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KS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J1825" i="4"/>
  <c r="J1826" i="4"/>
  <c r="J1827" i="4"/>
  <c r="J1828" i="4"/>
  <c r="J1829" i="4"/>
  <c r="J1830" i="4"/>
  <c r="J1831" i="4"/>
  <c r="J1832" i="4"/>
  <c r="J1833" i="4"/>
  <c r="J1834" i="4"/>
  <c r="J1835" i="4"/>
  <c r="J1836" i="4"/>
  <c r="J1837" i="4"/>
  <c r="J1838" i="4"/>
  <c r="J1839" i="4"/>
  <c r="J1840" i="4"/>
  <c r="J1841" i="4"/>
  <c r="J1842" i="4"/>
  <c r="J1843" i="4"/>
  <c r="J1844" i="4"/>
  <c r="J1845" i="4"/>
  <c r="J1846" i="4"/>
  <c r="J1847" i="4"/>
  <c r="J1848" i="4"/>
  <c r="J1849" i="4"/>
  <c r="J1850" i="4"/>
  <c r="J1851" i="4"/>
  <c r="J1852" i="4"/>
  <c r="J1853" i="4"/>
  <c r="J1854" i="4"/>
  <c r="J1855" i="4"/>
  <c r="J1856" i="4"/>
  <c r="J1857" i="4"/>
  <c r="J1858" i="4"/>
  <c r="J1859" i="4"/>
  <c r="J1860" i="4"/>
  <c r="J1861" i="4"/>
  <c r="J1862" i="4"/>
  <c r="J1863" i="4"/>
  <c r="J1864" i="4"/>
  <c r="J1865" i="4"/>
  <c r="J1866" i="4"/>
  <c r="J1867" i="4"/>
  <c r="J1868" i="4"/>
  <c r="J1869" i="4"/>
  <c r="J1870" i="4"/>
  <c r="J1871" i="4"/>
  <c r="J1872" i="4"/>
  <c r="J1873" i="4"/>
  <c r="J1874" i="4"/>
  <c r="J1875" i="4"/>
  <c r="J1876" i="4"/>
  <c r="J1877" i="4"/>
  <c r="J1878" i="4"/>
  <c r="J1879" i="4"/>
  <c r="J1880" i="4"/>
  <c r="J1881" i="4"/>
  <c r="J1882" i="4"/>
  <c r="J1883" i="4"/>
  <c r="J1884" i="4"/>
  <c r="J1885" i="4"/>
  <c r="J1886" i="4"/>
  <c r="J1887" i="4"/>
  <c r="J1888" i="4"/>
  <c r="J1889" i="4"/>
  <c r="J1890" i="4"/>
  <c r="J1891" i="4"/>
  <c r="J1892" i="4"/>
  <c r="J1893" i="4"/>
  <c r="J1894" i="4"/>
  <c r="J1895" i="4"/>
  <c r="J1896" i="4"/>
  <c r="J1897" i="4"/>
  <c r="J1898" i="4"/>
  <c r="J1899"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I1825" i="4"/>
  <c r="I1826" i="4"/>
  <c r="I1827" i="4"/>
  <c r="I1828" i="4"/>
  <c r="I1829" i="4"/>
  <c r="I1830" i="4"/>
  <c r="I1831" i="4"/>
  <c r="I1832" i="4"/>
  <c r="I1833" i="4"/>
  <c r="I1834" i="4"/>
  <c r="I1835" i="4"/>
  <c r="I1836" i="4"/>
  <c r="I1837" i="4"/>
  <c r="I1838" i="4"/>
  <c r="I1839" i="4"/>
  <c r="I1840" i="4"/>
  <c r="I1841" i="4"/>
  <c r="I1842" i="4"/>
  <c r="I1843" i="4"/>
  <c r="I1844" i="4"/>
  <c r="I1845" i="4"/>
  <c r="I1846" i="4"/>
  <c r="I1847" i="4"/>
  <c r="I1848" i="4"/>
  <c r="I1849" i="4"/>
  <c r="I1850" i="4"/>
  <c r="I1851" i="4"/>
  <c r="I1852" i="4"/>
  <c r="I1853" i="4"/>
  <c r="I1854" i="4"/>
  <c r="I1855" i="4"/>
  <c r="I1856" i="4"/>
  <c r="I1857" i="4"/>
  <c r="I1858" i="4"/>
  <c r="I1859" i="4"/>
  <c r="I1860" i="4"/>
  <c r="I1861" i="4"/>
  <c r="I1862" i="4"/>
  <c r="I1863" i="4"/>
  <c r="I1864" i="4"/>
  <c r="I1865" i="4"/>
  <c r="I1866" i="4"/>
  <c r="I1867" i="4"/>
  <c r="I1868" i="4"/>
  <c r="I1869" i="4"/>
  <c r="I1870" i="4"/>
  <c r="I1871" i="4"/>
  <c r="I1872" i="4"/>
  <c r="I1873" i="4"/>
  <c r="I1874" i="4"/>
  <c r="I1875" i="4"/>
  <c r="I1876" i="4"/>
  <c r="I1877" i="4"/>
  <c r="I1878" i="4"/>
  <c r="I1879" i="4"/>
  <c r="I1880" i="4"/>
  <c r="I1881" i="4"/>
  <c r="I1882" i="4"/>
  <c r="I1883" i="4"/>
  <c r="I1884" i="4"/>
  <c r="I1885" i="4"/>
  <c r="I1886" i="4"/>
  <c r="I1887" i="4"/>
  <c r="I1888" i="4"/>
  <c r="I1889" i="4"/>
  <c r="I1890" i="4"/>
  <c r="I1891" i="4"/>
  <c r="I1892" i="4"/>
  <c r="I1893" i="4"/>
  <c r="I1894" i="4"/>
  <c r="I1895" i="4"/>
  <c r="I1896" i="4"/>
  <c r="I1897" i="4"/>
  <c r="I1898" i="4"/>
  <c r="I1899" i="4"/>
  <c r="F34" i="12" l="1"/>
  <c r="G34" i="12"/>
  <c r="H34" i="12"/>
  <c r="I34" i="12"/>
  <c r="J34" i="12"/>
  <c r="K34" i="12"/>
  <c r="L34" i="12"/>
  <c r="M34" i="12"/>
  <c r="N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<sst xmlns="http://schemas.openxmlformats.org/spreadsheetml/2006/main" count="34745" uniqueCount="3876">
  <si>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</si>
  <si>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</si>
  <si>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</si>
  <si>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</si>
  <si>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</si>
  <si>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</si>
  <si>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</si>
  <si>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</si>
  <si>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</si>
  <si>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</si>
  <si>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</si>
  <si>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</si>
  <si>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</si>
  <si>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</si>
  <si>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</si>
  <si>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</si>
  <si>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</si>
  <si>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</si>
  <si>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</si>
  <si>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</si>
  <si>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</si>
  <si>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</si>
  <si>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</si>
  <si>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</si>
  <si>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</si>
  <si>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</si>
  <si>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</si>
  <si>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</si>
  <si>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</si>
  <si>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</si>
  <si>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</si>
  <si>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</si>
  <si>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</si>
  <si>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</si>
  <si>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</si>
  <si>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</si>
  <si>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</si>
  <si>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</si>
  <si>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</si>
  <si>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</si>
  <si>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</si>
  <si>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</si>
  <si>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</si>
  <si>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</si>
  <si>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</si>
  <si>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</si>
  <si>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</si>
  <si>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</si>
  <si>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</si>
  <si>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High Plains</t>
  </si>
  <si>
    <t>Higher and drier than the Central Great Plains (27) to the east, and in contrast to the irregular, mostly grassland or grazing land of the Northwestern Great Plains (43) to the north, much of the High Plains is characterized by smooth to slightly irregular plains having a high percentage of cropland. Grama-buffalo grass is the potential natural vegetation in this region as compared to mostly wheatgrass-needlegrass to the north, Trans-Pecos shrub savanna to the south, and taller grasses to the east. The northern boundary of this ecological region is also the approximate northern limit of winter wheat and sorghum and the southern limit of spring wheat.</t>
  </si>
  <si>
    <t>Southwestern Tablelands</t>
  </si>
  <si>
    <t>The southwestern Tablelands flank the High Plains (25) with red hued canyons, mesas, badlands, and dissected river breaks. Unlike most adjacent Great Plains ecological regions, little of the Southwestern Tablelands is in cropland. Much of this region is in sub-humid grassland and semiarid range land. The potential natural vegetation is grama-buffalo grass with some mesquite-buffalo grass in the southeast, juniper-scrub oak-midgrass savanna on escarpment bluffs, and shinnery (midgrass prairie with open low and shrubs) along the Canadian River.</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</si>
  <si>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</si>
  <si>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</si>
  <si>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</si>
  <si>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</si>
  <si>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</si>
  <si>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</si>
  <si>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</si>
  <si>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</si>
  <si>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</si>
  <si>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</si>
  <si>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</si>
  <si>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</si>
  <si>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</si>
  <si>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</si>
  <si>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</si>
  <si>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</si>
  <si>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</si>
  <si>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</si>
  <si>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</si>
  <si>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</si>
  <si>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</si>
  <si>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</si>
  <si>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</si>
  <si>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</si>
  <si>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</si>
  <si>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</si>
  <si>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</si>
  <si>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</si>
  <si>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</si>
  <si>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</si>
  <si>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</si>
  <si>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</si>
  <si>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</si>
  <si>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</si>
  <si>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</si>
  <si>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</si>
  <si>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</si>
  <si>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</si>
  <si>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</si>
  <si>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</si>
  <si>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</si>
  <si>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</si>
  <si>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</si>
  <si>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</si>
  <si>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</si>
  <si>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</si>
  <si>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</si>
  <si>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</si>
  <si>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</si>
  <si>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</si>
  <si>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</si>
  <si>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</si>
  <si>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</si>
  <si>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</si>
  <si>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</si>
  <si>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</si>
  <si>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</si>
  <si>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</si>
  <si>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</si>
  <si>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</si>
  <si>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</si>
  <si>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</si>
  <si>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</si>
  <si>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</si>
  <si>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</si>
  <si>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</si>
  <si>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</si>
  <si>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</si>
  <si>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</si>
  <si>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</si>
  <si>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</si>
  <si>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</si>
  <si>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</si>
  <si>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</si>
  <si>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</si>
  <si>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</si>
  <si>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</si>
  <si>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</si>
  <si>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</si>
  <si>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</si>
  <si>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</si>
  <si>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</si>
  <si>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</si>
  <si>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</si>
  <si>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</si>
  <si>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</si>
  <si>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</si>
  <si>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</si>
  <si>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</si>
  <si>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</si>
  <si>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</si>
  <si>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</si>
  <si>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</si>
  <si>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</si>
  <si>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</si>
  <si>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</si>
  <si>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</si>
  <si>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</si>
  <si>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</si>
  <si>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</si>
  <si>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</si>
  <si>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</si>
  <si>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</si>
  <si>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</si>
  <si>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</si>
  <si>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</si>
  <si>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</si>
  <si>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</si>
  <si>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</si>
  <si>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</si>
  <si>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</si>
  <si>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</si>
  <si>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</si>
  <si>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</si>
  <si>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</si>
  <si>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</si>
  <si>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</si>
  <si>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</si>
  <si>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</si>
  <si>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</si>
  <si>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</si>
  <si>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</si>
  <si>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</si>
  <si>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</si>
  <si>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</si>
  <si>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</si>
  <si>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</si>
  <si>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</si>
  <si>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</si>
  <si>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</si>
  <si>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</si>
  <si>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</si>
  <si>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</si>
  <si>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</si>
  <si>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</si>
  <si>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</si>
  <si>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</si>
  <si>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</si>
  <si>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</si>
  <si>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</si>
  <si>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</si>
  <si>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</si>
  <si>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</si>
  <si>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</si>
  <si>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</si>
  <si>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</si>
  <si>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</si>
  <si>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</si>
  <si>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</si>
  <si>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</si>
  <si>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</si>
  <si>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</si>
  <si>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</si>
  <si>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</si>
  <si>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</si>
  <si>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</si>
  <si>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</si>
  <si>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</si>
  <si>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</si>
  <si>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</si>
  <si>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</si>
  <si>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</si>
  <si>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</si>
  <si>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</si>
  <si>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</si>
  <si>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</si>
  <si>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</si>
  <si>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</si>
  <si>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</si>
  <si>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</si>
  <si>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</si>
  <si>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</si>
  <si>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</si>
  <si>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</si>
  <si>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</si>
  <si>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</si>
  <si>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</si>
  <si>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</si>
  <si>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</si>
  <si>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</si>
  <si>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</si>
  <si>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</si>
  <si>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</si>
  <si>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</si>
  <si>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</si>
  <si>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</si>
  <si>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</si>
  <si>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</si>
  <si>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</si>
  <si>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</si>
  <si>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</si>
  <si>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</si>
  <si>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</si>
  <si>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</si>
  <si>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</si>
  <si>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</si>
  <si>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</si>
  <si>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</si>
  <si>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</si>
  <si>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</si>
  <si>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</si>
  <si>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</si>
  <si>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</si>
  <si>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</si>
  <si>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</si>
  <si>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</si>
  <si>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</si>
  <si>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</si>
  <si>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</si>
  <si>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</si>
  <si>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</si>
  <si>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</si>
  <si>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</si>
  <si>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</si>
  <si>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</si>
  <si>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</si>
  <si>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</si>
  <si>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</si>
  <si>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</si>
  <si>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</si>
  <si>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</si>
  <si>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</si>
  <si>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</si>
  <si>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</si>
  <si>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</si>
  <si>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</si>
  <si>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</si>
  <si>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</si>
  <si>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</si>
  <si>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</si>
  <si>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</si>
  <si>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</si>
  <si>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</si>
  <si>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</si>
  <si>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</si>
  <si>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</si>
  <si>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</si>
  <si>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</si>
  <si>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</si>
  <si>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</si>
  <si>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</si>
  <si>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</si>
  <si>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</si>
  <si>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</si>
  <si>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</si>
  <si>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</si>
  <si>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</si>
  <si>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</si>
  <si>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</si>
  <si>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</si>
  <si>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</si>
  <si>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</si>
  <si>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</si>
  <si>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</si>
  <si>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</si>
  <si>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</si>
  <si>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</si>
  <si>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</si>
  <si>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</si>
  <si>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</si>
  <si>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</si>
  <si>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</si>
  <si>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</si>
  <si>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Kansas</t>
  </si>
  <si>
    <t xml:space="preserve">ER 25 </t>
  </si>
  <si>
    <t xml:space="preserve">ER 26 </t>
  </si>
  <si>
    <t xml:space="preserve">ER 27 </t>
  </si>
  <si>
    <t xml:space="preserve">ER 28 </t>
  </si>
  <si>
    <t xml:space="preserve">ER 29 </t>
  </si>
  <si>
    <t xml:space="preserve">ER 39 </t>
  </si>
  <si>
    <t xml:space="preserve">ER 40 </t>
  </si>
  <si>
    <t xml:space="preserve">ER 47 </t>
  </si>
  <si>
    <t>Central Great Plains</t>
  </si>
  <si>
    <t>The Central Great Plains are slightly lower, receive more precipitation, and are somewhat more irregular than the High Plains (25) to the west. Once a grassland, with scattered low trees and shrubs in the south, much of this ecological region is now cropland, the eastern boundary of the region marking the eastern limits of the major winter wheat growing area of the United States. Subsurface salt deposits and leaching contribute to high salinity found in some streams.</t>
  </si>
  <si>
    <t>Flint Hills</t>
  </si>
  <si>
    <t>The Flint Hills is a region of rolling hills with relatively narrow steep valleys, and is composed of shale and cherty limestone with rocky soils. In contrast to surrounding ecological regions that are mostly in cropland, most of the Flint Hills region is grazed by beef cattle. The Flint Hills mark the western edge of the tallgrass prairie, and contain the largest remaining intact tallgrass prairie in the Great Plains.</t>
  </si>
  <si>
    <t>Cross Timbers</t>
  </si>
  <si>
    <t>The Cross Timbers ecoregion is a transition area between the once prairie, now winter wheat growing regions to the west, and the forested low mountains or hills of eastern Oklahoma and Texas. The region does not possess the arability and suitability for crops such as corn and soybeans that are common in the Central Irregular Plains (40) to the northeast. Transitional “cross-timbers” (little bluestem grassland with scattered blackjack oak and post oak trees) is the native vegetation, and presently rangeland and pastureland comprise the predominant land cover, with some areas of woodland. Oil extraction has been a major activity in this region for over eighty years.</t>
  </si>
  <si>
    <t>Ozark Highlands</t>
  </si>
  <si>
    <t>The Ozark Highlands ecoregion has a more irregular physiography and is generally more forested than adjacent regions, with the exception of the Boston Mountains (38) to the south. Soils are mostly derived from cherty carbonate rocks. Cambrian and Ordovician dolomite and sandstone comprise the dominant bedrock in the interior of the region with Mississippian limestone underlying the western outer regions. Karst features, including caves, springs, and spring-fed streams are found throughout most of the Ozark Highlands. The majority of the region is forested; oak is the predominant forest type but mixed stands of oak and pine are also common, with pine concentrations greatest to the southeast. Less than one fourth of the core of this region has been cleared for pasture and cropland, but half or more of the periphery, while not as agricultural as bordering ecological regions, is in cropland and pasture.</t>
  </si>
  <si>
    <t>Central Irregular Plains</t>
  </si>
  <si>
    <t>The Central Irregular Plains have a mix of land use and are topographically more irregular than the Western Corn Belt Plains (47) to the north, where most of the land is in crops. The region, however, is less irregular and less forest covered than the ecoregions to the south and east. The potential natural vegetation of this ecological region is a grassland/forest mosaic with wider forested strips along the streams compared to Ecoregion 47 to the north. The mix of land use activities in the Central Irregular Plains includes mining operations of high-sulfur bituminous coal. The disturbance of these coal strata in southern Iowa and northern Missouri has degraded water quality and affected aquatic biota.</t>
  </si>
  <si>
    <t>Western Corn Belt Plains</t>
  </si>
  <si>
    <t>Once mostly covered with tallgrass prairie, over 80 percent of the Western Corn Belt Plains is now used for cropland agriculture and much of the remainder is in forage for livestock. A combination of nearly level to gently rolling glaciated till plains and hilly loess plains, an average annual precipitation of 26 to 37 inches, which occurs mainly in the growing season, and fertile, warm, moist soils make this on of the most productive areas of corn and soybeans in the world. Agricultural practices have contributed to environmental issues, including surface and groundwater contamination from fertilizer and pesticide applications as well as concentrated livestock production.</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</si>
  <si>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</si>
  <si>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</si>
  <si>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</si>
  <si>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</si>
  <si>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</si>
  <si>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</si>
  <si>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X (N1)</t>
  </si>
  <si>
    <t>State of Kansas Results</t>
  </si>
  <si>
    <r>
      <t>Kansas's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Kansas's 1,894</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</si>
  <si>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Cedar Creek</t>
  </si>
  <si>
    <t>102400051101</t>
  </si>
  <si>
    <t>KS</t>
  </si>
  <si>
    <t>Lower Kimsey and Misson Creeks-Missouri River</t>
  </si>
  <si>
    <t>102400051103</t>
  </si>
  <si>
    <t>North Fork Wolf River-Wolf River</t>
  </si>
  <si>
    <t>102400051201</t>
  </si>
  <si>
    <t>Middle Fork Wolf River-Wolf River</t>
  </si>
  <si>
    <t>102400051202</t>
  </si>
  <si>
    <t>Middle Fork Wolf River</t>
  </si>
  <si>
    <t>102400051203</t>
  </si>
  <si>
    <t>Halling Creek-Wolf River</t>
  </si>
  <si>
    <t>102400051204</t>
  </si>
  <si>
    <t>Coon Creek-Wolf River</t>
  </si>
  <si>
    <t>102400051205</t>
  </si>
  <si>
    <t>Pole Creek</t>
  </si>
  <si>
    <t>102400070106</t>
  </si>
  <si>
    <t>Clear Creek</t>
  </si>
  <si>
    <t>102400070107</t>
  </si>
  <si>
    <t>Burger Creek-Turkey Creek</t>
  </si>
  <si>
    <t>102400070108</t>
  </si>
  <si>
    <t>Illinois Creek-South Fork Big Nemaha River</t>
  </si>
  <si>
    <t>102400070201</t>
  </si>
  <si>
    <t>Tennessee Creek-South Fork Big Nemaha River</t>
  </si>
  <si>
    <t>102400070202</t>
  </si>
  <si>
    <t>Harris Creek</t>
  </si>
  <si>
    <t>102400070203</t>
  </si>
  <si>
    <t>Deer Creek</t>
  </si>
  <si>
    <t>102400070204</t>
  </si>
  <si>
    <t>Wildcat Creek-South Fork Big Nemaha River</t>
  </si>
  <si>
    <t>102400070205</t>
  </si>
  <si>
    <t>Fourmile Creek</t>
  </si>
  <si>
    <t>102400070302</t>
  </si>
  <si>
    <t>Pony Creek</t>
  </si>
  <si>
    <t>102400080402</t>
  </si>
  <si>
    <t>Upper Walnut Creek</t>
  </si>
  <si>
    <t>102400080404</t>
  </si>
  <si>
    <t>Middle Walnut Creek</t>
  </si>
  <si>
    <t>102400080405</t>
  </si>
  <si>
    <t>Lower Walnut Creek</t>
  </si>
  <si>
    <t>102400080406</t>
  </si>
  <si>
    <t>Noharts Creek</t>
  </si>
  <si>
    <t>102400080407</t>
  </si>
  <si>
    <t>Roys Creek</t>
  </si>
  <si>
    <t>102400080408</t>
  </si>
  <si>
    <t>Mill Creek-Missouri River</t>
  </si>
  <si>
    <t>102400110101</t>
  </si>
  <si>
    <t>French Bottom</t>
  </si>
  <si>
    <t>102400110104</t>
  </si>
  <si>
    <t>Peters Creek</t>
  </si>
  <si>
    <t>102400110105</t>
  </si>
  <si>
    <t>Rushville Bend-Missouri River</t>
  </si>
  <si>
    <t>102400110109</t>
  </si>
  <si>
    <t>Headwaters Independence Creek</t>
  </si>
  <si>
    <t>102400110201</t>
  </si>
  <si>
    <t>North Branch Independence Creek-Independence Creek</t>
  </si>
  <si>
    <t>102400110202</t>
  </si>
  <si>
    <t>Rock Creek</t>
  </si>
  <si>
    <t>102400110203</t>
  </si>
  <si>
    <t>Town of Doniphan-Independence Creek</t>
  </si>
  <si>
    <t>102400110204</t>
  </si>
  <si>
    <t>102400110205</t>
  </si>
  <si>
    <t>Lewis and Clark Lake-Missouri River</t>
  </si>
  <si>
    <t>102400110301</t>
  </si>
  <si>
    <t>Walnut Creek-Missouri River</t>
  </si>
  <si>
    <t>102400110303</t>
  </si>
  <si>
    <t>Salt Creek</t>
  </si>
  <si>
    <t>102400110305</t>
  </si>
  <si>
    <t>Threemile Creek-Missouri River</t>
  </si>
  <si>
    <t>102400110500</t>
  </si>
  <si>
    <t>Sevenmile Creek-Missouri River</t>
  </si>
  <si>
    <t>102400110601</t>
  </si>
  <si>
    <t>Conner Creek-Missouri River</t>
  </si>
  <si>
    <t>102400110602</t>
  </si>
  <si>
    <t>Wyandotte County Lake-Missouri River</t>
  </si>
  <si>
    <t>102400110604</t>
  </si>
  <si>
    <t>Goose Island-Missouri River</t>
  </si>
  <si>
    <t>102400110608</t>
  </si>
  <si>
    <t>Devils Canyon-Arikaree River</t>
  </si>
  <si>
    <t>102500010804</t>
  </si>
  <si>
    <t>Zion Cemetery-South Fork Republican River</t>
  </si>
  <si>
    <t>102500031101</t>
  </si>
  <si>
    <t>Battle Creek</t>
  </si>
  <si>
    <t>102500031102</t>
  </si>
  <si>
    <t>Crosby Creek-South Fork Republican River</t>
  </si>
  <si>
    <t>102500031103</t>
  </si>
  <si>
    <t>Drury Creek-South Fork Republican River</t>
  </si>
  <si>
    <t>102500031104</t>
  </si>
  <si>
    <t>Headwaters Cherry Creek</t>
  </si>
  <si>
    <t>102500031105</t>
  </si>
  <si>
    <t>Outlet Cherry Creek</t>
  </si>
  <si>
    <t>102500031106</t>
  </si>
  <si>
    <t>Sand Creek</t>
  </si>
  <si>
    <t>102500031107</t>
  </si>
  <si>
    <t>Valley Creek</t>
  </si>
  <si>
    <t>102500031108</t>
  </si>
  <si>
    <t>Spring Creek-South Fork Republican River</t>
  </si>
  <si>
    <t>102500031109</t>
  </si>
  <si>
    <t>Headwaters Hackberry Creek</t>
  </si>
  <si>
    <t>102500031201</t>
  </si>
  <si>
    <t>Outlet Hackberry Creek</t>
  </si>
  <si>
    <t>102500031202</t>
  </si>
  <si>
    <t>Bluff Creek-South Fork Republican River</t>
  </si>
  <si>
    <t>102500031203</t>
  </si>
  <si>
    <t>Headwaters Big Timber Creek</t>
  </si>
  <si>
    <t>102500031204</t>
  </si>
  <si>
    <t>Outlet Big Timber Creek</t>
  </si>
  <si>
    <t>102500031205</t>
  </si>
  <si>
    <t>102500031206</t>
  </si>
  <si>
    <t>Headwaters Burntwood Creek</t>
  </si>
  <si>
    <t>102500040202</t>
  </si>
  <si>
    <t>Upper North Fork Driftwood Creek</t>
  </si>
  <si>
    <t>102500040601</t>
  </si>
  <si>
    <t>Headwaters South Fork Driftwood Creek</t>
  </si>
  <si>
    <t>102500040603</t>
  </si>
  <si>
    <t>Outlet South Fork Driftwood Creek</t>
  </si>
  <si>
    <t>102500040604</t>
  </si>
  <si>
    <t>City of Goodland-Middle Fork Sappa Creek</t>
  </si>
  <si>
    <t>102500100101</t>
  </si>
  <si>
    <t>Fortmeyer Airport-Middle Fork Sappa Creek</t>
  </si>
  <si>
    <t>102500100102</t>
  </si>
  <si>
    <t>Fairview Cemetery-Middle Fork Sappa Creek</t>
  </si>
  <si>
    <t>102500100103</t>
  </si>
  <si>
    <t>Ilion Cemetery-Middle Fork Sappa Creek</t>
  </si>
  <si>
    <t>102500100104</t>
  </si>
  <si>
    <t>Chardon Cemetery-Middle Fork Sappa Creek</t>
  </si>
  <si>
    <t>102500100105</t>
  </si>
  <si>
    <t>Long Draw-Middle Fork Sappa Creek</t>
  </si>
  <si>
    <t>102500100106</t>
  </si>
  <si>
    <t>Lutheran Cemetery-South Fork Sappa Creek</t>
  </si>
  <si>
    <t>102500100201</t>
  </si>
  <si>
    <t>Town of Edson-South Fork Sappa Creek</t>
  </si>
  <si>
    <t>102500100202</t>
  </si>
  <si>
    <t>Whistler Cemetery</t>
  </si>
  <si>
    <t>102500100203</t>
  </si>
  <si>
    <t>Fairview Cemetery</t>
  </si>
  <si>
    <t>102500100204</t>
  </si>
  <si>
    <t>City of Brewster-South Fork Sappa Creek</t>
  </si>
  <si>
    <t>102500100205</t>
  </si>
  <si>
    <t>102500100301</t>
  </si>
  <si>
    <t>102500100302</t>
  </si>
  <si>
    <t>Cumberland Cemetery-South Fork Sappa Creek</t>
  </si>
  <si>
    <t>102500100303</t>
  </si>
  <si>
    <t>Rexford Cemetery-South Fork Sappa Creek</t>
  </si>
  <si>
    <t>102500100304</t>
  </si>
  <si>
    <t>Bassettville Cemetery-South Fork Sappa Creek</t>
  </si>
  <si>
    <t>102500100305</t>
  </si>
  <si>
    <t>Headwaters North Fork Sappa Creek</t>
  </si>
  <si>
    <t>102500100401</t>
  </si>
  <si>
    <t>Stevens Chapel-North Fork Sappa Creek</t>
  </si>
  <si>
    <t>102500100402</t>
  </si>
  <si>
    <t>102500100403</t>
  </si>
  <si>
    <t>Town of Achilles-North Fork Sappa Creek</t>
  </si>
  <si>
    <t>102500100404</t>
  </si>
  <si>
    <t>Lambs Draw-North Fork Sappa Creek</t>
  </si>
  <si>
    <t>102500100405</t>
  </si>
  <si>
    <t>Johnson Draw</t>
  </si>
  <si>
    <t>102500110101</t>
  </si>
  <si>
    <t>Oberlin-Sappa State Park-Sappa Creek</t>
  </si>
  <si>
    <t>102500110102</t>
  </si>
  <si>
    <t>Rock Draw-Sappa Creek</t>
  </si>
  <si>
    <t>102500110103</t>
  </si>
  <si>
    <t>Vallonia Cemetery-Sappa Creek</t>
  </si>
  <si>
    <t>102500110104</t>
  </si>
  <si>
    <t>Ault Cemetery-Sappa Creek</t>
  </si>
  <si>
    <t>102500110105</t>
  </si>
  <si>
    <t>Long Branch</t>
  </si>
  <si>
    <t>102500110201</t>
  </si>
  <si>
    <t>Spring Branch-Sappa Creek</t>
  </si>
  <si>
    <t>102500110202</t>
  </si>
  <si>
    <t>Rock Branch-Sappa Creek</t>
  </si>
  <si>
    <t>102500110203</t>
  </si>
  <si>
    <t>Walnut Creek-Sappa Creek</t>
  </si>
  <si>
    <t>102500110204</t>
  </si>
  <si>
    <t>Town of Ruleton</t>
  </si>
  <si>
    <t>102500120201</t>
  </si>
  <si>
    <t>Upper South Beaver Creek</t>
  </si>
  <si>
    <t>102500120202</t>
  </si>
  <si>
    <t>Lower South Beaver Creek</t>
  </si>
  <si>
    <t>102500120203</t>
  </si>
  <si>
    <t>102500120204</t>
  </si>
  <si>
    <t>Middle Middle Beaver Creek</t>
  </si>
  <si>
    <t>102500120205</t>
  </si>
  <si>
    <t>Lower Middle Beaver Creek</t>
  </si>
  <si>
    <t>102500120206</t>
  </si>
  <si>
    <t>102500120301</t>
  </si>
  <si>
    <t>Prairie Dale School-Beaver Creek</t>
  </si>
  <si>
    <t>102500120302</t>
  </si>
  <si>
    <t>Kehlbeck-Beaver Creek</t>
  </si>
  <si>
    <t>102500120303</t>
  </si>
  <si>
    <t>Sunnyside Cemetery-Beaver Creek</t>
  </si>
  <si>
    <t>102500120304</t>
  </si>
  <si>
    <t>Dewey Ranch-Beaver Creek</t>
  </si>
  <si>
    <t>102500120305</t>
  </si>
  <si>
    <t>102500120306</t>
  </si>
  <si>
    <t>Atwood-Beaver Creek</t>
  </si>
  <si>
    <t>102500120307</t>
  </si>
  <si>
    <t>Outlet Sand Creek-Little Beaver Creek</t>
  </si>
  <si>
    <t>102500130102</t>
  </si>
  <si>
    <t>Neville Church-Little Beaver Creek</t>
  </si>
  <si>
    <t>102500130104</t>
  </si>
  <si>
    <t>Warren School-Little Beaver Creek</t>
  </si>
  <si>
    <t>102500130105</t>
  </si>
  <si>
    <t>South Star School-Little Beaver Creek</t>
  </si>
  <si>
    <t>102500130106</t>
  </si>
  <si>
    <t>Bursch Landing Strip-Little Beaver Creek</t>
  </si>
  <si>
    <t>102500130201</t>
  </si>
  <si>
    <t>Bird City-Little Beaver Creek</t>
  </si>
  <si>
    <t>102500130202</t>
  </si>
  <si>
    <t>102500130203</t>
  </si>
  <si>
    <t>Town of McDonald</t>
  </si>
  <si>
    <t>102500130204</t>
  </si>
  <si>
    <t>Town of Beardsley-Little Beaver Creek</t>
  </si>
  <si>
    <t>102500130205</t>
  </si>
  <si>
    <t>Upper North Beaver Creek</t>
  </si>
  <si>
    <t>102500130206</t>
  </si>
  <si>
    <t>Middle North Beaver Creek</t>
  </si>
  <si>
    <t>102500130207</t>
  </si>
  <si>
    <t>Lower North Beaver Creek</t>
  </si>
  <si>
    <t>102500130208</t>
  </si>
  <si>
    <t>Town of Blakeman-Little Beaver Creek</t>
  </si>
  <si>
    <t>102500130209</t>
  </si>
  <si>
    <t>Ludell Cemetery-Beaver Creek</t>
  </si>
  <si>
    <t>102500140101</t>
  </si>
  <si>
    <t>Hamper Cemetery-Beaver Creek</t>
  </si>
  <si>
    <t>102500140102</t>
  </si>
  <si>
    <t>Saint Marys Cemetery-Beaver Creek</t>
  </si>
  <si>
    <t>102500140103</t>
  </si>
  <si>
    <t>Saint Johns Cemetery-Beaver Creek</t>
  </si>
  <si>
    <t>102500140104</t>
  </si>
  <si>
    <t>Town of Cedar Bluffs</t>
  </si>
  <si>
    <t>102500140201</t>
  </si>
  <si>
    <t>Town of Levant-Prairie Dog Creek</t>
  </si>
  <si>
    <t>102500150101</t>
  </si>
  <si>
    <t>City of Colby-Prairie Dog Creek</t>
  </si>
  <si>
    <t>102500150102</t>
  </si>
  <si>
    <t>102500150103</t>
  </si>
  <si>
    <t>102500150104</t>
  </si>
  <si>
    <t>Headwaters North Fork Prairie Dog Creek</t>
  </si>
  <si>
    <t>102500150105</t>
  </si>
  <si>
    <t>Outlet North Fork Prairie Dog Creek</t>
  </si>
  <si>
    <t>102500150106</t>
  </si>
  <si>
    <t>Jackson Cemetery-Prairie Dog Creek</t>
  </si>
  <si>
    <t>102500150107</t>
  </si>
  <si>
    <t>City of Jennings-Praire Dog Creek</t>
  </si>
  <si>
    <t>102500150201</t>
  </si>
  <si>
    <t>102500150202</t>
  </si>
  <si>
    <t>102500150203</t>
  </si>
  <si>
    <t>Plum Creek-Prairie Dog Creek</t>
  </si>
  <si>
    <t>102500150204</t>
  </si>
  <si>
    <t>City of Norcatur-Prairie Dog Creek</t>
  </si>
  <si>
    <t>102500150205</t>
  </si>
  <si>
    <t>Upper Norton Reservoir-Prairie Dog Creek</t>
  </si>
  <si>
    <t>102500150206</t>
  </si>
  <si>
    <t>Lower Norton Reservoir-Prairie Dog Creek</t>
  </si>
  <si>
    <t>102500150207</t>
  </si>
  <si>
    <t>Robinson Creek-Prairie Dog Creek</t>
  </si>
  <si>
    <t>102500150208</t>
  </si>
  <si>
    <t>Spring Branch-Prairie Dog Creek</t>
  </si>
  <si>
    <t>102500150301</t>
  </si>
  <si>
    <t>South Fork Prairie Dog Creek-Prairie Dog Creek</t>
  </si>
  <si>
    <t>102500150302</t>
  </si>
  <si>
    <t>Horse Creek-Prairie Dog Creek</t>
  </si>
  <si>
    <t>102500150303</t>
  </si>
  <si>
    <t>Elk Creek</t>
  </si>
  <si>
    <t>102500150304</t>
  </si>
  <si>
    <t>Battle Creek-Prairie Dog Creek</t>
  </si>
  <si>
    <t>102500150305</t>
  </si>
  <si>
    <t>Jack Creek-Prairie Dog Creek</t>
  </si>
  <si>
    <t>102500150306</t>
  </si>
  <si>
    <t>Walnut Creek-Prairie Dog Creek</t>
  </si>
  <si>
    <t>102500150307</t>
  </si>
  <si>
    <t>Crow Creek</t>
  </si>
  <si>
    <t>102500160401</t>
  </si>
  <si>
    <t>Rebecca Creek</t>
  </si>
  <si>
    <t>102500160403</t>
  </si>
  <si>
    <t>Walnut Creek</t>
  </si>
  <si>
    <t>102500160501</t>
  </si>
  <si>
    <t>Pawnee Creek-White Rock Creek</t>
  </si>
  <si>
    <t>102500160701</t>
  </si>
  <si>
    <t>North Branch White Rock Creek-White Rock Creek</t>
  </si>
  <si>
    <t>102500160702</t>
  </si>
  <si>
    <t>Ash Creek-White Rock Creek</t>
  </si>
  <si>
    <t>102500160703</t>
  </si>
  <si>
    <t>Burr Oak Creek-White Rock Creek</t>
  </si>
  <si>
    <t>102500160704</t>
  </si>
  <si>
    <t>Antelope Creek-White Rock Creek</t>
  </si>
  <si>
    <t>102500160705</t>
  </si>
  <si>
    <t>Big Timber Creek-White Rock Creek</t>
  </si>
  <si>
    <t>102500160706</t>
  </si>
  <si>
    <t>Lovewell Reservoir</t>
  </si>
  <si>
    <t>102500160707</t>
  </si>
  <si>
    <t>Bean Creek-White Rock Creek</t>
  </si>
  <si>
    <t>102500160708</t>
  </si>
  <si>
    <t>Spring Creek-Republican River</t>
  </si>
  <si>
    <t>102500160805</t>
  </si>
  <si>
    <t>Otter Creek-Republican River</t>
  </si>
  <si>
    <t>102500160901</t>
  </si>
  <si>
    <t>City of Republic-Republican River</t>
  </si>
  <si>
    <t>102500160902</t>
  </si>
  <si>
    <t>Mud Creek-Republican River</t>
  </si>
  <si>
    <t>102500160903</t>
  </si>
  <si>
    <t>East Buffalo Creek</t>
  </si>
  <si>
    <t>102500170101</t>
  </si>
  <si>
    <t>West Buffalo Creek-Buffalo Creek</t>
  </si>
  <si>
    <t>102500170102</t>
  </si>
  <si>
    <t>Spring Creek-Buffalo Creek</t>
  </si>
  <si>
    <t>102500170103</t>
  </si>
  <si>
    <t>Outlet East Marsh Creek</t>
  </si>
  <si>
    <t>102500170104</t>
  </si>
  <si>
    <t>West Marsh Creek</t>
  </si>
  <si>
    <t>102500170105</t>
  </si>
  <si>
    <t>Headwaters East Marsh Creek</t>
  </si>
  <si>
    <t>102500170106</t>
  </si>
  <si>
    <t>Little Cheyenne Creek-Buffalo Creek</t>
  </si>
  <si>
    <t>102500170107</t>
  </si>
  <si>
    <t>Cheyenne Creek-Buffalo Creek</t>
  </si>
  <si>
    <t>102500170201</t>
  </si>
  <si>
    <t>School Creek-Republican River</t>
  </si>
  <si>
    <t>102500170202</t>
  </si>
  <si>
    <t>Courtland Canal-Beaver Creek</t>
  </si>
  <si>
    <t>102500170203</t>
  </si>
  <si>
    <t>Grave Creek-Republican River</t>
  </si>
  <si>
    <t>102500170204</t>
  </si>
  <si>
    <t>Whites Creek-Buffalo Creek</t>
  </si>
  <si>
    <t>102500170205</t>
  </si>
  <si>
    <t>Headwaters Wolf Creek</t>
  </si>
  <si>
    <t>102500170301</t>
  </si>
  <si>
    <t>Outlet Wolf Creek</t>
  </si>
  <si>
    <t>102500170302</t>
  </si>
  <si>
    <t>Hay Creek-Republican River</t>
  </si>
  <si>
    <t>102500170303</t>
  </si>
  <si>
    <t>Cool Creek-Republican River</t>
  </si>
  <si>
    <t>102500170304</t>
  </si>
  <si>
    <t>Oak Creek</t>
  </si>
  <si>
    <t>102500170305</t>
  </si>
  <si>
    <t>Upper Salt Creek</t>
  </si>
  <si>
    <t>102500170306</t>
  </si>
  <si>
    <t>Middle Salt Creek</t>
  </si>
  <si>
    <t>102500170307</t>
  </si>
  <si>
    <t>East Creek</t>
  </si>
  <si>
    <t>102500170308</t>
  </si>
  <si>
    <t>Lower Salt Creek</t>
  </si>
  <si>
    <t>102500170309</t>
  </si>
  <si>
    <t>Upton Creek-Republican River</t>
  </si>
  <si>
    <t>102500170310</t>
  </si>
  <si>
    <t>Headwaters Elm Creek</t>
  </si>
  <si>
    <t>102500170401</t>
  </si>
  <si>
    <t>Outlet Elm Creek</t>
  </si>
  <si>
    <t>102500170402</t>
  </si>
  <si>
    <t>City of Agenda-West Fork</t>
  </si>
  <si>
    <t>102500170403</t>
  </si>
  <si>
    <t>102500170404</t>
  </si>
  <si>
    <t>Dry Creek</t>
  </si>
  <si>
    <t>102500170405</t>
  </si>
  <si>
    <t>Scribner Creek</t>
  </si>
  <si>
    <t>102500170406</t>
  </si>
  <si>
    <t>Headwaters Parsons Creek</t>
  </si>
  <si>
    <t>102500170407</t>
  </si>
  <si>
    <t>Outlet Parsons Creek</t>
  </si>
  <si>
    <t>102500170408</t>
  </si>
  <si>
    <t>Beaver Creek-Republican River</t>
  </si>
  <si>
    <t>102500170409</t>
  </si>
  <si>
    <t>Headwaters Peats Creek</t>
  </si>
  <si>
    <t>102500170501</t>
  </si>
  <si>
    <t>Outlet Peats Creek</t>
  </si>
  <si>
    <t>102500170502</t>
  </si>
  <si>
    <t>Mulberry Creek</t>
  </si>
  <si>
    <t>102500170503</t>
  </si>
  <si>
    <t>Mulberry Creek-Millers Creek</t>
  </si>
  <si>
    <t>102500170504</t>
  </si>
  <si>
    <t>Headwaters Five Creek</t>
  </si>
  <si>
    <t>102500170505</t>
  </si>
  <si>
    <t>Outlet Five Creek</t>
  </si>
  <si>
    <t>102500170506</t>
  </si>
  <si>
    <t>Spring Creek-Dry Creek</t>
  </si>
  <si>
    <t>102500170507</t>
  </si>
  <si>
    <t>Peet Creek-Republican River</t>
  </si>
  <si>
    <t>102500170508</t>
  </si>
  <si>
    <t>Otter Creek</t>
  </si>
  <si>
    <t>102500170601</t>
  </si>
  <si>
    <t>Lincoln Creek-Republican River</t>
  </si>
  <si>
    <t>102500170602</t>
  </si>
  <si>
    <t>Mall Creek</t>
  </si>
  <si>
    <t>102500170603</t>
  </si>
  <si>
    <t>Cane Creek-Republican River</t>
  </si>
  <si>
    <t>102500170604</t>
  </si>
  <si>
    <t>Timber Creek</t>
  </si>
  <si>
    <t>102500170605</t>
  </si>
  <si>
    <t>Madison Creek</t>
  </si>
  <si>
    <t>102500170606</t>
  </si>
  <si>
    <t>Farnum Creek-Milford Lake</t>
  </si>
  <si>
    <t>102500170607</t>
  </si>
  <si>
    <t>Rush Creek-Milford Dam</t>
  </si>
  <si>
    <t>102500170608</t>
  </si>
  <si>
    <t>Breakneck Lake-Republican River</t>
  </si>
  <si>
    <t>102500170609</t>
  </si>
  <si>
    <t>102600010109</t>
  </si>
  <si>
    <t>Willow Creek</t>
  </si>
  <si>
    <t>102600010110</t>
  </si>
  <si>
    <t>102600010111</t>
  </si>
  <si>
    <t>Upper Goose Creek</t>
  </si>
  <si>
    <t>102600010201</t>
  </si>
  <si>
    <t>Middle Goose Creek</t>
  </si>
  <si>
    <t>102600010202</t>
  </si>
  <si>
    <t>Lower Goose Creek</t>
  </si>
  <si>
    <t>102600010203</t>
  </si>
  <si>
    <t>South Fork Lake Creek</t>
  </si>
  <si>
    <t>102600010301</t>
  </si>
  <si>
    <t>Upper Lake Creek</t>
  </si>
  <si>
    <t>102600010302</t>
  </si>
  <si>
    <t>Middle Lake Creek</t>
  </si>
  <si>
    <t>102600010303</t>
  </si>
  <si>
    <t>Lower Lake Creek-Turkey Creek</t>
  </si>
  <si>
    <t>102600010304</t>
  </si>
  <si>
    <t>Eagletail Creek</t>
  </si>
  <si>
    <t>102600010401</t>
  </si>
  <si>
    <t>Rose Creek-Smoky Hill River</t>
  </si>
  <si>
    <t>102600010402</t>
  </si>
  <si>
    <t>Pond Creek</t>
  </si>
  <si>
    <t>102600010403</t>
  </si>
  <si>
    <t>Coon Creek-Smoky Hill River</t>
  </si>
  <si>
    <t>102600010404</t>
  </si>
  <si>
    <t>Depperschmidt Draw-Smoky Hill River</t>
  </si>
  <si>
    <t>102600010405</t>
  </si>
  <si>
    <t>102600010406</t>
  </si>
  <si>
    <t>Outlet Turkey Creek</t>
  </si>
  <si>
    <t>102600020206</t>
  </si>
  <si>
    <t>Outlet Sandy Creek</t>
  </si>
  <si>
    <t>102600020208</t>
  </si>
  <si>
    <t>102500020209</t>
  </si>
  <si>
    <t>102600020209</t>
  </si>
  <si>
    <t>Wild Horse Draw-North Fork Smokey Hill River</t>
  </si>
  <si>
    <t>102600020301</t>
  </si>
  <si>
    <t>102600020302</t>
  </si>
  <si>
    <t>102600020303</t>
  </si>
  <si>
    <t>Town of Brownville</t>
  </si>
  <si>
    <t>102600020304</t>
  </si>
  <si>
    <t>102600020305</t>
  </si>
  <si>
    <t>Town of McAllaster-North Fork Smokey Hill River</t>
  </si>
  <si>
    <t>102600020306</t>
  </si>
  <si>
    <t>Nickel Mine Spring-Smoky Hill River</t>
  </si>
  <si>
    <t>102600030101</t>
  </si>
  <si>
    <t>Spring Creek-Smoky Hill River</t>
  </si>
  <si>
    <t>102600030102</t>
  </si>
  <si>
    <t>Sixmile Creek-Smoky Hill River-Smoky Hill River</t>
  </si>
  <si>
    <t>102600030103</t>
  </si>
  <si>
    <t>Sixmile Creek</t>
  </si>
  <si>
    <t>102600030104</t>
  </si>
  <si>
    <t>102600030105</t>
  </si>
  <si>
    <t>102600030106</t>
  </si>
  <si>
    <t>102600030201</t>
  </si>
  <si>
    <t>102600030202</t>
  </si>
  <si>
    <t>Monument Rocks Natural Landmark-Smoky Hill River</t>
  </si>
  <si>
    <t>102600030203</t>
  </si>
  <si>
    <t>Hell Creek</t>
  </si>
  <si>
    <t>102600030204</t>
  </si>
  <si>
    <t>Swedish Lutheran Cemetery-Smoky Hill River</t>
  </si>
  <si>
    <t>102600030205</t>
  </si>
  <si>
    <t>Headwaters West Salt Creek</t>
  </si>
  <si>
    <t>102600030206</t>
  </si>
  <si>
    <t>Outlet West Salt Creek</t>
  </si>
  <si>
    <t>102600030207</t>
  </si>
  <si>
    <t>Cheyenne Creek</t>
  </si>
  <si>
    <t>102600030208</t>
  </si>
  <si>
    <t>Butterfield Overland Trail-Smoky Hill River</t>
  </si>
  <si>
    <t>102600030209</t>
  </si>
  <si>
    <t>Upper Plum Creek</t>
  </si>
  <si>
    <t>102600030301</t>
  </si>
  <si>
    <t>Middle Plum Creek</t>
  </si>
  <si>
    <t>102600030302</t>
  </si>
  <si>
    <t>Lower Plum Creek</t>
  </si>
  <si>
    <t>102600030303</t>
  </si>
  <si>
    <t>Headwaters Indian Creek</t>
  </si>
  <si>
    <t>102600030401</t>
  </si>
  <si>
    <t>Town of Shields-Smoky Hill River</t>
  </si>
  <si>
    <t>102600030402</t>
  </si>
  <si>
    <t>102600030403</t>
  </si>
  <si>
    <t>Outlet Indian Creek</t>
  </si>
  <si>
    <t>102600030404</t>
  </si>
  <si>
    <t>Sand Creek-Smoky Hill River</t>
  </si>
  <si>
    <t>102600030405</t>
  </si>
  <si>
    <t>Big Windy Creek-Smoky Hill River</t>
  </si>
  <si>
    <t>102600030406</t>
  </si>
  <si>
    <t>Wild Horse Creek</t>
  </si>
  <si>
    <t>102600030407</t>
  </si>
  <si>
    <t>Rattlesnake Creek-Smoky Hill River</t>
  </si>
  <si>
    <t>102600030408</t>
  </si>
  <si>
    <t>Upper Cedar Bluff Reservoir-Smoky Hill River</t>
  </si>
  <si>
    <t>102600030501</t>
  </si>
  <si>
    <t>Downer Creek</t>
  </si>
  <si>
    <t>102600030502</t>
  </si>
  <si>
    <t>Headwaters Sand Creek</t>
  </si>
  <si>
    <t>102600030503</t>
  </si>
  <si>
    <t>Outlet Sand Creek</t>
  </si>
  <si>
    <t>102600030504</t>
  </si>
  <si>
    <t>Middle Cedar Bluff Reservoir-Smoky Hill River</t>
  </si>
  <si>
    <t>102600030505</t>
  </si>
  <si>
    <t>102600030506</t>
  </si>
  <si>
    <t>Page Creek-Cedar Bluff Reservoir</t>
  </si>
  <si>
    <t>102600030507</t>
  </si>
  <si>
    <t>Lower Cedar Bluff Reservoir-Smoky Hill River</t>
  </si>
  <si>
    <t>102600030508</t>
  </si>
  <si>
    <t>Rocky Hill-Ladder Creek</t>
  </si>
  <si>
    <t>102600040106</t>
  </si>
  <si>
    <t>102600040107</t>
  </si>
  <si>
    <t>102600040108</t>
  </si>
  <si>
    <t>Stockholm Cemetery-South Ladder Creek</t>
  </si>
  <si>
    <t>102600040205</t>
  </si>
  <si>
    <t>Middle Ladder Creek</t>
  </si>
  <si>
    <t>102600040206</t>
  </si>
  <si>
    <t>102600040207</t>
  </si>
  <si>
    <t>102600040208</t>
  </si>
  <si>
    <t>South Ladder Creek-Ladder Creek</t>
  </si>
  <si>
    <t>102600040209</t>
  </si>
  <si>
    <t>Harrison Flats-Chalk Creek</t>
  </si>
  <si>
    <t>102600040301</t>
  </si>
  <si>
    <t>102600040302</t>
  </si>
  <si>
    <t>Beulah Cemetery-Chalk Creek</t>
  </si>
  <si>
    <t>102600040303</t>
  </si>
  <si>
    <t>Little Pyramids-Chalk Creek</t>
  </si>
  <si>
    <t>102600040304</t>
  </si>
  <si>
    <t>Harrison Flats-Twin Butte Creek</t>
  </si>
  <si>
    <t>102600040401</t>
  </si>
  <si>
    <t>Twin Butte-Twin Butte Creek</t>
  </si>
  <si>
    <t>102600040402</t>
  </si>
  <si>
    <t>Lone Butte-Twin Butte Creek</t>
  </si>
  <si>
    <t>102600040403</t>
  </si>
  <si>
    <t>102600040404</t>
  </si>
  <si>
    <t>Carwood Cemetery-Ladder Creek</t>
  </si>
  <si>
    <t>102600040501</t>
  </si>
  <si>
    <t>Pleasant Valley Church-Ladder Creek</t>
  </si>
  <si>
    <t>102600040502</t>
  </si>
  <si>
    <t>102600040503</t>
  </si>
  <si>
    <t>Hobson Airport</t>
  </si>
  <si>
    <t>102600040504</t>
  </si>
  <si>
    <t>102600040505</t>
  </si>
  <si>
    <t>Beaver Flats Elementary School-Ladder Creek</t>
  </si>
  <si>
    <t>102600040506</t>
  </si>
  <si>
    <t>RWR Landing Field</t>
  </si>
  <si>
    <t>102600040507</t>
  </si>
  <si>
    <t>Lake Scott-Ladder Creek</t>
  </si>
  <si>
    <t>102600040508</t>
  </si>
  <si>
    <t>Burris Draw-Ladder Creek</t>
  </si>
  <si>
    <t>102600040509</t>
  </si>
  <si>
    <t>Lowe Landing Strip-Middle Branch Hackberry Creek</t>
  </si>
  <si>
    <t>102600050101</t>
  </si>
  <si>
    <t>Page City-Middle Branch Hackberry Creek</t>
  </si>
  <si>
    <t>102600050102</t>
  </si>
  <si>
    <t>Country Chapel-Middle Branch Hackberry Creek</t>
  </si>
  <si>
    <t>102600050103</t>
  </si>
  <si>
    <t>Headwaters North Branch Hackberry Creek</t>
  </si>
  <si>
    <t>102600050104</t>
  </si>
  <si>
    <t>Outlet North Branch Hackberry Creek</t>
  </si>
  <si>
    <t>102600050105</t>
  </si>
  <si>
    <t>102600050106</t>
  </si>
  <si>
    <t>Headwaters South Branch Hackberry Creek</t>
  </si>
  <si>
    <t>102600050201</t>
  </si>
  <si>
    <t>Outlet South Branch Hackberry Creek</t>
  </si>
  <si>
    <t>102600050202</t>
  </si>
  <si>
    <t>West Spring Creek-Hackberry Creek</t>
  </si>
  <si>
    <t>102600050203</t>
  </si>
  <si>
    <t>East Spring Creek</t>
  </si>
  <si>
    <t>102600050204</t>
  </si>
  <si>
    <t>102600050205</t>
  </si>
  <si>
    <t>Red Top Cemetery-Hackberry Creek</t>
  </si>
  <si>
    <t>102600050206</t>
  </si>
  <si>
    <t>102600050207</t>
  </si>
  <si>
    <t>Tunnell Creek-Smoky Hill River</t>
  </si>
  <si>
    <t>102600060101</t>
  </si>
  <si>
    <t>Wildon Draw-Smoky Hill River</t>
  </si>
  <si>
    <t>102600060102</t>
  </si>
  <si>
    <t>Solburn Oil Field-Smoky Hill River</t>
  </si>
  <si>
    <t>102600060103</t>
  </si>
  <si>
    <t>Rohr Jacobs Lake-Smoky Hill River</t>
  </si>
  <si>
    <t>102600060104</t>
  </si>
  <si>
    <t>102600060105</t>
  </si>
  <si>
    <t>Lookout Hollow-Smoky Hill River</t>
  </si>
  <si>
    <t>102600060106</t>
  </si>
  <si>
    <t>Upper Big Timber Creek</t>
  </si>
  <si>
    <t>102600060201</t>
  </si>
  <si>
    <t>Snake Creek</t>
  </si>
  <si>
    <t>102600060202</t>
  </si>
  <si>
    <t>Middle Big Timber Creek</t>
  </si>
  <si>
    <t>102600060203</t>
  </si>
  <si>
    <t>Lower Big Timber Creek</t>
  </si>
  <si>
    <t>102600060204</t>
  </si>
  <si>
    <t>Shelter Creek-Smoky Hill River</t>
  </si>
  <si>
    <t>102600060301</t>
  </si>
  <si>
    <t>Duck Creek-Smoky Hill River</t>
  </si>
  <si>
    <t>102600060302</t>
  </si>
  <si>
    <t>Pleasantdale Cemetery-Smoky Hill River</t>
  </si>
  <si>
    <t>102600060303</t>
  </si>
  <si>
    <t>Winterset Cemetery-Smoky Hill River</t>
  </si>
  <si>
    <t>102600060304</t>
  </si>
  <si>
    <t>Landon Creek</t>
  </si>
  <si>
    <t>102600060401</t>
  </si>
  <si>
    <t>Fossil Creek</t>
  </si>
  <si>
    <t>102600060402</t>
  </si>
  <si>
    <t>Grant School-Smoky Hill River</t>
  </si>
  <si>
    <t>102600060403</t>
  </si>
  <si>
    <t>Sellens Creek</t>
  </si>
  <si>
    <t>102600060404</t>
  </si>
  <si>
    <t>Goose Creek-Smoky Hill River</t>
  </si>
  <si>
    <t>102600060405</t>
  </si>
  <si>
    <t>Beaver Creek</t>
  </si>
  <si>
    <t>102600060406</t>
  </si>
  <si>
    <t>City of Dorrance-Smoky Hill River</t>
  </si>
  <si>
    <t>102600060407</t>
  </si>
  <si>
    <t>Thielen Airport-Smoky Hill River</t>
  </si>
  <si>
    <t>102600060501</t>
  </si>
  <si>
    <t>Coal Creek</t>
  </si>
  <si>
    <t>102600060502</t>
  </si>
  <si>
    <t>Blood Creek-Smoky Hill River</t>
  </si>
  <si>
    <t>102600060503</t>
  </si>
  <si>
    <t>Cow Creek-Smoky Hill River</t>
  </si>
  <si>
    <t>102600060504</t>
  </si>
  <si>
    <t>Wolf Creek-Smoky Hill River</t>
  </si>
  <si>
    <t>102600060505</t>
  </si>
  <si>
    <t>Buffalo Creek-Smoky Hill River</t>
  </si>
  <si>
    <t>102600060506</t>
  </si>
  <si>
    <t>Turkey Creek-Smoky Hill River</t>
  </si>
  <si>
    <t>102600060507</t>
  </si>
  <si>
    <t>Oak Creek-Smoky Hill River</t>
  </si>
  <si>
    <t>102600060601</t>
  </si>
  <si>
    <t>102600060602</t>
  </si>
  <si>
    <t>Ash Creek-Smoky Hill River</t>
  </si>
  <si>
    <t>102600060603</t>
  </si>
  <si>
    <t>Clear Creek-Smoky Hill River</t>
  </si>
  <si>
    <t>102600060604</t>
  </si>
  <si>
    <t>Thompson Creek</t>
  </si>
  <si>
    <t>102600060605</t>
  </si>
  <si>
    <t>Alum Creek</t>
  </si>
  <si>
    <t>102600060606</t>
  </si>
  <si>
    <t>Bluff Creek</t>
  </si>
  <si>
    <t>102600060607</t>
  </si>
  <si>
    <t>Smoky Hill River-Kanopolis Lake</t>
  </si>
  <si>
    <t>102600060608</t>
  </si>
  <si>
    <t>City of Grinnell-Big Creek</t>
  </si>
  <si>
    <t>102600070101</t>
  </si>
  <si>
    <t>North Fork Big Creek-Big Creek</t>
  </si>
  <si>
    <t>102600070102</t>
  </si>
  <si>
    <t>Town of Park-Big Creek</t>
  </si>
  <si>
    <t>102600070103</t>
  </si>
  <si>
    <t>Town of Collyer-Big Creek</t>
  </si>
  <si>
    <t>102600070104</t>
  </si>
  <si>
    <t>City of WaKeeney-Big Creek</t>
  </si>
  <si>
    <t>102600070201</t>
  </si>
  <si>
    <t>Trego Community High School-Big Creek</t>
  </si>
  <si>
    <t>102600070202</t>
  </si>
  <si>
    <t>Spring Creek</t>
  </si>
  <si>
    <t>102600070203</t>
  </si>
  <si>
    <t>Round Mound-Big Creek</t>
  </si>
  <si>
    <t>102600070204</t>
  </si>
  <si>
    <t>City of Ellis-Big Creek</t>
  </si>
  <si>
    <t>102600070301</t>
  </si>
  <si>
    <t>Town of Yocemento-Big Creek</t>
  </si>
  <si>
    <t>102600070302</t>
  </si>
  <si>
    <t>City of Hays-Big Creek</t>
  </si>
  <si>
    <t>102600070303</t>
  </si>
  <si>
    <t>Chetolah Creek-Big Creek</t>
  </si>
  <si>
    <t>102600070304</t>
  </si>
  <si>
    <t>Town of Munjor-Big Creek</t>
  </si>
  <si>
    <t>102600070305</t>
  </si>
  <si>
    <t>Upper North Fork Big Creek</t>
  </si>
  <si>
    <t>102600070401</t>
  </si>
  <si>
    <t>Middle North Fork Big Creek</t>
  </si>
  <si>
    <t>102600070402</t>
  </si>
  <si>
    <t>Lower North Fork Big Creek</t>
  </si>
  <si>
    <t>102600070403</t>
  </si>
  <si>
    <t>Walker Creek</t>
  </si>
  <si>
    <t>102600070404</t>
  </si>
  <si>
    <t>Center School-Big Creek</t>
  </si>
  <si>
    <t>102600070405</t>
  </si>
  <si>
    <t>Wiley Creek-Smoky Hill River</t>
  </si>
  <si>
    <t>102600080101</t>
  </si>
  <si>
    <t>102600080102</t>
  </si>
  <si>
    <t>Edwards Creek-Smoky Hill River</t>
  </si>
  <si>
    <t>102600080103</t>
  </si>
  <si>
    <t>Sharps Creek</t>
  </si>
  <si>
    <t>102600080104</t>
  </si>
  <si>
    <t>Paint Creek-Smoky Hill River</t>
  </si>
  <si>
    <t>102600080105</t>
  </si>
  <si>
    <t>North Gypsum Creek-Gypsum Creek</t>
  </si>
  <si>
    <t>102600080201</t>
  </si>
  <si>
    <t>McPherson County State Lake-Gypsum Creek</t>
  </si>
  <si>
    <t>102600080202</t>
  </si>
  <si>
    <t>Harvey Creek-Gypsum Creek</t>
  </si>
  <si>
    <t>102600080203</t>
  </si>
  <si>
    <t>McAllister Creek-Gypsum Creek</t>
  </si>
  <si>
    <t>102600080204</t>
  </si>
  <si>
    <t>City of Gypsum-Spring Creek</t>
  </si>
  <si>
    <t>102600080205</t>
  </si>
  <si>
    <t>West Branch Gypsum Creek-Gypsum Creek</t>
  </si>
  <si>
    <t>102600080206</t>
  </si>
  <si>
    <t>Kentucky Creek-Smoky Hill River</t>
  </si>
  <si>
    <t>102600080301</t>
  </si>
  <si>
    <t>West Dry Creek</t>
  </si>
  <si>
    <t>102600080302</t>
  </si>
  <si>
    <t>Middle Dry Creek</t>
  </si>
  <si>
    <t>102600080303</t>
  </si>
  <si>
    <t>102600080304</t>
  </si>
  <si>
    <t>Gas Lake-Smoky Hill River</t>
  </si>
  <si>
    <t>102600080305</t>
  </si>
  <si>
    <t>East Dry Creek-Smoky Hill River</t>
  </si>
  <si>
    <t>102600080306</t>
  </si>
  <si>
    <t>102600080307</t>
  </si>
  <si>
    <t>Headwaters Holland Creek</t>
  </si>
  <si>
    <t>102600080401</t>
  </si>
  <si>
    <t>Outlet Holland Creek</t>
  </si>
  <si>
    <t>102600080402</t>
  </si>
  <si>
    <t>Redbud Lake-Smoky Hill River</t>
  </si>
  <si>
    <t>102600080403</t>
  </si>
  <si>
    <t>Headwaters Mud Creek</t>
  </si>
  <si>
    <t>102600080404</t>
  </si>
  <si>
    <t>Outlet Mud Creek</t>
  </si>
  <si>
    <t>102600080405</t>
  </si>
  <si>
    <t>West Turkey Creek</t>
  </si>
  <si>
    <t>102600080501</t>
  </si>
  <si>
    <t>East Turkey Creek-Turkey Creek</t>
  </si>
  <si>
    <t>102600080502</t>
  </si>
  <si>
    <t>City of Navarre-Turkey Creek</t>
  </si>
  <si>
    <t>102600080503</t>
  </si>
  <si>
    <t>West Branch Turkey Creek-Turkey Creek</t>
  </si>
  <si>
    <t>102600080504</t>
  </si>
  <si>
    <t>Headwaters Chapman Creek</t>
  </si>
  <si>
    <t>102600080601</t>
  </si>
  <si>
    <t>City of Oak Hill-Chapman Creek</t>
  </si>
  <si>
    <t>102600080602</t>
  </si>
  <si>
    <t>West Chapman Creek</t>
  </si>
  <si>
    <t>102600080603</t>
  </si>
  <si>
    <t>Badger Creek-Chapman Creek</t>
  </si>
  <si>
    <t>102600080604</t>
  </si>
  <si>
    <t>Baskett Creek-Chapman Creek</t>
  </si>
  <si>
    <t>102600080605</t>
  </si>
  <si>
    <t>Henry Cemetery-Chapman Creek</t>
  </si>
  <si>
    <t>102600080606</t>
  </si>
  <si>
    <t>City of Chapman-Chapman Creek</t>
  </si>
  <si>
    <t>102600080607</t>
  </si>
  <si>
    <t>Cress Creek-Lyon Creek</t>
  </si>
  <si>
    <t>102600080701</t>
  </si>
  <si>
    <t>Lake Herrington-Lyon Creek</t>
  </si>
  <si>
    <t>102600080702</t>
  </si>
  <si>
    <t>Lime Creek-Lyon Creek</t>
  </si>
  <si>
    <t>102600080703</t>
  </si>
  <si>
    <t>West Branch-Lyon Creek</t>
  </si>
  <si>
    <t>102600080704</t>
  </si>
  <si>
    <t>Carry Creek</t>
  </si>
  <si>
    <t>102600080705</t>
  </si>
  <si>
    <t>Geary County State Lake-Lyon Creek</t>
  </si>
  <si>
    <t>102600080706</t>
  </si>
  <si>
    <t>City of Abilene-Smoky Hill River</t>
  </si>
  <si>
    <t>102600080801</t>
  </si>
  <si>
    <t>Deer Creek-Smoky Hill River</t>
  </si>
  <si>
    <t>102600080802</t>
  </si>
  <si>
    <t>Terrapin Lake-Smoky Hill River</t>
  </si>
  <si>
    <t>102600080803</t>
  </si>
  <si>
    <t>Goat Island-Smoky Hill River</t>
  </si>
  <si>
    <t>102600080804</t>
  </si>
  <si>
    <t>Kansas Falls-Smoky Hill River</t>
  </si>
  <si>
    <t>102600080805</t>
  </si>
  <si>
    <t>Upper South Fork Saline River</t>
  </si>
  <si>
    <t>102600090101</t>
  </si>
  <si>
    <t>Middle South Fork Saline River</t>
  </si>
  <si>
    <t>102600090102</t>
  </si>
  <si>
    <t>Lower South Fork Saline River</t>
  </si>
  <si>
    <t>102600090103</t>
  </si>
  <si>
    <t>Upper North Fork Saline River</t>
  </si>
  <si>
    <t>102600090104</t>
  </si>
  <si>
    <t>Lower North Fork Saline River</t>
  </si>
  <si>
    <t>102600090105</t>
  </si>
  <si>
    <t>Town of Angelus-Saline River</t>
  </si>
  <si>
    <t>102600090106</t>
  </si>
  <si>
    <t>102600090107</t>
  </si>
  <si>
    <t>Spring Brook Creek-Saline River</t>
  </si>
  <si>
    <t>102600090201</t>
  </si>
  <si>
    <t>Gove Creek-Saline River</t>
  </si>
  <si>
    <t>102600090202</t>
  </si>
  <si>
    <t>Leeds Draw-Saline River</t>
  </si>
  <si>
    <t>102600090203</t>
  </si>
  <si>
    <t>Plum Creek-Saline River</t>
  </si>
  <si>
    <t>102600090204</t>
  </si>
  <si>
    <t>Coyote Creek-Saline River</t>
  </si>
  <si>
    <t>102600090205</t>
  </si>
  <si>
    <t>Headwaters North Fork Saline River</t>
  </si>
  <si>
    <t>102600090206</t>
  </si>
  <si>
    <t>Outlet North Fork Saline River</t>
  </si>
  <si>
    <t>102600090207</t>
  </si>
  <si>
    <t>102600090208</t>
  </si>
  <si>
    <t>Hey Hollow-Saline River</t>
  </si>
  <si>
    <t>102600090301</t>
  </si>
  <si>
    <t>Trego Creek-Saline River</t>
  </si>
  <si>
    <t>102600090302</t>
  </si>
  <si>
    <t>Happy Creek-Saline River</t>
  </si>
  <si>
    <t>102600090303</t>
  </si>
  <si>
    <t>Shaw Creek-Saline River</t>
  </si>
  <si>
    <t>102600090304</t>
  </si>
  <si>
    <t>102600090305</t>
  </si>
  <si>
    <t>Morlan Township Cemetery-Saline River</t>
  </si>
  <si>
    <t>102600090306</t>
  </si>
  <si>
    <t>Redline Cemetery-Saline River</t>
  </si>
  <si>
    <t>102600090307</t>
  </si>
  <si>
    <t>Tomcat Creek-Saline River</t>
  </si>
  <si>
    <t>102600090308</t>
  </si>
  <si>
    <t>East Spring Creek-Saline River</t>
  </si>
  <si>
    <t>102600090401</t>
  </si>
  <si>
    <t>Hyacinth Cemetery-Saline River</t>
  </si>
  <si>
    <t>102600090402</t>
  </si>
  <si>
    <t>102600090403</t>
  </si>
  <si>
    <t>102600090404</t>
  </si>
  <si>
    <t>King Hill-Saline River</t>
  </si>
  <si>
    <t>102600090405</t>
  </si>
  <si>
    <t>102600090501</t>
  </si>
  <si>
    <t>Sweetwater Canyon-Saline River</t>
  </si>
  <si>
    <t>102600090502</t>
  </si>
  <si>
    <t>102600090503</t>
  </si>
  <si>
    <t>Claussen Oil Field-Saline River</t>
  </si>
  <si>
    <t>102600090504</t>
  </si>
  <si>
    <t>102600090505</t>
  </si>
  <si>
    <t>Plainville Township Lake-Paradise Creek</t>
  </si>
  <si>
    <t>102600090601</t>
  </si>
  <si>
    <t>102600090602</t>
  </si>
  <si>
    <t>City of Natoma-Paradise Creek</t>
  </si>
  <si>
    <t>102600090603</t>
  </si>
  <si>
    <t>Eagle Creek</t>
  </si>
  <si>
    <t>102600090604</t>
  </si>
  <si>
    <t>102600090605</t>
  </si>
  <si>
    <t>Paradise Creek-Wilson Reservoir</t>
  </si>
  <si>
    <t>102600090606</t>
  </si>
  <si>
    <t>Upper Wilson Reservoir-Saline River</t>
  </si>
  <si>
    <t>102600090701</t>
  </si>
  <si>
    <t>102600090702</t>
  </si>
  <si>
    <t>Middle Wilson Reservoir-Saline River</t>
  </si>
  <si>
    <t>102600090703</t>
  </si>
  <si>
    <t>Lower Wilson Reservoir-Saline River</t>
  </si>
  <si>
    <t>102600090704</t>
  </si>
  <si>
    <t>Grand Center Cemetery-Wolf Creek</t>
  </si>
  <si>
    <t>102600100101</t>
  </si>
  <si>
    <t>West Fork Wolf Creek</t>
  </si>
  <si>
    <t>102600100102</t>
  </si>
  <si>
    <t>Coon Creek-Wolf Creek</t>
  </si>
  <si>
    <t>102600100103</t>
  </si>
  <si>
    <t>Fourmile Creek-Wolf Creek</t>
  </si>
  <si>
    <t>102600100104</t>
  </si>
  <si>
    <t>City of Lucas-Wolf Creek</t>
  </si>
  <si>
    <t>102600100105</t>
  </si>
  <si>
    <t>East Fork Wolf Creek</t>
  </si>
  <si>
    <t>102600100106</t>
  </si>
  <si>
    <t>Blue Stem Creek-Wolf Creek</t>
  </si>
  <si>
    <t>102600100107</t>
  </si>
  <si>
    <t>South Branch-Spillman Creek</t>
  </si>
  <si>
    <t>102600100201</t>
  </si>
  <si>
    <t>Bacon Creek</t>
  </si>
  <si>
    <t>102600100202</t>
  </si>
  <si>
    <t>Headwaters Spillman Creek</t>
  </si>
  <si>
    <t>102600100203</t>
  </si>
  <si>
    <t>Outlet Spillman Creek</t>
  </si>
  <si>
    <t>102600100204</t>
  </si>
  <si>
    <t>Wilson State Wildlife Area-Saline River</t>
  </si>
  <si>
    <t>102600100205</t>
  </si>
  <si>
    <t>West Twin Creek-Saline River</t>
  </si>
  <si>
    <t>102600100206</t>
  </si>
  <si>
    <t>St. John Cemetery-Saline River</t>
  </si>
  <si>
    <t>102600100207</t>
  </si>
  <si>
    <t>Headwaters Bullfoot Creek</t>
  </si>
  <si>
    <t>102600100301</t>
  </si>
  <si>
    <t>Outlet Bullfoot Creek</t>
  </si>
  <si>
    <t>102600100302</t>
  </si>
  <si>
    <t>Lost Creek-Saline River</t>
  </si>
  <si>
    <t>102600100303</t>
  </si>
  <si>
    <t>East Elkhorn Creek</t>
  </si>
  <si>
    <t>102600100304</t>
  </si>
  <si>
    <t>Elkhorn Creek</t>
  </si>
  <si>
    <t>102600100305</t>
  </si>
  <si>
    <t>Owl Creek</t>
  </si>
  <si>
    <t>102600100306</t>
  </si>
  <si>
    <t>Twelvemile Creek-Saline River</t>
  </si>
  <si>
    <t>102600100307</t>
  </si>
  <si>
    <t>Table Rock Creek-Mulberry Creek</t>
  </si>
  <si>
    <t>102600100401</t>
  </si>
  <si>
    <t>Town of Glendale-Mulberry Creek</t>
  </si>
  <si>
    <t>102600100402</t>
  </si>
  <si>
    <t>Eff Creek-Mulberry Creek</t>
  </si>
  <si>
    <t>102600100403</t>
  </si>
  <si>
    <t>West Spring Creek</t>
  </si>
  <si>
    <t>102600100404</t>
  </si>
  <si>
    <t>Headwaters Spring Creek</t>
  </si>
  <si>
    <t>102600100405</t>
  </si>
  <si>
    <t>Outlet Spring Creek</t>
  </si>
  <si>
    <t>102600100406</t>
  </si>
  <si>
    <t>Dry Creek-Mulberry Creek</t>
  </si>
  <si>
    <t>102600100407</t>
  </si>
  <si>
    <t>Table Rock Creek</t>
  </si>
  <si>
    <t>102600100501</t>
  </si>
  <si>
    <t>Town of Tescott-Saline River</t>
  </si>
  <si>
    <t>102600100502</t>
  </si>
  <si>
    <t>102600100503</t>
  </si>
  <si>
    <t>North Pole Mound-Saline River</t>
  </si>
  <si>
    <t>102600100504</t>
  </si>
  <si>
    <t>Outlet Saline River</t>
  </si>
  <si>
    <t>102600100505</t>
  </si>
  <si>
    <t>102600110101</t>
  </si>
  <si>
    <t>Town of Gem-North Fork Solomon River</t>
  </si>
  <si>
    <t>102600110102</t>
  </si>
  <si>
    <t>City of Rexford-North Fork Solomon River</t>
  </si>
  <si>
    <t>102600110103</t>
  </si>
  <si>
    <t>City of Selden-North Fork Solomon River</t>
  </si>
  <si>
    <t>102600110104</t>
  </si>
  <si>
    <t>102600110105</t>
  </si>
  <si>
    <t>Adell Cemetery-North Fork Solomon River</t>
  </si>
  <si>
    <t>102600110106</t>
  </si>
  <si>
    <t>Town of Allison-North Fork Solomon River</t>
  </si>
  <si>
    <t>102600110107</t>
  </si>
  <si>
    <t>Town of New Almelo-North Fork Solomon River</t>
  </si>
  <si>
    <t>102600110201</t>
  </si>
  <si>
    <t>102600110202</t>
  </si>
  <si>
    <t>Lost Creek-North Fork Solomon River</t>
  </si>
  <si>
    <t>102600110203</t>
  </si>
  <si>
    <t>East Elk Creek-North Fork Solomon River</t>
  </si>
  <si>
    <t>102600110204</t>
  </si>
  <si>
    <t>Sand Creek-North Fork Solomon River</t>
  </si>
  <si>
    <t>102600110205</t>
  </si>
  <si>
    <t>Otter Creek-North Fork Solomon River</t>
  </si>
  <si>
    <t>102600110206</t>
  </si>
  <si>
    <t>Big Timber Creek-North Fork Solomon River</t>
  </si>
  <si>
    <t>102600110207</t>
  </si>
  <si>
    <t>Headwaters South Bow Creek</t>
  </si>
  <si>
    <t>102600110301</t>
  </si>
  <si>
    <t>Outlet South Bow Creek</t>
  </si>
  <si>
    <t>102600110302</t>
  </si>
  <si>
    <t>Lucerne Cemetery-Bow Creek</t>
  </si>
  <si>
    <t>102600110303</t>
  </si>
  <si>
    <t>South Star Cemetery-Bow Creek</t>
  </si>
  <si>
    <t>102600110304</t>
  </si>
  <si>
    <t>102600110401</t>
  </si>
  <si>
    <t>Prairie Dale Cemetery-Bow Creek</t>
  </si>
  <si>
    <t>102600110402</t>
  </si>
  <si>
    <t>102600110403</t>
  </si>
  <si>
    <t>Lockwood Cemetery-Bow Creek</t>
  </si>
  <si>
    <t>102600110404</t>
  </si>
  <si>
    <t>Bow Creek-Kirwin Reservoir</t>
  </si>
  <si>
    <t>102600110405</t>
  </si>
  <si>
    <t>Scull Creek-North Fork Solomon River</t>
  </si>
  <si>
    <t>102600110501</t>
  </si>
  <si>
    <t>Cactus Creek-North Fork Solomon River</t>
  </si>
  <si>
    <t>102600110502</t>
  </si>
  <si>
    <t>Beaver Creek-North Fork Solomon River</t>
  </si>
  <si>
    <t>102600110503</t>
  </si>
  <si>
    <t>Wolf Creek-North Fork Solomon River</t>
  </si>
  <si>
    <t>102600110504</t>
  </si>
  <si>
    <t>Ash Creek-North Fork Solomon River</t>
  </si>
  <si>
    <t>102600110505</t>
  </si>
  <si>
    <t>102600110506</t>
  </si>
  <si>
    <t>North Fork Solomon River-Kirwin Reservoir</t>
  </si>
  <si>
    <t>102600110507</t>
  </si>
  <si>
    <t>Town of Prairie View-Deer Creek</t>
  </si>
  <si>
    <t>102600120101</t>
  </si>
  <si>
    <t>Bissell Creek-Deer Creek</t>
  </si>
  <si>
    <t>102600120102</t>
  </si>
  <si>
    <t>Plotner Creek-Deer Creek</t>
  </si>
  <si>
    <t>102600120103</t>
  </si>
  <si>
    <t>Spring Creek-Deer Creek</t>
  </si>
  <si>
    <t>102600120104</t>
  </si>
  <si>
    <t>Big Creek-Deer Creek</t>
  </si>
  <si>
    <t>102600120105</t>
  </si>
  <si>
    <t>Plum Creek</t>
  </si>
  <si>
    <t>102600120106</t>
  </si>
  <si>
    <t>Turner Creek-Deer Creek</t>
  </si>
  <si>
    <t>102600120107</t>
  </si>
  <si>
    <t>Medicine Creek-North Fork Solomon River</t>
  </si>
  <si>
    <t>102600120201</t>
  </si>
  <si>
    <t>Glen Rock Creek-North Fork Solomon River</t>
  </si>
  <si>
    <t>102600120202</t>
  </si>
  <si>
    <t>West Cedar Creek</t>
  </si>
  <si>
    <t>102600120203</t>
  </si>
  <si>
    <t>Headwaters Middle Cedar Creek</t>
  </si>
  <si>
    <t>102600120204</t>
  </si>
  <si>
    <t>East Cedar Creek</t>
  </si>
  <si>
    <t>102600120205</t>
  </si>
  <si>
    <t>Outlet Middle Cedar Creek-Cedar Creek</t>
  </si>
  <si>
    <t>102600120206</t>
  </si>
  <si>
    <t>Outlet Cedar Creek</t>
  </si>
  <si>
    <t>102600120207</t>
  </si>
  <si>
    <t>Headwaters Middle Beaver Creek</t>
  </si>
  <si>
    <t>102600120301</t>
  </si>
  <si>
    <t>Outlet Middle Beaver Creek</t>
  </si>
  <si>
    <t>102600120302</t>
  </si>
  <si>
    <t>West Beaver Creek</t>
  </si>
  <si>
    <t>102600120303</t>
  </si>
  <si>
    <t>East Beaver Creek</t>
  </si>
  <si>
    <t>102600120304</t>
  </si>
  <si>
    <t>102600120305</t>
  </si>
  <si>
    <t>102600120306</t>
  </si>
  <si>
    <t>102600120307</t>
  </si>
  <si>
    <t>102600120308</t>
  </si>
  <si>
    <t>102600120309</t>
  </si>
  <si>
    <t>Lawrence Creek-North Fork Solomon River</t>
  </si>
  <si>
    <t>102600120310</t>
  </si>
  <si>
    <t>Joy Creek-North Fork Solomon River</t>
  </si>
  <si>
    <t>102600120401</t>
  </si>
  <si>
    <t>Twelvemile Creek</t>
  </si>
  <si>
    <t>102600120402</t>
  </si>
  <si>
    <t>City of Portis-North Fork Solomon River</t>
  </si>
  <si>
    <t>102600120403</t>
  </si>
  <si>
    <t>West Oak Creek</t>
  </si>
  <si>
    <t>102600120404</t>
  </si>
  <si>
    <t>Middle Oak Creek</t>
  </si>
  <si>
    <t>102600120405</t>
  </si>
  <si>
    <t>Upper Oak Creek</t>
  </si>
  <si>
    <t>102600120406</t>
  </si>
  <si>
    <t>102600120407</t>
  </si>
  <si>
    <t>Lower Oak Creek</t>
  </si>
  <si>
    <t>102600120408</t>
  </si>
  <si>
    <t>North Fork Solomon River-Waconda Lake</t>
  </si>
  <si>
    <t>102600120409</t>
  </si>
  <si>
    <t>102600130101</t>
  </si>
  <si>
    <t>Town of Mingo-South Fork Solomon River</t>
  </si>
  <si>
    <t>102600130102</t>
  </si>
  <si>
    <t>Town of Altair-South Fork Solomon River</t>
  </si>
  <si>
    <t>102600130103</t>
  </si>
  <si>
    <t>102600130104</t>
  </si>
  <si>
    <t>102600130105</t>
  </si>
  <si>
    <t>102600130106</t>
  </si>
  <si>
    <t>Upper Sand Creek</t>
  </si>
  <si>
    <t>102600130201</t>
  </si>
  <si>
    <t>Middle Sand Creek</t>
  </si>
  <si>
    <t>102600130202</t>
  </si>
  <si>
    <t>Lower Sand Creek</t>
  </si>
  <si>
    <t>102600130203</t>
  </si>
  <si>
    <t>South Martin Creek-South Fork Solomon River</t>
  </si>
  <si>
    <t>102600130204</t>
  </si>
  <si>
    <t>Museum Creek-South Fork Solomon River</t>
  </si>
  <si>
    <t>102600130205</t>
  </si>
  <si>
    <t>Antelope Creek</t>
  </si>
  <si>
    <t>102600130206</t>
  </si>
  <si>
    <t>County Line Creek-South Fork Solomon River</t>
  </si>
  <si>
    <t>102600130207</t>
  </si>
  <si>
    <t>Youngs Creek-South Fork Solomon River</t>
  </si>
  <si>
    <t>102600130301</t>
  </si>
  <si>
    <t>Rock Creek-South Fork Solomon River</t>
  </si>
  <si>
    <t>102600130302</t>
  </si>
  <si>
    <t>Headwaters Brush Creek</t>
  </si>
  <si>
    <t>102600130303</t>
  </si>
  <si>
    <t>Outlet Brush Creek</t>
  </si>
  <si>
    <t>102600130304</t>
  </si>
  <si>
    <t>Sand Creek-South Fork Solomon River</t>
  </si>
  <si>
    <t>102600130305</t>
  </si>
  <si>
    <t>Coon Creek</t>
  </si>
  <si>
    <t>102600130401</t>
  </si>
  <si>
    <t>Skunk Creek-South Fork Solomon River</t>
  </si>
  <si>
    <t>102600130402</t>
  </si>
  <si>
    <t>Wild Horse Creek-South Fork Solomon River</t>
  </si>
  <si>
    <t>102600130403</t>
  </si>
  <si>
    <t>102600130404</t>
  </si>
  <si>
    <t>102600130405</t>
  </si>
  <si>
    <t>Town of Bogue-South Fork Solomon River</t>
  </si>
  <si>
    <t>102600130406</t>
  </si>
  <si>
    <t>Town of Nicodemus-South Fork Solomon River</t>
  </si>
  <si>
    <t>102600130501</t>
  </si>
  <si>
    <t>Upper Webster Reservoir-South Fork Solomon River</t>
  </si>
  <si>
    <t>102600130502</t>
  </si>
  <si>
    <t>Middle Webster Reservoir-South Fork Solomon River</t>
  </si>
  <si>
    <t>102600130503</t>
  </si>
  <si>
    <t>Lower Webster Reservoir-South Fork Solomon River</t>
  </si>
  <si>
    <t>102600130504</t>
  </si>
  <si>
    <t>102600140101</t>
  </si>
  <si>
    <t>Headwaters Lost Creek</t>
  </si>
  <si>
    <t>102600140102</t>
  </si>
  <si>
    <t>Outlet Lost Creek</t>
  </si>
  <si>
    <t>102600140103</t>
  </si>
  <si>
    <t>Cocklebur Creek-South Fork Solomon River</t>
  </si>
  <si>
    <t>102600140104</t>
  </si>
  <si>
    <t>Boxelder Creek</t>
  </si>
  <si>
    <t>102600140105</t>
  </si>
  <si>
    <t>Dibble Creek-South Fork Solomon River</t>
  </si>
  <si>
    <t>102600140106</t>
  </si>
  <si>
    <t>Elm Creek</t>
  </si>
  <si>
    <t>102600140201</t>
  </si>
  <si>
    <t>Jim Creek-South Fork Solomon River</t>
  </si>
  <si>
    <t>102600140202</t>
  </si>
  <si>
    <t>Headwaters Medicine Creek</t>
  </si>
  <si>
    <t>102600140203</t>
  </si>
  <si>
    <t>Outlet Medicine Creek</t>
  </si>
  <si>
    <t>102600140204</t>
  </si>
  <si>
    <t>Douglas Creek-South Fork Solomon River</t>
  </si>
  <si>
    <t>102600140205</t>
  </si>
  <si>
    <t>Town of Woodston-South Fork Solomon River</t>
  </si>
  <si>
    <t>102600140206</t>
  </si>
  <si>
    <t>Lucky Creek-South Fork Solomon River</t>
  </si>
  <si>
    <t>102600140207</t>
  </si>
  <si>
    <t>Crooked Creek-South Fork Solomon River</t>
  </si>
  <si>
    <t>102600140301</t>
  </si>
  <si>
    <t>Medicine Creek</t>
  </si>
  <si>
    <t>102600140302</t>
  </si>
  <si>
    <t>Headwaters Kill Creek</t>
  </si>
  <si>
    <t>102600140303</t>
  </si>
  <si>
    <t>Outlet Kill Creek</t>
  </si>
  <si>
    <t>102600140304</t>
  </si>
  <si>
    <t>Headwaters Covert Creek</t>
  </si>
  <si>
    <t>102600140305</t>
  </si>
  <si>
    <t>Outlet Covert Creek</t>
  </si>
  <si>
    <t>102600140306</t>
  </si>
  <si>
    <t>Town of Bloomington-South Fork Solomon River</t>
  </si>
  <si>
    <t>102600140307</t>
  </si>
  <si>
    <t>Indian Creek-South Fork Solomon River</t>
  </si>
  <si>
    <t>102600140401</t>
  </si>
  <si>
    <t>Headwaters Twin Creek</t>
  </si>
  <si>
    <t>102600140402</t>
  </si>
  <si>
    <t>Outlet Twin Creek</t>
  </si>
  <si>
    <t>102600140403</t>
  </si>
  <si>
    <t>Headwaters Carr Creek</t>
  </si>
  <si>
    <t>102600140404</t>
  </si>
  <si>
    <t>Outlet Carr Creek</t>
  </si>
  <si>
    <t>102600140405</t>
  </si>
  <si>
    <t>Corinth Cemetery-South Fork Solomon River</t>
  </si>
  <si>
    <t>102600140406</t>
  </si>
  <si>
    <t>Granite Creek-Waconda Lake</t>
  </si>
  <si>
    <t>102600150101</t>
  </si>
  <si>
    <t>Mill Creek-Waconda Lake</t>
  </si>
  <si>
    <t>102600150102</t>
  </si>
  <si>
    <t>Walnut Creek-Waconda Lake</t>
  </si>
  <si>
    <t>102600150103</t>
  </si>
  <si>
    <t>Porcupine Creek-West Limestone Creek</t>
  </si>
  <si>
    <t>102600150104</t>
  </si>
  <si>
    <t>Middle Limestone Creek</t>
  </si>
  <si>
    <t>102600150105</t>
  </si>
  <si>
    <t>Elm Creek-Limestone Creek</t>
  </si>
  <si>
    <t>102600150106</t>
  </si>
  <si>
    <t>West Limestone Creek-Limestone Creek</t>
  </si>
  <si>
    <t>102600150107</t>
  </si>
  <si>
    <t>Disappointment Creek-Limestone Creek</t>
  </si>
  <si>
    <t>102600150108</t>
  </si>
  <si>
    <t>Frog Creek-Solomon River</t>
  </si>
  <si>
    <t>102600150109</t>
  </si>
  <si>
    <t>Headwaters Browns Creek</t>
  </si>
  <si>
    <t>102600150201</t>
  </si>
  <si>
    <t>Dog Creek-Browns Creek</t>
  </si>
  <si>
    <t>102600150202</t>
  </si>
  <si>
    <t>Turkey Creek-Solomon River</t>
  </si>
  <si>
    <t>102600150203</t>
  </si>
  <si>
    <t>Mulberry Creek-Solomon River</t>
  </si>
  <si>
    <t>102600150204</t>
  </si>
  <si>
    <t>Leban Creek-Solomon River</t>
  </si>
  <si>
    <t>102600150205</t>
  </si>
  <si>
    <t>Dry Creek-Plum Creek</t>
  </si>
  <si>
    <t>102600150206</t>
  </si>
  <si>
    <t>Marshall Creek-Solomon River</t>
  </si>
  <si>
    <t>102600150207</t>
  </si>
  <si>
    <t>Asher Creek</t>
  </si>
  <si>
    <t>102600150301</t>
  </si>
  <si>
    <t>Forth Creek-Solomon River</t>
  </si>
  <si>
    <t>102600150302</t>
  </si>
  <si>
    <t>Lost Creek</t>
  </si>
  <si>
    <t>102600150303</t>
  </si>
  <si>
    <t>Lost Creek-Solomon River</t>
  </si>
  <si>
    <t>102600150304</t>
  </si>
  <si>
    <t>Fisher Creek-Solomon River</t>
  </si>
  <si>
    <t>102600150305</t>
  </si>
  <si>
    <t>Cris Creek-Solomon River</t>
  </si>
  <si>
    <t>102600150306</t>
  </si>
  <si>
    <t>Mortimer Creek-Solomon River</t>
  </si>
  <si>
    <t>102600150307</t>
  </si>
  <si>
    <t>Dry Creek-Solomon River</t>
  </si>
  <si>
    <t>102600150308</t>
  </si>
  <si>
    <t>Antelope Creek-Salt Creek</t>
  </si>
  <si>
    <t>102600150401</t>
  </si>
  <si>
    <t>Rock Creek-Salt Creek</t>
  </si>
  <si>
    <t>102600150402</t>
  </si>
  <si>
    <t>Fifth Creek-Salt Creek</t>
  </si>
  <si>
    <t>102600150403</t>
  </si>
  <si>
    <t>Headwaters Rattlesnake Creek</t>
  </si>
  <si>
    <t>102600150404</t>
  </si>
  <si>
    <t>Prosser Creek-Rattlesnake Creek</t>
  </si>
  <si>
    <t>102600150405</t>
  </si>
  <si>
    <t>West Branch Third Creek-Salt Creek</t>
  </si>
  <si>
    <t>102600150406</t>
  </si>
  <si>
    <t>East Elkhorn Creek-Salt Creek</t>
  </si>
  <si>
    <t>102600150501</t>
  </si>
  <si>
    <t>Spring Creek-Salt Creek</t>
  </si>
  <si>
    <t>102600150502</t>
  </si>
  <si>
    <t>City of Ada-Salt Creek</t>
  </si>
  <si>
    <t>102600150503</t>
  </si>
  <si>
    <t>Lost Creek-Salt Creek</t>
  </si>
  <si>
    <t>102600150504</t>
  </si>
  <si>
    <t>Minneapolis City County Airport-Salt Creek</t>
  </si>
  <si>
    <t>102600150505</t>
  </si>
  <si>
    <t>City of Sumnerville-Solomon River</t>
  </si>
  <si>
    <t>102600150601</t>
  </si>
  <si>
    <t>Middle Pipe Creek</t>
  </si>
  <si>
    <t>102600150602</t>
  </si>
  <si>
    <t>East Pipe Creek</t>
  </si>
  <si>
    <t>102600150603</t>
  </si>
  <si>
    <t>West Pipe Creek</t>
  </si>
  <si>
    <t>102600150604</t>
  </si>
  <si>
    <t>Pipe Creek</t>
  </si>
  <si>
    <t>102600150605</t>
  </si>
  <si>
    <t>Lindsey Creek</t>
  </si>
  <si>
    <t>102600150606</t>
  </si>
  <si>
    <t>Ottawa County State Lake-Sand Creek</t>
  </si>
  <si>
    <t>102600150607</t>
  </si>
  <si>
    <t>Battle Creek-Solomon River</t>
  </si>
  <si>
    <t>102600150608</t>
  </si>
  <si>
    <t>Upper Coal Creek</t>
  </si>
  <si>
    <t>102600150701</t>
  </si>
  <si>
    <t>Lower Coal Creek</t>
  </si>
  <si>
    <t>102600150702</t>
  </si>
  <si>
    <t>City of Verdi-Solomon River</t>
  </si>
  <si>
    <t>102600150703</t>
  </si>
  <si>
    <t>City of Niles-Solomon River</t>
  </si>
  <si>
    <t>102600150704</t>
  </si>
  <si>
    <t>Buckeye Creek-Solomon River</t>
  </si>
  <si>
    <t>102600150705</t>
  </si>
  <si>
    <t>Upper Clarks Creek</t>
  </si>
  <si>
    <t>102701010101</t>
  </si>
  <si>
    <t>Middle Clarks Creek</t>
  </si>
  <si>
    <t>102701010102</t>
  </si>
  <si>
    <t>Davis Creek</t>
  </si>
  <si>
    <t>102701010103</t>
  </si>
  <si>
    <t>102701010104</t>
  </si>
  <si>
    <t>Humboldt Creek</t>
  </si>
  <si>
    <t>102701010105</t>
  </si>
  <si>
    <t>Lower Clarks Creek</t>
  </si>
  <si>
    <t>102701010106</t>
  </si>
  <si>
    <t>Cameron Springs Lake-Kansas River</t>
  </si>
  <si>
    <t>102701010201</t>
  </si>
  <si>
    <t>Sevenmile Creek-Kansas River</t>
  </si>
  <si>
    <t>102701010202</t>
  </si>
  <si>
    <t>Headwaters McDowell Creek</t>
  </si>
  <si>
    <t>102701010203</t>
  </si>
  <si>
    <t>McDowell Creek</t>
  </si>
  <si>
    <t>102701010204</t>
  </si>
  <si>
    <t>Headwaters Wildcat Creek</t>
  </si>
  <si>
    <t>102701010205</t>
  </si>
  <si>
    <t>Kitten Creek-Wildcat Creek</t>
  </si>
  <si>
    <t>102701010206</t>
  </si>
  <si>
    <t>Eureka Lake-Kansas River</t>
  </si>
  <si>
    <t>102701010207</t>
  </si>
  <si>
    <t>Scott Spring-Headwaters Rock Creek</t>
  </si>
  <si>
    <t>102701020101</t>
  </si>
  <si>
    <t>Wilson Creek-Rock Creek</t>
  </si>
  <si>
    <t>102701020102</t>
  </si>
  <si>
    <t>Hopkins Creek-Rock Creek</t>
  </si>
  <si>
    <t>102701020103</t>
  </si>
  <si>
    <t>Brush Creek</t>
  </si>
  <si>
    <t>102701020104</t>
  </si>
  <si>
    <t>Elm Slough-Rock Creek</t>
  </si>
  <si>
    <t>102701020105</t>
  </si>
  <si>
    <t>Wolf Creek-Vermillion Creek</t>
  </si>
  <si>
    <t>102701020201</t>
  </si>
  <si>
    <t>Coal Creek-Vermillion Creek</t>
  </si>
  <si>
    <t>102701020202</t>
  </si>
  <si>
    <t>Dutch Creek-French Creek</t>
  </si>
  <si>
    <t>102701020203</t>
  </si>
  <si>
    <t>Kelly Creek-French Creek</t>
  </si>
  <si>
    <t>102701020204</t>
  </si>
  <si>
    <t>Mill Creek-Vermillion Creek</t>
  </si>
  <si>
    <t>102701020205</t>
  </si>
  <si>
    <t>Jim Creek-Vermillion Creek</t>
  </si>
  <si>
    <t>102701020206</t>
  </si>
  <si>
    <t>Indian Creek</t>
  </si>
  <si>
    <t>102701020207</t>
  </si>
  <si>
    <t>Adams Creek</t>
  </si>
  <si>
    <t>102701020208</t>
  </si>
  <si>
    <t>Vermillion Creek-Diversion Channel</t>
  </si>
  <si>
    <t>102701020209</t>
  </si>
  <si>
    <t>Moss Spring-West Branch Mill Creek</t>
  </si>
  <si>
    <t>102701020301</t>
  </si>
  <si>
    <t>Illinois Creek</t>
  </si>
  <si>
    <t>102701020302</t>
  </si>
  <si>
    <t>Lake Wabaunsee-Mill Creek</t>
  </si>
  <si>
    <t>102701020303</t>
  </si>
  <si>
    <t>Spring Creek-West Branch Mill Creek</t>
  </si>
  <si>
    <t>102701020304</t>
  </si>
  <si>
    <t>Alma City Reservoir-Mill Creek</t>
  </si>
  <si>
    <t>102701020305</t>
  </si>
  <si>
    <t>Hendricks Creek-Mill Creek</t>
  </si>
  <si>
    <t>102701020401</t>
  </si>
  <si>
    <t>Kuenzli Creek-Mill Creek</t>
  </si>
  <si>
    <t>102701020402</t>
  </si>
  <si>
    <t>Snokomo Creek-Mill Creek</t>
  </si>
  <si>
    <t>102701020403</t>
  </si>
  <si>
    <t>Dry Creek-Mill Creek</t>
  </si>
  <si>
    <t>102701020404</t>
  </si>
  <si>
    <t>Blackjack Spring-Kansas River</t>
  </si>
  <si>
    <t>102701020501</t>
  </si>
  <si>
    <t>Headwaters Deep Creek</t>
  </si>
  <si>
    <t>102701020502</t>
  </si>
  <si>
    <t>Deep Creek-Kansas River</t>
  </si>
  <si>
    <t>102701020503</t>
  </si>
  <si>
    <t>Antelope Creek-Kansas River</t>
  </si>
  <si>
    <t>102701020504</t>
  </si>
  <si>
    <t>Lost Creek-Kansas River</t>
  </si>
  <si>
    <t>102701020505</t>
  </si>
  <si>
    <t>Wells Creek-Kansas River</t>
  </si>
  <si>
    <t>102701020506</t>
  </si>
  <si>
    <t>Doyle Creek-Kansas River</t>
  </si>
  <si>
    <t>102701020507</t>
  </si>
  <si>
    <t>Bourbonais Creek-Kansas River</t>
  </si>
  <si>
    <t>102701020508</t>
  </si>
  <si>
    <t>Headwaters Cross Creek</t>
  </si>
  <si>
    <t>102701020601</t>
  </si>
  <si>
    <t>Little Cross Creek-Cross Creek</t>
  </si>
  <si>
    <t>102701020602</t>
  </si>
  <si>
    <t>Sullivan Creek-Cross Creek</t>
  </si>
  <si>
    <t>102701020603</t>
  </si>
  <si>
    <t>Snake Creek-Cross Creek</t>
  </si>
  <si>
    <t>102701020604</t>
  </si>
  <si>
    <t>Vassar Creek-Kansas River</t>
  </si>
  <si>
    <t>102701020701</t>
  </si>
  <si>
    <t>Upper Mission Creek</t>
  </si>
  <si>
    <t>102701020702</t>
  </si>
  <si>
    <t>Lower Mission Creek</t>
  </si>
  <si>
    <t>102701020703</t>
  </si>
  <si>
    <t>Ward Creek-Kansas River</t>
  </si>
  <si>
    <t>102701020704</t>
  </si>
  <si>
    <t>Headwaters Soldier Creek</t>
  </si>
  <si>
    <t>102701020801</t>
  </si>
  <si>
    <t>Potawatomi Indian Reservation-Soldier Creek</t>
  </si>
  <si>
    <t>102701020802</t>
  </si>
  <si>
    <t>James Creek-Soldier Creek</t>
  </si>
  <si>
    <t>102701020803</t>
  </si>
  <si>
    <t>Walnut Creek-Soldier Creek</t>
  </si>
  <si>
    <t>102701020804</t>
  </si>
  <si>
    <t>Headwaters Little Soldier Creek</t>
  </si>
  <si>
    <t>102701020805</t>
  </si>
  <si>
    <t>Lower Little Soldier Creek</t>
  </si>
  <si>
    <t>102701020806</t>
  </si>
  <si>
    <t>Silver Lake Ditch-Soldier Creek</t>
  </si>
  <si>
    <t>102701020807</t>
  </si>
  <si>
    <t>Indian Creek-Soldier Creek</t>
  </si>
  <si>
    <t>102701020808</t>
  </si>
  <si>
    <t>Sherwood Lake-Shunganunga Creek</t>
  </si>
  <si>
    <t>102701020901</t>
  </si>
  <si>
    <t>Lake Shawnee-Shunganunga Creek</t>
  </si>
  <si>
    <t>102701020902</t>
  </si>
  <si>
    <t>Tecumseh Creek-Kansas River</t>
  </si>
  <si>
    <t>102701020903</t>
  </si>
  <si>
    <t>Headwaters Muddy Creek</t>
  </si>
  <si>
    <t>102701020904</t>
  </si>
  <si>
    <t>Elm Creek-Muddy Creek</t>
  </si>
  <si>
    <t>102701020905</t>
  </si>
  <si>
    <t>Prairie Creek-Kansas River</t>
  </si>
  <si>
    <t>102701020906</t>
  </si>
  <si>
    <t>Grasshopper Creek</t>
  </si>
  <si>
    <t>102701030101</t>
  </si>
  <si>
    <t>Cedar Creek-Delaware River</t>
  </si>
  <si>
    <t>102701030102</t>
  </si>
  <si>
    <t>Squaw Creek</t>
  </si>
  <si>
    <t>102701030103</t>
  </si>
  <si>
    <t>Headwaters Plum Creek</t>
  </si>
  <si>
    <t>102701030104</t>
  </si>
  <si>
    <t>Outlet Plum Creek</t>
  </si>
  <si>
    <t>102701030105</t>
  </si>
  <si>
    <t>City of Powhattan-Delaware River</t>
  </si>
  <si>
    <t>102701030106</t>
  </si>
  <si>
    <t>102701030107</t>
  </si>
  <si>
    <t>Wolfley Creek</t>
  </si>
  <si>
    <t>102701030108</t>
  </si>
  <si>
    <t>Outlet Muddy Creek</t>
  </si>
  <si>
    <t>102701030109</t>
  </si>
  <si>
    <t>Walnut Creek-Delaware River</t>
  </si>
  <si>
    <t>102701030110</t>
  </si>
  <si>
    <t>Mission Lake</t>
  </si>
  <si>
    <t>102701030201</t>
  </si>
  <si>
    <t>Headwaters Grasshopper Creek</t>
  </si>
  <si>
    <t>102701030202</t>
  </si>
  <si>
    <t>Outlet Grasshopper Creek</t>
  </si>
  <si>
    <t>102701030203</t>
  </si>
  <si>
    <t>Little Grasshopper Creek</t>
  </si>
  <si>
    <t>102701030204</t>
  </si>
  <si>
    <t>Negro Creek-Delaware River</t>
  </si>
  <si>
    <t>102701030205</t>
  </si>
  <si>
    <t>102701030301</t>
  </si>
  <si>
    <t>Headwaters Straight Creek</t>
  </si>
  <si>
    <t>102701030302</t>
  </si>
  <si>
    <t>Outlet Straight Creek</t>
  </si>
  <si>
    <t>102701030303</t>
  </si>
  <si>
    <t>Headwaters Elk Creek</t>
  </si>
  <si>
    <t>102701030304</t>
  </si>
  <si>
    <t>Banner Creek</t>
  </si>
  <si>
    <t>102701030305</t>
  </si>
  <si>
    <t>Bills Creek</t>
  </si>
  <si>
    <t>102701030306</t>
  </si>
  <si>
    <t>Outlet Elk Creek</t>
  </si>
  <si>
    <t>102701030307</t>
  </si>
  <si>
    <t>Town of Arrington-Delaware River</t>
  </si>
  <si>
    <t>102701030308</t>
  </si>
  <si>
    <t>Nebo Creek</t>
  </si>
  <si>
    <t>102701030401</t>
  </si>
  <si>
    <t>102701030402</t>
  </si>
  <si>
    <t>South Cedar Creek</t>
  </si>
  <si>
    <t>102701030403</t>
  </si>
  <si>
    <t>North Cedar Creek</t>
  </si>
  <si>
    <t>102701030404</t>
  </si>
  <si>
    <t>102701030405</t>
  </si>
  <si>
    <t>Peter Creek</t>
  </si>
  <si>
    <t>102701030406</t>
  </si>
  <si>
    <t>102701030407</t>
  </si>
  <si>
    <t>Catamount Creek-Delaware River</t>
  </si>
  <si>
    <t>102701030408</t>
  </si>
  <si>
    <t>102701030501</t>
  </si>
  <si>
    <t>102701030502</t>
  </si>
  <si>
    <t>Bowies Creek-Delaware River</t>
  </si>
  <si>
    <t>102701030503</t>
  </si>
  <si>
    <t>Delaware River-Upper Lake Perry</t>
  </si>
  <si>
    <t>102701030504</t>
  </si>
  <si>
    <t>Little Slough Creek-Lake Perry</t>
  </si>
  <si>
    <t>102701030505</t>
  </si>
  <si>
    <t>Rock Creek-Lake Perry</t>
  </si>
  <si>
    <t>102701030506</t>
  </si>
  <si>
    <t>Slough Creek-Lake Perry</t>
  </si>
  <si>
    <t>102701030507</t>
  </si>
  <si>
    <t>Delaware River-Lower Lake Perry</t>
  </si>
  <si>
    <t>102701030508</t>
  </si>
  <si>
    <t>Little Wild Horse Creek</t>
  </si>
  <si>
    <t>102701030509</t>
  </si>
  <si>
    <t>Lake Perry Spillway-Delaware River</t>
  </si>
  <si>
    <t>102701030510</t>
  </si>
  <si>
    <t>Headwaters Wakarusa River</t>
  </si>
  <si>
    <t>102701040101</t>
  </si>
  <si>
    <t>North Branch Wakarusa River-Wakarusa River</t>
  </si>
  <si>
    <t>102701040102</t>
  </si>
  <si>
    <t>Sixmile Creek-Wakarusa River</t>
  </si>
  <si>
    <t>102701040103</t>
  </si>
  <si>
    <t>Burys Creek-Wakarusa River</t>
  </si>
  <si>
    <t>102701040104</t>
  </si>
  <si>
    <t>Strowbridge Reservoir-Wakarusa River</t>
  </si>
  <si>
    <t>102701040105</t>
  </si>
  <si>
    <t>Elk Creek-Clinton Lake</t>
  </si>
  <si>
    <t>102701040106</t>
  </si>
  <si>
    <t>Rock Creek-Clinton Lake</t>
  </si>
  <si>
    <t>102701040107</t>
  </si>
  <si>
    <t>Deer Creek-Clinton Lake</t>
  </si>
  <si>
    <t>102701040108</t>
  </si>
  <si>
    <t>Lone Star Lake-Washington Creek</t>
  </si>
  <si>
    <t>102701040201</t>
  </si>
  <si>
    <t>Yankee Tank Creek-Wakarusa River</t>
  </si>
  <si>
    <t>102701040202</t>
  </si>
  <si>
    <t>102701040203</t>
  </si>
  <si>
    <t>Baker Wetlands-Wakarusa River</t>
  </si>
  <si>
    <t>102701040204</t>
  </si>
  <si>
    <t>Little Wakarusa Creek-Wakarusa River</t>
  </si>
  <si>
    <t>102701040205</t>
  </si>
  <si>
    <t>Headwaters Stranger Creek</t>
  </si>
  <si>
    <t>102701040301</t>
  </si>
  <si>
    <t>Camp Creek-Stranger Creek</t>
  </si>
  <si>
    <t>102701040302</t>
  </si>
  <si>
    <t>Headwaters Crooked Creek</t>
  </si>
  <si>
    <t>102701040303</t>
  </si>
  <si>
    <t>Mooney Creek-Crooked Creek</t>
  </si>
  <si>
    <t>102701040304</t>
  </si>
  <si>
    <t>Big Eight Lake-Stranger Creek</t>
  </si>
  <si>
    <t>102701040305</t>
  </si>
  <si>
    <t>Prairie Creek-Walnut Creek</t>
  </si>
  <si>
    <t>102701040306</t>
  </si>
  <si>
    <t>Dawson Creek-Stranger Creek</t>
  </si>
  <si>
    <t>102701040307</t>
  </si>
  <si>
    <t>Fall Creek-Stranger Creek</t>
  </si>
  <si>
    <t>102701040401</t>
  </si>
  <si>
    <t>Jarbalo Creek-Stranger Creek</t>
  </si>
  <si>
    <t>102701040402</t>
  </si>
  <si>
    <t>Little Stranger Creek-Stranger Creek</t>
  </si>
  <si>
    <t>102701040403</t>
  </si>
  <si>
    <t>Tonganoxie Creek</t>
  </si>
  <si>
    <t>102701040404</t>
  </si>
  <si>
    <t>Leavenworth State Fishing Lake-Ninemile Creek</t>
  </si>
  <si>
    <t>102701040405</t>
  </si>
  <si>
    <t>Pony Creek-Ninemile Creek</t>
  </si>
  <si>
    <t>102701040406</t>
  </si>
  <si>
    <t>Sarcoxie Lake-Stranger Creek</t>
  </si>
  <si>
    <t>102701040407</t>
  </si>
  <si>
    <t>Stone Horse Creek-Kansas River</t>
  </si>
  <si>
    <t>102701040501</t>
  </si>
  <si>
    <t>Lake Dabanawa-Mud Creek</t>
  </si>
  <si>
    <t>102701040502</t>
  </si>
  <si>
    <t>Baldwin Creek-Kansas River</t>
  </si>
  <si>
    <t>102701040503</t>
  </si>
  <si>
    <t>Roberts Lake-Captain Creek</t>
  </si>
  <si>
    <t>102701040504</t>
  </si>
  <si>
    <t>City of Linwood-Kansas River</t>
  </si>
  <si>
    <t>102701040505</t>
  </si>
  <si>
    <t>Spoon Creek-Kill Creek</t>
  </si>
  <si>
    <t>102701040601</t>
  </si>
  <si>
    <t>New Olathe Lake-Cedar Creek</t>
  </si>
  <si>
    <t>102701040602</t>
  </si>
  <si>
    <t>Wolf Creek-Kansas River</t>
  </si>
  <si>
    <t>102701040603</t>
  </si>
  <si>
    <t>Shawnee Mission Lake-Mill Creek</t>
  </si>
  <si>
    <t>102701040604</t>
  </si>
  <si>
    <t>Elmers Lake-Mill Creek</t>
  </si>
  <si>
    <t>102701040605</t>
  </si>
  <si>
    <t>Lake of The Forest Dam-Kansas River</t>
  </si>
  <si>
    <t>102701040606</t>
  </si>
  <si>
    <t>Turkey Creek-Kansas River</t>
  </si>
  <si>
    <t>102701040607</t>
  </si>
  <si>
    <t>North Elm Creek-Big Blue River</t>
  </si>
  <si>
    <t>102702050201</t>
  </si>
  <si>
    <t>Headwaters Horseshoe Creek</t>
  </si>
  <si>
    <t>102702050202</t>
  </si>
  <si>
    <t>Outlet Horseshoe Creek</t>
  </si>
  <si>
    <t>102702050203</t>
  </si>
  <si>
    <t>Deer Creek-Big Blue River</t>
  </si>
  <si>
    <t>102702050204</t>
  </si>
  <si>
    <t>Headwaters North Fork Black Vermillion River</t>
  </si>
  <si>
    <t>102702050301</t>
  </si>
  <si>
    <t>Outlet North Fork Black Vermillion River</t>
  </si>
  <si>
    <t>102702050302</t>
  </si>
  <si>
    <t>Town of Centralia-Black Vermillion River</t>
  </si>
  <si>
    <t>102702050303</t>
  </si>
  <si>
    <t>Town of Vermillion-Black Vermillion River</t>
  </si>
  <si>
    <t>102702050304</t>
  </si>
  <si>
    <t>Irish Creek</t>
  </si>
  <si>
    <t>102702050305</t>
  </si>
  <si>
    <t>Little Timber Creek-Black Vermillion River</t>
  </si>
  <si>
    <t>102702050306</t>
  </si>
  <si>
    <t>Headwaters Robidoux Creek</t>
  </si>
  <si>
    <t>102702050401</t>
  </si>
  <si>
    <t>Snipe Creek</t>
  </si>
  <si>
    <t>102702050402</t>
  </si>
  <si>
    <t>Outlet Robidoux Creek</t>
  </si>
  <si>
    <t>102702050403</t>
  </si>
  <si>
    <t>Clear Fork</t>
  </si>
  <si>
    <t>102702050404</t>
  </si>
  <si>
    <t>Cedar Creek-Black Vermillion River</t>
  </si>
  <si>
    <t>102702050405</t>
  </si>
  <si>
    <t>Corndodger Creek-Black Vermillion River</t>
  </si>
  <si>
    <t>102702050406</t>
  </si>
  <si>
    <t>Marysville Country Club Dam-Spring Creek</t>
  </si>
  <si>
    <t>102702050501</t>
  </si>
  <si>
    <t>Alcove Spring-Big Blue River</t>
  </si>
  <si>
    <t>102702050502</t>
  </si>
  <si>
    <t>Elm Creek-Big Blue River</t>
  </si>
  <si>
    <t>102702050503</t>
  </si>
  <si>
    <t>102702050504</t>
  </si>
  <si>
    <t>Game Fork-Big Blue River</t>
  </si>
  <si>
    <t>102702050505</t>
  </si>
  <si>
    <t>Swede Creek-Tuttle Creek Lake</t>
  </si>
  <si>
    <t>102702050506</t>
  </si>
  <si>
    <t>Carter Creek-West Fancy Creek</t>
  </si>
  <si>
    <t>102702050601</t>
  </si>
  <si>
    <t>Deadman Creek-West Fancy Creek</t>
  </si>
  <si>
    <t>102702050602</t>
  </si>
  <si>
    <t>North Fork Fancy Creek-West Fancy Creek</t>
  </si>
  <si>
    <t>102702050603</t>
  </si>
  <si>
    <t>Otter Creek-Fancy Creek</t>
  </si>
  <si>
    <t>102702050604</t>
  </si>
  <si>
    <t>North Otter Creek</t>
  </si>
  <si>
    <t>102702050605</t>
  </si>
  <si>
    <t>Walnut Creek-Fancy Creek</t>
  </si>
  <si>
    <t>102702050606</t>
  </si>
  <si>
    <t>Booth Creek-Tuttle Creek Lake</t>
  </si>
  <si>
    <t>102702050701</t>
  </si>
  <si>
    <t>Mill Creek-Tuttle Creek Lake</t>
  </si>
  <si>
    <t>102702050702</t>
  </si>
  <si>
    <t>Big Blue River-Tuttle Creek Lake</t>
  </si>
  <si>
    <t>102702050703</t>
  </si>
  <si>
    <t>Tuttle Creek Dam</t>
  </si>
  <si>
    <t>102702050704</t>
  </si>
  <si>
    <t>Cedar Creek-Big Blue River</t>
  </si>
  <si>
    <t>102702050705</t>
  </si>
  <si>
    <t>Town of Cheater-Rose Creek</t>
  </si>
  <si>
    <t>102702070201</t>
  </si>
  <si>
    <t>Town of Hubbell-Rose Creek</t>
  </si>
  <si>
    <t>102702070202</t>
  </si>
  <si>
    <t>Joy Creek</t>
  </si>
  <si>
    <t>102702070303</t>
  </si>
  <si>
    <t>Town of Hollenberg-Little Blue River</t>
  </si>
  <si>
    <t>102702070304</t>
  </si>
  <si>
    <t>Upper North Fork Mill Creek</t>
  </si>
  <si>
    <t>102702070401</t>
  </si>
  <si>
    <t>Lower North Fork Mill Creek</t>
  </si>
  <si>
    <t>102702070402</t>
  </si>
  <si>
    <t>South Fork Mill Creek</t>
  </si>
  <si>
    <t>102702070403</t>
  </si>
  <si>
    <t>Myer Creek-Mill Creek</t>
  </si>
  <si>
    <t>102702070404</t>
  </si>
  <si>
    <t>Bowman Creek-Mill Creek</t>
  </si>
  <si>
    <t>102702070405</t>
  </si>
  <si>
    <t>Salt Creek-Mill Creek</t>
  </si>
  <si>
    <t>102702070501</t>
  </si>
  <si>
    <t>Riddle Creek-Mill Creek</t>
  </si>
  <si>
    <t>102702070502</t>
  </si>
  <si>
    <t>Camp Creek-Mill Creek</t>
  </si>
  <si>
    <t>102702070503</t>
  </si>
  <si>
    <t>Devils Creek</t>
  </si>
  <si>
    <t>102702070504</t>
  </si>
  <si>
    <t>Plum Creek-Mill Creek</t>
  </si>
  <si>
    <t>102702070505</t>
  </si>
  <si>
    <t>Cottonwood Creek-Little Blue River</t>
  </si>
  <si>
    <t>102702070601</t>
  </si>
  <si>
    <t>Beaver Creek-Little Blue River</t>
  </si>
  <si>
    <t>102702070602</t>
  </si>
  <si>
    <t>Boiling Creek-Little Blue River</t>
  </si>
  <si>
    <t>102702070603</t>
  </si>
  <si>
    <t>Headwaters Coon Creek</t>
  </si>
  <si>
    <t>102702070604</t>
  </si>
  <si>
    <t>Outlet Coon Creek</t>
  </si>
  <si>
    <t>102702070605</t>
  </si>
  <si>
    <t>Fawn Creek-Little Blue River</t>
  </si>
  <si>
    <t>102702070606</t>
  </si>
  <si>
    <t>102901010101</t>
  </si>
  <si>
    <t>Chicken Creek-Elm Creek</t>
  </si>
  <si>
    <t>102901010102</t>
  </si>
  <si>
    <t>One Hundred And Fortytwo Mile Creek</t>
  </si>
  <si>
    <t>102901010103</t>
  </si>
  <si>
    <t>Hill  Creek-One Hundred And Fortytwo Mile Creek</t>
  </si>
  <si>
    <t>102901010104</t>
  </si>
  <si>
    <t>Lyon State Fishing Lake-Duck Creek</t>
  </si>
  <si>
    <t>102901010105</t>
  </si>
  <si>
    <t>Morse Creek-Marais Des Cygne River</t>
  </si>
  <si>
    <t>102901010106</t>
  </si>
  <si>
    <t>Coal Creek-Melvern Reservoir</t>
  </si>
  <si>
    <t>102901010107</t>
  </si>
  <si>
    <t>Turkey Creek-Melvern Reservoir</t>
  </si>
  <si>
    <t>102901010108</t>
  </si>
  <si>
    <t>Batch Creek-Dragoon Creek</t>
  </si>
  <si>
    <t>102901010201</t>
  </si>
  <si>
    <t>Smith Lake-Soldier Creek</t>
  </si>
  <si>
    <t>102901010202</t>
  </si>
  <si>
    <t>Coon Creek-Dragoon Creek</t>
  </si>
  <si>
    <t>102901010203</t>
  </si>
  <si>
    <t>Hoover Branch-Switzler Creek</t>
  </si>
  <si>
    <t>102901010204</t>
  </si>
  <si>
    <t>Popcorn Creek-Dragoon Creek</t>
  </si>
  <si>
    <t>102901010205</t>
  </si>
  <si>
    <t>Coyote Creek-Pomona Lake</t>
  </si>
  <si>
    <t>102901010206</t>
  </si>
  <si>
    <t>Hundred And Ten Mile Creek-Pomona Lake</t>
  </si>
  <si>
    <t>102901010207</t>
  </si>
  <si>
    <t>Valley Brook-Pomona Lake</t>
  </si>
  <si>
    <t>102901010208</t>
  </si>
  <si>
    <t>City of Olivet-Frog Creek</t>
  </si>
  <si>
    <t>102901010301</t>
  </si>
  <si>
    <t>Long Creek-Frog Creek</t>
  </si>
  <si>
    <t>102901010302</t>
  </si>
  <si>
    <t>Willow Creek-Rock Creek</t>
  </si>
  <si>
    <t>102901010303</t>
  </si>
  <si>
    <t>Chicken Creek-Marais Des Cygne River</t>
  </si>
  <si>
    <t>102901010304</t>
  </si>
  <si>
    <t>Osage City Reservoir-Salt Creek</t>
  </si>
  <si>
    <t>102901010305</t>
  </si>
  <si>
    <t>Jersey Creek-Salt Creek</t>
  </si>
  <si>
    <t>102901010306</t>
  </si>
  <si>
    <t>City of Vassar-Salt Creek</t>
  </si>
  <si>
    <t>102901010307</t>
  </si>
  <si>
    <t>Tequa Creek-Marais Des Cygne River</t>
  </si>
  <si>
    <t>102901010308</t>
  </si>
  <si>
    <t>Pomona Dam-Hundred and Ten Mile Creek</t>
  </si>
  <si>
    <t>102901010401</t>
  </si>
  <si>
    <t>Hard Fish Creek-Marais Des Cygnes River</t>
  </si>
  <si>
    <t>102901010402</t>
  </si>
  <si>
    <t>Coal Creek-Marais Des Cygnes River</t>
  </si>
  <si>
    <t>102901010403</t>
  </si>
  <si>
    <t>Appanoose Creek</t>
  </si>
  <si>
    <t>102901010404</t>
  </si>
  <si>
    <t>Natural Springs Lake-Eight Mile Creek</t>
  </si>
  <si>
    <t>102901010405</t>
  </si>
  <si>
    <t>Mud Creek-Marais Des Cygnes River</t>
  </si>
  <si>
    <t>102901010406</t>
  </si>
  <si>
    <t>Rock Creek-Marais Des Cygnes River</t>
  </si>
  <si>
    <t>102901010407</t>
  </si>
  <si>
    <t>Headwaters Pottawatomie Creek</t>
  </si>
  <si>
    <t>102901010501</t>
  </si>
  <si>
    <t>Thomas Creek-Pottawatomie Creek</t>
  </si>
  <si>
    <t>102901010502</t>
  </si>
  <si>
    <t>Snake Lake-Elm Creek</t>
  </si>
  <si>
    <t>102901010503</t>
  </si>
  <si>
    <t>Lantha Ceek</t>
  </si>
  <si>
    <t>102901010504</t>
  </si>
  <si>
    <t>Old Channel Sac Creek-Sac Creek</t>
  </si>
  <si>
    <t>102901010505</t>
  </si>
  <si>
    <t>Headwaters Cedar Creek</t>
  </si>
  <si>
    <t>102901010506</t>
  </si>
  <si>
    <t>City of Garnett Dam-Cedar Creek</t>
  </si>
  <si>
    <t>102901010507</t>
  </si>
  <si>
    <t>Fish Creek-Pottawatomie Creek</t>
  </si>
  <si>
    <t>102901010508</t>
  </si>
  <si>
    <t>Richmond Lake-Pottawatomie Creek</t>
  </si>
  <si>
    <t>102901010509</t>
  </si>
  <si>
    <t>Crystal Lake-South Fork Pottawatomie Creek</t>
  </si>
  <si>
    <t>102901010601</t>
  </si>
  <si>
    <t>City of Greeley-Pottawatomie Creek</t>
  </si>
  <si>
    <t>102901010602</t>
  </si>
  <si>
    <t>Sac Branch-Pottawatomie Creek</t>
  </si>
  <si>
    <t>102901010603</t>
  </si>
  <si>
    <t>Mosquito Creek-Pottawatomie Creek</t>
  </si>
  <si>
    <t>102901010604</t>
  </si>
  <si>
    <t>West Fork Tauy Creek</t>
  </si>
  <si>
    <t>102901010701</t>
  </si>
  <si>
    <t>East Fork Tauy Creek-Tauy Creek</t>
  </si>
  <si>
    <t>102901010702</t>
  </si>
  <si>
    <t>Wolf Creek-Ottawa Creek</t>
  </si>
  <si>
    <t>102901010703</t>
  </si>
  <si>
    <t>Headwaters Middle Creek</t>
  </si>
  <si>
    <t>102901010704</t>
  </si>
  <si>
    <t>Middle Creek</t>
  </si>
  <si>
    <t>102901010705</t>
  </si>
  <si>
    <t>Hickory Creek-Maris Des Cygnes River</t>
  </si>
  <si>
    <t>102901010706</t>
  </si>
  <si>
    <t>Plum Creek-Maris Des Cygnes River</t>
  </si>
  <si>
    <t>102901010707</t>
  </si>
  <si>
    <t>Bull Creek-Hillsdale Lake</t>
  </si>
  <si>
    <t>102901020101</t>
  </si>
  <si>
    <t>Little Bull Creek-Hillsdale Lake</t>
  </si>
  <si>
    <t>102901020102</t>
  </si>
  <si>
    <t>Rock Creek-Hillsdale Lake</t>
  </si>
  <si>
    <t>102901020103</t>
  </si>
  <si>
    <t>Ten Mile Creek</t>
  </si>
  <si>
    <t>102901020104</t>
  </si>
  <si>
    <t>North Wea Creek</t>
  </si>
  <si>
    <t>102901020105</t>
  </si>
  <si>
    <t>South Wea Creek</t>
  </si>
  <si>
    <t>102901020106</t>
  </si>
  <si>
    <t>Miloa Lake-South Wea Creek</t>
  </si>
  <si>
    <t>102901020107</t>
  </si>
  <si>
    <t>Walnut Creek-Bull Creek</t>
  </si>
  <si>
    <t>102901020108</t>
  </si>
  <si>
    <t>Jordan Branch-Marais des Cygnes River</t>
  </si>
  <si>
    <t>102901020201</t>
  </si>
  <si>
    <t>Elm Branch-Marais des Cygnes River</t>
  </si>
  <si>
    <t>102901020202</t>
  </si>
  <si>
    <t>Mound Creek-Middle Creek</t>
  </si>
  <si>
    <t>102901020203</t>
  </si>
  <si>
    <t>Hushpuckney Creek-Middle Creek</t>
  </si>
  <si>
    <t>102901020204</t>
  </si>
  <si>
    <t>Elm Creek-Marais des Cygnes River</t>
  </si>
  <si>
    <t>102901020205</t>
  </si>
  <si>
    <t>Upper Middle Creek</t>
  </si>
  <si>
    <t>102901020206</t>
  </si>
  <si>
    <t>Lower Middle Creek</t>
  </si>
  <si>
    <t>102901020207</t>
  </si>
  <si>
    <t>Upper North Sugar Creek</t>
  </si>
  <si>
    <t>102901020208</t>
  </si>
  <si>
    <t>Lower North Sugar Creek</t>
  </si>
  <si>
    <t>102901020209</t>
  </si>
  <si>
    <t>Town  of La Cygne-Marais des Cygnes River</t>
  </si>
  <si>
    <t>102901020210</t>
  </si>
  <si>
    <t>South Fork Sugar Creek</t>
  </si>
  <si>
    <t>102901020301</t>
  </si>
  <si>
    <t>Sugar Creek</t>
  </si>
  <si>
    <t>102901020302</t>
  </si>
  <si>
    <t>Saline Creek</t>
  </si>
  <si>
    <t>102901020303</t>
  </si>
  <si>
    <t>North Sugar Creek</t>
  </si>
  <si>
    <t>102901020304</t>
  </si>
  <si>
    <t>Davis Creek-Big Sugar Creek</t>
  </si>
  <si>
    <t>102901020305</t>
  </si>
  <si>
    <t>Upper Little Sugar Creek</t>
  </si>
  <si>
    <t>102901020306</t>
  </si>
  <si>
    <t>Lower Little Sugar Creek</t>
  </si>
  <si>
    <t>102901020307</t>
  </si>
  <si>
    <t>Richland Creek-Big Sugar Creek</t>
  </si>
  <si>
    <t>102901020308</t>
  </si>
  <si>
    <t>Muddy Creek-Marais des Cygnes River</t>
  </si>
  <si>
    <t>102901020401</t>
  </si>
  <si>
    <t>Mine Creek</t>
  </si>
  <si>
    <t>102901020402</t>
  </si>
  <si>
    <t>Spy Mound-Marais des Cygnes River</t>
  </si>
  <si>
    <t>102901020403</t>
  </si>
  <si>
    <t>Middle Fork Little Osage River-Little Osage River</t>
  </si>
  <si>
    <t>102901030101</t>
  </si>
  <si>
    <t>South Fork Little Osage River-Little Osage River</t>
  </si>
  <si>
    <t>102901030102</t>
  </si>
  <si>
    <t>Limestone Creek</t>
  </si>
  <si>
    <t>102901030103</t>
  </si>
  <si>
    <t>Irish Creek-Little Osage River</t>
  </si>
  <si>
    <t>102901030104</t>
  </si>
  <si>
    <t>Lost Creek-Little Osage River</t>
  </si>
  <si>
    <t>102901030105</t>
  </si>
  <si>
    <t>Elk Creek-Little Osage River</t>
  </si>
  <si>
    <t>102901030106</t>
  </si>
  <si>
    <t>Indian Creek-Little Osage River</t>
  </si>
  <si>
    <t>102901030107</t>
  </si>
  <si>
    <t>Sweet Branch-Marmaton River</t>
  </si>
  <si>
    <t>102901040101</t>
  </si>
  <si>
    <t>Tennyson Creek-Marmaton River</t>
  </si>
  <si>
    <t>102901040102</t>
  </si>
  <si>
    <t>Turkey Creek-Marmaton River</t>
  </si>
  <si>
    <t>102901040103</t>
  </si>
  <si>
    <t>Hinton Creek-Paint Creek</t>
  </si>
  <si>
    <t>102901040104</t>
  </si>
  <si>
    <t>Elm Creek-Pawnee Creek</t>
  </si>
  <si>
    <t>102901040105</t>
  </si>
  <si>
    <t>Bunion Creek-Paint Creek</t>
  </si>
  <si>
    <t>102901040106</t>
  </si>
  <si>
    <t>Cedar Creek-Marmaton River</t>
  </si>
  <si>
    <t>102901040107</t>
  </si>
  <si>
    <t>Lake Fort Scott-Marmaton River</t>
  </si>
  <si>
    <t>102901040108</t>
  </si>
  <si>
    <t>Richland Creek-West Fork Dry Wood Creek</t>
  </si>
  <si>
    <t>102901040204</t>
  </si>
  <si>
    <t>Cox Creek</t>
  </si>
  <si>
    <t>102901040205</t>
  </si>
  <si>
    <t>Walnut Creek-West Fork Dry Wood Creek</t>
  </si>
  <si>
    <t>102901040206</t>
  </si>
  <si>
    <t>Buck Run-West Fork Dry Wood Creek</t>
  </si>
  <si>
    <t>102901040207</t>
  </si>
  <si>
    <t>Moores Branch</t>
  </si>
  <si>
    <t>102901040209</t>
  </si>
  <si>
    <t>Mill Creek</t>
  </si>
  <si>
    <t>102901040301</t>
  </si>
  <si>
    <t>Shiloh Creek</t>
  </si>
  <si>
    <t>102901040302</t>
  </si>
  <si>
    <t>Wolverine Creek-Marmaton River</t>
  </si>
  <si>
    <t>102901040303</t>
  </si>
  <si>
    <t>Headwaters Blue River</t>
  </si>
  <si>
    <t>103001010101</t>
  </si>
  <si>
    <t>103001010102</t>
  </si>
  <si>
    <t>103001010103</t>
  </si>
  <si>
    <t>West Bridge Creek</t>
  </si>
  <si>
    <t>110300010101</t>
  </si>
  <si>
    <t>Spring Creek-Arkansas River</t>
  </si>
  <si>
    <t>110300010102</t>
  </si>
  <si>
    <t>East Bridge Creek</t>
  </si>
  <si>
    <t>110300010103</t>
  </si>
  <si>
    <t>Sunnyvale Cemetery</t>
  </si>
  <si>
    <t>110300010104</t>
  </si>
  <si>
    <t>Plum Creek-Arkansas River</t>
  </si>
  <si>
    <t>110300010105</t>
  </si>
  <si>
    <t>110300010201</t>
  </si>
  <si>
    <t>Syracuse Creek-Arkansas River</t>
  </si>
  <si>
    <t>110300010202</t>
  </si>
  <si>
    <t>110300010203</t>
  </si>
  <si>
    <t>110300010204</t>
  </si>
  <si>
    <t>Fort Aubrey Ditch-Arkansas River</t>
  </si>
  <si>
    <t>110300010205</t>
  </si>
  <si>
    <t>Town of Mayline-Arkansas River</t>
  </si>
  <si>
    <t>110300010206</t>
  </si>
  <si>
    <t>Shirley Creek</t>
  </si>
  <si>
    <t>110300010207</t>
  </si>
  <si>
    <t>Town of Kendall-Arkansas River</t>
  </si>
  <si>
    <t>110300010208</t>
  </si>
  <si>
    <t>110300010301</t>
  </si>
  <si>
    <t>110300010302</t>
  </si>
  <si>
    <t>110300010303</t>
  </si>
  <si>
    <t>110300010304</t>
  </si>
  <si>
    <t>110300010305</t>
  </si>
  <si>
    <t>110300010306</t>
  </si>
  <si>
    <t>110300010307</t>
  </si>
  <si>
    <t>110300010308</t>
  </si>
  <si>
    <t>Town of Sutton-Arkansas River</t>
  </si>
  <si>
    <t>110300010401</t>
  </si>
  <si>
    <t>110300010402</t>
  </si>
  <si>
    <t>110300010403</t>
  </si>
  <si>
    <t>Town of Hartland-Arkansas River</t>
  </si>
  <si>
    <t>110300010404</t>
  </si>
  <si>
    <t>Lake McKinney</t>
  </si>
  <si>
    <t>110300010405</t>
  </si>
  <si>
    <t>City of Lakin-Arkansas River</t>
  </si>
  <si>
    <t>110300010406</t>
  </si>
  <si>
    <t>Tuttle Landing Field</t>
  </si>
  <si>
    <t>110300010502</t>
  </si>
  <si>
    <t>110300010503</t>
  </si>
  <si>
    <t>110300010504</t>
  </si>
  <si>
    <t>Upper James Draw</t>
  </si>
  <si>
    <t>110300010505</t>
  </si>
  <si>
    <t>Lower James Draw</t>
  </si>
  <si>
    <t>110300010506</t>
  </si>
  <si>
    <t>Campbell Draw</t>
  </si>
  <si>
    <t>110300010601</t>
  </si>
  <si>
    <t>Crozier Draw</t>
  </si>
  <si>
    <t>110300010602</t>
  </si>
  <si>
    <t>110300010603</t>
  </si>
  <si>
    <t>Sondreagger Lake</t>
  </si>
  <si>
    <t>110300010604</t>
  </si>
  <si>
    <t>Corrigan Lake</t>
  </si>
  <si>
    <t>110300010605</t>
  </si>
  <si>
    <t>110300010701</t>
  </si>
  <si>
    <t>110300010702</t>
  </si>
  <si>
    <t>Town of Lowe</t>
  </si>
  <si>
    <t>110300010703</t>
  </si>
  <si>
    <t>Ackley Lake</t>
  </si>
  <si>
    <t>110300010704</t>
  </si>
  <si>
    <t>Pawnee Mound</t>
  </si>
  <si>
    <t>110300010705</t>
  </si>
  <si>
    <t>White Woman Bottoms</t>
  </si>
  <si>
    <t>110300010706</t>
  </si>
  <si>
    <t>110300010801</t>
  </si>
  <si>
    <t>110300010802</t>
  </si>
  <si>
    <t>L C Land Incorporated Airport-Arkansas River</t>
  </si>
  <si>
    <t>110300010803</t>
  </si>
  <si>
    <t>Finney County State Game Refuge-Arkansas River</t>
  </si>
  <si>
    <t>110300010804</t>
  </si>
  <si>
    <t>Garden City-Arkansas River</t>
  </si>
  <si>
    <t>110300010805</t>
  </si>
  <si>
    <t>Sunset Memorial Gardens Cemetery</t>
  </si>
  <si>
    <t>110300010806</t>
  </si>
  <si>
    <t>110300020106</t>
  </si>
  <si>
    <t>Town of Astor</t>
  </si>
  <si>
    <t>110300020107</t>
  </si>
  <si>
    <t>City of Tribune-White Woman Creek</t>
  </si>
  <si>
    <t>110300020108</t>
  </si>
  <si>
    <t>110300020201</t>
  </si>
  <si>
    <t>110300020202</t>
  </si>
  <si>
    <t>110300020203</t>
  </si>
  <si>
    <t>110300020204</t>
  </si>
  <si>
    <t>Town of Selkirk-White Woman Creek</t>
  </si>
  <si>
    <t>110300020205</t>
  </si>
  <si>
    <t>110300020206</t>
  </si>
  <si>
    <t>Mark Hoard Memorial Airfield-White Woman Creek</t>
  </si>
  <si>
    <t>110300020207</t>
  </si>
  <si>
    <t>110300020208</t>
  </si>
  <si>
    <t>Towner Peak</t>
  </si>
  <si>
    <t>110300020304</t>
  </si>
  <si>
    <t>Town of Walkinghood</t>
  </si>
  <si>
    <t>110300020305</t>
  </si>
  <si>
    <t>110300020401</t>
  </si>
  <si>
    <t>110300020402</t>
  </si>
  <si>
    <t>110300020403</t>
  </si>
  <si>
    <t>110300020404</t>
  </si>
  <si>
    <t>110300020405</t>
  </si>
  <si>
    <t>City of Leoti</t>
  </si>
  <si>
    <t>110300020501</t>
  </si>
  <si>
    <t>Upper Rocky Draw</t>
  </si>
  <si>
    <t>110300020502</t>
  </si>
  <si>
    <t>Lower Rocky Draw</t>
  </si>
  <si>
    <t>110300020503</t>
  </si>
  <si>
    <t>110300020504</t>
  </si>
  <si>
    <t>Lion Creek</t>
  </si>
  <si>
    <t>110300020505</t>
  </si>
  <si>
    <t>Modoc Cemetery</t>
  </si>
  <si>
    <t>110300020506</t>
  </si>
  <si>
    <t>Scott City-White Woman Creek</t>
  </si>
  <si>
    <t>110300020507</t>
  </si>
  <si>
    <t>Garden City Municipal Airport-Arkansas River</t>
  </si>
  <si>
    <t>110300030101</t>
  </si>
  <si>
    <t>City of Pierceville-Arkansas River</t>
  </si>
  <si>
    <t>110300030102</t>
  </si>
  <si>
    <t>110300030103</t>
  </si>
  <si>
    <t>110300030104</t>
  </si>
  <si>
    <t>110300030105</t>
  </si>
  <si>
    <t>110300030106</t>
  </si>
  <si>
    <t>110300030107</t>
  </si>
  <si>
    <t>Ingalls-Logan Cemetery-Arkansas River</t>
  </si>
  <si>
    <t>110300030108</t>
  </si>
  <si>
    <t>110300030201</t>
  </si>
  <si>
    <t>110300030202</t>
  </si>
  <si>
    <t>110300030203</t>
  </si>
  <si>
    <t>110300030204</t>
  </si>
  <si>
    <t>Lakeview School-Wild Horse Lake</t>
  </si>
  <si>
    <t>110300030205</t>
  </si>
  <si>
    <t>Colusa Cemetery</t>
  </si>
  <si>
    <t>110300030206</t>
  </si>
  <si>
    <t>110300030207</t>
  </si>
  <si>
    <t>110300030208</t>
  </si>
  <si>
    <t>110300030209</t>
  </si>
  <si>
    <t>City of Ingalls-Arkansas River</t>
  </si>
  <si>
    <t>110300030301</t>
  </si>
  <si>
    <t>City of Cimarron-Arkansas River</t>
  </si>
  <si>
    <t>110300030302</t>
  </si>
  <si>
    <t>110300030303</t>
  </si>
  <si>
    <t>Town of Howell-Arkansas River</t>
  </si>
  <si>
    <t>110300030304</t>
  </si>
  <si>
    <t>City of South Dodge-Arkansas River</t>
  </si>
  <si>
    <t>110300030305</t>
  </si>
  <si>
    <t>Headwaters Mulberry Creek</t>
  </si>
  <si>
    <t>110300040101</t>
  </si>
  <si>
    <t>Concord Cemetery-Mulberry Creek</t>
  </si>
  <si>
    <t>110300040102</t>
  </si>
  <si>
    <t>110300040103</t>
  </si>
  <si>
    <t>Bloom Cemetery-Mulberry Creek</t>
  </si>
  <si>
    <t>110300040104</t>
  </si>
  <si>
    <t>City of Ford-Mulberry Creek</t>
  </si>
  <si>
    <t>110300040105</t>
  </si>
  <si>
    <t>City of Dodge City-Arkansas River</t>
  </si>
  <si>
    <t>110300040106</t>
  </si>
  <si>
    <t>Town of Wilroads-Arkansas River</t>
  </si>
  <si>
    <t>110300040107</t>
  </si>
  <si>
    <t>Shehan Airpark-Coon Creek</t>
  </si>
  <si>
    <t>110300040201</t>
  </si>
  <si>
    <t>110300040202</t>
  </si>
  <si>
    <t>Cow Creek</t>
  </si>
  <si>
    <t>110300040203</t>
  </si>
  <si>
    <t>Holy Cross Cemetery-Coon Creek</t>
  </si>
  <si>
    <t>110300040204</t>
  </si>
  <si>
    <t>Upper Little Coon Creek</t>
  </si>
  <si>
    <t>110300040301</t>
  </si>
  <si>
    <t>Middle Little Coon Creek</t>
  </si>
  <si>
    <t>110300040302</t>
  </si>
  <si>
    <t>Lower Little Coon Creek</t>
  </si>
  <si>
    <t>110300040303</t>
  </si>
  <si>
    <t>Dry Coon Creek-Coon Creek</t>
  </si>
  <si>
    <t>110300040304</t>
  </si>
  <si>
    <t>Saints Peter and Paul Church-Coon Creek</t>
  </si>
  <si>
    <t>110300040305</t>
  </si>
  <si>
    <t>City of Ford-Arkansas River</t>
  </si>
  <si>
    <t>110300040401</t>
  </si>
  <si>
    <t>Haviland High School-Arkansas River</t>
  </si>
  <si>
    <t>110300040402</t>
  </si>
  <si>
    <t>110300040403</t>
  </si>
  <si>
    <t>Lewis Ranch-Arkansas River</t>
  </si>
  <si>
    <t>110300040404</t>
  </si>
  <si>
    <t>City of Nettleton-Arkansas River</t>
  </si>
  <si>
    <t>110300040405</t>
  </si>
  <si>
    <t>City of Lewis</t>
  </si>
  <si>
    <t>110300040406</t>
  </si>
  <si>
    <t>Town of Hamburg-Arkansas River</t>
  </si>
  <si>
    <t>110300040407</t>
  </si>
  <si>
    <t>Upper Dry Walnut Creek</t>
  </si>
  <si>
    <t>110300040501</t>
  </si>
  <si>
    <t>Middle Dry Walnut Creek</t>
  </si>
  <si>
    <t>110300040502</t>
  </si>
  <si>
    <t>Lower Dry Walnut Creek</t>
  </si>
  <si>
    <t>110300040503</t>
  </si>
  <si>
    <t>110300040601</t>
  </si>
  <si>
    <t>Headwaters Pickle Creek</t>
  </si>
  <si>
    <t>110300040602</t>
  </si>
  <si>
    <t>Outlet Pickle Creek</t>
  </si>
  <si>
    <t>110300040603</t>
  </si>
  <si>
    <t>City of Larned-Arkansas River</t>
  </si>
  <si>
    <t>110300040604</t>
  </si>
  <si>
    <t>Upper Ash Creek</t>
  </si>
  <si>
    <t>110300040605</t>
  </si>
  <si>
    <t>Middle Ash Creek</t>
  </si>
  <si>
    <t>110300040606</t>
  </si>
  <si>
    <t>Lower Ash Creek</t>
  </si>
  <si>
    <t>110300040607</t>
  </si>
  <si>
    <t>City of Great Bend-Arkansas River</t>
  </si>
  <si>
    <t>110300040608</t>
  </si>
  <si>
    <t>Headwaters Antelope Creek</t>
  </si>
  <si>
    <t>110300040701</t>
  </si>
  <si>
    <t>Outlet Antelope Creek-Arkansas River</t>
  </si>
  <si>
    <t>110300040702</t>
  </si>
  <si>
    <t>Gridley Elementary School</t>
  </si>
  <si>
    <t>110300040703</t>
  </si>
  <si>
    <t>City of Seward</t>
  </si>
  <si>
    <t>110300040704</t>
  </si>
  <si>
    <t>Eden Valley Cemetery</t>
  </si>
  <si>
    <t>110300040705</t>
  </si>
  <si>
    <t>City of Ellinwood-Arkansas River</t>
  </si>
  <si>
    <t>110300040706</t>
  </si>
  <si>
    <t>Ellinwood Church</t>
  </si>
  <si>
    <t>110300040707</t>
  </si>
  <si>
    <t>City of Raymond-Arkansas River</t>
  </si>
  <si>
    <t>110300040708</t>
  </si>
  <si>
    <t>110300050101</t>
  </si>
  <si>
    <t>Ingalls Landing Strip-Pawnee River</t>
  </si>
  <si>
    <t>110300050102</t>
  </si>
  <si>
    <t>110300050103</t>
  </si>
  <si>
    <t>110300050104</t>
  </si>
  <si>
    <t>110300050105</t>
  </si>
  <si>
    <t>Dry Lake</t>
  </si>
  <si>
    <t>110300050201</t>
  </si>
  <si>
    <t>Mars Face</t>
  </si>
  <si>
    <t>110300050202</t>
  </si>
  <si>
    <t>110300050203</t>
  </si>
  <si>
    <t>Eminence Cemetery</t>
  </si>
  <si>
    <t>110300050204</t>
  </si>
  <si>
    <t>110300050205</t>
  </si>
  <si>
    <t>110300050301</t>
  </si>
  <si>
    <t>Garfield Cemetery-Pawnee River</t>
  </si>
  <si>
    <t>110300050302</t>
  </si>
  <si>
    <t>110300050303</t>
  </si>
  <si>
    <t>Finney Lake-Pawnee River</t>
  </si>
  <si>
    <t>110300050304</t>
  </si>
  <si>
    <t>Town of Kalvesta</t>
  </si>
  <si>
    <t>110300050305</t>
  </si>
  <si>
    <t>110300050306</t>
  </si>
  <si>
    <t>Cottonwood Creek-Pawnee River</t>
  </si>
  <si>
    <t>110300050307</t>
  </si>
  <si>
    <t>Upper Hackberry Creek</t>
  </si>
  <si>
    <t>110300050401</t>
  </si>
  <si>
    <t>Middle Hackberry Creek</t>
  </si>
  <si>
    <t>110300050402</t>
  </si>
  <si>
    <t>110300050403</t>
  </si>
  <si>
    <t>Lower Hackberry Creek</t>
  </si>
  <si>
    <t>110300050404</t>
  </si>
  <si>
    <t>110300050405</t>
  </si>
  <si>
    <t>110300050406</t>
  </si>
  <si>
    <t>Cottonwood Creek</t>
  </si>
  <si>
    <t>110300050407</t>
  </si>
  <si>
    <t>Headwaters Guzzlers Gulch</t>
  </si>
  <si>
    <t>110300050408</t>
  </si>
  <si>
    <t>Outlet Guzzlers Gulch</t>
  </si>
  <si>
    <t>110300050409</t>
  </si>
  <si>
    <t>Town of Harold-Pawnee River</t>
  </si>
  <si>
    <t>110300050410</t>
  </si>
  <si>
    <t>Town of Riverside-Pawnee River</t>
  </si>
  <si>
    <t>110300050501</t>
  </si>
  <si>
    <t>Goebel East Oil Field-Sand Creek</t>
  </si>
  <si>
    <t>110300050502</t>
  </si>
  <si>
    <t>St. John the Baptist Cemetery-Pawnee River</t>
  </si>
  <si>
    <t>110300050503</t>
  </si>
  <si>
    <t>Crandall Cemetery-Pawnee River</t>
  </si>
  <si>
    <t>110300050504</t>
  </si>
  <si>
    <t>Upper Sawmill Creek</t>
  </si>
  <si>
    <t>110300050601</t>
  </si>
  <si>
    <t>Middle Sawmill Creek</t>
  </si>
  <si>
    <t>110300050602</t>
  </si>
  <si>
    <t>110300050603</t>
  </si>
  <si>
    <t>Lower Sawmill Creek</t>
  </si>
  <si>
    <t>110300050604</t>
  </si>
  <si>
    <t>110300050701</t>
  </si>
  <si>
    <t>Rucker Airport-Pawnee River</t>
  </si>
  <si>
    <t>110300050702</t>
  </si>
  <si>
    <t>City of Burdett</t>
  </si>
  <si>
    <t>110300050703</t>
  </si>
  <si>
    <t>Cocklebur Creek-Pawnee River</t>
  </si>
  <si>
    <t>110300050704</t>
  </si>
  <si>
    <t>Jenkins Hill-Pawnee River</t>
  </si>
  <si>
    <t>110300050705</t>
  </si>
  <si>
    <t>110300060101</t>
  </si>
  <si>
    <t>110300060102</t>
  </si>
  <si>
    <t>South Fork Buckner Creek</t>
  </si>
  <si>
    <t>110300060103</t>
  </si>
  <si>
    <t>South Roscoe Towship-Buckner Creek</t>
  </si>
  <si>
    <t>110300060104</t>
  </si>
  <si>
    <t>110300060105</t>
  </si>
  <si>
    <t>Ridenour Cemetery-Saw Log Creek</t>
  </si>
  <si>
    <t>110300060201</t>
  </si>
  <si>
    <t>St Michaels Cemetery-Saw Log Creek</t>
  </si>
  <si>
    <t>110300060202</t>
  </si>
  <si>
    <t>Duck Creek</t>
  </si>
  <si>
    <t>110300060203</t>
  </si>
  <si>
    <t>Elm Creek-Saw Log Creek</t>
  </si>
  <si>
    <t>110300060204</t>
  </si>
  <si>
    <t>Hains Lake-Saw Log Creek</t>
  </si>
  <si>
    <t>110300060205</t>
  </si>
  <si>
    <t>110300060206</t>
  </si>
  <si>
    <t>Silent Land Cemetery</t>
  </si>
  <si>
    <t>110300060207</t>
  </si>
  <si>
    <t>Osborne Brigde-Saw Log Creek</t>
  </si>
  <si>
    <t>110300060208</t>
  </si>
  <si>
    <t>110300060301</t>
  </si>
  <si>
    <t>Horse Thief Canyon-Buckner Creek</t>
  </si>
  <si>
    <t>110300060302</t>
  </si>
  <si>
    <t>Town of Jetmore-Buckner Creek</t>
  </si>
  <si>
    <t>110300060303</t>
  </si>
  <si>
    <t>Rock Creek-Buckner Creek</t>
  </si>
  <si>
    <t>110300060304</t>
  </si>
  <si>
    <t>Headwaters Dry Creek</t>
  </si>
  <si>
    <t>110300060305</t>
  </si>
  <si>
    <t>Outlet Dry Creek</t>
  </si>
  <si>
    <t>110300060306</t>
  </si>
  <si>
    <t>Town of Gray-Buckner Creek</t>
  </si>
  <si>
    <t>110300060307</t>
  </si>
  <si>
    <t>110300070101</t>
  </si>
  <si>
    <t>Upper Middle Fork Walnut Creek</t>
  </si>
  <si>
    <t>110300070102</t>
  </si>
  <si>
    <t>110300070103</t>
  </si>
  <si>
    <t>Middle Middle Fork Walnut Creek</t>
  </si>
  <si>
    <t>110300070104</t>
  </si>
  <si>
    <t>Headwaters North Fork</t>
  </si>
  <si>
    <t>110300070105</t>
  </si>
  <si>
    <t>Outlet North Fork</t>
  </si>
  <si>
    <t>110300070106</t>
  </si>
  <si>
    <t>Lower Middle Fork Walnut Creek</t>
  </si>
  <si>
    <t>110300070107</t>
  </si>
  <si>
    <t>Headwaters South Fork Walnut Creek</t>
  </si>
  <si>
    <t>110300070201</t>
  </si>
  <si>
    <t>City of Dighton-South Fork Walnut Creek</t>
  </si>
  <si>
    <t>110300070202</t>
  </si>
  <si>
    <t>Buffalo Creek</t>
  </si>
  <si>
    <t>110300070203</t>
  </si>
  <si>
    <t>Town of Alamota-South Fork Walnut Creek</t>
  </si>
  <si>
    <t>110300070204</t>
  </si>
  <si>
    <t>Darr Creek</t>
  </si>
  <si>
    <t>110300070205</t>
  </si>
  <si>
    <t>Town of Beeler-South Fork Walnut Creek</t>
  </si>
  <si>
    <t>110300070206</t>
  </si>
  <si>
    <t>Goose Lake-South Fork Walnut Creek</t>
  </si>
  <si>
    <t>110300070207</t>
  </si>
  <si>
    <t>Wild Horse Creek-North Fork Walnut Creek</t>
  </si>
  <si>
    <t>110300070301</t>
  </si>
  <si>
    <t>Cold Springs Branch-North Fork Walnut Creek</t>
  </si>
  <si>
    <t>110300070302</t>
  </si>
  <si>
    <t>Forrester Creek</t>
  </si>
  <si>
    <t>110300070303</t>
  </si>
  <si>
    <t>110300070304</t>
  </si>
  <si>
    <t>Aldrich Oil Field-North Fork Walnut Creek</t>
  </si>
  <si>
    <t>110300070305</t>
  </si>
  <si>
    <t>110300070306</t>
  </si>
  <si>
    <t>Ness City-North Fork Walnut Creek</t>
  </si>
  <si>
    <t>110300070307</t>
  </si>
  <si>
    <t>Headwaters Bazine Dry Creek</t>
  </si>
  <si>
    <t>110300080101</t>
  </si>
  <si>
    <t>Outlet Bazine Dry Creek</t>
  </si>
  <si>
    <t>110300080102</t>
  </si>
  <si>
    <t>110300080103</t>
  </si>
  <si>
    <t>110300080104</t>
  </si>
  <si>
    <t>City of Bazine-Walnut Creek</t>
  </si>
  <si>
    <t>110300080105</t>
  </si>
  <si>
    <t>Headwaters Alexander Dry Creek</t>
  </si>
  <si>
    <t>110300080106</t>
  </si>
  <si>
    <t>Outlet Alexander Dry Creek-Walnut Creek</t>
  </si>
  <si>
    <t>110300080107</t>
  </si>
  <si>
    <t>Town of Alexander-Walnut Creek</t>
  </si>
  <si>
    <t>110300080108</t>
  </si>
  <si>
    <t>Old Maids Fork</t>
  </si>
  <si>
    <t>110300080201</t>
  </si>
  <si>
    <t>Town of Nekoma-Walnut Creek</t>
  </si>
  <si>
    <t>110300080202</t>
  </si>
  <si>
    <t>Otter Creek-Walnut Creek</t>
  </si>
  <si>
    <t>110300080203</t>
  </si>
  <si>
    <t>Town of Rush Center</t>
  </si>
  <si>
    <t>110300080204</t>
  </si>
  <si>
    <t>110300080205</t>
  </si>
  <si>
    <t>110300080206</t>
  </si>
  <si>
    <t>Town of Timken-Walnut Creek</t>
  </si>
  <si>
    <t>110300080207</t>
  </si>
  <si>
    <t>Seventh Day Adventist Cemetery-Walnut Creek</t>
  </si>
  <si>
    <t>110300080301</t>
  </si>
  <si>
    <t>Dry Creek-Walnut Creek</t>
  </si>
  <si>
    <t>110300080302</t>
  </si>
  <si>
    <t>Boot Creek-Walnut Creek</t>
  </si>
  <si>
    <t>110300080303</t>
  </si>
  <si>
    <t>Town of Heizer-Walnut Creek</t>
  </si>
  <si>
    <t>110300080304</t>
  </si>
  <si>
    <t>Dry Walnut Creek</t>
  </si>
  <si>
    <t>110300080305</t>
  </si>
  <si>
    <t>City of Great Bend-Walnut Creek</t>
  </si>
  <si>
    <t>110300080306</t>
  </si>
  <si>
    <t>110300090101</t>
  </si>
  <si>
    <t>City of Bucklin-Rattlesnake Creek</t>
  </si>
  <si>
    <t>110300090102</t>
  </si>
  <si>
    <t>City of Mullinville-Rattlesnake Creek</t>
  </si>
  <si>
    <t>110300090103</t>
  </si>
  <si>
    <t>Fralick West Oil Field-Rattlesnake Creek</t>
  </si>
  <si>
    <t>110300090104</t>
  </si>
  <si>
    <t>South Branch Rattlesnake Creek</t>
  </si>
  <si>
    <t>110300090105</t>
  </si>
  <si>
    <t>East Fork Rattlesnake Creek</t>
  </si>
  <si>
    <t>110300090106</t>
  </si>
  <si>
    <t>Kiowa County State Lake-Rattlesnake Creek</t>
  </si>
  <si>
    <t>110300090107</t>
  </si>
  <si>
    <t>110300090201</t>
  </si>
  <si>
    <t>Prattsburg Cemetery-Rattlesnake Creek</t>
  </si>
  <si>
    <t>110300090202</t>
  </si>
  <si>
    <t>City of Centerview</t>
  </si>
  <si>
    <t>110300090203</t>
  </si>
  <si>
    <t>Trotter Cemetery</t>
  </si>
  <si>
    <t>110300090204</t>
  </si>
  <si>
    <t>110300090205</t>
  </si>
  <si>
    <t>City of Trousdale</t>
  </si>
  <si>
    <t>110300090206</t>
  </si>
  <si>
    <t>Pratt Sandhills State Wildlife Management Area-Rattlesnake</t>
  </si>
  <si>
    <t>110300090207</t>
  </si>
  <si>
    <t>110300090301</t>
  </si>
  <si>
    <t>Neelands Cemetery-Rattlesnake Creek</t>
  </si>
  <si>
    <t>110300090302</t>
  </si>
  <si>
    <t>110300090303</t>
  </si>
  <si>
    <t>Headwaters Wildhorse Creek</t>
  </si>
  <si>
    <t>110300090304</t>
  </si>
  <si>
    <t>James Lake-Wild Horse Creek</t>
  </si>
  <si>
    <t>110300090305</t>
  </si>
  <si>
    <t>110300090306</t>
  </si>
  <si>
    <t>Bear Creek-Wild Horse Creek</t>
  </si>
  <si>
    <t>110300090307</t>
  </si>
  <si>
    <t>City of Saint John-Rattlesnake Creek</t>
  </si>
  <si>
    <t>110300090308</t>
  </si>
  <si>
    <t>New Hope Church-Rattlesnake Creek</t>
  </si>
  <si>
    <t>110300090401</t>
  </si>
  <si>
    <t>City of Hudson-Rattlesnake Creek</t>
  </si>
  <si>
    <t>110300090402</t>
  </si>
  <si>
    <t>Rattlesnake SW Oil Field-Rattlesnake Creek</t>
  </si>
  <si>
    <t>110300090403</t>
  </si>
  <si>
    <t>Salem Cemetery</t>
  </si>
  <si>
    <t>110300090404</t>
  </si>
  <si>
    <t>Quivira National Wildlife Range-Rattlesnake Creek</t>
  </si>
  <si>
    <t>110300090405</t>
  </si>
  <si>
    <t>Dead Horse Slough-Salt Creek</t>
  </si>
  <si>
    <t>110300090406</t>
  </si>
  <si>
    <t>Salt Marsh Creek-Salt Creek</t>
  </si>
  <si>
    <t>110300090407</t>
  </si>
  <si>
    <t>Fitzpatrick Gas Field-Arkansas River</t>
  </si>
  <si>
    <t>110300100101</t>
  </si>
  <si>
    <t>Upper Peace Creek</t>
  </si>
  <si>
    <t>110300100102</t>
  </si>
  <si>
    <t>Middle Peace Creek</t>
  </si>
  <si>
    <t>110300100103</t>
  </si>
  <si>
    <t>Lower Peace Creek</t>
  </si>
  <si>
    <t>110300100104</t>
  </si>
  <si>
    <t>110300100105</t>
  </si>
  <si>
    <t>110300100106</t>
  </si>
  <si>
    <t>110300100107</t>
  </si>
  <si>
    <t>City of Nickerson-Arkansas River</t>
  </si>
  <si>
    <t>110300100108</t>
  </si>
  <si>
    <t>Sand Creek-Arkansas River</t>
  </si>
  <si>
    <t>110300100201</t>
  </si>
  <si>
    <t>Cow Creek-Arkansas River</t>
  </si>
  <si>
    <t>110300100202</t>
  </si>
  <si>
    <t>Gar Creek-Arkansas River</t>
  </si>
  <si>
    <t>110300100203</t>
  </si>
  <si>
    <t>Greenfield Lake-Arkansas River</t>
  </si>
  <si>
    <t>110300100204</t>
  </si>
  <si>
    <t>West Lake-Arkansas River</t>
  </si>
  <si>
    <t>110300100205</t>
  </si>
  <si>
    <t>Big Slough</t>
  </si>
  <si>
    <t>110300100206</t>
  </si>
  <si>
    <t>Wilson Lake-Arkansas River</t>
  </si>
  <si>
    <t>110300100207</t>
  </si>
  <si>
    <t>Wichita Floodway-Arkansas River</t>
  </si>
  <si>
    <t>110300100208</t>
  </si>
  <si>
    <t>Headwaters Blood Creek</t>
  </si>
  <si>
    <t>110300110101</t>
  </si>
  <si>
    <t>Blood Creek-Cheyenne Bottoms State Waterfowl Refuge</t>
  </si>
  <si>
    <t>110300110102</t>
  </si>
  <si>
    <t>Deception Creek-Cheyenne Bottoms State Waterfowl Refuge</t>
  </si>
  <si>
    <t>110300110103</t>
  </si>
  <si>
    <t>Cheyenne Bottoms State Waterfowl Refuge</t>
  </si>
  <si>
    <t>110300110104</t>
  </si>
  <si>
    <t>Headwaters Cow Creek</t>
  </si>
  <si>
    <t>110300110105</t>
  </si>
  <si>
    <t>City of Claflin-Cow Creek</t>
  </si>
  <si>
    <t>110300110106</t>
  </si>
  <si>
    <t>Little Cheyenne Creek-Cow Creek</t>
  </si>
  <si>
    <t>110300110107</t>
  </si>
  <si>
    <t>Calf Creek</t>
  </si>
  <si>
    <t>110300110201</t>
  </si>
  <si>
    <t>110300110202</t>
  </si>
  <si>
    <t>110300110203</t>
  </si>
  <si>
    <t>Chase Silica Oil Field-Cow Creek</t>
  </si>
  <si>
    <t>110300110204</t>
  </si>
  <si>
    <t>110300110205</t>
  </si>
  <si>
    <t>Spring Creek-Cow Creek</t>
  </si>
  <si>
    <t>110300110206</t>
  </si>
  <si>
    <t>Headwaters Little Cow Creek</t>
  </si>
  <si>
    <t>110300110301</t>
  </si>
  <si>
    <t>Salt Creek-Little Cow Creek</t>
  </si>
  <si>
    <t>110300110302</t>
  </si>
  <si>
    <t>Tobias Northwest Oil Field-Cow Creek</t>
  </si>
  <si>
    <t>110300110303</t>
  </si>
  <si>
    <t>Jarvis Creek-Cow Creek</t>
  </si>
  <si>
    <t>110300110304</t>
  </si>
  <si>
    <t>Sante Fe Slough-Cow Creek</t>
  </si>
  <si>
    <t>110300110305</t>
  </si>
  <si>
    <t>Bull Creek</t>
  </si>
  <si>
    <t>110300110306</t>
  </si>
  <si>
    <t>Welch-Bornholdt Oil Field-Cow Creek</t>
  </si>
  <si>
    <t>110300110307</t>
  </si>
  <si>
    <t>City of Hutchinson-Cow Creek</t>
  </si>
  <si>
    <t>110300110308</t>
  </si>
  <si>
    <t>Headwaters Little Arkansas River</t>
  </si>
  <si>
    <t>110300120101</t>
  </si>
  <si>
    <t>Horse Creek-Little Arkansas River</t>
  </si>
  <si>
    <t>110300120102</t>
  </si>
  <si>
    <t>North Fork Little Arkansas River-Little Arkansas River</t>
  </si>
  <si>
    <t>110300120103</t>
  </si>
  <si>
    <t>110300120104</t>
  </si>
  <si>
    <t>Wolf Creek-Little Arkansas River</t>
  </si>
  <si>
    <t>110300120105</t>
  </si>
  <si>
    <t>City of Medora-Little Arkansas River</t>
  </si>
  <si>
    <t>110300120106</t>
  </si>
  <si>
    <t>Dirks Lake-Little Arkansas River</t>
  </si>
  <si>
    <t>110300120107</t>
  </si>
  <si>
    <t>Clear Pond-Blaze Fork Creek</t>
  </si>
  <si>
    <t>110300120201</t>
  </si>
  <si>
    <t>Plainview School-Blaze Fork Creek</t>
  </si>
  <si>
    <t>110300120202</t>
  </si>
  <si>
    <t>Lake Inman-Blaze Fork</t>
  </si>
  <si>
    <t>110300120203</t>
  </si>
  <si>
    <t>Headwaters Dry Turkey Creek</t>
  </si>
  <si>
    <t>110300120204</t>
  </si>
  <si>
    <t>Outlet Dry Turkey Creek</t>
  </si>
  <si>
    <t>110300120205</t>
  </si>
  <si>
    <t>Upper Turkey Creek</t>
  </si>
  <si>
    <t>110300120206</t>
  </si>
  <si>
    <t>Middle Turkey Creek</t>
  </si>
  <si>
    <t>110300120207</t>
  </si>
  <si>
    <t>Lower Turkey Creek</t>
  </si>
  <si>
    <t>110300120208</t>
  </si>
  <si>
    <t>Blaze Fork Creek-Little Arkansas River</t>
  </si>
  <si>
    <t>110300120209</t>
  </si>
  <si>
    <t>Sand Creek-Little Arkansas River</t>
  </si>
  <si>
    <t>110300120301</t>
  </si>
  <si>
    <t>Upper Black Kettle Creek</t>
  </si>
  <si>
    <t>110300120302</t>
  </si>
  <si>
    <t>Harvey County West Lake-Little Arkansas River</t>
  </si>
  <si>
    <t>110300120303</t>
  </si>
  <si>
    <t>Upper Kisiwa Creek</t>
  </si>
  <si>
    <t>110300120304</t>
  </si>
  <si>
    <t>Middle Kisiwa Creek</t>
  </si>
  <si>
    <t>110300120305</t>
  </si>
  <si>
    <t>Lower Kisiwa Creek</t>
  </si>
  <si>
    <t>110300120306</t>
  </si>
  <si>
    <t>Lower Black Kettle Creek-Little Arkansas River</t>
  </si>
  <si>
    <t>110300120307</t>
  </si>
  <si>
    <t>City of Canton-West Emma Creek</t>
  </si>
  <si>
    <t>110300120401</t>
  </si>
  <si>
    <t>City of Heston-West Emma Creek</t>
  </si>
  <si>
    <t>110300120402</t>
  </si>
  <si>
    <t>East Emma Creek</t>
  </si>
  <si>
    <t>110300120403</t>
  </si>
  <si>
    <t>Emma Creek-Little Arkansas River</t>
  </si>
  <si>
    <t>110300120404</t>
  </si>
  <si>
    <t>110300120405</t>
  </si>
  <si>
    <t>110300120406</t>
  </si>
  <si>
    <t>Jester Creek</t>
  </si>
  <si>
    <t>110300120407</t>
  </si>
  <si>
    <t>Wichita Valley Center Floodway-Little Arkansas River</t>
  </si>
  <si>
    <t>110300120408</t>
  </si>
  <si>
    <t>West Branch Chisholm Creek</t>
  </si>
  <si>
    <t>110300120501</t>
  </si>
  <si>
    <t>Chisholm Creek-Little Arkansas River</t>
  </si>
  <si>
    <t>110300120502</t>
  </si>
  <si>
    <t>Gypsum Creek</t>
  </si>
  <si>
    <t>110300130101</t>
  </si>
  <si>
    <t>Headwaters Cowskin Creek</t>
  </si>
  <si>
    <t>110300130102</t>
  </si>
  <si>
    <t>Cadillac Lake-Cowskin Creek</t>
  </si>
  <si>
    <t>110300130103</t>
  </si>
  <si>
    <t>Dry Creek-Cowskin Creek</t>
  </si>
  <si>
    <t>110300130104</t>
  </si>
  <si>
    <t>Wichita Floodway</t>
  </si>
  <si>
    <t>110300130105</t>
  </si>
  <si>
    <t>Wichita VC Floodway-Arkansas River</t>
  </si>
  <si>
    <t>110300130106</t>
  </si>
  <si>
    <t>Headwaters Slate Creek</t>
  </si>
  <si>
    <t>110300130201</t>
  </si>
  <si>
    <t>City of Anson-Slate Creek</t>
  </si>
  <si>
    <t>110300130202</t>
  </si>
  <si>
    <t>Spring Creek-Slate Creek</t>
  </si>
  <si>
    <t>110300130203</t>
  </si>
  <si>
    <t>Hargis Creeek-Slate Creek</t>
  </si>
  <si>
    <t>110300130204</t>
  </si>
  <si>
    <t>Antelope Creek-Slate Creek</t>
  </si>
  <si>
    <t>110300130205</t>
  </si>
  <si>
    <t>Winser Creek-Slate Creek</t>
  </si>
  <si>
    <t>110300130206</t>
  </si>
  <si>
    <t>110300130301</t>
  </si>
  <si>
    <t>Cowskin Creek Cutoff</t>
  </si>
  <si>
    <t>110300130302</t>
  </si>
  <si>
    <t>Dog Creek-Arkansas River</t>
  </si>
  <si>
    <t>110300130303</t>
  </si>
  <si>
    <t>Outlet Cowskin Creek-Arkansas River</t>
  </si>
  <si>
    <t>110300130304</t>
  </si>
  <si>
    <t>Lost Creek-Arkansas River</t>
  </si>
  <si>
    <t>110300130305</t>
  </si>
  <si>
    <t>Beaver Creek-Arkansas River</t>
  </si>
  <si>
    <t>110300130306</t>
  </si>
  <si>
    <t>Salt Creek-Arkansas River</t>
  </si>
  <si>
    <t>110300130307</t>
  </si>
  <si>
    <t>Negro Creek-Arkansas River</t>
  </si>
  <si>
    <t>110300130308</t>
  </si>
  <si>
    <t>Arkansas City-Arkansas River</t>
  </si>
  <si>
    <t>110300130309</t>
  </si>
  <si>
    <t>Lost Lake</t>
  </si>
  <si>
    <t>110300140101</t>
  </si>
  <si>
    <t>Pratt Sandhills State Wildlife Management Area</t>
  </si>
  <si>
    <t>110300140102</t>
  </si>
  <si>
    <t>Town of Byers</t>
  </si>
  <si>
    <t>110300140103</t>
  </si>
  <si>
    <t>Chance Oil Field-North Fork Ninnescah River</t>
  </si>
  <si>
    <t>110300140104</t>
  </si>
  <si>
    <t>Pilot Knob-North Fork Ninnescah River</t>
  </si>
  <si>
    <t>110300140105</t>
  </si>
  <si>
    <t>Dooleyville Creek-North Fork Ninnescah River</t>
  </si>
  <si>
    <t>110300140106</t>
  </si>
  <si>
    <t>Zenithscah Creek-North Fork Ninnescah River</t>
  </si>
  <si>
    <t>110300140107</t>
  </si>
  <si>
    <t>Sunset Lakes-North Fork Ninnescah River</t>
  </si>
  <si>
    <t>110300140108</t>
  </si>
  <si>
    <t>Skinnawah Creek-North Fork Ninnescah River</t>
  </si>
  <si>
    <t>110300140109</t>
  </si>
  <si>
    <t>Town of Preston-Silver Creek</t>
  </si>
  <si>
    <t>110300140201</t>
  </si>
  <si>
    <t>City of Turon-Silver Creek</t>
  </si>
  <si>
    <t>110300140202</t>
  </si>
  <si>
    <t>Wolf Creek-Silver Creek</t>
  </si>
  <si>
    <t>110300140203</t>
  </si>
  <si>
    <t>Goose Creek</t>
  </si>
  <si>
    <t>110300140204</t>
  </si>
  <si>
    <t>Bainum Cemetery-Silver Creek</t>
  </si>
  <si>
    <t>110300140205</t>
  </si>
  <si>
    <t>Irish Creek-North Fork Ninnescah River</t>
  </si>
  <si>
    <t>110300140301</t>
  </si>
  <si>
    <t>Red Rock Creek</t>
  </si>
  <si>
    <t>110300140302</t>
  </si>
  <si>
    <t>Town of Castleton-North Fork Ninnescah River</t>
  </si>
  <si>
    <t>110300140303</t>
  </si>
  <si>
    <t>Upper Cheney Reservoir-North Fork Ninnescah River</t>
  </si>
  <si>
    <t>110300140304</t>
  </si>
  <si>
    <t>Lower Cheney Reservoir-North Fork Ninnescah River</t>
  </si>
  <si>
    <t>110300140305</t>
  </si>
  <si>
    <t>Rock Creek-North Fork Ninnescah River</t>
  </si>
  <si>
    <t>110300140306</t>
  </si>
  <si>
    <t>Spring Creek-North Fork Ninnescah River</t>
  </si>
  <si>
    <t>110300140307</t>
  </si>
  <si>
    <t>Texas Lake</t>
  </si>
  <si>
    <t>110300150101</t>
  </si>
  <si>
    <t>Pilot Knob</t>
  </si>
  <si>
    <t>110300150102</t>
  </si>
  <si>
    <t>110300150103</t>
  </si>
  <si>
    <t>City of Pratt-South Fork Ninnescah River</t>
  </si>
  <si>
    <t>110300150104</t>
  </si>
  <si>
    <t>Pratt County Lake-South Fork Ninnescah River</t>
  </si>
  <si>
    <t>110300150105</t>
  </si>
  <si>
    <t>Coon Creek-South Fork Ninnescah River</t>
  </si>
  <si>
    <t>110300150106</t>
  </si>
  <si>
    <t>Headwaters Painter Creek</t>
  </si>
  <si>
    <t>110300150107</t>
  </si>
  <si>
    <t>Outlet Painter Creek</t>
  </si>
  <si>
    <t>110300150108</t>
  </si>
  <si>
    <t>City of Cunningham-South Fork Ninnescah River</t>
  </si>
  <si>
    <t>110300150109</t>
  </si>
  <si>
    <t>Upper Smoots Creek</t>
  </si>
  <si>
    <t>110300150201</t>
  </si>
  <si>
    <t>Middle Smoots Creek</t>
  </si>
  <si>
    <t>110300150202</t>
  </si>
  <si>
    <t>Lower Smoots Creek</t>
  </si>
  <si>
    <t>110300150203</t>
  </si>
  <si>
    <t>Pat Creek-South Fork Ninnescah River</t>
  </si>
  <si>
    <t>110300150301</t>
  </si>
  <si>
    <t>Petyt Creek-Fork Ninnescah River</t>
  </si>
  <si>
    <t>110300150302</t>
  </si>
  <si>
    <t>Hunter Creek-South Fork Ninnescah River</t>
  </si>
  <si>
    <t>110300150303</t>
  </si>
  <si>
    <t>Sand Creek-South Fork Ninnescah River</t>
  </si>
  <si>
    <t>110300150304</t>
  </si>
  <si>
    <t>110300150305</t>
  </si>
  <si>
    <t>Nester Creek-South Fork Ninnescah River</t>
  </si>
  <si>
    <t>110300150306</t>
  </si>
  <si>
    <t>110300160101</t>
  </si>
  <si>
    <t>Clearwater Creek</t>
  </si>
  <si>
    <t>110300160102</t>
  </si>
  <si>
    <t>Town of Viola-Ninnescah River</t>
  </si>
  <si>
    <t>110300160103</t>
  </si>
  <si>
    <t>Town of Clonmel-Ninnescah River</t>
  </si>
  <si>
    <t>110300160104</t>
  </si>
  <si>
    <t>Silver Creek-Ninnescah River</t>
  </si>
  <si>
    <t>110300160105</t>
  </si>
  <si>
    <t>Wattles Lake-Ninnescah River</t>
  </si>
  <si>
    <t>110300160201</t>
  </si>
  <si>
    <t>Elm Creek-Ninnescah River</t>
  </si>
  <si>
    <t>110300160202</t>
  </si>
  <si>
    <t>Dry Creek-Ninnescah River</t>
  </si>
  <si>
    <t>110300160203</t>
  </si>
  <si>
    <t>Headwaters West Branch Whitewater River</t>
  </si>
  <si>
    <t>110300170101</t>
  </si>
  <si>
    <t>Gypsum Creek-West Branch Whitewater River</t>
  </si>
  <si>
    <t>110300170102</t>
  </si>
  <si>
    <t>Wildcat Creek</t>
  </si>
  <si>
    <t>110300170103</t>
  </si>
  <si>
    <t>Whitewater Creek-West Branch Whitewater River</t>
  </si>
  <si>
    <t>110300170104</t>
  </si>
  <si>
    <t>Henry Creek</t>
  </si>
  <si>
    <t>110300170201</t>
  </si>
  <si>
    <t>Headwater Whitewater River</t>
  </si>
  <si>
    <t>110300170202</t>
  </si>
  <si>
    <t>East Branch Whitewater River</t>
  </si>
  <si>
    <t>110300170203</t>
  </si>
  <si>
    <t>Dry Creek-Whitewater River</t>
  </si>
  <si>
    <t>110300170204</t>
  </si>
  <si>
    <t>Fourmile Creek-Whitewater River</t>
  </si>
  <si>
    <t>110300170205</t>
  </si>
  <si>
    <t>Rock Creek-Whitewater River</t>
  </si>
  <si>
    <t>110300170206</t>
  </si>
  <si>
    <t>Elm Creek-Whitewater River</t>
  </si>
  <si>
    <t>110300170207</t>
  </si>
  <si>
    <t>110300170208</t>
  </si>
  <si>
    <t>Walnut River</t>
  </si>
  <si>
    <t>110300170301</t>
  </si>
  <si>
    <t>Gilmore Branch</t>
  </si>
  <si>
    <t>110300170302</t>
  </si>
  <si>
    <t>Durechen Creek</t>
  </si>
  <si>
    <t>110300170303</t>
  </si>
  <si>
    <t>Satchel Creek</t>
  </si>
  <si>
    <t>110300170304</t>
  </si>
  <si>
    <t>Bemis Creek</t>
  </si>
  <si>
    <t>110300170305</t>
  </si>
  <si>
    <t>El Dorado Lake</t>
  </si>
  <si>
    <t>110300170306</t>
  </si>
  <si>
    <t>Bird Creek</t>
  </si>
  <si>
    <t>110300170307</t>
  </si>
  <si>
    <t>Headwaters West Branch Walnut River</t>
  </si>
  <si>
    <t>110300170401</t>
  </si>
  <si>
    <t>Allison Dam-West Branch Walnut River</t>
  </si>
  <si>
    <t>110300170402</t>
  </si>
  <si>
    <t>Constant Creek-Walnut River</t>
  </si>
  <si>
    <t>110300170403</t>
  </si>
  <si>
    <t>City of Augusta-Walnut River</t>
  </si>
  <si>
    <t>110300170404</t>
  </si>
  <si>
    <t>Headwaters Fourmile Creek</t>
  </si>
  <si>
    <t>110300180101</t>
  </si>
  <si>
    <t>Republican Creek-Fourmile Creek</t>
  </si>
  <si>
    <t>110300180102</t>
  </si>
  <si>
    <t>Middle Walnut Watershed Scholfield St. Dam-Walnut River</t>
  </si>
  <si>
    <t>110300180103</t>
  </si>
  <si>
    <t>North Branch Little Walnut River</t>
  </si>
  <si>
    <t>110300180201</t>
  </si>
  <si>
    <t>South Branch Little Walnut River</t>
  </si>
  <si>
    <t>110300180202</t>
  </si>
  <si>
    <t>Stern Land Company Dam-Little Walnut River</t>
  </si>
  <si>
    <t>110300180203</t>
  </si>
  <si>
    <t>South Branch Hickory Creek-Hickory Creek</t>
  </si>
  <si>
    <t>110300180204</t>
  </si>
  <si>
    <t>Eagle Creek-Hickory Creek</t>
  </si>
  <si>
    <t>110300180205</t>
  </si>
  <si>
    <t>City of Boise D' Arc-Little Walnut Creek</t>
  </si>
  <si>
    <t>110300180206</t>
  </si>
  <si>
    <t>Muddy Creek</t>
  </si>
  <si>
    <t>110300180301</t>
  </si>
  <si>
    <t>Eightmile Creek</t>
  </si>
  <si>
    <t>110300180302</t>
  </si>
  <si>
    <t>Polecat Creek</t>
  </si>
  <si>
    <t>110300180303</t>
  </si>
  <si>
    <t>Headwaters Rock Creek</t>
  </si>
  <si>
    <t>110300180304</t>
  </si>
  <si>
    <t>Butler State Fishing Lake-Rock Creek</t>
  </si>
  <si>
    <t>110300180305</t>
  </si>
  <si>
    <t>Chigger Creek-Rock Creek</t>
  </si>
  <si>
    <t>110300180306</t>
  </si>
  <si>
    <t>Sandford Creek-Walnut River</t>
  </si>
  <si>
    <t>110300180307</t>
  </si>
  <si>
    <t>Little Dutch Creek-Walnut River</t>
  </si>
  <si>
    <t>110300180401</t>
  </si>
  <si>
    <t>Headwaters Timber Creek</t>
  </si>
  <si>
    <t>110300180402</t>
  </si>
  <si>
    <t>Timber Creek Lake-Timber Creek</t>
  </si>
  <si>
    <t>110300180403</t>
  </si>
  <si>
    <t>Dutch Creek</t>
  </si>
  <si>
    <t>110300180404</t>
  </si>
  <si>
    <t>Cedar Creek-Timber Creek</t>
  </si>
  <si>
    <t>110300180405</t>
  </si>
  <si>
    <t>Crooked Creek-Walnut River</t>
  </si>
  <si>
    <t>110300180406</t>
  </si>
  <si>
    <t>Big Badger Creek-Walnut River</t>
  </si>
  <si>
    <t>110300180407</t>
  </si>
  <si>
    <t>Posey Creek-Walnut River</t>
  </si>
  <si>
    <t>110300180408</t>
  </si>
  <si>
    <t>Lake Louise-Walnut River</t>
  </si>
  <si>
    <t>110300180409</t>
  </si>
  <si>
    <t>110400020601-Cimarron River</t>
  </si>
  <si>
    <t>110400020601</t>
  </si>
  <si>
    <t>Spring Creek-Cimarron River</t>
  </si>
  <si>
    <t>110400020602</t>
  </si>
  <si>
    <t>Happy Ditch-Cimarron River</t>
  </si>
  <si>
    <t>110400020603</t>
  </si>
  <si>
    <t>Wilburton Pond-Cimarron River</t>
  </si>
  <si>
    <t>110400020604</t>
  </si>
  <si>
    <t>City of Elkhart</t>
  </si>
  <si>
    <t>110400020605</t>
  </si>
  <si>
    <t>110400020606</t>
  </si>
  <si>
    <t>Town of Clinesmith-Cimarron River</t>
  </si>
  <si>
    <t>110400020701</t>
  </si>
  <si>
    <t>110400020702</t>
  </si>
  <si>
    <t>Wagon Bed Spring-Cimarron River</t>
  </si>
  <si>
    <t>110400020703</t>
  </si>
  <si>
    <t>110400020704</t>
  </si>
  <si>
    <t>Meade Elementary School-Cimarron River</t>
  </si>
  <si>
    <t>110400020705</t>
  </si>
  <si>
    <t>O'Dea Cemetery-Cimarron River</t>
  </si>
  <si>
    <t>110400020706</t>
  </si>
  <si>
    <t>110400030203</t>
  </si>
  <si>
    <t>110400030204</t>
  </si>
  <si>
    <t>Richfield Cemetery-North Fork Cimarron River</t>
  </si>
  <si>
    <t>110400030205</t>
  </si>
  <si>
    <t>110400030304</t>
  </si>
  <si>
    <t>110400030305</t>
  </si>
  <si>
    <t>110400030306</t>
  </si>
  <si>
    <t>Dermot Elementary School-North Fork Cimmaron River</t>
  </si>
  <si>
    <t>110400030307</t>
  </si>
  <si>
    <t>Lucas Landing Strip-North Fork Cimmaron River</t>
  </si>
  <si>
    <t>110400030308</t>
  </si>
  <si>
    <t>Town of Sullivans Track-North Fork Cimarron River</t>
  </si>
  <si>
    <t>110400030401</t>
  </si>
  <si>
    <t>City of Ulysses-North Fork Cimarron River</t>
  </si>
  <si>
    <t>110400030402</t>
  </si>
  <si>
    <t>110400030403</t>
  </si>
  <si>
    <t>Town of Columbian Track-North Fork Cimarron River</t>
  </si>
  <si>
    <t>110400030404</t>
  </si>
  <si>
    <t>110400030405</t>
  </si>
  <si>
    <t>110400040401</t>
  </si>
  <si>
    <t>Baughman Peak-Sand Arroyo Creek</t>
  </si>
  <si>
    <t>110400040402</t>
  </si>
  <si>
    <t>110400040403</t>
  </si>
  <si>
    <t>110400040404</t>
  </si>
  <si>
    <t>110400040405</t>
  </si>
  <si>
    <t>Shore Airport</t>
  </si>
  <si>
    <t>110400040406</t>
  </si>
  <si>
    <t>Liverpool Cemetery</t>
  </si>
  <si>
    <t>110400040407</t>
  </si>
  <si>
    <t>110400040408</t>
  </si>
  <si>
    <t>Town of Manter-Bear Creek</t>
  </si>
  <si>
    <t>110400050302</t>
  </si>
  <si>
    <t>Bearman Peak-Bear Creek</t>
  </si>
  <si>
    <t>110400050303</t>
  </si>
  <si>
    <t>Outlet North Bear Creek</t>
  </si>
  <si>
    <t>110400050404</t>
  </si>
  <si>
    <t>Amerine Cemetery-Little Bear Creek</t>
  </si>
  <si>
    <t>110400050504</t>
  </si>
  <si>
    <t>110400050505</t>
  </si>
  <si>
    <t>Mitchell Cemetery</t>
  </si>
  <si>
    <t>110400050506</t>
  </si>
  <si>
    <t>110400050507</t>
  </si>
  <si>
    <t>Ebenflure Church-Bear Creek</t>
  </si>
  <si>
    <t>110400050601</t>
  </si>
  <si>
    <t>Wolf Creek</t>
  </si>
  <si>
    <t>110400050602</t>
  </si>
  <si>
    <t>Eveleigh Farms Airport-Bear Creek</t>
  </si>
  <si>
    <t>110400050603</t>
  </si>
  <si>
    <t>Menno Cemetery-Bear Creek</t>
  </si>
  <si>
    <t>110400050604</t>
  </si>
  <si>
    <t>City of Johnson</t>
  </si>
  <si>
    <t>110400050701</t>
  </si>
  <si>
    <t>Shockey Cemetery</t>
  </si>
  <si>
    <t>110400050702</t>
  </si>
  <si>
    <t>110400050703</t>
  </si>
  <si>
    <t>Town of Big Bow</t>
  </si>
  <si>
    <t>110400050704</t>
  </si>
  <si>
    <t>Upper Lakin Draw</t>
  </si>
  <si>
    <t>110400050705</t>
  </si>
  <si>
    <t>Lower Lakin Draw</t>
  </si>
  <si>
    <t>110400050706</t>
  </si>
  <si>
    <t>Town of Ryus-Cimarron River</t>
  </si>
  <si>
    <t>110400060101</t>
  </si>
  <si>
    <t>City of Santana-Cimarron River</t>
  </si>
  <si>
    <t>110400060102</t>
  </si>
  <si>
    <t>110400060103</t>
  </si>
  <si>
    <t>Golden Plains Cemetery</t>
  </si>
  <si>
    <t>110400060104</t>
  </si>
  <si>
    <t>Mitchell Pond-Cimarron River</t>
  </si>
  <si>
    <t>110400060105</t>
  </si>
  <si>
    <t>Springfield Cemetery-Cimarron River</t>
  </si>
  <si>
    <t>110400060106</t>
  </si>
  <si>
    <t>110400060202</t>
  </si>
  <si>
    <t>City of Rolla</t>
  </si>
  <si>
    <t>110400060203</t>
  </si>
  <si>
    <t>Town of Feterita</t>
  </si>
  <si>
    <t>110400060204</t>
  </si>
  <si>
    <t>110400060205</t>
  </si>
  <si>
    <t>Hugoton Cemetery</t>
  </si>
  <si>
    <t>110400060206</t>
  </si>
  <si>
    <t>110400060301</t>
  </si>
  <si>
    <t>110400060302</t>
  </si>
  <si>
    <t>Bethel Church</t>
  </si>
  <si>
    <t>110400060303</t>
  </si>
  <si>
    <t>Town of Woods</t>
  </si>
  <si>
    <t>110400060304</t>
  </si>
  <si>
    <t>Pleasant Valley Community Hall</t>
  </si>
  <si>
    <t>110400060305</t>
  </si>
  <si>
    <t>110400060306</t>
  </si>
  <si>
    <t>Liberal Memorial Cemetery-Cimarron River</t>
  </si>
  <si>
    <t>110400060401</t>
  </si>
  <si>
    <t>Town of Arkalon-Cimarron River</t>
  </si>
  <si>
    <t>110400060402</t>
  </si>
  <si>
    <t>110400060403</t>
  </si>
  <si>
    <t>Mennonite Cemetery</t>
  </si>
  <si>
    <t>110400060404</t>
  </si>
  <si>
    <t>City of Kismet-Cimarron River</t>
  </si>
  <si>
    <t>110400060405</t>
  </si>
  <si>
    <t>Town of Hayne-Cimarron River</t>
  </si>
  <si>
    <t>110400060406</t>
  </si>
  <si>
    <t>110400060502</t>
  </si>
  <si>
    <t>110400060503</t>
  </si>
  <si>
    <t>110400060504</t>
  </si>
  <si>
    <t>City of Liberal</t>
  </si>
  <si>
    <t>110400060505</t>
  </si>
  <si>
    <t>Liberal Municipal Airport</t>
  </si>
  <si>
    <t>110400060506</t>
  </si>
  <si>
    <t>Bixler Cemetery</t>
  </si>
  <si>
    <t>110400060507</t>
  </si>
  <si>
    <t>Wolf Canyon</t>
  </si>
  <si>
    <t>110400060508</t>
  </si>
  <si>
    <t>Table Mesa-Cimarron River</t>
  </si>
  <si>
    <t>110400060602</t>
  </si>
  <si>
    <t>City of Copeland-Crooked Creek</t>
  </si>
  <si>
    <t>110400070101</t>
  </si>
  <si>
    <t>Church of God in Christ-Crooked Creek</t>
  </si>
  <si>
    <t>110400070102</t>
  </si>
  <si>
    <t>Town of Tice</t>
  </si>
  <si>
    <t>110400070103</t>
  </si>
  <si>
    <t>110400070104</t>
  </si>
  <si>
    <t>City of Montezuma-Crooked Creek</t>
  </si>
  <si>
    <t>110400070105</t>
  </si>
  <si>
    <t>Rexford Airport-Crooked Creek</t>
  </si>
  <si>
    <t>110400070106</t>
  </si>
  <si>
    <t>110400070107</t>
  </si>
  <si>
    <t>Cave Cemetery-Crooked Creek</t>
  </si>
  <si>
    <t>110400070108</t>
  </si>
  <si>
    <t>Wilburn Cemetery-Crooked Creek</t>
  </si>
  <si>
    <t>110400070201</t>
  </si>
  <si>
    <t>City of Fowler-Crooked Creek</t>
  </si>
  <si>
    <t>110400070202</t>
  </si>
  <si>
    <t>Cudahay Mine</t>
  </si>
  <si>
    <t>110400070203</t>
  </si>
  <si>
    <t>Sealock Lake-Crooked Creek</t>
  </si>
  <si>
    <t>110400070204</t>
  </si>
  <si>
    <t>City of Meade-Crooked Creek</t>
  </si>
  <si>
    <t>110400070205</t>
  </si>
  <si>
    <t>110400070301</t>
  </si>
  <si>
    <t>Canaan Cemetery</t>
  </si>
  <si>
    <t>110400070302</t>
  </si>
  <si>
    <t>Haskell Cemetery</t>
  </si>
  <si>
    <t>110400070303</t>
  </si>
  <si>
    <t>Ellsaesser Pond</t>
  </si>
  <si>
    <t>110400070304</t>
  </si>
  <si>
    <t>City of Sublette</t>
  </si>
  <si>
    <t>110400070305</t>
  </si>
  <si>
    <t>Banner Cemetery</t>
  </si>
  <si>
    <t>110400070306</t>
  </si>
  <si>
    <t>Wildhorse Lake</t>
  </si>
  <si>
    <t>110400070401</t>
  </si>
  <si>
    <t>110400070402</t>
  </si>
  <si>
    <t>110400070403</t>
  </si>
  <si>
    <t>Plains Municipal Airport</t>
  </si>
  <si>
    <t>110400070501</t>
  </si>
  <si>
    <t>Lake Meade</t>
  </si>
  <si>
    <t>110400070502</t>
  </si>
  <si>
    <t>Southwestern Heights High School</t>
  </si>
  <si>
    <t>110400070503</t>
  </si>
  <si>
    <t>Shorts Creek</t>
  </si>
  <si>
    <t>110400070504</t>
  </si>
  <si>
    <t>Skunkie Arroyo</t>
  </si>
  <si>
    <t>110400070505</t>
  </si>
  <si>
    <t>Seward Cemetery-Crooked Creek</t>
  </si>
  <si>
    <t>110400070506</t>
  </si>
  <si>
    <t>Remuda Creek-Crooked Creek</t>
  </si>
  <si>
    <t>110400070507</t>
  </si>
  <si>
    <t>110400070508-Crooked Creek</t>
  </si>
  <si>
    <t>110400070508</t>
  </si>
  <si>
    <t>110400080201</t>
  </si>
  <si>
    <t>Gyp Creek</t>
  </si>
  <si>
    <t>110400080202</t>
  </si>
  <si>
    <t>110400080203</t>
  </si>
  <si>
    <t>Johns Creek</t>
  </si>
  <si>
    <t>110400080204</t>
  </si>
  <si>
    <t>Indian Creek-Big Sandy Creek</t>
  </si>
  <si>
    <t>110400080205</t>
  </si>
  <si>
    <t>110400080206</t>
  </si>
  <si>
    <t>Twomile Creek-Big Sandy Creek</t>
  </si>
  <si>
    <t>110400080207</t>
  </si>
  <si>
    <t>Fivemile Creek</t>
  </si>
  <si>
    <t>110400080301</t>
  </si>
  <si>
    <t>Headwaters Bullard Creek</t>
  </si>
  <si>
    <t>110400080302</t>
  </si>
  <si>
    <t>Outlet Bullard Creek</t>
  </si>
  <si>
    <t>110400080303</t>
  </si>
  <si>
    <t>Keiger Creek-Big Sandy Creek</t>
  </si>
  <si>
    <t>110400080304</t>
  </si>
  <si>
    <t>Little Sandy Creek</t>
  </si>
  <si>
    <t>110400080305</t>
  </si>
  <si>
    <t>Stink Creek-Big Sandy Creek</t>
  </si>
  <si>
    <t>110400080306</t>
  </si>
  <si>
    <t>West Kiowa Creek</t>
  </si>
  <si>
    <t>110400080401</t>
  </si>
  <si>
    <t>East Kiowa Creek</t>
  </si>
  <si>
    <t>110400080402</t>
  </si>
  <si>
    <t>Kiowa Creek</t>
  </si>
  <si>
    <t>110400080403</t>
  </si>
  <si>
    <t>Upper Cavalry Creek</t>
  </si>
  <si>
    <t>110400080404</t>
  </si>
  <si>
    <t>Middle Cavalry Creek</t>
  </si>
  <si>
    <t>110400080405</t>
  </si>
  <si>
    <t>Lower Cavalry Creek</t>
  </si>
  <si>
    <t>110400080406</t>
  </si>
  <si>
    <t>City of Minneola</t>
  </si>
  <si>
    <t>110400080501</t>
  </si>
  <si>
    <t>Town of Bloom-Bluff Creek</t>
  </si>
  <si>
    <t>110400080502</t>
  </si>
  <si>
    <t>Clarks State Fishing Lake-Bluff Creek</t>
  </si>
  <si>
    <t>110400080503</t>
  </si>
  <si>
    <t>Hackberry Creek-Bluff Creek</t>
  </si>
  <si>
    <t>110400080504</t>
  </si>
  <si>
    <t>Fish Creek-Bluff Creek</t>
  </si>
  <si>
    <t>110400080505</t>
  </si>
  <si>
    <t>Granger Creek-Bluff Creek</t>
  </si>
  <si>
    <t>110400080506</t>
  </si>
  <si>
    <t>Sugarloaf</t>
  </si>
  <si>
    <t>110400080507</t>
  </si>
  <si>
    <t>Cavalry Creek-Bluff Creek</t>
  </si>
  <si>
    <t>110400080508</t>
  </si>
  <si>
    <t>Clark Creek-Cimarron River</t>
  </si>
  <si>
    <t>110400080602</t>
  </si>
  <si>
    <t>East Branch Bear Creek</t>
  </si>
  <si>
    <t>110400080603</t>
  </si>
  <si>
    <t>Bear Creek</t>
  </si>
  <si>
    <t>110400080604</t>
  </si>
  <si>
    <t>Headwaters Day Creek</t>
  </si>
  <si>
    <t>110400080605</t>
  </si>
  <si>
    <t>Outlet Day Creek</t>
  </si>
  <si>
    <t>110400080606</t>
  </si>
  <si>
    <t>110400080608-Cimarron River</t>
  </si>
  <si>
    <t>110400080608</t>
  </si>
  <si>
    <t>Trout Creek-Cimarron River</t>
  </si>
  <si>
    <t>110400080610</t>
  </si>
  <si>
    <t>110400080611-Cimarron River</t>
  </si>
  <si>
    <t>110400080611</t>
  </si>
  <si>
    <t>West Creek</t>
  </si>
  <si>
    <t>110500010303</t>
  </si>
  <si>
    <t>Headwaters Silver Creek</t>
  </si>
  <si>
    <t>110600010101</t>
  </si>
  <si>
    <t>Outlet Silver Creek</t>
  </si>
  <si>
    <t>110600010102</t>
  </si>
  <si>
    <t>Wagoner Creek-Grouse Creek</t>
  </si>
  <si>
    <t>110600010201</t>
  </si>
  <si>
    <t>Skull Creek-Grouse Creek</t>
  </si>
  <si>
    <t>110600010202</t>
  </si>
  <si>
    <t>Cedar Creek-Grouse Creek</t>
  </si>
  <si>
    <t>110600010203</t>
  </si>
  <si>
    <t>Turkey Creek-Grouse Creek</t>
  </si>
  <si>
    <t>110600010204</t>
  </si>
  <si>
    <t>Plum Creek-Grouse Creek</t>
  </si>
  <si>
    <t>110600010205</t>
  </si>
  <si>
    <t>Crab Creek</t>
  </si>
  <si>
    <t>110600010206</t>
  </si>
  <si>
    <t>Panther Creek-Grouse Creek</t>
  </si>
  <si>
    <t>110600010207</t>
  </si>
  <si>
    <t>Otter Creek-Grouse Creek</t>
  </si>
  <si>
    <t>110600010208</t>
  </si>
  <si>
    <t>Upper Little Beaver Creek</t>
  </si>
  <si>
    <t>110600010301</t>
  </si>
  <si>
    <t>Headwaters Beaver Creek</t>
  </si>
  <si>
    <t>110600010303</t>
  </si>
  <si>
    <t>Osage Creek-Arkansas River</t>
  </si>
  <si>
    <t>110600010402</t>
  </si>
  <si>
    <t>110600020101-Mule Creek</t>
  </si>
  <si>
    <t>110600020101</t>
  </si>
  <si>
    <t>Spring Creek-Mule Creek</t>
  </si>
  <si>
    <t>110600020102</t>
  </si>
  <si>
    <t>Walnut Creek-Mule Creek</t>
  </si>
  <si>
    <t>110600020103</t>
  </si>
  <si>
    <t>Horse Creek-Mule Creek</t>
  </si>
  <si>
    <t>110600020104</t>
  </si>
  <si>
    <t>Inman Creek-Mule Creek</t>
  </si>
  <si>
    <t>110600020105</t>
  </si>
  <si>
    <t>Town of Buttermilk-Salt Fork Arkansas River</t>
  </si>
  <si>
    <t>110600020201</t>
  </si>
  <si>
    <t>Cottonwood Creek-Salt Fork Arkansas River</t>
  </si>
  <si>
    <t>110600020202</t>
  </si>
  <si>
    <t>Headwaters Nescatunga Creek</t>
  </si>
  <si>
    <t>110600020203</t>
  </si>
  <si>
    <t>Outlet Nescatunga Creek</t>
  </si>
  <si>
    <t>110600020204</t>
  </si>
  <si>
    <t>Mustang Creek-Salt Fork Arkansas River</t>
  </si>
  <si>
    <t>110600020205</t>
  </si>
  <si>
    <t>Red Fork Creek</t>
  </si>
  <si>
    <t>110600020206</t>
  </si>
  <si>
    <t>Cave Creek-Salt Fork Arkansas River</t>
  </si>
  <si>
    <t>110600020207</t>
  </si>
  <si>
    <t>Indian Creek-Salt Fork Arkansas River</t>
  </si>
  <si>
    <t>110600020208</t>
  </si>
  <si>
    <t>Dry Creek-Salt Fork Arkansas River</t>
  </si>
  <si>
    <t>110600020301</t>
  </si>
  <si>
    <t>Big Sandy Creek</t>
  </si>
  <si>
    <t>110600020302</t>
  </si>
  <si>
    <t>Cottage Creek-Salt Fork Arkansas River</t>
  </si>
  <si>
    <t>110600020304</t>
  </si>
  <si>
    <t>Hackberry Creek-Salt Fork Arkansas River</t>
  </si>
  <si>
    <t>110600020305</t>
  </si>
  <si>
    <t>North Branch Medicine Lodge River-Medicine Lodge River</t>
  </si>
  <si>
    <t>110600030101</t>
  </si>
  <si>
    <t>Otter Creek-Medicine Lodge River</t>
  </si>
  <si>
    <t>110600030102</t>
  </si>
  <si>
    <t>110600030103</t>
  </si>
  <si>
    <t>Spring Creek-Medicine Lodge River</t>
  </si>
  <si>
    <t>110600030104</t>
  </si>
  <si>
    <t>Soldier Creek-Medicine Lodge River</t>
  </si>
  <si>
    <t>110600030105</t>
  </si>
  <si>
    <t>Headwaters Turkey Creek</t>
  </si>
  <si>
    <t>110600030106</t>
  </si>
  <si>
    <t>110600030107</t>
  </si>
  <si>
    <t>Elk Creek-Medicine Lodge River</t>
  </si>
  <si>
    <t>110600030108</t>
  </si>
  <si>
    <t>Bear Creek-Medicine Lodge River</t>
  </si>
  <si>
    <t>110600030201</t>
  </si>
  <si>
    <t>Sand Creek-Medicine Lodge River</t>
  </si>
  <si>
    <t>110600030202</t>
  </si>
  <si>
    <t>Little Bear Creek</t>
  </si>
  <si>
    <t>110600030203</t>
  </si>
  <si>
    <t>Bitter Creek-Medicine Lodge River</t>
  </si>
  <si>
    <t>110600030204</t>
  </si>
  <si>
    <t>Cedar Creek-Medicine Lodge River</t>
  </si>
  <si>
    <t>110600030205</t>
  </si>
  <si>
    <t>Headwaters Little Mule Creek</t>
  </si>
  <si>
    <t>110600030301</t>
  </si>
  <si>
    <t>Outlet Little Mule Creek</t>
  </si>
  <si>
    <t>110600030302</t>
  </si>
  <si>
    <t>Upper Driftwood Creek</t>
  </si>
  <si>
    <t>110600030303</t>
  </si>
  <si>
    <t>Upper South Elm Creek</t>
  </si>
  <si>
    <t>110600030401</t>
  </si>
  <si>
    <t>North Elm Creek</t>
  </si>
  <si>
    <t>110600030402</t>
  </si>
  <si>
    <t>Lower South Elm Creek-Elm Creek</t>
  </si>
  <si>
    <t>110600030403</t>
  </si>
  <si>
    <t>Elm Creek-Medicine Lodge River</t>
  </si>
  <si>
    <t>110600030404</t>
  </si>
  <si>
    <t>Antelope Creek-Medicine Lodge River</t>
  </si>
  <si>
    <t>110600030405</t>
  </si>
  <si>
    <t>Wilson Slough-Medicine Lodge River</t>
  </si>
  <si>
    <t>110600030406</t>
  </si>
  <si>
    <t>Lone Tree Canyon-Medicine Lodge River</t>
  </si>
  <si>
    <t>110600030407</t>
  </si>
  <si>
    <t>West Branch Little Sandy Creek</t>
  </si>
  <si>
    <t>110600040101</t>
  </si>
  <si>
    <t>East Branch Little Sandy Creek</t>
  </si>
  <si>
    <t>110600040102</t>
  </si>
  <si>
    <t>Spring Creek-Little Sandy Creek</t>
  </si>
  <si>
    <t>110600040103</t>
  </si>
  <si>
    <t>Headwaters Salty Creek</t>
  </si>
  <si>
    <t>110600040104</t>
  </si>
  <si>
    <t>Lower Salty Creek</t>
  </si>
  <si>
    <t>110600040105</t>
  </si>
  <si>
    <t>Little Sandy Creek-Sandy Creek</t>
  </si>
  <si>
    <t>110600040106</t>
  </si>
  <si>
    <t>West Sandy Creek</t>
  </si>
  <si>
    <t>110600040201</t>
  </si>
  <si>
    <t>Camp Creek-Sandy Creek</t>
  </si>
  <si>
    <t>110600040202</t>
  </si>
  <si>
    <t>Plum Creek-Sandy Creek</t>
  </si>
  <si>
    <t>110600040203</t>
  </si>
  <si>
    <t>Rush Creek-Sandy Creek</t>
  </si>
  <si>
    <t>110600040204</t>
  </si>
  <si>
    <t>110600050101</t>
  </si>
  <si>
    <t>110600050102</t>
  </si>
  <si>
    <t>110600050103</t>
  </si>
  <si>
    <t>Van Rankin Landing Strip-Chikaskia River</t>
  </si>
  <si>
    <t>110600050104</t>
  </si>
  <si>
    <t>North Fork Chikaskia River-Chikaskia River</t>
  </si>
  <si>
    <t>110600050105</t>
  </si>
  <si>
    <t>Allen Creek-Chikaskia River</t>
  </si>
  <si>
    <t>110600050106</t>
  </si>
  <si>
    <t>Wild Horse Creek-Chikaski River</t>
  </si>
  <si>
    <t>110600050107</t>
  </si>
  <si>
    <t>Red Creek-Chikaskia River</t>
  </si>
  <si>
    <t>110600050201</t>
  </si>
  <si>
    <t>Duck Creek-Chikaskia River</t>
  </si>
  <si>
    <t>110600050202</t>
  </si>
  <si>
    <t>Clearwater Creek-Chikaskia River</t>
  </si>
  <si>
    <t>110600050203</t>
  </si>
  <si>
    <t>110600050204</t>
  </si>
  <si>
    <t>110600050205</t>
  </si>
  <si>
    <t>110600050206</t>
  </si>
  <si>
    <t>Sandy Creek-Chikaskia River</t>
  </si>
  <si>
    <t>110600050207</t>
  </si>
  <si>
    <t>Argonia Creek-Chikaskia River</t>
  </si>
  <si>
    <t>110600050301</t>
  </si>
  <si>
    <t>Shore Creek-Chikaskia River</t>
  </si>
  <si>
    <t>110600050302</t>
  </si>
  <si>
    <t>Beaver Creek-Chikaskia River</t>
  </si>
  <si>
    <t>110600050303</t>
  </si>
  <si>
    <t>Prairie Creek</t>
  </si>
  <si>
    <t>110600050304</t>
  </si>
  <si>
    <t>Spring Creek-Chikaskia River</t>
  </si>
  <si>
    <t>110600050305</t>
  </si>
  <si>
    <t>Town of Drury-Chikaskia River</t>
  </si>
  <si>
    <t>110600050306</t>
  </si>
  <si>
    <t>East Branch Bluff Creek-Bluff Creek</t>
  </si>
  <si>
    <t>110600050401</t>
  </si>
  <si>
    <t>West Branch Bluff Creek-Bluff Creek</t>
  </si>
  <si>
    <t>110600050402</t>
  </si>
  <si>
    <t>Rush Creek</t>
  </si>
  <si>
    <t>110600050403</t>
  </si>
  <si>
    <t>Beaver Creek-Bluff Creek</t>
  </si>
  <si>
    <t>110600050404</t>
  </si>
  <si>
    <t>Anthony Municipal Lake-Spring Creek</t>
  </si>
  <si>
    <t>110600050405</t>
  </si>
  <si>
    <t>Rock Creek-Bluff Creek</t>
  </si>
  <si>
    <t>110600050406</t>
  </si>
  <si>
    <t>Silver Creek-Bluff Creek</t>
  </si>
  <si>
    <t>110600050407</t>
  </si>
  <si>
    <t>Baehr Creek-Bluff Creek</t>
  </si>
  <si>
    <t>110600050501</t>
  </si>
  <si>
    <t>Spring Branch-Bluff Creek</t>
  </si>
  <si>
    <t>110600050502</t>
  </si>
  <si>
    <t>Wolf Creek-Bluff Creek</t>
  </si>
  <si>
    <t>110600050503</t>
  </si>
  <si>
    <t>Headwaters Fall Creek</t>
  </si>
  <si>
    <t>110600050504</t>
  </si>
  <si>
    <t>Outlet Fall Creek</t>
  </si>
  <si>
    <t>110600050505</t>
  </si>
  <si>
    <t>Upper Shoo Fly Creek</t>
  </si>
  <si>
    <t>110600050601</t>
  </si>
  <si>
    <t>Middle Shoo Fly Creek</t>
  </si>
  <si>
    <t>110600050602</t>
  </si>
  <si>
    <t>Lower Shoo Fly Creek</t>
  </si>
  <si>
    <t>110600050603</t>
  </si>
  <si>
    <t>Headwaters Bitter Creek</t>
  </si>
  <si>
    <t>110600050702</t>
  </si>
  <si>
    <t>Wolf Creek-North Branch Verdigris River</t>
  </si>
  <si>
    <t>110701010101</t>
  </si>
  <si>
    <t>Shaw Creek-North Branch Verdigris River</t>
  </si>
  <si>
    <t>110701010102</t>
  </si>
  <si>
    <t>Rock Creek-North Branch Verdigris River</t>
  </si>
  <si>
    <t>110701010103</t>
  </si>
  <si>
    <t>South Branch Verdigris River</t>
  </si>
  <si>
    <t>110701010104</t>
  </si>
  <si>
    <t>Madison City Lake-Verdigris River</t>
  </si>
  <si>
    <t>110701010105</t>
  </si>
  <si>
    <t>Long Creek-Verdigris River</t>
  </si>
  <si>
    <t>110701010106</t>
  </si>
  <si>
    <t>Upper Verdigris Watershed Dam 16-1-Verdigris River</t>
  </si>
  <si>
    <t>110701010107</t>
  </si>
  <si>
    <t>Upper Verdigris Watershed Dam 17-5-Verdigris River</t>
  </si>
  <si>
    <t>110701010108</t>
  </si>
  <si>
    <t>Onion Creek-Willow Creek</t>
  </si>
  <si>
    <t>110701010201</t>
  </si>
  <si>
    <t>Indian Creek-Slate Creek</t>
  </si>
  <si>
    <t>110701010202</t>
  </si>
  <si>
    <t>110701010203</t>
  </si>
  <si>
    <t>Dry Creek-Verdigris River</t>
  </si>
  <si>
    <t>110701010301</t>
  </si>
  <si>
    <t>Homer Creek-Walnut Creek</t>
  </si>
  <si>
    <t>110701010302</t>
  </si>
  <si>
    <t>Eureka City Lake-Bachelor Creek</t>
  </si>
  <si>
    <t>110701010303</t>
  </si>
  <si>
    <t>Tonovay Draw-Bachelor Creek</t>
  </si>
  <si>
    <t>110701010304</t>
  </si>
  <si>
    <t>Fancy Creek-Walnut Creek</t>
  </si>
  <si>
    <t>110701010305</t>
  </si>
  <si>
    <t>Cedar Creek-Toronto Lake</t>
  </si>
  <si>
    <t>110701010306</t>
  </si>
  <si>
    <t>Carlisle Branch-Verdigris River</t>
  </si>
  <si>
    <t>110701010401</t>
  </si>
  <si>
    <t>Greathouse Creek-Verdigris River</t>
  </si>
  <si>
    <t>110701010402</t>
  </si>
  <si>
    <t>Woodson State Lake-Sandy Creek</t>
  </si>
  <si>
    <t>110701010403</t>
  </si>
  <si>
    <t>110701010404</t>
  </si>
  <si>
    <t>West Buffalo Creek</t>
  </si>
  <si>
    <t>110701010405</t>
  </si>
  <si>
    <t>Bloody Run-East Buffalo Creek</t>
  </si>
  <si>
    <t>110701010406</t>
  </si>
  <si>
    <t>Wilson State Fishing Lake-Buffalo Creek</t>
  </si>
  <si>
    <t>110701010407</t>
  </si>
  <si>
    <t>Snake Creek-Verdigris River</t>
  </si>
  <si>
    <t>110701010408</t>
  </si>
  <si>
    <t>Leonards Lake-Big Cedar Creek</t>
  </si>
  <si>
    <t>110701010501</t>
  </si>
  <si>
    <t>Crooked Creek-Verdigris River</t>
  </si>
  <si>
    <t>110701010502</t>
  </si>
  <si>
    <t>Thayer City Lake-Chetopa Creek</t>
  </si>
  <si>
    <t>110701010503</t>
  </si>
  <si>
    <t>Washington Branch-Verdigris River</t>
  </si>
  <si>
    <t>110701010504</t>
  </si>
  <si>
    <t>Upper East Branch Fall River</t>
  </si>
  <si>
    <t>110701020101</t>
  </si>
  <si>
    <t>Lower East Branch Fall River</t>
  </si>
  <si>
    <t>110701020102</t>
  </si>
  <si>
    <t>Upper West Branch Fall River</t>
  </si>
  <si>
    <t>110701020103</t>
  </si>
  <si>
    <t>Lower West Branch Fall River</t>
  </si>
  <si>
    <t>110701020104</t>
  </si>
  <si>
    <t>13K Pond-Fall River</t>
  </si>
  <si>
    <t>110701020105</t>
  </si>
  <si>
    <t>110701020106</t>
  </si>
  <si>
    <t>110701020107</t>
  </si>
  <si>
    <t>City of Eureka-Fall River</t>
  </si>
  <si>
    <t>110701020108</t>
  </si>
  <si>
    <t>North Branch Otter Creek</t>
  </si>
  <si>
    <t>110701020201</t>
  </si>
  <si>
    <t>South Branch Otter Creek</t>
  </si>
  <si>
    <t>110701020202</t>
  </si>
  <si>
    <t>North Branch Otter Creek-Otter Creek</t>
  </si>
  <si>
    <t>110701020203</t>
  </si>
  <si>
    <t>Honey Creek-Otter Creek</t>
  </si>
  <si>
    <t>110701020204</t>
  </si>
  <si>
    <t>Van Horn Branch-Fall River</t>
  </si>
  <si>
    <t>110701020205</t>
  </si>
  <si>
    <t>Fall River-Fall River Lake</t>
  </si>
  <si>
    <t>110701020206</t>
  </si>
  <si>
    <t>110701020301</t>
  </si>
  <si>
    <t>Shawnee Creek-Fall River</t>
  </si>
  <si>
    <t>110701020302</t>
  </si>
  <si>
    <t>110701020303</t>
  </si>
  <si>
    <t>Coon Creek-Fall River</t>
  </si>
  <si>
    <t>110701020304</t>
  </si>
  <si>
    <t>East Rainbow Creek</t>
  </si>
  <si>
    <t>110701020305</t>
  </si>
  <si>
    <t>Salt Creek-Fall River</t>
  </si>
  <si>
    <t>110701020306</t>
  </si>
  <si>
    <t>Clear Creek-Fall River</t>
  </si>
  <si>
    <t>110701020307</t>
  </si>
  <si>
    <t>110701030101</t>
  </si>
  <si>
    <t>Choteau Creek-Verdigris River</t>
  </si>
  <si>
    <t>110701030102</t>
  </si>
  <si>
    <t>Rock Creek-Verdigris River</t>
  </si>
  <si>
    <t>110701030103</t>
  </si>
  <si>
    <t>Headwaters Drum Creek</t>
  </si>
  <si>
    <t>110701030104</t>
  </si>
  <si>
    <t>Outlet Drum Creek</t>
  </si>
  <si>
    <t>110701030105</t>
  </si>
  <si>
    <t>Upper Big Hill Creek</t>
  </si>
  <si>
    <t>110701030106</t>
  </si>
  <si>
    <t>Middle Big Hill Creek</t>
  </si>
  <si>
    <t>110701030107</t>
  </si>
  <si>
    <t>Lower Big Hill Creek</t>
  </si>
  <si>
    <t>110701030108</t>
  </si>
  <si>
    <t>Coal Creek-Verdigris River</t>
  </si>
  <si>
    <t>110701030109</t>
  </si>
  <si>
    <t>Upper Pumpkin Creek</t>
  </si>
  <si>
    <t>110701030201</t>
  </si>
  <si>
    <t>Middle Pumpkin Creek</t>
  </si>
  <si>
    <t>110701030202</t>
  </si>
  <si>
    <t>Lower Pumpkin Creek</t>
  </si>
  <si>
    <t>110701030203</t>
  </si>
  <si>
    <t>Upper Onion Creek</t>
  </si>
  <si>
    <t>110701030204</t>
  </si>
  <si>
    <t>Middle Onion Creek</t>
  </si>
  <si>
    <t>110701030205</t>
  </si>
  <si>
    <t>Lower Onion Creek</t>
  </si>
  <si>
    <t>110701030206</t>
  </si>
  <si>
    <t>Claymore Creek-Verdigris River</t>
  </si>
  <si>
    <t>110701030207</t>
  </si>
  <si>
    <t>Headwaters Snow Creek</t>
  </si>
  <si>
    <t>110701030301</t>
  </si>
  <si>
    <t>Rowe Branch-Elk River</t>
  </si>
  <si>
    <t>110701040101</t>
  </si>
  <si>
    <t>110701040102</t>
  </si>
  <si>
    <t>Clear Creek-Elk River</t>
  </si>
  <si>
    <t>110701040103</t>
  </si>
  <si>
    <t>Pawpaw Creek</t>
  </si>
  <si>
    <t>110701040104</t>
  </si>
  <si>
    <t>Polk Daniels Lake-Elk River</t>
  </si>
  <si>
    <t>110701040105</t>
  </si>
  <si>
    <t>110701040201</t>
  </si>
  <si>
    <t>City of Longton-Elk River</t>
  </si>
  <si>
    <t>110701040202</t>
  </si>
  <si>
    <t>Hitchen Creek</t>
  </si>
  <si>
    <t>110701040203</t>
  </si>
  <si>
    <t>Painterhood Creek</t>
  </si>
  <si>
    <t>110701040204</t>
  </si>
  <si>
    <t>Hickory Creek-Elk River</t>
  </si>
  <si>
    <t>110701040205</t>
  </si>
  <si>
    <t>Headwaters Duck Creek</t>
  </si>
  <si>
    <t>110701040301</t>
  </si>
  <si>
    <t>Outlet Duck Creek</t>
  </si>
  <si>
    <t>110701040302</t>
  </si>
  <si>
    <t>Bachelor Creek-Elk River</t>
  </si>
  <si>
    <t>110701040303</t>
  </si>
  <si>
    <t>Headwaters Salt Creek</t>
  </si>
  <si>
    <t>110701040304</t>
  </si>
  <si>
    <t>Outlet Salt Creek</t>
  </si>
  <si>
    <t>110701040305</t>
  </si>
  <si>
    <t>Elk River-Elk City Lake</t>
  </si>
  <si>
    <t>110701040306</t>
  </si>
  <si>
    <t>Sycamore Creek</t>
  </si>
  <si>
    <t>110701040307</t>
  </si>
  <si>
    <t>Racket Creek-Elk River</t>
  </si>
  <si>
    <t>110701040308</t>
  </si>
  <si>
    <t>East Fork Caney River-Caney River</t>
  </si>
  <si>
    <t>110701060101</t>
  </si>
  <si>
    <t>Wolf Creek-Caney River</t>
  </si>
  <si>
    <t>110701060102</t>
  </si>
  <si>
    <t>110701060103</t>
  </si>
  <si>
    <t>Turkey Creek-Caney River</t>
  </si>
  <si>
    <t>110701060104</t>
  </si>
  <si>
    <t>Cedar Creek-Caney River</t>
  </si>
  <si>
    <t>110701060105</t>
  </si>
  <si>
    <t>110701060106</t>
  </si>
  <si>
    <t>Outlet Rock Creek</t>
  </si>
  <si>
    <t>110701060107</t>
  </si>
  <si>
    <t>Grant Creek</t>
  </si>
  <si>
    <t>110701060201</t>
  </si>
  <si>
    <t>Sycamore Creek-Caney River</t>
  </si>
  <si>
    <t>110701060204</t>
  </si>
  <si>
    <t>110701060205</t>
  </si>
  <si>
    <t>Upper Middle Caney Creek</t>
  </si>
  <si>
    <t>110701060301</t>
  </si>
  <si>
    <t>Middle Middle Caney Creek</t>
  </si>
  <si>
    <t>110701060302</t>
  </si>
  <si>
    <t>Lower Middle Caney Creek</t>
  </si>
  <si>
    <t>110701060303</t>
  </si>
  <si>
    <t>Headwaters North Caney Creek</t>
  </si>
  <si>
    <t>110701060401</t>
  </si>
  <si>
    <t>Outlet North Caney Creek</t>
  </si>
  <si>
    <t>110701060402</t>
  </si>
  <si>
    <t>Headwaters Bee Creek</t>
  </si>
  <si>
    <t>110701060403</t>
  </si>
  <si>
    <t>Outlet Bee Creek</t>
  </si>
  <si>
    <t>110701060404</t>
  </si>
  <si>
    <t>Lake Creek-Little Caney River</t>
  </si>
  <si>
    <t>110701060405</t>
  </si>
  <si>
    <t>Upper Copan Lake-Little Caney River</t>
  </si>
  <si>
    <t>110701060406</t>
  </si>
  <si>
    <t>Level Creek-Neosho River</t>
  </si>
  <si>
    <t>110702010101</t>
  </si>
  <si>
    <t>Haun Creek-Neosho River</t>
  </si>
  <si>
    <t>110702010102</t>
  </si>
  <si>
    <t>Lairds Creek</t>
  </si>
  <si>
    <t>110702010103</t>
  </si>
  <si>
    <t>Middle Branch Munkers Creek-Munkers Creek</t>
  </si>
  <si>
    <t>110702010104</t>
  </si>
  <si>
    <t>Munkers Creek-Council Grove Lake</t>
  </si>
  <si>
    <t>110702010105</t>
  </si>
  <si>
    <t>Gilmore Creek-Council Grove Lake</t>
  </si>
  <si>
    <t>110702010106</t>
  </si>
  <si>
    <t>110702010201</t>
  </si>
  <si>
    <t>Paddy Creek-Fourmile Creek</t>
  </si>
  <si>
    <t>110702010202</t>
  </si>
  <si>
    <t>Wolf Creek-Fourmile Creek</t>
  </si>
  <si>
    <t>110702010203</t>
  </si>
  <si>
    <t>Horse Creek-Rock Creek</t>
  </si>
  <si>
    <t>110702010204</t>
  </si>
  <si>
    <t>110702010205</t>
  </si>
  <si>
    <t>City of Dunlap-Rock Creek</t>
  </si>
  <si>
    <t>110702010206</t>
  </si>
  <si>
    <t>Big John Creek-Neosho River</t>
  </si>
  <si>
    <t>110702010207</t>
  </si>
  <si>
    <t>Wrights Creek</t>
  </si>
  <si>
    <t>110702010208</t>
  </si>
  <si>
    <t>Lake Kahola-Neosho River</t>
  </si>
  <si>
    <t>110702010209</t>
  </si>
  <si>
    <t>Allen Creek</t>
  </si>
  <si>
    <t>110702010301</t>
  </si>
  <si>
    <t>Stillman Creek-Dow Creek</t>
  </si>
  <si>
    <t>110702010302</t>
  </si>
  <si>
    <t>Pester Creek-Troublesome Creek</t>
  </si>
  <si>
    <t>110702010303</t>
  </si>
  <si>
    <t>Plumb Creek-Neosho River</t>
  </si>
  <si>
    <t>110702010304</t>
  </si>
  <si>
    <t>Badger Creek-Neosho River</t>
  </si>
  <si>
    <t>110702010305</t>
  </si>
  <si>
    <t>Jordan Creek-Lebo Creek</t>
  </si>
  <si>
    <t>110702010401</t>
  </si>
  <si>
    <t>Troublesome Creek-Neosho River</t>
  </si>
  <si>
    <t>110702010402</t>
  </si>
  <si>
    <t>Olpe City Lake-Eagle Creek</t>
  </si>
  <si>
    <t>110702010403</t>
  </si>
  <si>
    <t>Hoosier Creek-Eagle Creek</t>
  </si>
  <si>
    <t>110702010404</t>
  </si>
  <si>
    <t>Fourmile Creek-Eagle Creek</t>
  </si>
  <si>
    <t>110702010405</t>
  </si>
  <si>
    <t>Kennedy Creek-John Redmond Reservoir</t>
  </si>
  <si>
    <t>110702010406</t>
  </si>
  <si>
    <t>Otter Creek-John Redmond Reservoir</t>
  </si>
  <si>
    <t>110702010407</t>
  </si>
  <si>
    <t>Headwaters North Cottonwood River</t>
  </si>
  <si>
    <t>110702020101</t>
  </si>
  <si>
    <t>Perry Creek-North Cottonwood River</t>
  </si>
  <si>
    <t>110702020102</t>
  </si>
  <si>
    <t>Silver Creek-North Cottonwood River</t>
  </si>
  <si>
    <t>110702020103</t>
  </si>
  <si>
    <t>French Creek-Marion Lake</t>
  </si>
  <si>
    <t>110702020104</t>
  </si>
  <si>
    <t>Marion Lake</t>
  </si>
  <si>
    <t>110702020105</t>
  </si>
  <si>
    <t>Headwaters South Cottonwood River</t>
  </si>
  <si>
    <t>110702020106</t>
  </si>
  <si>
    <t>Antelope Creek-South Cottonwood River</t>
  </si>
  <si>
    <t>110702020107</t>
  </si>
  <si>
    <t>South Cottonwood River-Cottonwood River</t>
  </si>
  <si>
    <t>110702020108</t>
  </si>
  <si>
    <t>110702020201</t>
  </si>
  <si>
    <t>Headwaters Clear Creek</t>
  </si>
  <si>
    <t>110702020202</t>
  </si>
  <si>
    <t>Outlet Clear Creek</t>
  </si>
  <si>
    <t>110702020203</t>
  </si>
  <si>
    <t>City of Pilsen-Mud Creek</t>
  </si>
  <si>
    <t>110702020204</t>
  </si>
  <si>
    <t>Marion County Lake-Cottonwood River</t>
  </si>
  <si>
    <t>110702020205</t>
  </si>
  <si>
    <t>Peabody Country Club Dam-Doyle Creek</t>
  </si>
  <si>
    <t>110702020301</t>
  </si>
  <si>
    <t>City of Peabody-Doyle Creek</t>
  </si>
  <si>
    <t>110702020302</t>
  </si>
  <si>
    <t>Lee Spring-Doyle Creek</t>
  </si>
  <si>
    <t>110702020303</t>
  </si>
  <si>
    <t>Catlin Creek-Cottonwood River</t>
  </si>
  <si>
    <t>110702020401</t>
  </si>
  <si>
    <t>Upper Cedar Creek</t>
  </si>
  <si>
    <t>110702020402</t>
  </si>
  <si>
    <t>Middle Cedar Creek</t>
  </si>
  <si>
    <t>110702020403</t>
  </si>
  <si>
    <t>Lower Cedar Creek</t>
  </si>
  <si>
    <t>110702020404</t>
  </si>
  <si>
    <t>Martin Creek-Cottonwood River</t>
  </si>
  <si>
    <t>110702020405</t>
  </si>
  <si>
    <t>Coyne Branch-Cottonwood River</t>
  </si>
  <si>
    <t>110702030101</t>
  </si>
  <si>
    <t>110702030102</t>
  </si>
  <si>
    <t>Outlet Middle Creek</t>
  </si>
  <si>
    <t>110702030103</t>
  </si>
  <si>
    <t>Silver Creek-Cottonwood River</t>
  </si>
  <si>
    <t>110702030104</t>
  </si>
  <si>
    <t>110702030201</t>
  </si>
  <si>
    <t>Headwaters Diamond Creek</t>
  </si>
  <si>
    <t>110702030202</t>
  </si>
  <si>
    <t>Outlet Diamond Creek</t>
  </si>
  <si>
    <t>110702030203</t>
  </si>
  <si>
    <t>Fox Creek-Cottonwood River</t>
  </si>
  <si>
    <t>110702030204</t>
  </si>
  <si>
    <t>Chase County State Lake-Cottonwood River</t>
  </si>
  <si>
    <t>110702030205</t>
  </si>
  <si>
    <t>Thurman Creek-South Fork Cottonwood River</t>
  </si>
  <si>
    <t>110702030301</t>
  </si>
  <si>
    <t>Little Cedar Creek-South Fork Cottonwood River</t>
  </si>
  <si>
    <t>110702030302</t>
  </si>
  <si>
    <t>Crocker Creek-South Fork Cottonwood River</t>
  </si>
  <si>
    <t>110702030303</t>
  </si>
  <si>
    <t>110702030304</t>
  </si>
  <si>
    <t>Sharpes Creek-South Fork Cottonwood River</t>
  </si>
  <si>
    <t>110702030305</t>
  </si>
  <si>
    <t>Bloody Creek-Cottonwood River</t>
  </si>
  <si>
    <t>110702030401</t>
  </si>
  <si>
    <t>Buckeye Creek-Cottonwood River</t>
  </si>
  <si>
    <t>110702030402</t>
  </si>
  <si>
    <t>Jacob Creek-Cottonwood River</t>
  </si>
  <si>
    <t>110702030403</t>
  </si>
  <si>
    <t>Phenis Creek-Cottonwood River</t>
  </si>
  <si>
    <t>110702030404</t>
  </si>
  <si>
    <t>Dry Creek-Cottonwood River</t>
  </si>
  <si>
    <t>110702030405</t>
  </si>
  <si>
    <t>Coal Creek-Cottonwood River</t>
  </si>
  <si>
    <t>110702030406</t>
  </si>
  <si>
    <t>110702040101</t>
  </si>
  <si>
    <t>Headwaters Long Creek</t>
  </si>
  <si>
    <t>110702040102</t>
  </si>
  <si>
    <t>Outlet Long Creek</t>
  </si>
  <si>
    <t>110702040103</t>
  </si>
  <si>
    <t>Headwaters South Big Creek</t>
  </si>
  <si>
    <t>110702040104</t>
  </si>
  <si>
    <t>Outlet South Big Creek</t>
  </si>
  <si>
    <t>110702040105</t>
  </si>
  <si>
    <t>Big Creek</t>
  </si>
  <si>
    <t>110702040106</t>
  </si>
  <si>
    <t>Rock Creek-Neosho River</t>
  </si>
  <si>
    <t>110702040107</t>
  </si>
  <si>
    <t>110702040201</t>
  </si>
  <si>
    <t>110702040202</t>
  </si>
  <si>
    <t>Crooked Creek</t>
  </si>
  <si>
    <t>110702040203</t>
  </si>
  <si>
    <t>Duck Creek-Neosho River</t>
  </si>
  <si>
    <t>110702040204</t>
  </si>
  <si>
    <t>110702040205</t>
  </si>
  <si>
    <t>Spring Creek-Neosho River</t>
  </si>
  <si>
    <t>110702040206</t>
  </si>
  <si>
    <t>Upper Deer Creek</t>
  </si>
  <si>
    <t>110702040301</t>
  </si>
  <si>
    <t>Middle Deer Creek</t>
  </si>
  <si>
    <t>110702040302</t>
  </si>
  <si>
    <t>Lower Deer Creek</t>
  </si>
  <si>
    <t>110702040303</t>
  </si>
  <si>
    <t>110702040304</t>
  </si>
  <si>
    <t>110702040305</t>
  </si>
  <si>
    <t>Martin Creek-Neosho River</t>
  </si>
  <si>
    <t>110702040306</t>
  </si>
  <si>
    <t>Upper Owl Creek</t>
  </si>
  <si>
    <t>110702040401</t>
  </si>
  <si>
    <t>South Owl Creek</t>
  </si>
  <si>
    <t>110702040402</t>
  </si>
  <si>
    <t>Middle Owl Creek</t>
  </si>
  <si>
    <t>110702040403</t>
  </si>
  <si>
    <t>Cherry Creek</t>
  </si>
  <si>
    <t>110702040404</t>
  </si>
  <si>
    <t>Lower Owl Creek</t>
  </si>
  <si>
    <t>110702040405</t>
  </si>
  <si>
    <t>110702040406</t>
  </si>
  <si>
    <t>Onion Creek-Neosho River</t>
  </si>
  <si>
    <t>110702040407</t>
  </si>
  <si>
    <t>Village Creek</t>
  </si>
  <si>
    <t>110702040501</t>
  </si>
  <si>
    <t>Scatter Creek-Neosho River</t>
  </si>
  <si>
    <t>110702040502</t>
  </si>
  <si>
    <t>Headwaters Big Creek</t>
  </si>
  <si>
    <t>110702040503</t>
  </si>
  <si>
    <t>Outlet Big Creek</t>
  </si>
  <si>
    <t>110702040504</t>
  </si>
  <si>
    <t>Turkey Creek-Neosho River</t>
  </si>
  <si>
    <t>110702040505</t>
  </si>
  <si>
    <t>Elk Creek-Neosho River</t>
  </si>
  <si>
    <t>110702050101</t>
  </si>
  <si>
    <t>Headwaters Canville Creek</t>
  </si>
  <si>
    <t>110702050102</t>
  </si>
  <si>
    <t>Outlet Canville Creek</t>
  </si>
  <si>
    <t>110702050103</t>
  </si>
  <si>
    <t>Fourmile Creek-Neosho River</t>
  </si>
  <si>
    <t>110702050104</t>
  </si>
  <si>
    <t>Headwaters Flat Rock Creek</t>
  </si>
  <si>
    <t>110702050105</t>
  </si>
  <si>
    <t>Headwaters Walnut Creek</t>
  </si>
  <si>
    <t>110702050106</t>
  </si>
  <si>
    <t>Outlet Walnut Creek</t>
  </si>
  <si>
    <t>110702050107</t>
  </si>
  <si>
    <t>Outlet Flat Rock Creek</t>
  </si>
  <si>
    <t>110702050108</t>
  </si>
  <si>
    <t>Ogeese Creek-Neosho River</t>
  </si>
  <si>
    <t>110702050109</t>
  </si>
  <si>
    <t>Lake McKinley-Neosho River</t>
  </si>
  <si>
    <t>110702050201</t>
  </si>
  <si>
    <t>Halfmoon Lake-Neosho River</t>
  </si>
  <si>
    <t>110702050202</t>
  </si>
  <si>
    <t>Hickory Creek</t>
  </si>
  <si>
    <t>110702050203</t>
  </si>
  <si>
    <t>Litup Creek-Neosho River</t>
  </si>
  <si>
    <t>110702050204</t>
  </si>
  <si>
    <t>Town of Montana-Neosho River</t>
  </si>
  <si>
    <t>110702050205</t>
  </si>
  <si>
    <t>Elm Creek-Lightning Creek</t>
  </si>
  <si>
    <t>110702050301</t>
  </si>
  <si>
    <t>Thunderbolt Creek-Lightning Creek</t>
  </si>
  <si>
    <t>110702050302</t>
  </si>
  <si>
    <t>110702050303</t>
  </si>
  <si>
    <t>Mulberry Creek-Lightning Creek</t>
  </si>
  <si>
    <t>110702050304</t>
  </si>
  <si>
    <t>Stink Branch-Lightning Creek</t>
  </si>
  <si>
    <t>110702050305</t>
  </si>
  <si>
    <t>Lake Parsons-Labette Creek</t>
  </si>
  <si>
    <t>110702050401</t>
  </si>
  <si>
    <t>Little Labette Creek</t>
  </si>
  <si>
    <t>110702050402</t>
  </si>
  <si>
    <t>Tolen Creek-Labette Creek</t>
  </si>
  <si>
    <t>110702050403</t>
  </si>
  <si>
    <t>Bachelor Creek-Labette Creek</t>
  </si>
  <si>
    <t>110702050404</t>
  </si>
  <si>
    <t>Spring Creek-Labette Creek</t>
  </si>
  <si>
    <t>110702050501</t>
  </si>
  <si>
    <t>Lake Creek</t>
  </si>
  <si>
    <t>110702050502</t>
  </si>
  <si>
    <t>110702050503</t>
  </si>
  <si>
    <t>110702050504</t>
  </si>
  <si>
    <t>Turkey Creek-Labette Creek</t>
  </si>
  <si>
    <t>110702050505</t>
  </si>
  <si>
    <t>Wolf Creek-Neosho River</t>
  </si>
  <si>
    <t>110702050601</t>
  </si>
  <si>
    <t>110702050602</t>
  </si>
  <si>
    <t>110702050603</t>
  </si>
  <si>
    <t>Fly Creek</t>
  </si>
  <si>
    <t>110702050604</t>
  </si>
  <si>
    <t>Town Creek-Neosho River</t>
  </si>
  <si>
    <t>110702050605</t>
  </si>
  <si>
    <t>110702060103</t>
  </si>
  <si>
    <t>Second Cow Creek</t>
  </si>
  <si>
    <t>110702070401</t>
  </si>
  <si>
    <t>First Cow Creek</t>
  </si>
  <si>
    <t>110702070402</t>
  </si>
  <si>
    <t>East Cow Creek-Cow Creek</t>
  </si>
  <si>
    <t>110702070403</t>
  </si>
  <si>
    <t>Brush Creek-Cow Creek</t>
  </si>
  <si>
    <t>110702070404</t>
  </si>
  <si>
    <t>Long Branch-Cow Creek</t>
  </si>
  <si>
    <t>110702070405</t>
  </si>
  <si>
    <t>Shawnee Creek</t>
  </si>
  <si>
    <t>110702070902</t>
  </si>
  <si>
    <t>110702070903</t>
  </si>
  <si>
    <t>Short Creek-Spring River</t>
  </si>
  <si>
    <t>110702070904</t>
  </si>
  <si>
    <t>Willow Creek-Spring River</t>
  </si>
  <si>
    <t>110702071002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</si>
</sst>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BF8F00"/>
      <name val="Calibri"/>
      <family val="2"/>
      <scheme val="minor"/>
    </font>
    <font>
      <b/>
      <u/>
      <sz val="10"/>
      <color rgb="FF2F75B5"/>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6">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11" fontId="0" fillId="0" borderId="32" xfId="0" applyNumberFormat="1" applyFont="1" applyBorder="1" applyAlignment="1">
      <alignment horizontal="right"/>
    </xf>
    <xf numFmtId="11" fontId="0" fillId="0" borderId="29" xfId="0" applyNumberFormat="1" applyFont="1" applyBorder="1" applyAlignment="1">
      <alignment horizontal="right"/>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0" fillId="2" borderId="2" xfId="1" applyFont="1"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1" fillId="6" borderId="2" xfId="1"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45" xfId="0" applyFill="1" applyBorder="1" applyAlignment="1">
      <alignment horizontal="left" vertical="center" wrapText="1"/>
    </xf>
    <xf numFmtId="0" fontId="0" fillId="0" borderId="47" xfId="0" applyBorder="1" applyAlignment="1">
      <alignmen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2" borderId="2" xfId="0"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6</xdr:col>
      <xdr:colOff>38099</xdr:colOff>
      <xdr:row>0</xdr:row>
      <xdr:rowOff>0</xdr:rowOff>
    </xdr:from>
    <xdr:to>
      <xdr:col>13</xdr:col>
      <xdr:colOff>742949</xdr:colOff>
      <xdr:row>1</xdr:row>
      <xdr:rowOff>1161669</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53249" y="0"/>
          <a:ext cx="5495925" cy="2638044"/>
        </a:xfrm>
        <a:prstGeom prst="rect">
          <a:avLst/>
        </a:prstGeom>
      </xdr:spPr>
    </xdr:pic>
    <xdr:clientData/>
  </xdr:twoCellAnchor>
  <xdr:oneCellAnchor>
    <xdr:from>
      <xdr:col>12</xdr:col>
      <xdr:colOff>19049</xdr:colOff>
      <xdr:row>1</xdr:row>
      <xdr:rowOff>266700</xdr:rowOff>
    </xdr:from>
    <xdr:ext cx="1438276" cy="446084"/>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1163299" y="1743075"/>
          <a:ext cx="1438276" cy="4460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800" b="1">
              <a:latin typeface="Arial" panose="020B0604020202020204" pitchFamily="34" charset="0"/>
              <a:cs typeface="Arial" panose="020B0604020202020204" pitchFamily="34" charset="0"/>
            </a:rPr>
            <a:t>Figure: Kansas includes parts of 8 Omernik Level III ecoregions</a:t>
          </a:r>
          <a:endParaRPr lang="en-US" sz="8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70" t="s">
        <v>156</v>
      </c>
      <c r="B1" s="170"/>
      <c r="C1" s="170"/>
    </row>
    <row r="2" spans="1:3" ht="17.45" customHeight="1" x14ac:dyDescent="0.35">
      <c r="A2" s="170" t="s">
        <v>344</v>
      </c>
      <c r="B2" s="170"/>
      <c r="C2" s="170"/>
    </row>
    <row r="3" spans="1:3" ht="14.45" customHeight="1" x14ac:dyDescent="0.3">
      <c r="A3" s="171" t="s">
        <v>341</v>
      </c>
      <c r="B3" s="172"/>
      <c r="C3" s="172"/>
    </row>
    <row r="4" spans="1:3" ht="159.94999999999999" customHeight="1" x14ac:dyDescent="0.2">
      <c r="A4" s="173" t="s">
        <v>187</v>
      </c>
      <c r="B4" s="174"/>
      <c r="C4" s="174"/>
    </row>
    <row r="6" spans="1:3" x14ac:dyDescent="0.2">
      <c r="A6" s="168" t="s">
        <v>129</v>
      </c>
      <c r="B6" s="169"/>
      <c r="C6" s="33" t="s">
        <v>121</v>
      </c>
    </row>
    <row r="7" spans="1:3" x14ac:dyDescent="0.2">
      <c r="A7" s="166" t="s">
        <v>110</v>
      </c>
      <c r="B7" s="167"/>
      <c r="C7" s="41" t="s">
        <v>122</v>
      </c>
    </row>
    <row r="8" spans="1:3" x14ac:dyDescent="0.2">
      <c r="A8" s="166" t="s">
        <v>292</v>
      </c>
      <c r="B8" s="167"/>
      <c r="C8" s="94" t="s">
        <v>311</v>
      </c>
    </row>
    <row r="9" spans="1:3" ht="33.6" customHeight="1" x14ac:dyDescent="0.2">
      <c r="A9" s="166" t="s">
        <v>293</v>
      </c>
      <c r="B9" s="167"/>
      <c r="C9" s="41" t="s">
        <v>123</v>
      </c>
    </row>
    <row r="10" spans="1:3" ht="41.45" customHeight="1" x14ac:dyDescent="0.2">
      <c r="A10" s="166" t="s">
        <v>294</v>
      </c>
      <c r="B10" s="167"/>
      <c r="C10" s="41" t="s">
        <v>124</v>
      </c>
    </row>
    <row r="11" spans="1:3" ht="45.6" customHeight="1" x14ac:dyDescent="0.2">
      <c r="A11" s="166" t="s">
        <v>295</v>
      </c>
      <c r="B11" s="167"/>
      <c r="C11" s="41" t="s">
        <v>125</v>
      </c>
    </row>
    <row r="12" spans="1:3" ht="49.5" customHeight="1" x14ac:dyDescent="0.2">
      <c r="A12" s="166" t="s">
        <v>296</v>
      </c>
      <c r="B12" s="167"/>
      <c r="C12" s="41" t="s">
        <v>126</v>
      </c>
    </row>
    <row r="13" spans="1:3" ht="40.5" customHeight="1" x14ac:dyDescent="0.2">
      <c r="A13" s="166" t="s">
        <v>297</v>
      </c>
      <c r="B13" s="167"/>
      <c r="C13" s="41" t="s">
        <v>127</v>
      </c>
    </row>
    <row r="14" spans="1:3" ht="32.450000000000003" customHeight="1" x14ac:dyDescent="0.2">
      <c r="A14" s="166" t="s">
        <v>298</v>
      </c>
      <c r="B14" s="167"/>
      <c r="C14" s="41" t="s">
        <v>128</v>
      </c>
    </row>
    <row r="16" spans="1:3" x14ac:dyDescent="0.2">
      <c r="A16" s="163" t="s">
        <v>186</v>
      </c>
      <c r="B16" s="164"/>
      <c r="C16" s="165"/>
    </row>
    <row r="17" spans="1:3" x14ac:dyDescent="0.2">
      <c r="A17" s="154" t="s">
        <v>179</v>
      </c>
      <c r="B17" s="155"/>
      <c r="C17" s="156"/>
    </row>
    <row r="18" spans="1:3" x14ac:dyDescent="0.2">
      <c r="A18" s="154" t="s">
        <v>180</v>
      </c>
      <c r="B18" s="155"/>
      <c r="C18" s="156"/>
    </row>
    <row r="19" spans="1:3" x14ac:dyDescent="0.2">
      <c r="A19" s="154" t="s">
        <v>181</v>
      </c>
      <c r="B19" s="155"/>
      <c r="C19" s="156"/>
    </row>
    <row r="20" spans="1:3" s="43" customFormat="1" ht="27" customHeight="1" x14ac:dyDescent="0.2">
      <c r="A20" s="154" t="s">
        <v>182</v>
      </c>
      <c r="B20" s="155"/>
      <c r="C20" s="156"/>
    </row>
    <row r="21" spans="1:3" ht="27.75" customHeight="1" x14ac:dyDescent="0.2">
      <c r="A21" s="157" t="s">
        <v>183</v>
      </c>
      <c r="B21" s="158"/>
      <c r="C21" s="159"/>
    </row>
    <row r="22" spans="1:3" ht="27.75" customHeight="1" x14ac:dyDescent="0.2">
      <c r="A22" s="157" t="s">
        <v>184</v>
      </c>
      <c r="B22" s="158"/>
      <c r="C22" s="159"/>
    </row>
    <row r="23" spans="1:3" ht="27" customHeight="1" x14ac:dyDescent="0.2">
      <c r="A23" s="160" t="s">
        <v>185</v>
      </c>
      <c r="B23" s="161"/>
      <c r="C23" s="162"/>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13:B13"/>
    <mergeCell ref="A14:B14"/>
    <mergeCell ref="A6:B6"/>
    <mergeCell ref="A1:C1"/>
    <mergeCell ref="A2:C2"/>
    <mergeCell ref="A3:C3"/>
    <mergeCell ref="A4:C4"/>
    <mergeCell ref="A7:B7"/>
    <mergeCell ref="A9:B9"/>
    <mergeCell ref="A10:B10"/>
    <mergeCell ref="A11:B11"/>
    <mergeCell ref="A12:B12"/>
    <mergeCell ref="A8:B8"/>
    <mergeCell ref="A20:C20"/>
    <mergeCell ref="A21:C21"/>
    <mergeCell ref="A22:C22"/>
    <mergeCell ref="A23:C23"/>
    <mergeCell ref="A16:C16"/>
    <mergeCell ref="A17:C17"/>
    <mergeCell ref="A18:C18"/>
    <mergeCell ref="A19:C19"/>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16.25" customHeight="1" x14ac:dyDescent="0.2">
      <c r="A1" s="175" t="s">
        <v>345</v>
      </c>
      <c r="B1" s="176"/>
      <c r="C1" s="176"/>
      <c r="D1" s="176"/>
      <c r="E1" s="176"/>
      <c r="F1" s="176"/>
      <c r="G1" s="103"/>
      <c r="H1" s="103"/>
      <c r="I1" s="103"/>
      <c r="J1" s="103"/>
      <c r="K1" s="103"/>
      <c r="L1" s="103"/>
      <c r="M1" s="103"/>
      <c r="N1" s="104"/>
    </row>
    <row r="2" spans="1:14" ht="92.25" customHeight="1" thickBot="1" x14ac:dyDescent="0.25">
      <c r="A2" s="194" t="s">
        <v>315</v>
      </c>
      <c r="B2" s="195"/>
      <c r="C2" s="195"/>
      <c r="D2" s="195"/>
      <c r="E2" s="195"/>
      <c r="F2" s="195"/>
      <c r="G2" s="101"/>
      <c r="H2" s="101"/>
      <c r="I2" s="101"/>
      <c r="J2" s="101"/>
      <c r="K2" s="101"/>
      <c r="L2" s="101"/>
      <c r="M2" s="101"/>
      <c r="N2" s="102"/>
    </row>
    <row r="3" spans="1:14" ht="16.5" thickBot="1" x14ac:dyDescent="0.3">
      <c r="A3" s="177" t="s">
        <v>102</v>
      </c>
      <c r="B3" s="178"/>
      <c r="C3" s="178"/>
      <c r="D3" s="179"/>
      <c r="E3" s="191" t="s">
        <v>6</v>
      </c>
      <c r="F3" s="192"/>
      <c r="G3" s="192"/>
      <c r="H3" s="192"/>
      <c r="I3" s="192"/>
      <c r="J3" s="193"/>
      <c r="K3" s="185" t="s">
        <v>35</v>
      </c>
      <c r="L3" s="186"/>
      <c r="M3" s="186"/>
      <c r="N3" s="187"/>
    </row>
    <row r="4" spans="1:14" s="9" customFormat="1" ht="17.25" customHeight="1" thickBot="1" x14ac:dyDescent="0.25">
      <c r="A4" s="180"/>
      <c r="B4" s="181"/>
      <c r="C4" s="181"/>
      <c r="D4" s="182"/>
      <c r="E4" s="188" t="s">
        <v>54</v>
      </c>
      <c r="F4" s="189"/>
      <c r="G4" s="190" t="s">
        <v>55</v>
      </c>
      <c r="H4" s="189"/>
      <c r="I4" s="183" t="s">
        <v>103</v>
      </c>
      <c r="J4" s="184"/>
      <c r="K4" s="190" t="s">
        <v>54</v>
      </c>
      <c r="L4" s="189"/>
      <c r="M4" s="190" t="s">
        <v>55</v>
      </c>
      <c r="N4" s="189"/>
    </row>
    <row r="5" spans="1:14" s="3" customFormat="1" ht="13.5" thickBot="1" x14ac:dyDescent="0.25">
      <c r="A5" s="5" t="s">
        <v>53</v>
      </c>
      <c r="B5" s="6" t="s">
        <v>0</v>
      </c>
      <c r="C5" s="56" t="s">
        <v>189</v>
      </c>
      <c r="D5" s="52" t="s">
        <v>190</v>
      </c>
      <c r="E5" s="53" t="s">
        <v>191</v>
      </c>
      <c r="F5" s="54" t="s">
        <v>192</v>
      </c>
      <c r="G5" s="53" t="s">
        <v>191</v>
      </c>
      <c r="H5" s="54" t="s">
        <v>192</v>
      </c>
      <c r="I5" s="75" t="s">
        <v>193</v>
      </c>
      <c r="J5" s="55" t="s">
        <v>194</v>
      </c>
      <c r="K5" s="53" t="s">
        <v>191</v>
      </c>
      <c r="L5" s="54" t="s">
        <v>192</v>
      </c>
      <c r="M5" s="53" t="s">
        <v>191</v>
      </c>
      <c r="N5" s="54" t="s">
        <v>192</v>
      </c>
    </row>
    <row r="6" spans="1:14" x14ac:dyDescent="0.2">
      <c r="A6" s="57" t="s">
        <v>346</v>
      </c>
      <c r="B6" s="44" t="s">
        <v>347</v>
      </c>
      <c r="C6" s="45">
        <v>47</v>
      </c>
      <c r="D6" s="46" t="s">
        <v>348</v>
      </c>
      <c r="E6" s="47">
        <v>0.547936043525729</v>
      </c>
      <c r="F6" s="48">
        <v>17.845828933474099</v>
      </c>
      <c r="G6" s="47">
        <v>0.55798689112869204</v>
      </c>
      <c r="H6" s="50">
        <v>32.921974522292999</v>
      </c>
      <c r="I6" s="76" t="str">
        <f>IF(AND(F6&gt;=90,H6&gt;=90),"Yes","No")</f>
        <v>No</v>
      </c>
      <c r="J6" s="49" t="str">
        <f>IF(AND(F6&gt;=75,H6&gt;=75),"Yes","No")</f>
        <v>No</v>
      </c>
      <c r="K6" s="47">
        <v>8.3993208440860403E-2</v>
      </c>
      <c r="L6" s="50">
        <v>2.79831045406547</v>
      </c>
      <c r="M6" s="47">
        <v>8.3664152845452797E-2</v>
      </c>
      <c r="N6" s="50">
        <v>18.550955414012702</v>
      </c>
    </row>
    <row r="7" spans="1:14" x14ac:dyDescent="0.2">
      <c r="A7" s="57" t="s">
        <v>349</v>
      </c>
      <c r="B7" s="44" t="s">
        <v>350</v>
      </c>
      <c r="C7" s="45">
        <v>47</v>
      </c>
      <c r="D7" s="46" t="s">
        <v>348</v>
      </c>
      <c r="E7" s="47">
        <v>0.51791596287384201</v>
      </c>
      <c r="F7" s="48">
        <v>10.2428722280887</v>
      </c>
      <c r="G7" s="47">
        <v>0.63436547720166603</v>
      </c>
      <c r="H7" s="50">
        <v>62.3805732484076</v>
      </c>
      <c r="I7" s="76" t="str">
        <f t="shared" ref="I7:I70" si="0">IF(AND(F7&gt;=90,H7&gt;=90),"Yes","No")</f>
        <v>No</v>
      </c>
      <c r="J7" s="49" t="str">
        <f t="shared" ref="J7:J70" si="1">IF(AND(F7&gt;=75,H7&gt;=75),"Yes","No")</f>
        <v>No</v>
      </c>
      <c r="K7" s="47">
        <v>9.1604952082581598E-2</v>
      </c>
      <c r="L7" s="50">
        <v>8.7117212249207991</v>
      </c>
      <c r="M7" s="47">
        <v>8.9392443298906096E-2</v>
      </c>
      <c r="N7" s="50">
        <v>48.168789808917197</v>
      </c>
    </row>
    <row r="8" spans="1:14" x14ac:dyDescent="0.2">
      <c r="A8" s="57" t="s">
        <v>351</v>
      </c>
      <c r="B8" s="44" t="s">
        <v>352</v>
      </c>
      <c r="C8" s="45">
        <v>47</v>
      </c>
      <c r="D8" s="46" t="s">
        <v>348</v>
      </c>
      <c r="E8" s="47">
        <v>0.55424012880282703</v>
      </c>
      <c r="F8" s="48">
        <v>19.799366420274499</v>
      </c>
      <c r="G8" s="47">
        <v>0.70258118797998104</v>
      </c>
      <c r="H8" s="50">
        <v>82.563694267515899</v>
      </c>
      <c r="I8" s="76" t="str">
        <f t="shared" si="0"/>
        <v>No</v>
      </c>
      <c r="J8" s="49" t="str">
        <f t="shared" si="1"/>
        <v>No</v>
      </c>
      <c r="K8" s="47">
        <v>1.03801303216012E-2</v>
      </c>
      <c r="L8" s="50">
        <v>0.15839493136219601</v>
      </c>
      <c r="M8" s="47">
        <v>6.3178500027905402E-3</v>
      </c>
      <c r="N8" s="50">
        <v>0.11942675159235699</v>
      </c>
    </row>
    <row r="9" spans="1:14" x14ac:dyDescent="0.2">
      <c r="A9" s="57" t="s">
        <v>353</v>
      </c>
      <c r="B9" s="44" t="s">
        <v>354</v>
      </c>
      <c r="C9" s="45">
        <v>47</v>
      </c>
      <c r="D9" s="46" t="s">
        <v>348</v>
      </c>
      <c r="E9" s="47">
        <v>0.47234840102429099</v>
      </c>
      <c r="F9" s="48">
        <v>4.3822597676874304</v>
      </c>
      <c r="G9" s="47">
        <v>0.59898947859485696</v>
      </c>
      <c r="H9" s="50">
        <v>49.920382165605098</v>
      </c>
      <c r="I9" s="76" t="str">
        <f t="shared" si="0"/>
        <v>No</v>
      </c>
      <c r="J9" s="49" t="str">
        <f t="shared" si="1"/>
        <v>No</v>
      </c>
      <c r="K9" s="47">
        <v>5.9732306208382102E-2</v>
      </c>
      <c r="L9" s="50">
        <v>1.2671594508975701</v>
      </c>
      <c r="M9" s="47">
        <v>6.2314452622876E-2</v>
      </c>
      <c r="N9" s="50">
        <v>0.95541401273885396</v>
      </c>
    </row>
    <row r="10" spans="1:14" x14ac:dyDescent="0.2">
      <c r="A10" s="57" t="s">
        <v>355</v>
      </c>
      <c r="B10" s="44" t="s">
        <v>356</v>
      </c>
      <c r="C10" s="45">
        <v>47</v>
      </c>
      <c r="D10" s="46" t="s">
        <v>348</v>
      </c>
      <c r="E10" s="47">
        <v>0.47855370296813898</v>
      </c>
      <c r="F10" s="48">
        <v>4.91024287222809</v>
      </c>
      <c r="G10" s="47">
        <v>0.60468832713180998</v>
      </c>
      <c r="H10" s="50">
        <v>51.950636942675203</v>
      </c>
      <c r="I10" s="76" t="str">
        <f t="shared" si="0"/>
        <v>No</v>
      </c>
      <c r="J10" s="49" t="str">
        <f t="shared" si="1"/>
        <v>No</v>
      </c>
      <c r="K10" s="47">
        <v>9.0764430283569106E-2</v>
      </c>
      <c r="L10" s="50">
        <v>7.7085533262935604</v>
      </c>
      <c r="M10" s="47">
        <v>8.9280578342172401E-2</v>
      </c>
      <c r="N10" s="50">
        <v>47.890127388534999</v>
      </c>
    </row>
    <row r="11" spans="1:14" x14ac:dyDescent="0.2">
      <c r="A11" s="57" t="s">
        <v>357</v>
      </c>
      <c r="B11" s="44" t="s">
        <v>358</v>
      </c>
      <c r="C11" s="45">
        <v>47</v>
      </c>
      <c r="D11" s="46" t="s">
        <v>348</v>
      </c>
      <c r="E11" s="47">
        <v>0.44958363623324898</v>
      </c>
      <c r="F11" s="48">
        <v>2.5343189017951402</v>
      </c>
      <c r="G11" s="47">
        <v>0.61776921340461299</v>
      </c>
      <c r="H11" s="50">
        <v>56.449044585987302</v>
      </c>
      <c r="I11" s="76" t="str">
        <f t="shared" si="0"/>
        <v>No</v>
      </c>
      <c r="J11" s="49" t="str">
        <f t="shared" si="1"/>
        <v>No</v>
      </c>
      <c r="K11" s="47">
        <v>8.4577376634836901E-2</v>
      </c>
      <c r="L11" s="50">
        <v>2.9567053854276701</v>
      </c>
      <c r="M11" s="47">
        <v>8.3962560158413205E-2</v>
      </c>
      <c r="N11" s="50">
        <v>22.372611464968202</v>
      </c>
    </row>
    <row r="12" spans="1:14" x14ac:dyDescent="0.2">
      <c r="A12" s="57" t="s">
        <v>359</v>
      </c>
      <c r="B12" s="44" t="s">
        <v>360</v>
      </c>
      <c r="C12" s="45">
        <v>47</v>
      </c>
      <c r="D12" s="46" t="s">
        <v>348</v>
      </c>
      <c r="E12" s="47">
        <v>0.45048097553386202</v>
      </c>
      <c r="F12" s="48">
        <v>2.5871172122492099</v>
      </c>
      <c r="G12" s="47">
        <v>0.64827214365832897</v>
      </c>
      <c r="H12" s="50">
        <v>67.277070063694296</v>
      </c>
      <c r="I12" s="76" t="str">
        <f t="shared" si="0"/>
        <v>No</v>
      </c>
      <c r="J12" s="49" t="str">
        <f t="shared" si="1"/>
        <v>No</v>
      </c>
      <c r="K12" s="47">
        <v>8.4636360101923699E-2</v>
      </c>
      <c r="L12" s="50">
        <v>3.0095036958817301</v>
      </c>
      <c r="M12" s="47">
        <v>8.4249648331409493E-2</v>
      </c>
      <c r="N12" s="50">
        <v>24.800955414012702</v>
      </c>
    </row>
    <row r="13" spans="1:14" x14ac:dyDescent="0.2">
      <c r="A13" s="57" t="s">
        <v>361</v>
      </c>
      <c r="B13" s="44" t="s">
        <v>362</v>
      </c>
      <c r="C13" s="45">
        <v>47</v>
      </c>
      <c r="D13" s="46" t="s">
        <v>348</v>
      </c>
      <c r="E13" s="47">
        <v>0.67285063686180901</v>
      </c>
      <c r="F13" s="48">
        <v>65.311510031679006</v>
      </c>
      <c r="G13" s="47">
        <v>0.85444508529657504</v>
      </c>
      <c r="H13" s="50">
        <v>98.646496815286596</v>
      </c>
      <c r="I13" s="76" t="str">
        <f t="shared" si="0"/>
        <v>No</v>
      </c>
      <c r="J13" s="49" t="str">
        <f t="shared" si="1"/>
        <v>No</v>
      </c>
      <c r="K13" s="47">
        <v>0.10380206185839</v>
      </c>
      <c r="L13" s="50">
        <v>23.495248152059101</v>
      </c>
      <c r="M13" s="47">
        <v>0.120047551420545</v>
      </c>
      <c r="N13" s="50">
        <v>76.154458598726094</v>
      </c>
    </row>
    <row r="14" spans="1:14" x14ac:dyDescent="0.2">
      <c r="A14" s="57" t="s">
        <v>363</v>
      </c>
      <c r="B14" s="44" t="s">
        <v>364</v>
      </c>
      <c r="C14" s="45">
        <v>47</v>
      </c>
      <c r="D14" s="46" t="s">
        <v>348</v>
      </c>
      <c r="E14" s="47">
        <v>0.64809385852839596</v>
      </c>
      <c r="F14" s="48">
        <v>57.8669482576558</v>
      </c>
      <c r="G14" s="47">
        <v>0.82116868719138503</v>
      </c>
      <c r="H14" s="50">
        <v>97.213375796178397</v>
      </c>
      <c r="I14" s="76" t="str">
        <f t="shared" si="0"/>
        <v>No</v>
      </c>
      <c r="J14" s="49" t="str">
        <f t="shared" si="1"/>
        <v>No</v>
      </c>
      <c r="K14" s="47">
        <v>0.108861597024919</v>
      </c>
      <c r="L14" s="50">
        <v>27.507919746568099</v>
      </c>
      <c r="M14" s="47">
        <v>0.115414423311377</v>
      </c>
      <c r="N14" s="50">
        <v>74.243630573248396</v>
      </c>
    </row>
    <row r="15" spans="1:14" x14ac:dyDescent="0.2">
      <c r="A15" s="57" t="s">
        <v>365</v>
      </c>
      <c r="B15" s="44" t="s">
        <v>366</v>
      </c>
      <c r="C15" s="45">
        <v>47</v>
      </c>
      <c r="D15" s="46" t="s">
        <v>348</v>
      </c>
      <c r="E15" s="47">
        <v>0.62890541787231202</v>
      </c>
      <c r="F15" s="48">
        <v>49.419218585005297</v>
      </c>
      <c r="G15" s="47">
        <v>0.81221987617728597</v>
      </c>
      <c r="H15" s="50">
        <v>96.616242038216598</v>
      </c>
      <c r="I15" s="76" t="str">
        <f t="shared" si="0"/>
        <v>No</v>
      </c>
      <c r="J15" s="49" t="str">
        <f t="shared" si="1"/>
        <v>No</v>
      </c>
      <c r="K15" s="47">
        <v>0.10171853091324599</v>
      </c>
      <c r="L15" s="50">
        <v>20.8553326293559</v>
      </c>
      <c r="M15" s="47">
        <v>0.115977820029667</v>
      </c>
      <c r="N15" s="50">
        <v>74.6417197452229</v>
      </c>
    </row>
    <row r="16" spans="1:14" x14ac:dyDescent="0.2">
      <c r="A16" s="57" t="s">
        <v>367</v>
      </c>
      <c r="B16" s="44" t="s">
        <v>368</v>
      </c>
      <c r="C16" s="45">
        <v>47</v>
      </c>
      <c r="D16" s="46" t="s">
        <v>348</v>
      </c>
      <c r="E16" s="47">
        <v>0.64409944834513999</v>
      </c>
      <c r="F16" s="48">
        <v>56.388595564941902</v>
      </c>
      <c r="G16" s="47">
        <v>0.80119464617260905</v>
      </c>
      <c r="H16" s="50">
        <v>96.058917197452203</v>
      </c>
      <c r="I16" s="76" t="str">
        <f t="shared" si="0"/>
        <v>No</v>
      </c>
      <c r="J16" s="49" t="str">
        <f t="shared" si="1"/>
        <v>No</v>
      </c>
      <c r="K16" s="47">
        <v>0.15240238958533101</v>
      </c>
      <c r="L16" s="50">
        <v>60.454065469904997</v>
      </c>
      <c r="M16" s="47">
        <v>0.17938384938548199</v>
      </c>
      <c r="N16" s="50">
        <v>88.734076433121004</v>
      </c>
    </row>
    <row r="17" spans="1:14" x14ac:dyDescent="0.2">
      <c r="A17" s="57" t="s">
        <v>369</v>
      </c>
      <c r="B17" s="44" t="s">
        <v>370</v>
      </c>
      <c r="C17" s="45">
        <v>47</v>
      </c>
      <c r="D17" s="46" t="s">
        <v>348</v>
      </c>
      <c r="E17" s="47">
        <v>0.59871043199390805</v>
      </c>
      <c r="F17" s="48">
        <v>36.008447729672604</v>
      </c>
      <c r="G17" s="47">
        <v>0.76530470984459398</v>
      </c>
      <c r="H17" s="50">
        <v>92.794585987261101</v>
      </c>
      <c r="I17" s="76" t="str">
        <f t="shared" si="0"/>
        <v>No</v>
      </c>
      <c r="J17" s="49" t="str">
        <f t="shared" si="1"/>
        <v>No</v>
      </c>
      <c r="K17" s="47">
        <v>0.133175566439062</v>
      </c>
      <c r="L17" s="50">
        <v>47.571277719112999</v>
      </c>
      <c r="M17" s="47">
        <v>0.129880435227893</v>
      </c>
      <c r="N17" s="50">
        <v>80.334394904458605</v>
      </c>
    </row>
    <row r="18" spans="1:14" x14ac:dyDescent="0.2">
      <c r="A18" s="57" t="s">
        <v>371</v>
      </c>
      <c r="B18" s="44" t="s">
        <v>372</v>
      </c>
      <c r="C18" s="45">
        <v>47</v>
      </c>
      <c r="D18" s="46" t="s">
        <v>348</v>
      </c>
      <c r="E18" s="47">
        <v>0.59075975742458398</v>
      </c>
      <c r="F18" s="48">
        <v>32.206969376979899</v>
      </c>
      <c r="G18" s="47">
        <v>0.75708112630080404</v>
      </c>
      <c r="H18" s="50">
        <v>91.799363057324797</v>
      </c>
      <c r="I18" s="76" t="str">
        <f t="shared" si="0"/>
        <v>No</v>
      </c>
      <c r="J18" s="49" t="str">
        <f t="shared" si="1"/>
        <v>No</v>
      </c>
      <c r="K18" s="47">
        <v>9.86364884857059E-2</v>
      </c>
      <c r="L18" s="50">
        <v>17.265047518479399</v>
      </c>
      <c r="M18" s="47">
        <v>9.8499730651249798E-2</v>
      </c>
      <c r="N18" s="50">
        <v>62.062101910827998</v>
      </c>
    </row>
    <row r="19" spans="1:14" x14ac:dyDescent="0.2">
      <c r="A19" s="57" t="s">
        <v>373</v>
      </c>
      <c r="B19" s="44" t="s">
        <v>374</v>
      </c>
      <c r="C19" s="45">
        <v>47</v>
      </c>
      <c r="D19" s="46" t="s">
        <v>348</v>
      </c>
      <c r="E19" s="47">
        <v>0.55887912102598902</v>
      </c>
      <c r="F19" s="48">
        <v>20.960929250264002</v>
      </c>
      <c r="G19" s="47">
        <v>0.725811059055261</v>
      </c>
      <c r="H19" s="50">
        <v>87.579617834394895</v>
      </c>
      <c r="I19" s="76" t="str">
        <f t="shared" si="0"/>
        <v>No</v>
      </c>
      <c r="J19" s="49" t="str">
        <f t="shared" si="1"/>
        <v>No</v>
      </c>
      <c r="K19" s="47">
        <v>0.111612677236295</v>
      </c>
      <c r="L19" s="50">
        <v>29.3030623020063</v>
      </c>
      <c r="M19" s="47">
        <v>0.114224068231773</v>
      </c>
      <c r="N19" s="50">
        <v>73.845541401273906</v>
      </c>
    </row>
    <row r="20" spans="1:14" x14ac:dyDescent="0.2">
      <c r="A20" s="57" t="s">
        <v>375</v>
      </c>
      <c r="B20" s="44" t="s">
        <v>376</v>
      </c>
      <c r="C20" s="45">
        <v>47</v>
      </c>
      <c r="D20" s="46" t="s">
        <v>348</v>
      </c>
      <c r="E20" s="47">
        <v>0.55613882805317305</v>
      </c>
      <c r="F20" s="48">
        <v>20.221752903907099</v>
      </c>
      <c r="G20" s="47">
        <v>0.72984632001399696</v>
      </c>
      <c r="H20" s="50">
        <v>88.335987261146499</v>
      </c>
      <c r="I20" s="76" t="str">
        <f t="shared" si="0"/>
        <v>No</v>
      </c>
      <c r="J20" s="49" t="str">
        <f t="shared" si="1"/>
        <v>No</v>
      </c>
      <c r="K20" s="47">
        <v>0.10513570121394999</v>
      </c>
      <c r="L20" s="50">
        <v>24.6040126715945</v>
      </c>
      <c r="M20" s="47">
        <v>0.11155033139496601</v>
      </c>
      <c r="N20" s="50">
        <v>72.292993630573207</v>
      </c>
    </row>
    <row r="21" spans="1:14" x14ac:dyDescent="0.2">
      <c r="A21" s="147" t="s">
        <v>377</v>
      </c>
      <c r="B21" s="44" t="s">
        <v>378</v>
      </c>
      <c r="C21" s="45">
        <v>47</v>
      </c>
      <c r="D21" s="46" t="s">
        <v>348</v>
      </c>
      <c r="E21" s="47">
        <v>0.75319698085526898</v>
      </c>
      <c r="F21" s="48">
        <v>76.768743400211207</v>
      </c>
      <c r="G21" s="47">
        <v>0.78231773469909704</v>
      </c>
      <c r="H21" s="50">
        <v>94.665605095541395</v>
      </c>
      <c r="I21" s="76" t="str">
        <f t="shared" si="0"/>
        <v>No</v>
      </c>
      <c r="J21" s="49" t="str">
        <f t="shared" si="1"/>
        <v>Yes</v>
      </c>
      <c r="K21" s="47">
        <v>0.111397726921388</v>
      </c>
      <c r="L21" s="50">
        <v>29.091869060190099</v>
      </c>
      <c r="M21" s="47">
        <v>0.131801629380327</v>
      </c>
      <c r="N21" s="50">
        <v>81.329617834394895</v>
      </c>
    </row>
    <row r="22" spans="1:14" x14ac:dyDescent="0.2">
      <c r="A22" s="57" t="s">
        <v>379</v>
      </c>
      <c r="B22" s="44" t="s">
        <v>380</v>
      </c>
      <c r="C22" s="45">
        <v>47</v>
      </c>
      <c r="D22" s="46" t="s">
        <v>348</v>
      </c>
      <c r="E22" s="47">
        <v>0.62440427562859502</v>
      </c>
      <c r="F22" s="48">
        <v>47.2544878563886</v>
      </c>
      <c r="G22" s="47">
        <v>0.69324881582293096</v>
      </c>
      <c r="H22" s="50">
        <v>80.135350318471296</v>
      </c>
      <c r="I22" s="76" t="str">
        <f t="shared" si="0"/>
        <v>No</v>
      </c>
      <c r="J22" s="49" t="str">
        <f t="shared" si="1"/>
        <v>No</v>
      </c>
      <c r="K22" s="47">
        <v>0.11201654075811</v>
      </c>
      <c r="L22" s="50">
        <v>29.9366420274551</v>
      </c>
      <c r="M22" s="47">
        <v>0.123562056991636</v>
      </c>
      <c r="N22" s="50">
        <v>77.667197452229303</v>
      </c>
    </row>
    <row r="23" spans="1:14" x14ac:dyDescent="0.2">
      <c r="A23" s="57" t="s">
        <v>381</v>
      </c>
      <c r="B23" s="44" t="s">
        <v>382</v>
      </c>
      <c r="C23" s="45">
        <v>47</v>
      </c>
      <c r="D23" s="46" t="s">
        <v>348</v>
      </c>
      <c r="E23" s="47">
        <v>0.53522022014748205</v>
      </c>
      <c r="F23" s="48">
        <v>14.202745512143601</v>
      </c>
      <c r="G23" s="47">
        <v>0.68470675963595395</v>
      </c>
      <c r="H23" s="50">
        <v>77.945859872611507</v>
      </c>
      <c r="I23" s="76" t="str">
        <f t="shared" si="0"/>
        <v>No</v>
      </c>
      <c r="J23" s="49" t="str">
        <f t="shared" si="1"/>
        <v>No</v>
      </c>
      <c r="K23" s="47">
        <v>5.3482830012671997E-2</v>
      </c>
      <c r="L23" s="50">
        <v>1.05596620908131</v>
      </c>
      <c r="M23" s="47">
        <v>6.5977080142635605E-2</v>
      </c>
      <c r="N23" s="50">
        <v>1.3933121019108301</v>
      </c>
    </row>
    <row r="24" spans="1:14" x14ac:dyDescent="0.2">
      <c r="A24" s="57" t="s">
        <v>383</v>
      </c>
      <c r="B24" s="44" t="s">
        <v>384</v>
      </c>
      <c r="C24" s="45">
        <v>47</v>
      </c>
      <c r="D24" s="46" t="s">
        <v>348</v>
      </c>
      <c r="E24" s="47">
        <v>0.47147719713855102</v>
      </c>
      <c r="F24" s="48">
        <v>4.22386483632524</v>
      </c>
      <c r="G24" s="47">
        <v>0.61241997913389501</v>
      </c>
      <c r="H24" s="50">
        <v>54.538216560509603</v>
      </c>
      <c r="I24" s="76" t="str">
        <f t="shared" si="0"/>
        <v>No</v>
      </c>
      <c r="J24" s="49" t="str">
        <f t="shared" si="1"/>
        <v>No</v>
      </c>
      <c r="K24" s="47">
        <v>9.8618961350078096E-2</v>
      </c>
      <c r="L24" s="50">
        <v>17.212249208025298</v>
      </c>
      <c r="M24" s="47">
        <v>0.10002141054569701</v>
      </c>
      <c r="N24" s="50">
        <v>63.614649681528697</v>
      </c>
    </row>
    <row r="25" spans="1:14" x14ac:dyDescent="0.2">
      <c r="A25" s="57" t="s">
        <v>385</v>
      </c>
      <c r="B25" s="44" t="s">
        <v>386</v>
      </c>
      <c r="C25" s="45">
        <v>47</v>
      </c>
      <c r="D25" s="46" t="s">
        <v>348</v>
      </c>
      <c r="E25" s="47">
        <v>0.44791859808837398</v>
      </c>
      <c r="F25" s="48">
        <v>2.4287222808870101</v>
      </c>
      <c r="G25" s="47">
        <v>0.62600251425090903</v>
      </c>
      <c r="H25" s="50">
        <v>59.9124203821656</v>
      </c>
      <c r="I25" s="76" t="str">
        <f t="shared" si="0"/>
        <v>No</v>
      </c>
      <c r="J25" s="49" t="str">
        <f t="shared" si="1"/>
        <v>No</v>
      </c>
      <c r="K25" s="47">
        <v>6.2285353808176298E-2</v>
      </c>
      <c r="L25" s="50">
        <v>1.47835269271383</v>
      </c>
      <c r="M25" s="47">
        <v>6.6722374627766506E-2</v>
      </c>
      <c r="N25" s="50">
        <v>1.47292993630573</v>
      </c>
    </row>
    <row r="26" spans="1:14" x14ac:dyDescent="0.2">
      <c r="A26" s="57" t="s">
        <v>387</v>
      </c>
      <c r="B26" s="44" t="s">
        <v>388</v>
      </c>
      <c r="C26" s="45">
        <v>47</v>
      </c>
      <c r="D26" s="46" t="s">
        <v>348</v>
      </c>
      <c r="E26" s="47">
        <v>0.59660361520944705</v>
      </c>
      <c r="F26" s="48">
        <v>35.216473072861703</v>
      </c>
      <c r="G26" s="47">
        <v>0.54649401316277102</v>
      </c>
      <c r="H26" s="50">
        <v>28.9012738853503</v>
      </c>
      <c r="I26" s="76" t="str">
        <f t="shared" si="0"/>
        <v>No</v>
      </c>
      <c r="J26" s="49" t="str">
        <f t="shared" si="1"/>
        <v>No</v>
      </c>
      <c r="K26" s="47">
        <v>7.0794134971144396E-2</v>
      </c>
      <c r="L26" s="50">
        <v>1.6367476240760299</v>
      </c>
      <c r="M26" s="47">
        <v>7.4091891579907199E-2</v>
      </c>
      <c r="N26" s="50">
        <v>3.14490445859873</v>
      </c>
    </row>
    <row r="27" spans="1:14" x14ac:dyDescent="0.2">
      <c r="A27" s="57" t="s">
        <v>389</v>
      </c>
      <c r="B27" s="44" t="s">
        <v>390</v>
      </c>
      <c r="C27" s="45">
        <v>47</v>
      </c>
      <c r="D27" s="46" t="s">
        <v>348</v>
      </c>
      <c r="E27" s="47">
        <v>0.64255037757184597</v>
      </c>
      <c r="F27" s="48">
        <v>55.596620908130902</v>
      </c>
      <c r="G27" s="47">
        <v>0.57453414166502004</v>
      </c>
      <c r="H27" s="50">
        <v>39.769108280254798</v>
      </c>
      <c r="I27" s="76" t="str">
        <f t="shared" si="0"/>
        <v>No</v>
      </c>
      <c r="J27" s="49" t="str">
        <f t="shared" si="1"/>
        <v>No</v>
      </c>
      <c r="K27" s="47">
        <v>4.5780922262417999E-2</v>
      </c>
      <c r="L27" s="50">
        <v>0.84477296726504703</v>
      </c>
      <c r="M27" s="47">
        <v>5.2745291002409503E-2</v>
      </c>
      <c r="N27" s="50">
        <v>0.59713375796178303</v>
      </c>
    </row>
    <row r="28" spans="1:14" x14ac:dyDescent="0.2">
      <c r="A28" s="57" t="s">
        <v>391</v>
      </c>
      <c r="B28" s="44" t="s">
        <v>392</v>
      </c>
      <c r="C28" s="45">
        <v>47</v>
      </c>
      <c r="D28" s="46" t="s">
        <v>348</v>
      </c>
      <c r="E28" s="47">
        <v>0.48206349667669701</v>
      </c>
      <c r="F28" s="48">
        <v>5.2798310454065502</v>
      </c>
      <c r="G28" s="47">
        <v>0.70388418685309795</v>
      </c>
      <c r="H28" s="50">
        <v>82.762738853503194</v>
      </c>
      <c r="I28" s="76" t="str">
        <f t="shared" si="0"/>
        <v>No</v>
      </c>
      <c r="J28" s="49" t="str">
        <f t="shared" si="1"/>
        <v>No</v>
      </c>
      <c r="K28" s="47">
        <v>8.5691644603449496E-2</v>
      </c>
      <c r="L28" s="50">
        <v>3.6430834213305201</v>
      </c>
      <c r="M28" s="47">
        <v>8.5192005123895395E-2</v>
      </c>
      <c r="N28" s="50">
        <v>32.165605095541402</v>
      </c>
    </row>
    <row r="29" spans="1:14" x14ac:dyDescent="0.2">
      <c r="A29" s="57" t="s">
        <v>393</v>
      </c>
      <c r="B29" s="44" t="s">
        <v>394</v>
      </c>
      <c r="C29" s="45">
        <v>47</v>
      </c>
      <c r="D29" s="46" t="s">
        <v>348</v>
      </c>
      <c r="E29" s="47">
        <v>0.46339868629063802</v>
      </c>
      <c r="F29" s="48">
        <v>3.69588173178458</v>
      </c>
      <c r="G29" s="47">
        <v>0.54887686483529197</v>
      </c>
      <c r="H29" s="50">
        <v>29.816878980891701</v>
      </c>
      <c r="I29" s="76" t="str">
        <f t="shared" si="0"/>
        <v>No</v>
      </c>
      <c r="J29" s="49" t="str">
        <f t="shared" si="1"/>
        <v>No</v>
      </c>
      <c r="K29" s="47">
        <v>9.2880436523544802E-2</v>
      </c>
      <c r="L29" s="50">
        <v>10.612460401267199</v>
      </c>
      <c r="M29" s="47">
        <v>8.8324995335755593E-2</v>
      </c>
      <c r="N29" s="50">
        <v>45.222929936305697</v>
      </c>
    </row>
    <row r="30" spans="1:14" x14ac:dyDescent="0.2">
      <c r="A30" s="57" t="s">
        <v>395</v>
      </c>
      <c r="B30" s="44" t="s">
        <v>396</v>
      </c>
      <c r="C30" s="45">
        <v>47</v>
      </c>
      <c r="D30" s="46" t="s">
        <v>348</v>
      </c>
      <c r="E30" s="47">
        <v>0.59767676132521996</v>
      </c>
      <c r="F30" s="48">
        <v>35.480464625132001</v>
      </c>
      <c r="G30" s="47">
        <v>0.65350440275037902</v>
      </c>
      <c r="H30" s="50">
        <v>68.949044585987295</v>
      </c>
      <c r="I30" s="76" t="str">
        <f t="shared" si="0"/>
        <v>No</v>
      </c>
      <c r="J30" s="49" t="str">
        <f t="shared" si="1"/>
        <v>No</v>
      </c>
      <c r="K30" s="47">
        <v>0.128789031543944</v>
      </c>
      <c r="L30" s="50">
        <v>44.667370644139403</v>
      </c>
      <c r="M30" s="47">
        <v>0.120588589016593</v>
      </c>
      <c r="N30" s="50">
        <v>76.472929936305704</v>
      </c>
    </row>
    <row r="31" spans="1:14" x14ac:dyDescent="0.2">
      <c r="A31" s="57" t="s">
        <v>397</v>
      </c>
      <c r="B31" s="44" t="s">
        <v>398</v>
      </c>
      <c r="C31" s="45">
        <v>47</v>
      </c>
      <c r="D31" s="46" t="s">
        <v>348</v>
      </c>
      <c r="E31" s="47">
        <v>0.50657593702312698</v>
      </c>
      <c r="F31" s="48">
        <v>8.4477296726504694</v>
      </c>
      <c r="G31" s="47">
        <v>0.65379595131484902</v>
      </c>
      <c r="H31" s="50">
        <v>69.028662420382204</v>
      </c>
      <c r="I31" s="76" t="str">
        <f t="shared" si="0"/>
        <v>No</v>
      </c>
      <c r="J31" s="49" t="str">
        <f t="shared" si="1"/>
        <v>No</v>
      </c>
      <c r="K31" s="47">
        <v>8.3841316338422206E-2</v>
      </c>
      <c r="L31" s="50">
        <v>2.5871172122492099</v>
      </c>
      <c r="M31" s="47">
        <v>8.4089011942089495E-2</v>
      </c>
      <c r="N31" s="50">
        <v>23.6464968152866</v>
      </c>
    </row>
    <row r="32" spans="1:14" x14ac:dyDescent="0.2">
      <c r="A32" s="57" t="s">
        <v>399</v>
      </c>
      <c r="B32" s="44" t="s">
        <v>400</v>
      </c>
      <c r="C32" s="45">
        <v>47</v>
      </c>
      <c r="D32" s="46" t="s">
        <v>348</v>
      </c>
      <c r="E32" s="47">
        <v>0.71221026405872101</v>
      </c>
      <c r="F32" s="48">
        <v>73.125659978880705</v>
      </c>
      <c r="G32" s="47">
        <v>0.72298371608627199</v>
      </c>
      <c r="H32" s="50">
        <v>86.942675159235705</v>
      </c>
      <c r="I32" s="76" t="str">
        <f t="shared" si="0"/>
        <v>No</v>
      </c>
      <c r="J32" s="49" t="str">
        <f t="shared" si="1"/>
        <v>No</v>
      </c>
      <c r="K32" s="47">
        <v>9.2272194403189706E-2</v>
      </c>
      <c r="L32" s="50">
        <v>9.8204857444561799</v>
      </c>
      <c r="M32" s="47">
        <v>9.1026801529992707E-2</v>
      </c>
      <c r="N32" s="50">
        <v>51.871019108280301</v>
      </c>
    </row>
    <row r="33" spans="1:14" x14ac:dyDescent="0.2">
      <c r="A33" s="57" t="s">
        <v>401</v>
      </c>
      <c r="B33" s="44" t="s">
        <v>402</v>
      </c>
      <c r="C33" s="45">
        <v>47</v>
      </c>
      <c r="D33" s="46" t="s">
        <v>348</v>
      </c>
      <c r="E33" s="47">
        <v>0.59104017458721003</v>
      </c>
      <c r="F33" s="48">
        <v>32.418162618796202</v>
      </c>
      <c r="G33" s="47">
        <v>0.68126015769493697</v>
      </c>
      <c r="H33" s="50">
        <v>76.990445859872594</v>
      </c>
      <c r="I33" s="76" t="str">
        <f t="shared" si="0"/>
        <v>No</v>
      </c>
      <c r="J33" s="49" t="str">
        <f t="shared" si="1"/>
        <v>No</v>
      </c>
      <c r="K33" s="47">
        <v>0.114927350846666</v>
      </c>
      <c r="L33" s="50">
        <v>32.946145723336898</v>
      </c>
      <c r="M33" s="47">
        <v>0.11111107823437</v>
      </c>
      <c r="N33" s="50">
        <v>72.133757961783402</v>
      </c>
    </row>
    <row r="34" spans="1:14" x14ac:dyDescent="0.2">
      <c r="A34" s="57" t="s">
        <v>403</v>
      </c>
      <c r="B34" s="44" t="s">
        <v>404</v>
      </c>
      <c r="C34" s="45">
        <v>47</v>
      </c>
      <c r="D34" s="46" t="s">
        <v>348</v>
      </c>
      <c r="E34" s="47">
        <v>0.66007966730029699</v>
      </c>
      <c r="F34" s="48">
        <v>61.879619852164701</v>
      </c>
      <c r="G34" s="47">
        <v>0.62613042095562599</v>
      </c>
      <c r="H34" s="50">
        <v>59.952229299363097</v>
      </c>
      <c r="I34" s="76" t="str">
        <f t="shared" si="0"/>
        <v>No</v>
      </c>
      <c r="J34" s="49" t="str">
        <f t="shared" si="1"/>
        <v>No</v>
      </c>
      <c r="K34" s="47">
        <v>8.5279299727680294E-2</v>
      </c>
      <c r="L34" s="50">
        <v>3.43189017951426</v>
      </c>
      <c r="M34" s="47">
        <v>8.4891268904417602E-2</v>
      </c>
      <c r="N34" s="50">
        <v>30.015923566879</v>
      </c>
    </row>
    <row r="35" spans="1:14" x14ac:dyDescent="0.2">
      <c r="A35" s="57" t="s">
        <v>405</v>
      </c>
      <c r="B35" s="44" t="s">
        <v>406</v>
      </c>
      <c r="C35" s="45">
        <v>47</v>
      </c>
      <c r="D35" s="46" t="s">
        <v>348</v>
      </c>
      <c r="E35" s="47">
        <v>0.63954131938480996</v>
      </c>
      <c r="F35" s="48">
        <v>53.854276663146798</v>
      </c>
      <c r="G35" s="47">
        <v>0.62587413266979097</v>
      </c>
      <c r="H35" s="50">
        <v>59.753184713375802</v>
      </c>
      <c r="I35" s="76" t="str">
        <f t="shared" si="0"/>
        <v>No</v>
      </c>
      <c r="J35" s="49" t="str">
        <f t="shared" si="1"/>
        <v>No</v>
      </c>
      <c r="K35" s="47">
        <v>0.2000163767814</v>
      </c>
      <c r="L35" s="50">
        <v>81.362196409714898</v>
      </c>
      <c r="M35" s="47">
        <v>0.18728112119734</v>
      </c>
      <c r="N35" s="50">
        <v>89.888535031847098</v>
      </c>
    </row>
    <row r="36" spans="1:14" x14ac:dyDescent="0.2">
      <c r="A36" s="57" t="s">
        <v>373</v>
      </c>
      <c r="B36" s="44" t="s">
        <v>407</v>
      </c>
      <c r="C36" s="45">
        <v>47</v>
      </c>
      <c r="D36" s="46" t="s">
        <v>348</v>
      </c>
      <c r="E36" s="47">
        <v>0.687307726407272</v>
      </c>
      <c r="F36" s="48">
        <v>69.218585005279806</v>
      </c>
      <c r="G36" s="47">
        <v>0.674160740969869</v>
      </c>
      <c r="H36" s="50">
        <v>75.079617834394895</v>
      </c>
      <c r="I36" s="76" t="str">
        <f t="shared" si="0"/>
        <v>No</v>
      </c>
      <c r="J36" s="49" t="str">
        <f t="shared" si="1"/>
        <v>No</v>
      </c>
      <c r="K36" s="47">
        <v>0.18826304513074099</v>
      </c>
      <c r="L36" s="50">
        <v>77.613516367476194</v>
      </c>
      <c r="M36" s="47">
        <v>0.174756329483546</v>
      </c>
      <c r="N36" s="50">
        <v>88.574840764331199</v>
      </c>
    </row>
    <row r="37" spans="1:14" x14ac:dyDescent="0.2">
      <c r="A37" s="57" t="s">
        <v>408</v>
      </c>
      <c r="B37" s="44" t="s">
        <v>409</v>
      </c>
      <c r="C37" s="45">
        <v>47</v>
      </c>
      <c r="D37" s="46" t="s">
        <v>348</v>
      </c>
      <c r="E37" s="47">
        <v>0.45387265815736999</v>
      </c>
      <c r="F37" s="48">
        <v>2.8511087645195401</v>
      </c>
      <c r="G37" s="47">
        <v>0.55394834316840402</v>
      </c>
      <c r="H37" s="50">
        <v>31.289808917197501</v>
      </c>
      <c r="I37" s="76" t="str">
        <f t="shared" si="0"/>
        <v>No</v>
      </c>
      <c r="J37" s="49" t="str">
        <f t="shared" si="1"/>
        <v>No</v>
      </c>
      <c r="K37" s="47">
        <v>0.12917178653332601</v>
      </c>
      <c r="L37" s="50">
        <v>44.931362196409701</v>
      </c>
      <c r="M37" s="47">
        <v>0.108331635318079</v>
      </c>
      <c r="N37" s="50">
        <v>70.222929936305704</v>
      </c>
    </row>
    <row r="38" spans="1:14" x14ac:dyDescent="0.2">
      <c r="A38" s="57" t="s">
        <v>410</v>
      </c>
      <c r="B38" s="44" t="s">
        <v>411</v>
      </c>
      <c r="C38" s="45">
        <v>47</v>
      </c>
      <c r="D38" s="46" t="s">
        <v>348</v>
      </c>
      <c r="E38" s="47">
        <v>0.63097994090302401</v>
      </c>
      <c r="F38" s="48">
        <v>50.211193241816297</v>
      </c>
      <c r="G38" s="47">
        <v>0.73091466571934305</v>
      </c>
      <c r="H38" s="50">
        <v>88.495222929936304</v>
      </c>
      <c r="I38" s="76" t="str">
        <f t="shared" si="0"/>
        <v>No</v>
      </c>
      <c r="J38" s="49" t="str">
        <f t="shared" si="1"/>
        <v>No</v>
      </c>
      <c r="K38" s="47">
        <v>8.5389829076385704E-2</v>
      </c>
      <c r="L38" s="50">
        <v>3.5374868004223901</v>
      </c>
      <c r="M38" s="47">
        <v>8.5127700010003707E-2</v>
      </c>
      <c r="N38" s="50">
        <v>31.687898089171998</v>
      </c>
    </row>
    <row r="39" spans="1:14" x14ac:dyDescent="0.2">
      <c r="A39" s="57" t="s">
        <v>412</v>
      </c>
      <c r="B39" s="44" t="s">
        <v>413</v>
      </c>
      <c r="C39" s="45">
        <v>40</v>
      </c>
      <c r="D39" s="46" t="s">
        <v>348</v>
      </c>
      <c r="E39" s="47">
        <v>0.66028343605878104</v>
      </c>
      <c r="F39" s="48">
        <v>61.932418162618802</v>
      </c>
      <c r="G39" s="47">
        <v>0.65396041762033796</v>
      </c>
      <c r="H39" s="50">
        <v>45.508982035928099</v>
      </c>
      <c r="I39" s="76" t="str">
        <f t="shared" si="0"/>
        <v>No</v>
      </c>
      <c r="J39" s="49" t="str">
        <f t="shared" si="1"/>
        <v>No</v>
      </c>
      <c r="K39" s="47">
        <v>0.102065039365762</v>
      </c>
      <c r="L39" s="50">
        <v>21.6473072861668</v>
      </c>
      <c r="M39" s="47">
        <v>9.7636015069743995E-2</v>
      </c>
      <c r="N39" s="50">
        <v>40.290846877673197</v>
      </c>
    </row>
    <row r="40" spans="1:14" x14ac:dyDescent="0.2">
      <c r="A40" s="57" t="s">
        <v>414</v>
      </c>
      <c r="B40" s="44" t="s">
        <v>415</v>
      </c>
      <c r="C40" s="45">
        <v>47</v>
      </c>
      <c r="D40" s="46" t="s">
        <v>348</v>
      </c>
      <c r="E40" s="47">
        <v>0.332686344329502</v>
      </c>
      <c r="F40" s="48">
        <v>0.73917634635691698</v>
      </c>
      <c r="G40" s="47">
        <v>0.54905361052134605</v>
      </c>
      <c r="H40" s="50">
        <v>29.856687898089199</v>
      </c>
      <c r="I40" s="76" t="str">
        <f t="shared" si="0"/>
        <v>No</v>
      </c>
      <c r="J40" s="49" t="str">
        <f t="shared" si="1"/>
        <v>No</v>
      </c>
      <c r="K40" s="47">
        <v>0.25631143750754798</v>
      </c>
      <c r="L40" s="50">
        <v>89.7571277719113</v>
      </c>
      <c r="M40" s="47">
        <v>0.185650605852519</v>
      </c>
      <c r="N40" s="50">
        <v>89.689490445859903</v>
      </c>
    </row>
    <row r="41" spans="1:14" x14ac:dyDescent="0.2">
      <c r="A41" s="57" t="s">
        <v>416</v>
      </c>
      <c r="B41" s="44" t="s">
        <v>417</v>
      </c>
      <c r="C41" s="45">
        <v>40</v>
      </c>
      <c r="D41" s="46" t="s">
        <v>348</v>
      </c>
      <c r="E41" s="47">
        <v>0.56349153475557001</v>
      </c>
      <c r="F41" s="48">
        <v>22.386483632523799</v>
      </c>
      <c r="G41" s="47">
        <v>0.555973450818944</v>
      </c>
      <c r="H41" s="50">
        <v>7.2711719418306204</v>
      </c>
      <c r="I41" s="76" t="str">
        <f t="shared" si="0"/>
        <v>No</v>
      </c>
      <c r="J41" s="49" t="str">
        <f t="shared" si="1"/>
        <v>No</v>
      </c>
      <c r="K41" s="47">
        <v>0.16400677098764199</v>
      </c>
      <c r="L41" s="50">
        <v>67.581837381203798</v>
      </c>
      <c r="M41" s="47">
        <v>0.15292481120778401</v>
      </c>
      <c r="N41" s="50">
        <v>75.620188195038494</v>
      </c>
    </row>
    <row r="42" spans="1:14" x14ac:dyDescent="0.2">
      <c r="A42" s="57" t="s">
        <v>418</v>
      </c>
      <c r="B42" s="44" t="s">
        <v>419</v>
      </c>
      <c r="C42" s="45">
        <v>40</v>
      </c>
      <c r="D42" s="46" t="s">
        <v>348</v>
      </c>
      <c r="E42" s="47">
        <v>0.410585177977773</v>
      </c>
      <c r="F42" s="48">
        <v>1.47835269271383</v>
      </c>
      <c r="G42" s="47">
        <v>0.54275333577608298</v>
      </c>
      <c r="H42" s="50">
        <v>5.8169375534645003</v>
      </c>
      <c r="I42" s="76" t="str">
        <f t="shared" si="0"/>
        <v>No</v>
      </c>
      <c r="J42" s="49" t="str">
        <f t="shared" si="1"/>
        <v>No</v>
      </c>
      <c r="K42" s="47">
        <v>0.228721033348945</v>
      </c>
      <c r="L42" s="50">
        <v>85.638859556494197</v>
      </c>
      <c r="M42" s="47">
        <v>0.244678725404255</v>
      </c>
      <c r="N42" s="50">
        <v>86.740804106073597</v>
      </c>
    </row>
    <row r="43" spans="1:14" x14ac:dyDescent="0.2">
      <c r="A43" s="57" t="s">
        <v>420</v>
      </c>
      <c r="B43" s="44" t="s">
        <v>421</v>
      </c>
      <c r="C43" s="45">
        <v>40</v>
      </c>
      <c r="D43" s="46" t="s">
        <v>348</v>
      </c>
      <c r="E43" s="47">
        <v>0.53013881191020296</v>
      </c>
      <c r="F43" s="48">
        <v>12.935586061245999</v>
      </c>
      <c r="G43" s="47">
        <v>0.59899559922776702</v>
      </c>
      <c r="H43" s="50">
        <v>18.391787852865701</v>
      </c>
      <c r="I43" s="76" t="str">
        <f t="shared" si="0"/>
        <v>No</v>
      </c>
      <c r="J43" s="49" t="str">
        <f t="shared" si="1"/>
        <v>No</v>
      </c>
      <c r="K43" s="47">
        <v>0.22494272243093</v>
      </c>
      <c r="L43" s="50">
        <v>85.269271383315697</v>
      </c>
      <c r="M43" s="47">
        <v>0.202367017128007</v>
      </c>
      <c r="N43" s="50">
        <v>82.976903336184805</v>
      </c>
    </row>
    <row r="44" spans="1:14" x14ac:dyDescent="0.2">
      <c r="A44" s="57" t="s">
        <v>422</v>
      </c>
      <c r="B44" s="44" t="s">
        <v>423</v>
      </c>
      <c r="C44" s="45">
        <v>47</v>
      </c>
      <c r="D44" s="46" t="s">
        <v>348</v>
      </c>
      <c r="E44" s="47">
        <v>0.34286441486774399</v>
      </c>
      <c r="F44" s="48">
        <v>0.791974656810982</v>
      </c>
      <c r="G44" s="47">
        <v>0.37850678971916302</v>
      </c>
      <c r="H44" s="50">
        <v>0.91560509554140102</v>
      </c>
      <c r="I44" s="76" t="str">
        <f t="shared" si="0"/>
        <v>No</v>
      </c>
      <c r="J44" s="49" t="str">
        <f t="shared" si="1"/>
        <v>No</v>
      </c>
      <c r="K44" s="47">
        <v>0.280469160275716</v>
      </c>
      <c r="L44" s="50">
        <v>92.080253431890199</v>
      </c>
      <c r="M44" s="47">
        <v>0.211819126393024</v>
      </c>
      <c r="N44" s="50">
        <v>92.635350318471296</v>
      </c>
    </row>
    <row r="45" spans="1:14" x14ac:dyDescent="0.2">
      <c r="A45" s="57" t="s">
        <v>424</v>
      </c>
      <c r="B45" s="44" t="s">
        <v>425</v>
      </c>
      <c r="C45" s="45">
        <v>25</v>
      </c>
      <c r="D45" s="46" t="s">
        <v>348</v>
      </c>
      <c r="E45" s="47">
        <v>0.66353685052321199</v>
      </c>
      <c r="F45" s="48">
        <v>62.724392819429802</v>
      </c>
      <c r="G45" s="47">
        <v>0.63228237809564902</v>
      </c>
      <c r="H45" s="50">
        <v>11.6493656286044</v>
      </c>
      <c r="I45" s="76" t="str">
        <f t="shared" si="0"/>
        <v>No</v>
      </c>
      <c r="J45" s="49" t="str">
        <f t="shared" si="1"/>
        <v>No</v>
      </c>
      <c r="K45" s="47">
        <v>0.113064157899396</v>
      </c>
      <c r="L45" s="50">
        <v>30.992608236536402</v>
      </c>
      <c r="M45" s="47">
        <v>0.100606287139756</v>
      </c>
      <c r="N45" s="50">
        <v>16.493656286043802</v>
      </c>
    </row>
    <row r="46" spans="1:14" x14ac:dyDescent="0.2">
      <c r="A46" s="57" t="s">
        <v>426</v>
      </c>
      <c r="B46" s="44" t="s">
        <v>427</v>
      </c>
      <c r="C46" s="45">
        <v>25</v>
      </c>
      <c r="D46" s="46" t="s">
        <v>348</v>
      </c>
      <c r="E46" s="47">
        <v>0.68592012624705201</v>
      </c>
      <c r="F46" s="48">
        <v>68.954593453009494</v>
      </c>
      <c r="G46" s="47">
        <v>0.64745808410180505</v>
      </c>
      <c r="H46" s="50">
        <v>14.6866589773164</v>
      </c>
      <c r="I46" s="76" t="str">
        <f t="shared" si="0"/>
        <v>No</v>
      </c>
      <c r="J46" s="49" t="str">
        <f t="shared" si="1"/>
        <v>No</v>
      </c>
      <c r="K46" s="47">
        <v>0.11453040136060801</v>
      </c>
      <c r="L46" s="50">
        <v>32.3125659978881</v>
      </c>
      <c r="M46" s="47">
        <v>9.7536340061009405E-2</v>
      </c>
      <c r="N46" s="50">
        <v>13.264129181084201</v>
      </c>
    </row>
    <row r="47" spans="1:14" x14ac:dyDescent="0.2">
      <c r="A47" s="57" t="s">
        <v>428</v>
      </c>
      <c r="B47" s="44" t="s">
        <v>429</v>
      </c>
      <c r="C47" s="45">
        <v>25</v>
      </c>
      <c r="D47" s="46" t="s">
        <v>348</v>
      </c>
      <c r="E47" s="47">
        <v>0.887124624484666</v>
      </c>
      <c r="F47" s="48">
        <v>96.990496304118295</v>
      </c>
      <c r="G47" s="47">
        <v>0.839602454011384</v>
      </c>
      <c r="H47" s="50">
        <v>68.512110726643598</v>
      </c>
      <c r="I47" s="76" t="str">
        <f t="shared" si="0"/>
        <v>No</v>
      </c>
      <c r="J47" s="49" t="str">
        <f t="shared" si="1"/>
        <v>No</v>
      </c>
      <c r="K47" s="47">
        <v>0.156549119101177</v>
      </c>
      <c r="L47" s="50">
        <v>63.146779303062303</v>
      </c>
      <c r="M47" s="47">
        <v>0.113208311469219</v>
      </c>
      <c r="N47" s="50">
        <v>31.1803152633602</v>
      </c>
    </row>
    <row r="48" spans="1:14" x14ac:dyDescent="0.2">
      <c r="A48" s="57" t="s">
        <v>430</v>
      </c>
      <c r="B48" s="44" t="s">
        <v>431</v>
      </c>
      <c r="C48" s="45">
        <v>25</v>
      </c>
      <c r="D48" s="46" t="s">
        <v>348</v>
      </c>
      <c r="E48" s="47">
        <v>0.89739319778925697</v>
      </c>
      <c r="F48" s="48">
        <v>97.940865892291498</v>
      </c>
      <c r="G48" s="47">
        <v>0.64522649489718198</v>
      </c>
      <c r="H48" s="50">
        <v>14.109957708573599</v>
      </c>
      <c r="I48" s="76" t="str">
        <f t="shared" si="0"/>
        <v>No</v>
      </c>
      <c r="J48" s="49" t="str">
        <f t="shared" si="1"/>
        <v>No</v>
      </c>
      <c r="K48" s="47">
        <v>0.14978489976853501</v>
      </c>
      <c r="L48" s="50">
        <v>58.553326293558598</v>
      </c>
      <c r="M48" s="47">
        <v>0.111711717725014</v>
      </c>
      <c r="N48" s="50">
        <v>29.4502114571319</v>
      </c>
    </row>
    <row r="49" spans="1:14" x14ac:dyDescent="0.2">
      <c r="A49" s="57" t="s">
        <v>432</v>
      </c>
      <c r="B49" s="44" t="s">
        <v>433</v>
      </c>
      <c r="C49" s="45">
        <v>25</v>
      </c>
      <c r="D49" s="46" t="s">
        <v>348</v>
      </c>
      <c r="E49" s="47">
        <v>0.87880568901116196</v>
      </c>
      <c r="F49" s="48">
        <v>95.934530095037005</v>
      </c>
      <c r="G49" s="47">
        <v>0.66276393443229997</v>
      </c>
      <c r="H49" s="50">
        <v>18.1468665897732</v>
      </c>
      <c r="I49" s="76" t="str">
        <f t="shared" si="0"/>
        <v>No</v>
      </c>
      <c r="J49" s="49" t="str">
        <f t="shared" si="1"/>
        <v>No</v>
      </c>
      <c r="K49" s="47">
        <v>0.122952541170973</v>
      </c>
      <c r="L49" s="50">
        <v>40.073917634635698</v>
      </c>
      <c r="M49" s="47">
        <v>0.102129890275653</v>
      </c>
      <c r="N49" s="50">
        <v>18.1468665897732</v>
      </c>
    </row>
    <row r="50" spans="1:14" x14ac:dyDescent="0.2">
      <c r="A50" s="57" t="s">
        <v>434</v>
      </c>
      <c r="B50" s="44" t="s">
        <v>435</v>
      </c>
      <c r="C50" s="45">
        <v>25</v>
      </c>
      <c r="D50" s="46" t="s">
        <v>348</v>
      </c>
      <c r="E50" s="47">
        <v>0.89947033928753395</v>
      </c>
      <c r="F50" s="48">
        <v>97.993664202745506</v>
      </c>
      <c r="G50" s="47">
        <v>0.83836514641128301</v>
      </c>
      <c r="H50" s="50">
        <v>68.166089965397902</v>
      </c>
      <c r="I50" s="76" t="str">
        <f t="shared" si="0"/>
        <v>No</v>
      </c>
      <c r="J50" s="49" t="str">
        <f t="shared" si="1"/>
        <v>No</v>
      </c>
      <c r="K50" s="47">
        <v>0.173880547671174</v>
      </c>
      <c r="L50" s="50">
        <v>71.805702217529003</v>
      </c>
      <c r="M50" s="47">
        <v>0.12287422269708401</v>
      </c>
      <c r="N50" s="50">
        <v>41.022683583237203</v>
      </c>
    </row>
    <row r="51" spans="1:14" x14ac:dyDescent="0.2">
      <c r="A51" s="57" t="s">
        <v>436</v>
      </c>
      <c r="B51" s="44" t="s">
        <v>437</v>
      </c>
      <c r="C51" s="45">
        <v>25</v>
      </c>
      <c r="D51" s="46" t="s">
        <v>348</v>
      </c>
      <c r="E51" s="47">
        <v>0.92508568014631198</v>
      </c>
      <c r="F51" s="48">
        <v>99.472016895459305</v>
      </c>
      <c r="G51" s="47">
        <v>0.64517452317817803</v>
      </c>
      <c r="H51" s="50">
        <v>14.071510957324101</v>
      </c>
      <c r="I51" s="76" t="str">
        <f t="shared" si="0"/>
        <v>No</v>
      </c>
      <c r="J51" s="49" t="str">
        <f t="shared" si="1"/>
        <v>No</v>
      </c>
      <c r="K51" s="47">
        <v>0.108861355379559</v>
      </c>
      <c r="L51" s="50">
        <v>27.455121436113998</v>
      </c>
      <c r="M51" s="47">
        <v>9.4394913743568398E-2</v>
      </c>
      <c r="N51" s="50">
        <v>10.3421760861207</v>
      </c>
    </row>
    <row r="52" spans="1:14" x14ac:dyDescent="0.2">
      <c r="A52" s="57" t="s">
        <v>438</v>
      </c>
      <c r="B52" s="44" t="s">
        <v>439</v>
      </c>
      <c r="C52" s="45">
        <v>25</v>
      </c>
      <c r="D52" s="46" t="s">
        <v>348</v>
      </c>
      <c r="E52" s="47">
        <v>0.840355606013792</v>
      </c>
      <c r="F52" s="48">
        <v>89.070749736008494</v>
      </c>
      <c r="G52" s="47">
        <v>0.65083462898797995</v>
      </c>
      <c r="H52" s="50">
        <v>15.301806997308701</v>
      </c>
      <c r="I52" s="76" t="str">
        <f t="shared" si="0"/>
        <v>No</v>
      </c>
      <c r="J52" s="49" t="str">
        <f t="shared" si="1"/>
        <v>No</v>
      </c>
      <c r="K52" s="47">
        <v>0.17379277812536501</v>
      </c>
      <c r="L52" s="50">
        <v>71.752903907074995</v>
      </c>
      <c r="M52" s="47">
        <v>0.11896698599967601</v>
      </c>
      <c r="N52" s="50">
        <v>37.024221453287197</v>
      </c>
    </row>
    <row r="53" spans="1:14" x14ac:dyDescent="0.2">
      <c r="A53" s="57" t="s">
        <v>440</v>
      </c>
      <c r="B53" s="44" t="s">
        <v>441</v>
      </c>
      <c r="C53" s="45">
        <v>25</v>
      </c>
      <c r="D53" s="46" t="s">
        <v>348</v>
      </c>
      <c r="E53" s="47">
        <v>0.65040678644861905</v>
      </c>
      <c r="F53" s="48">
        <v>58.975712777191099</v>
      </c>
      <c r="G53" s="47">
        <v>0.63991094288229</v>
      </c>
      <c r="H53" s="50">
        <v>12.9950019223376</v>
      </c>
      <c r="I53" s="76" t="str">
        <f t="shared" si="0"/>
        <v>No</v>
      </c>
      <c r="J53" s="49" t="str">
        <f t="shared" si="1"/>
        <v>No</v>
      </c>
      <c r="K53" s="47">
        <v>0.18951542768815999</v>
      </c>
      <c r="L53" s="50">
        <v>78.035902851108801</v>
      </c>
      <c r="M53" s="47">
        <v>0.12570828894667599</v>
      </c>
      <c r="N53" s="50">
        <v>43.060361399461698</v>
      </c>
    </row>
    <row r="54" spans="1:14" x14ac:dyDescent="0.2">
      <c r="A54" s="57" t="s">
        <v>442</v>
      </c>
      <c r="B54" s="44" t="s">
        <v>443</v>
      </c>
      <c r="C54" s="45">
        <v>25</v>
      </c>
      <c r="D54" s="46" t="s">
        <v>348</v>
      </c>
      <c r="E54" s="47">
        <v>0.65284926687130096</v>
      </c>
      <c r="F54" s="48">
        <v>59.8732840549103</v>
      </c>
      <c r="G54" s="47">
        <v>0.62998505092649604</v>
      </c>
      <c r="H54" s="50">
        <v>11.034217608612099</v>
      </c>
      <c r="I54" s="76" t="str">
        <f t="shared" si="0"/>
        <v>No</v>
      </c>
      <c r="J54" s="49" t="str">
        <f t="shared" si="1"/>
        <v>No</v>
      </c>
      <c r="K54" s="47">
        <v>0.136053428045256</v>
      </c>
      <c r="L54" s="50">
        <v>49.947201689545899</v>
      </c>
      <c r="M54" s="47">
        <v>0.1070168055423</v>
      </c>
      <c r="N54" s="50">
        <v>24.067666282199198</v>
      </c>
    </row>
    <row r="55" spans="1:14" x14ac:dyDescent="0.2">
      <c r="A55" s="57" t="s">
        <v>444</v>
      </c>
      <c r="B55" s="44" t="s">
        <v>445</v>
      </c>
      <c r="C55" s="45">
        <v>25</v>
      </c>
      <c r="D55" s="46" t="s">
        <v>348</v>
      </c>
      <c r="E55" s="47">
        <v>0.66967885404112304</v>
      </c>
      <c r="F55" s="48">
        <v>64.730728616684303</v>
      </c>
      <c r="G55" s="47">
        <v>0.84355188951256599</v>
      </c>
      <c r="H55" s="50">
        <v>70.396001537870006</v>
      </c>
      <c r="I55" s="76" t="str">
        <f t="shared" si="0"/>
        <v>No</v>
      </c>
      <c r="J55" s="49" t="str">
        <f t="shared" si="1"/>
        <v>No</v>
      </c>
      <c r="K55" s="47">
        <v>0.127918620806105</v>
      </c>
      <c r="L55" s="50">
        <v>43.822597676874302</v>
      </c>
      <c r="M55" s="47">
        <v>0.10213722386226</v>
      </c>
      <c r="N55" s="50">
        <v>18.185313341022699</v>
      </c>
    </row>
    <row r="56" spans="1:14" x14ac:dyDescent="0.2">
      <c r="A56" s="57" t="s">
        <v>446</v>
      </c>
      <c r="B56" s="44" t="s">
        <v>447</v>
      </c>
      <c r="C56" s="45">
        <v>25</v>
      </c>
      <c r="D56" s="46" t="s">
        <v>348</v>
      </c>
      <c r="E56" s="47">
        <v>0.652608998056601</v>
      </c>
      <c r="F56" s="48">
        <v>59.820485744456199</v>
      </c>
      <c r="G56" s="47">
        <v>0.65109487196187998</v>
      </c>
      <c r="H56" s="50">
        <v>15.5324875048058</v>
      </c>
      <c r="I56" s="76" t="str">
        <f t="shared" si="0"/>
        <v>No</v>
      </c>
      <c r="J56" s="49" t="str">
        <f t="shared" si="1"/>
        <v>No</v>
      </c>
      <c r="K56" s="47">
        <v>0.102315176242496</v>
      </c>
      <c r="L56" s="50">
        <v>22.0696937697994</v>
      </c>
      <c r="M56" s="47">
        <v>9.2068392092055501E-2</v>
      </c>
      <c r="N56" s="50">
        <v>8.6120722798923506</v>
      </c>
    </row>
    <row r="57" spans="1:14" x14ac:dyDescent="0.2">
      <c r="A57" s="57" t="s">
        <v>448</v>
      </c>
      <c r="B57" s="44" t="s">
        <v>449</v>
      </c>
      <c r="C57" s="45">
        <v>25</v>
      </c>
      <c r="D57" s="46" t="s">
        <v>348</v>
      </c>
      <c r="E57" s="47">
        <v>0.67425806707592595</v>
      </c>
      <c r="F57" s="48">
        <v>65.575501583949304</v>
      </c>
      <c r="G57" s="47">
        <v>0.65009793555755702</v>
      </c>
      <c r="H57" s="50">
        <v>15.186466743560199</v>
      </c>
      <c r="I57" s="76" t="str">
        <f t="shared" si="0"/>
        <v>No</v>
      </c>
      <c r="J57" s="49" t="str">
        <f t="shared" si="1"/>
        <v>No</v>
      </c>
      <c r="K57" s="47">
        <v>0.112165663811936</v>
      </c>
      <c r="L57" s="50">
        <v>30.042238648363298</v>
      </c>
      <c r="M57" s="47">
        <v>9.6310030141922395E-2</v>
      </c>
      <c r="N57" s="50">
        <v>12.1876201460977</v>
      </c>
    </row>
    <row r="58" spans="1:14" x14ac:dyDescent="0.2">
      <c r="A58" s="57" t="s">
        <v>450</v>
      </c>
      <c r="B58" s="44" t="s">
        <v>451</v>
      </c>
      <c r="C58" s="45">
        <v>25</v>
      </c>
      <c r="D58" s="46" t="s">
        <v>348</v>
      </c>
      <c r="E58" s="47">
        <v>0.90536745551714304</v>
      </c>
      <c r="F58" s="48">
        <v>98.574445617740196</v>
      </c>
      <c r="G58" s="47">
        <v>0.83356937519438201</v>
      </c>
      <c r="H58" s="50">
        <v>66.435986159169502</v>
      </c>
      <c r="I58" s="76" t="str">
        <f t="shared" si="0"/>
        <v>No</v>
      </c>
      <c r="J58" s="49" t="str">
        <f t="shared" si="1"/>
        <v>No</v>
      </c>
      <c r="K58" s="47">
        <v>0.13495190893866801</v>
      </c>
      <c r="L58" s="50">
        <v>49.102428722280898</v>
      </c>
      <c r="M58" s="47">
        <v>0.10414322426243</v>
      </c>
      <c r="N58" s="50">
        <v>20.530565167243399</v>
      </c>
    </row>
    <row r="59" spans="1:14" x14ac:dyDescent="0.2">
      <c r="A59" s="57" t="s">
        <v>452</v>
      </c>
      <c r="B59" s="44" t="s">
        <v>453</v>
      </c>
      <c r="C59" s="45">
        <v>25</v>
      </c>
      <c r="D59" s="46" t="s">
        <v>348</v>
      </c>
      <c r="E59" s="47">
        <v>0.881974927226437</v>
      </c>
      <c r="F59" s="48">
        <v>96.4625131995776</v>
      </c>
      <c r="G59" s="47">
        <v>0.62799344114617495</v>
      </c>
      <c r="H59" s="50">
        <v>10.5344098423683</v>
      </c>
      <c r="I59" s="76" t="str">
        <f t="shared" si="0"/>
        <v>No</v>
      </c>
      <c r="J59" s="49" t="str">
        <f t="shared" si="1"/>
        <v>No</v>
      </c>
      <c r="K59" s="47">
        <v>0.113028422351744</v>
      </c>
      <c r="L59" s="50">
        <v>30.9398099260824</v>
      </c>
      <c r="M59" s="47">
        <v>9.6546707308674901E-2</v>
      </c>
      <c r="N59" s="50">
        <v>12.3798539023453</v>
      </c>
    </row>
    <row r="60" spans="1:14" x14ac:dyDescent="0.2">
      <c r="A60" s="57" t="s">
        <v>448</v>
      </c>
      <c r="B60" s="44" t="s">
        <v>454</v>
      </c>
      <c r="C60" s="45">
        <v>25</v>
      </c>
      <c r="D60" s="46" t="s">
        <v>348</v>
      </c>
      <c r="E60" s="47">
        <v>0.64752440659096</v>
      </c>
      <c r="F60" s="48">
        <v>57.602956705385402</v>
      </c>
      <c r="G60" s="47">
        <v>0.61413524279673304</v>
      </c>
      <c r="H60" s="50">
        <v>8.5736255286428307</v>
      </c>
      <c r="I60" s="76" t="str">
        <f t="shared" si="0"/>
        <v>No</v>
      </c>
      <c r="J60" s="49" t="str">
        <f t="shared" si="1"/>
        <v>No</v>
      </c>
      <c r="K60" s="47">
        <v>0.11507599620999601</v>
      </c>
      <c r="L60" s="50">
        <v>33.157338965153102</v>
      </c>
      <c r="M60" s="47">
        <v>9.77066466765035E-2</v>
      </c>
      <c r="N60" s="50">
        <v>13.571703191080401</v>
      </c>
    </row>
    <row r="61" spans="1:14" x14ac:dyDescent="0.2">
      <c r="A61" s="57" t="s">
        <v>455</v>
      </c>
      <c r="B61" s="44" t="s">
        <v>456</v>
      </c>
      <c r="C61" s="45">
        <v>25</v>
      </c>
      <c r="D61" s="46" t="s">
        <v>348</v>
      </c>
      <c r="E61" s="47">
        <v>0.89050876570874105</v>
      </c>
      <c r="F61" s="48">
        <v>97.360084477296695</v>
      </c>
      <c r="G61" s="47">
        <v>0.85295747817554601</v>
      </c>
      <c r="H61" s="50">
        <v>74.048442906574394</v>
      </c>
      <c r="I61" s="76" t="str">
        <f t="shared" si="0"/>
        <v>No</v>
      </c>
      <c r="J61" s="49" t="str">
        <f t="shared" si="1"/>
        <v>No</v>
      </c>
      <c r="K61" s="47">
        <v>0.110727731615932</v>
      </c>
      <c r="L61" s="50">
        <v>28.616684266103501</v>
      </c>
      <c r="M61" s="47">
        <v>9.4473739256681802E-2</v>
      </c>
      <c r="N61" s="50">
        <v>10.495963091118799</v>
      </c>
    </row>
    <row r="62" spans="1:14" x14ac:dyDescent="0.2">
      <c r="A62" s="57" t="s">
        <v>457</v>
      </c>
      <c r="B62" s="44" t="s">
        <v>458</v>
      </c>
      <c r="C62" s="45">
        <v>25</v>
      </c>
      <c r="D62" s="46" t="s">
        <v>348</v>
      </c>
      <c r="E62" s="47">
        <v>0.87474206677828403</v>
      </c>
      <c r="F62" s="48">
        <v>95.142555438225997</v>
      </c>
      <c r="G62" s="47">
        <v>0.653387420525541</v>
      </c>
      <c r="H62" s="50">
        <v>16.147635524798201</v>
      </c>
      <c r="I62" s="76" t="str">
        <f t="shared" si="0"/>
        <v>No</v>
      </c>
      <c r="J62" s="49" t="str">
        <f t="shared" si="1"/>
        <v>No</v>
      </c>
      <c r="K62" s="47">
        <v>0.172691569222644</v>
      </c>
      <c r="L62" s="50">
        <v>71.119324181626197</v>
      </c>
      <c r="M62" s="47">
        <v>0.11796019143528901</v>
      </c>
      <c r="N62" s="50">
        <v>36.063052672049203</v>
      </c>
    </row>
    <row r="63" spans="1:14" x14ac:dyDescent="0.2">
      <c r="A63" s="148" t="s">
        <v>459</v>
      </c>
      <c r="B63" s="44" t="s">
        <v>460</v>
      </c>
      <c r="C63" s="45">
        <v>27</v>
      </c>
      <c r="D63" s="46" t="s">
        <v>348</v>
      </c>
      <c r="E63" s="47">
        <v>0.86836383551410501</v>
      </c>
      <c r="F63" s="48">
        <v>94.403379091869098</v>
      </c>
      <c r="G63" s="47">
        <v>0.86534310765052103</v>
      </c>
      <c r="H63" s="50">
        <v>94.024205748865398</v>
      </c>
      <c r="I63" s="76" t="str">
        <f t="shared" si="0"/>
        <v>Yes</v>
      </c>
      <c r="J63" s="49" t="str">
        <f t="shared" si="1"/>
        <v>Yes</v>
      </c>
      <c r="K63" s="47">
        <v>0.154448982835202</v>
      </c>
      <c r="L63" s="50">
        <v>61.668426610348497</v>
      </c>
      <c r="M63" s="47">
        <v>0.135614264720335</v>
      </c>
      <c r="N63" s="50">
        <v>50.8698940998487</v>
      </c>
    </row>
    <row r="64" spans="1:14" x14ac:dyDescent="0.2">
      <c r="A64" s="57" t="s">
        <v>461</v>
      </c>
      <c r="B64" s="44" t="s">
        <v>462</v>
      </c>
      <c r="C64" s="45">
        <v>27</v>
      </c>
      <c r="D64" s="46" t="s">
        <v>348</v>
      </c>
      <c r="E64" s="47">
        <v>0.875331349724352</v>
      </c>
      <c r="F64" s="48">
        <v>95.2481520591341</v>
      </c>
      <c r="G64" s="47">
        <v>0.67878765531171403</v>
      </c>
      <c r="H64" s="50">
        <v>35.022692889561299</v>
      </c>
      <c r="I64" s="76" t="str">
        <f t="shared" si="0"/>
        <v>No</v>
      </c>
      <c r="J64" s="49" t="str">
        <f t="shared" si="1"/>
        <v>No</v>
      </c>
      <c r="K64" s="47">
        <v>0.14242210814096901</v>
      </c>
      <c r="L64" s="50">
        <v>54.223864836325198</v>
      </c>
      <c r="M64" s="47">
        <v>0.117027395616718</v>
      </c>
      <c r="N64" s="50">
        <v>37.3676248108926</v>
      </c>
    </row>
    <row r="65" spans="1:14" x14ac:dyDescent="0.2">
      <c r="A65" s="57" t="s">
        <v>463</v>
      </c>
      <c r="B65" s="44" t="s">
        <v>464</v>
      </c>
      <c r="C65" s="45">
        <v>25</v>
      </c>
      <c r="D65" s="46" t="s">
        <v>348</v>
      </c>
      <c r="E65" s="47">
        <v>0.76417748840987398</v>
      </c>
      <c r="F65" s="48">
        <v>77.613516367476194</v>
      </c>
      <c r="G65" s="47">
        <v>0.739239713152126</v>
      </c>
      <c r="H65" s="50">
        <v>33.141099577085697</v>
      </c>
      <c r="I65" s="76" t="str">
        <f t="shared" si="0"/>
        <v>No</v>
      </c>
      <c r="J65" s="49" t="str">
        <f t="shared" si="1"/>
        <v>No</v>
      </c>
      <c r="K65" s="47">
        <v>0.24271958080858499</v>
      </c>
      <c r="L65" s="50">
        <v>87.961985216473096</v>
      </c>
      <c r="M65" s="47">
        <v>0.158974637857521</v>
      </c>
      <c r="N65" s="50">
        <v>64.821222606689702</v>
      </c>
    </row>
    <row r="66" spans="1:14" x14ac:dyDescent="0.2">
      <c r="A66" s="57" t="s">
        <v>465</v>
      </c>
      <c r="B66" s="44" t="s">
        <v>466</v>
      </c>
      <c r="C66" s="45">
        <v>25</v>
      </c>
      <c r="D66" s="46" t="s">
        <v>348</v>
      </c>
      <c r="E66" s="47">
        <v>0.84848430437611799</v>
      </c>
      <c r="F66" s="48">
        <v>90.496304118268199</v>
      </c>
      <c r="G66" s="47">
        <v>0.78990140737360204</v>
      </c>
      <c r="H66" s="50">
        <v>49.4040753556325</v>
      </c>
      <c r="I66" s="76" t="str">
        <f t="shared" si="0"/>
        <v>No</v>
      </c>
      <c r="J66" s="49" t="str">
        <f t="shared" si="1"/>
        <v>No</v>
      </c>
      <c r="K66" s="47">
        <v>0.18952796987107001</v>
      </c>
      <c r="L66" s="50">
        <v>78.141499472016903</v>
      </c>
      <c r="M66" s="47">
        <v>0.129805525743733</v>
      </c>
      <c r="N66" s="50">
        <v>46.520569011918496</v>
      </c>
    </row>
    <row r="67" spans="1:14" x14ac:dyDescent="0.2">
      <c r="A67" s="57" t="s">
        <v>467</v>
      </c>
      <c r="B67" s="44" t="s">
        <v>468</v>
      </c>
      <c r="C67" s="45">
        <v>25</v>
      </c>
      <c r="D67" s="46" t="s">
        <v>348</v>
      </c>
      <c r="E67" s="47">
        <v>0.837480968463304</v>
      </c>
      <c r="F67" s="48">
        <v>88.384371700105604</v>
      </c>
      <c r="G67" s="47">
        <v>0.60525411139528895</v>
      </c>
      <c r="H67" s="50">
        <v>7.4586697424067703</v>
      </c>
      <c r="I67" s="76" t="str">
        <f t="shared" si="0"/>
        <v>No</v>
      </c>
      <c r="J67" s="49" t="str">
        <f t="shared" si="1"/>
        <v>No</v>
      </c>
      <c r="K67" s="47">
        <v>0.15762193024121099</v>
      </c>
      <c r="L67" s="50">
        <v>63.885955649419202</v>
      </c>
      <c r="M67" s="47">
        <v>0.115981868608889</v>
      </c>
      <c r="N67" s="50">
        <v>34.025374855824701</v>
      </c>
    </row>
    <row r="68" spans="1:14" x14ac:dyDescent="0.2">
      <c r="A68" s="57" t="s">
        <v>469</v>
      </c>
      <c r="B68" s="44" t="s">
        <v>470</v>
      </c>
      <c r="C68" s="45">
        <v>25</v>
      </c>
      <c r="D68" s="46" t="s">
        <v>348</v>
      </c>
      <c r="E68" s="47">
        <v>0.84698360838866604</v>
      </c>
      <c r="F68" s="48">
        <v>90.337909186906003</v>
      </c>
      <c r="G68" s="47">
        <v>0.79458155009839004</v>
      </c>
      <c r="H68" s="50">
        <v>51.557093425605501</v>
      </c>
      <c r="I68" s="76" t="str">
        <f t="shared" si="0"/>
        <v>No</v>
      </c>
      <c r="J68" s="49" t="str">
        <f t="shared" si="1"/>
        <v>No</v>
      </c>
      <c r="K68" s="47">
        <v>0.158726050799291</v>
      </c>
      <c r="L68" s="50">
        <v>64.572333685322107</v>
      </c>
      <c r="M68" s="47">
        <v>0.114866289344765</v>
      </c>
      <c r="N68" s="50">
        <v>32.987312572087703</v>
      </c>
    </row>
    <row r="69" spans="1:14" x14ac:dyDescent="0.2">
      <c r="A69" s="57" t="s">
        <v>471</v>
      </c>
      <c r="B69" s="44" t="s">
        <v>472</v>
      </c>
      <c r="C69" s="45">
        <v>27</v>
      </c>
      <c r="D69" s="46" t="s">
        <v>348</v>
      </c>
      <c r="E69" s="47">
        <v>0.83243789894473796</v>
      </c>
      <c r="F69" s="48">
        <v>87.328405491024299</v>
      </c>
      <c r="G69" s="47">
        <v>0.66359295407241403</v>
      </c>
      <c r="H69" s="50">
        <v>28.593040847201198</v>
      </c>
      <c r="I69" s="76" t="str">
        <f t="shared" si="0"/>
        <v>No</v>
      </c>
      <c r="J69" s="49" t="str">
        <f t="shared" si="1"/>
        <v>No</v>
      </c>
      <c r="K69" s="47">
        <v>0.14609248205691999</v>
      </c>
      <c r="L69" s="50">
        <v>56.3357972544879</v>
      </c>
      <c r="M69" s="47">
        <v>0.13201578930017599</v>
      </c>
      <c r="N69" s="50">
        <v>48.3736762481089</v>
      </c>
    </row>
    <row r="70" spans="1:14" x14ac:dyDescent="0.2">
      <c r="A70" s="57" t="s">
        <v>473</v>
      </c>
      <c r="B70" s="44" t="s">
        <v>474</v>
      </c>
      <c r="C70" s="45">
        <v>27</v>
      </c>
      <c r="D70" s="46" t="s">
        <v>348</v>
      </c>
      <c r="E70" s="47">
        <v>0.85213353043271101</v>
      </c>
      <c r="F70" s="48">
        <v>91.077085533262903</v>
      </c>
      <c r="G70" s="47">
        <v>0.67850338966440804</v>
      </c>
      <c r="H70" s="50">
        <v>34.8714069591528</v>
      </c>
      <c r="I70" s="76" t="str">
        <f t="shared" si="0"/>
        <v>No</v>
      </c>
      <c r="J70" s="49" t="str">
        <f t="shared" si="1"/>
        <v>No</v>
      </c>
      <c r="K70" s="47">
        <v>0.17677930295741701</v>
      </c>
      <c r="L70" s="50">
        <v>72.861668426610393</v>
      </c>
      <c r="M70" s="47">
        <v>0.137812020731722</v>
      </c>
      <c r="N70" s="50">
        <v>52.647503782148299</v>
      </c>
    </row>
    <row r="71" spans="1:14" x14ac:dyDescent="0.2">
      <c r="A71" s="57" t="s">
        <v>475</v>
      </c>
      <c r="B71" s="44" t="s">
        <v>476</v>
      </c>
      <c r="C71" s="45">
        <v>25</v>
      </c>
      <c r="D71" s="46" t="s">
        <v>348</v>
      </c>
      <c r="E71" s="47">
        <v>0.84558111520305002</v>
      </c>
      <c r="F71" s="48">
        <v>90.073917634635706</v>
      </c>
      <c r="G71" s="47">
        <v>0.80748126600647097</v>
      </c>
      <c r="H71" s="50">
        <v>56.132256824298302</v>
      </c>
      <c r="I71" s="76" t="str">
        <f t="shared" ref="I71:I134" si="2">IF(AND(F71&gt;=90,H71&gt;=90),"Yes","No")</f>
        <v>No</v>
      </c>
      <c r="J71" s="49" t="str">
        <f t="shared" ref="J71:J134" si="3">IF(AND(F71&gt;=75,H71&gt;=75),"Yes","No")</f>
        <v>No</v>
      </c>
      <c r="K71" s="47">
        <v>0.15596811084687601</v>
      </c>
      <c r="L71" s="50">
        <v>62.671594508975701</v>
      </c>
      <c r="M71" s="47">
        <v>0.11526034176288601</v>
      </c>
      <c r="N71" s="50">
        <v>33.3333333333333</v>
      </c>
    </row>
    <row r="72" spans="1:14" x14ac:dyDescent="0.2">
      <c r="A72" s="57" t="s">
        <v>477</v>
      </c>
      <c r="B72" s="44" t="s">
        <v>478</v>
      </c>
      <c r="C72" s="45">
        <v>25</v>
      </c>
      <c r="D72" s="46" t="s">
        <v>348</v>
      </c>
      <c r="E72" s="47">
        <v>0.82573684687467497</v>
      </c>
      <c r="F72" s="48">
        <v>85.744456177402299</v>
      </c>
      <c r="G72" s="47">
        <v>0.76073465850911404</v>
      </c>
      <c r="H72" s="50">
        <v>38.6774317570165</v>
      </c>
      <c r="I72" s="76" t="str">
        <f t="shared" si="2"/>
        <v>No</v>
      </c>
      <c r="J72" s="49" t="str">
        <f t="shared" si="3"/>
        <v>No</v>
      </c>
      <c r="K72" s="47">
        <v>0.16927102053719201</v>
      </c>
      <c r="L72" s="50">
        <v>69.640971488912399</v>
      </c>
      <c r="M72" s="47">
        <v>0.11958157833146101</v>
      </c>
      <c r="N72" s="50">
        <v>37.677816224529003</v>
      </c>
    </row>
    <row r="73" spans="1:14" x14ac:dyDescent="0.2">
      <c r="A73" s="57" t="s">
        <v>479</v>
      </c>
      <c r="B73" s="44" t="s">
        <v>480</v>
      </c>
      <c r="C73" s="45">
        <v>25</v>
      </c>
      <c r="D73" s="46" t="s">
        <v>348</v>
      </c>
      <c r="E73" s="47">
        <v>0.81903688072914604</v>
      </c>
      <c r="F73" s="48">
        <v>84.371700105596602</v>
      </c>
      <c r="G73" s="47">
        <v>0.774809367199911</v>
      </c>
      <c r="H73" s="50">
        <v>43.521722414456001</v>
      </c>
      <c r="I73" s="76" t="str">
        <f t="shared" si="2"/>
        <v>No</v>
      </c>
      <c r="J73" s="49" t="str">
        <f t="shared" si="3"/>
        <v>No</v>
      </c>
      <c r="K73" s="47">
        <v>0.18522646481233601</v>
      </c>
      <c r="L73" s="50">
        <v>76.399155227032693</v>
      </c>
      <c r="M73" s="47">
        <v>0.12572700009058299</v>
      </c>
      <c r="N73" s="50">
        <v>43.098808150711299</v>
      </c>
    </row>
    <row r="74" spans="1:14" x14ac:dyDescent="0.2">
      <c r="A74" s="57" t="s">
        <v>481</v>
      </c>
      <c r="B74" s="44" t="s">
        <v>482</v>
      </c>
      <c r="C74" s="45">
        <v>25</v>
      </c>
      <c r="D74" s="46" t="s">
        <v>348</v>
      </c>
      <c r="E74" s="47">
        <v>0.82663676779142803</v>
      </c>
      <c r="F74" s="48">
        <v>86.008447729672696</v>
      </c>
      <c r="G74" s="47">
        <v>0.74410529014853</v>
      </c>
      <c r="H74" s="50">
        <v>34.794309880815099</v>
      </c>
      <c r="I74" s="76" t="str">
        <f t="shared" si="2"/>
        <v>No</v>
      </c>
      <c r="J74" s="49" t="str">
        <f t="shared" si="3"/>
        <v>No</v>
      </c>
      <c r="K74" s="47">
        <v>0.128292107884138</v>
      </c>
      <c r="L74" s="50">
        <v>44.0865892291447</v>
      </c>
      <c r="M74" s="47">
        <v>0.103241536965635</v>
      </c>
      <c r="N74" s="50">
        <v>19.223375624759701</v>
      </c>
    </row>
    <row r="75" spans="1:14" x14ac:dyDescent="0.2">
      <c r="A75" s="57" t="s">
        <v>483</v>
      </c>
      <c r="B75" s="44" t="s">
        <v>484</v>
      </c>
      <c r="C75" s="45">
        <v>25</v>
      </c>
      <c r="D75" s="46" t="s">
        <v>348</v>
      </c>
      <c r="E75" s="47">
        <v>0.80980944162294999</v>
      </c>
      <c r="F75" s="48">
        <v>83.104540654699093</v>
      </c>
      <c r="G75" s="47">
        <v>0.73245510552862403</v>
      </c>
      <c r="H75" s="50">
        <v>31.872356785851601</v>
      </c>
      <c r="I75" s="76" t="str">
        <f t="shared" si="2"/>
        <v>No</v>
      </c>
      <c r="J75" s="49" t="str">
        <f t="shared" si="3"/>
        <v>No</v>
      </c>
      <c r="K75" s="47">
        <v>0.12926673812088299</v>
      </c>
      <c r="L75" s="50">
        <v>45.036958817317803</v>
      </c>
      <c r="M75" s="47">
        <v>0.103317956703265</v>
      </c>
      <c r="N75" s="50">
        <v>19.3387158785083</v>
      </c>
    </row>
    <row r="76" spans="1:14" x14ac:dyDescent="0.2">
      <c r="A76" s="57" t="s">
        <v>485</v>
      </c>
      <c r="B76" s="44" t="s">
        <v>485</v>
      </c>
      <c r="C76" s="45">
        <v>25</v>
      </c>
      <c r="D76" s="46" t="s">
        <v>348</v>
      </c>
      <c r="E76" s="47">
        <v>0.8348915778771</v>
      </c>
      <c r="F76" s="48">
        <v>87.909186906019002</v>
      </c>
      <c r="G76" s="47">
        <v>0.78131447080543803</v>
      </c>
      <c r="H76" s="50">
        <v>45.520953479431</v>
      </c>
      <c r="I76" s="76" t="str">
        <f t="shared" si="2"/>
        <v>No</v>
      </c>
      <c r="J76" s="49" t="str">
        <f t="shared" si="3"/>
        <v>No</v>
      </c>
      <c r="K76" s="47">
        <v>0.16509534192124201</v>
      </c>
      <c r="L76" s="50">
        <v>68.321013727560697</v>
      </c>
      <c r="M76" s="47">
        <v>0.11999648429692</v>
      </c>
      <c r="N76" s="50">
        <v>38.139177239523299</v>
      </c>
    </row>
    <row r="77" spans="1:14" x14ac:dyDescent="0.2">
      <c r="A77" s="57" t="s">
        <v>486</v>
      </c>
      <c r="B77" s="44" t="s">
        <v>486</v>
      </c>
      <c r="C77" s="45">
        <v>25</v>
      </c>
      <c r="D77" s="46" t="s">
        <v>348</v>
      </c>
      <c r="E77" s="47">
        <v>0.82618438029913099</v>
      </c>
      <c r="F77" s="48">
        <v>85.797254487856407</v>
      </c>
      <c r="G77" s="47">
        <v>0.61005194610601099</v>
      </c>
      <c r="H77" s="50">
        <v>7.8431372549019596</v>
      </c>
      <c r="I77" s="76" t="str">
        <f t="shared" si="2"/>
        <v>No</v>
      </c>
      <c r="J77" s="49" t="str">
        <f t="shared" si="3"/>
        <v>No</v>
      </c>
      <c r="K77" s="47">
        <v>0.174494274949761</v>
      </c>
      <c r="L77" s="50">
        <v>72.122492080253394</v>
      </c>
      <c r="M77" s="47">
        <v>0.12166407964071101</v>
      </c>
      <c r="N77" s="50">
        <v>39.869281045751599</v>
      </c>
    </row>
    <row r="78" spans="1:14" x14ac:dyDescent="0.2">
      <c r="A78" s="57" t="s">
        <v>487</v>
      </c>
      <c r="B78" s="44" t="s">
        <v>488</v>
      </c>
      <c r="C78" s="45">
        <v>27</v>
      </c>
      <c r="D78" s="46" t="s">
        <v>348</v>
      </c>
      <c r="E78" s="47">
        <v>0.84401831409861905</v>
      </c>
      <c r="F78" s="48">
        <v>89.704329461457206</v>
      </c>
      <c r="G78" s="47">
        <v>0.68141213116747501</v>
      </c>
      <c r="H78" s="50">
        <v>35.892586989409999</v>
      </c>
      <c r="I78" s="76" t="str">
        <f t="shared" si="2"/>
        <v>No</v>
      </c>
      <c r="J78" s="49" t="str">
        <f t="shared" si="3"/>
        <v>No</v>
      </c>
      <c r="K78" s="47">
        <v>0.163435436742664</v>
      </c>
      <c r="L78" s="50">
        <v>67.053854276663102</v>
      </c>
      <c r="M78" s="47">
        <v>0.14888945856145899</v>
      </c>
      <c r="N78" s="50">
        <v>60.590015128593002</v>
      </c>
    </row>
    <row r="79" spans="1:14" x14ac:dyDescent="0.2">
      <c r="A79" s="57" t="s">
        <v>489</v>
      </c>
      <c r="B79" s="44" t="s">
        <v>490</v>
      </c>
      <c r="C79" s="45">
        <v>27</v>
      </c>
      <c r="D79" s="46" t="s">
        <v>348</v>
      </c>
      <c r="E79" s="47">
        <v>0.87531070228744101</v>
      </c>
      <c r="F79" s="48">
        <v>95.195353748680006</v>
      </c>
      <c r="G79" s="47">
        <v>0.70379273636122197</v>
      </c>
      <c r="H79" s="50">
        <v>45.688350983358497</v>
      </c>
      <c r="I79" s="76" t="str">
        <f t="shared" si="2"/>
        <v>No</v>
      </c>
      <c r="J79" s="49" t="str">
        <f t="shared" si="3"/>
        <v>No</v>
      </c>
      <c r="K79" s="47">
        <v>0.17746280424241201</v>
      </c>
      <c r="L79" s="50">
        <v>73.548046462513199</v>
      </c>
      <c r="M79" s="47">
        <v>0.142099175476886</v>
      </c>
      <c r="N79" s="50">
        <v>55.900151285930399</v>
      </c>
    </row>
    <row r="80" spans="1:14" x14ac:dyDescent="0.2">
      <c r="A80" s="57" t="s">
        <v>491</v>
      </c>
      <c r="B80" s="44" t="s">
        <v>492</v>
      </c>
      <c r="C80" s="45">
        <v>27</v>
      </c>
      <c r="D80" s="46" t="s">
        <v>348</v>
      </c>
      <c r="E80" s="47">
        <v>0.86070252206443798</v>
      </c>
      <c r="F80" s="48">
        <v>93.136219640971504</v>
      </c>
      <c r="G80" s="47">
        <v>0.69247280214468498</v>
      </c>
      <c r="H80" s="50">
        <v>40.431164901664097</v>
      </c>
      <c r="I80" s="76" t="str">
        <f t="shared" si="2"/>
        <v>No</v>
      </c>
      <c r="J80" s="49" t="str">
        <f t="shared" si="3"/>
        <v>No</v>
      </c>
      <c r="K80" s="47">
        <v>0.2320523247065</v>
      </c>
      <c r="L80" s="50">
        <v>86.008447729672696</v>
      </c>
      <c r="M80" s="47">
        <v>0.16568246066492301</v>
      </c>
      <c r="N80" s="50">
        <v>70.158850226928905</v>
      </c>
    </row>
    <row r="81" spans="1:14" x14ac:dyDescent="0.2">
      <c r="A81" s="57" t="s">
        <v>493</v>
      </c>
      <c r="B81" s="44" t="s">
        <v>494</v>
      </c>
      <c r="C81" s="45">
        <v>25</v>
      </c>
      <c r="D81" s="46" t="s">
        <v>348</v>
      </c>
      <c r="E81" s="47">
        <v>0.63023895449292999</v>
      </c>
      <c r="F81" s="48">
        <v>49.894403379091898</v>
      </c>
      <c r="G81" s="47">
        <v>0.81407177144882803</v>
      </c>
      <c r="H81" s="50">
        <v>58.6312956555171</v>
      </c>
      <c r="I81" s="76" t="str">
        <f t="shared" si="2"/>
        <v>No</v>
      </c>
      <c r="J81" s="49" t="str">
        <f t="shared" si="3"/>
        <v>No</v>
      </c>
      <c r="K81" s="47">
        <v>0.154377019634376</v>
      </c>
      <c r="L81" s="50">
        <v>61.615628299894396</v>
      </c>
      <c r="M81" s="47">
        <v>0.114236611909643</v>
      </c>
      <c r="N81" s="50">
        <v>32.179930795847802</v>
      </c>
    </row>
    <row r="82" spans="1:14" x14ac:dyDescent="0.2">
      <c r="A82" s="57" t="s">
        <v>495</v>
      </c>
      <c r="B82" s="44" t="s">
        <v>496</v>
      </c>
      <c r="C82" s="45">
        <v>25</v>
      </c>
      <c r="D82" s="46" t="s">
        <v>348</v>
      </c>
      <c r="E82" s="47">
        <v>0.64510616722791103</v>
      </c>
      <c r="F82" s="48">
        <v>56.6525871172122</v>
      </c>
      <c r="G82" s="47">
        <v>0.81499602539929805</v>
      </c>
      <c r="H82" s="50">
        <v>58.938869665513302</v>
      </c>
      <c r="I82" s="76" t="str">
        <f t="shared" si="2"/>
        <v>No</v>
      </c>
      <c r="J82" s="49" t="str">
        <f t="shared" si="3"/>
        <v>No</v>
      </c>
      <c r="K82" s="47">
        <v>0.15507728571748</v>
      </c>
      <c r="L82" s="50">
        <v>62.1964097148891</v>
      </c>
      <c r="M82" s="47">
        <v>0.112305398447995</v>
      </c>
      <c r="N82" s="50">
        <v>30.065359477124201</v>
      </c>
    </row>
    <row r="83" spans="1:14" x14ac:dyDescent="0.2">
      <c r="A83" s="57" t="s">
        <v>497</v>
      </c>
      <c r="B83" s="44" t="s">
        <v>497</v>
      </c>
      <c r="C83" s="45">
        <v>27</v>
      </c>
      <c r="D83" s="46" t="s">
        <v>348</v>
      </c>
      <c r="E83" s="47">
        <v>0.63820621938878896</v>
      </c>
      <c r="F83" s="48">
        <v>53.273495248152102</v>
      </c>
      <c r="G83" s="47">
        <v>0.84636231439516296</v>
      </c>
      <c r="H83" s="50">
        <v>90.166414523449305</v>
      </c>
      <c r="I83" s="76" t="str">
        <f t="shared" si="2"/>
        <v>No</v>
      </c>
      <c r="J83" s="49" t="str">
        <f t="shared" si="3"/>
        <v>No</v>
      </c>
      <c r="K83" s="47">
        <v>0.148164502984309</v>
      </c>
      <c r="L83" s="50">
        <v>57.708553326293597</v>
      </c>
      <c r="M83" s="47">
        <v>0.13050511046743299</v>
      </c>
      <c r="N83" s="50">
        <v>47.049924357034797</v>
      </c>
    </row>
    <row r="84" spans="1:14" x14ac:dyDescent="0.2">
      <c r="A84" s="57" t="s">
        <v>498</v>
      </c>
      <c r="B84" s="44" t="s">
        <v>499</v>
      </c>
      <c r="C84" s="45">
        <v>27</v>
      </c>
      <c r="D84" s="46" t="s">
        <v>348</v>
      </c>
      <c r="E84" s="47">
        <v>0.86638164415641905</v>
      </c>
      <c r="F84" s="48">
        <v>94.086589229144707</v>
      </c>
      <c r="G84" s="47">
        <v>0.67226592010491804</v>
      </c>
      <c r="H84" s="50">
        <v>32.034795763993898</v>
      </c>
      <c r="I84" s="76" t="str">
        <f t="shared" si="2"/>
        <v>No</v>
      </c>
      <c r="J84" s="49" t="str">
        <f t="shared" si="3"/>
        <v>No</v>
      </c>
      <c r="K84" s="47">
        <v>0.26468004036748199</v>
      </c>
      <c r="L84" s="50">
        <v>90.337909186906003</v>
      </c>
      <c r="M84" s="47">
        <v>0.186754115397541</v>
      </c>
      <c r="N84" s="50">
        <v>78.403933434190606</v>
      </c>
    </row>
    <row r="85" spans="1:14" x14ac:dyDescent="0.2">
      <c r="A85" s="57" t="s">
        <v>500</v>
      </c>
      <c r="B85" s="44" t="s">
        <v>501</v>
      </c>
      <c r="C85" s="45">
        <v>27</v>
      </c>
      <c r="D85" s="46" t="s">
        <v>348</v>
      </c>
      <c r="E85" s="47">
        <v>0.84500342485632896</v>
      </c>
      <c r="F85" s="48">
        <v>89.968321013727603</v>
      </c>
      <c r="G85" s="47">
        <v>0.69448348925689896</v>
      </c>
      <c r="H85" s="50">
        <v>41.527987897125598</v>
      </c>
      <c r="I85" s="76" t="str">
        <f t="shared" si="2"/>
        <v>No</v>
      </c>
      <c r="J85" s="49" t="str">
        <f t="shared" si="3"/>
        <v>No</v>
      </c>
      <c r="K85" s="47">
        <v>0.18705021246568801</v>
      </c>
      <c r="L85" s="50">
        <v>77.191129883843701</v>
      </c>
      <c r="M85" s="47">
        <v>0.15315972986123499</v>
      </c>
      <c r="N85" s="50">
        <v>63.275340393343399</v>
      </c>
    </row>
    <row r="86" spans="1:14" x14ac:dyDescent="0.2">
      <c r="A86" s="57" t="s">
        <v>502</v>
      </c>
      <c r="B86" s="44" t="s">
        <v>503</v>
      </c>
      <c r="C86" s="45">
        <v>27</v>
      </c>
      <c r="D86" s="46" t="s">
        <v>348</v>
      </c>
      <c r="E86" s="47">
        <v>0.82337833140651095</v>
      </c>
      <c r="F86" s="48">
        <v>85.269271383315697</v>
      </c>
      <c r="G86" s="47">
        <v>0.69078483465309903</v>
      </c>
      <c r="H86" s="50">
        <v>39.788199697428098</v>
      </c>
      <c r="I86" s="76" t="str">
        <f t="shared" si="2"/>
        <v>No</v>
      </c>
      <c r="J86" s="49" t="str">
        <f t="shared" si="3"/>
        <v>No</v>
      </c>
      <c r="K86" s="47">
        <v>0.14342714377193799</v>
      </c>
      <c r="L86" s="50">
        <v>54.857444561774003</v>
      </c>
      <c r="M86" s="47">
        <v>0.117337950319024</v>
      </c>
      <c r="N86" s="50">
        <v>37.670196671709498</v>
      </c>
    </row>
    <row r="87" spans="1:14" x14ac:dyDescent="0.2">
      <c r="A87" s="57" t="s">
        <v>504</v>
      </c>
      <c r="B87" s="44" t="s">
        <v>505</v>
      </c>
      <c r="C87" s="45">
        <v>27</v>
      </c>
      <c r="D87" s="46" t="s">
        <v>348</v>
      </c>
      <c r="E87" s="47">
        <v>0.61297689563608404</v>
      </c>
      <c r="F87" s="48">
        <v>41.7106652587117</v>
      </c>
      <c r="G87" s="47">
        <v>0.65039864384353296</v>
      </c>
      <c r="H87" s="50">
        <v>24.205748865355499</v>
      </c>
      <c r="I87" s="76" t="str">
        <f t="shared" si="2"/>
        <v>No</v>
      </c>
      <c r="J87" s="49" t="str">
        <f t="shared" si="3"/>
        <v>No</v>
      </c>
      <c r="K87" s="47">
        <v>0.202922154997319</v>
      </c>
      <c r="L87" s="50">
        <v>81.890179514255493</v>
      </c>
      <c r="M87" s="47">
        <v>0.15672721954259999</v>
      </c>
      <c r="N87" s="50">
        <v>65.468986384266302</v>
      </c>
    </row>
    <row r="88" spans="1:14" x14ac:dyDescent="0.2">
      <c r="A88" s="57" t="s">
        <v>506</v>
      </c>
      <c r="B88" s="44" t="s">
        <v>507</v>
      </c>
      <c r="C88" s="45">
        <v>27</v>
      </c>
      <c r="D88" s="46" t="s">
        <v>348</v>
      </c>
      <c r="E88" s="47">
        <v>0.62824461949641597</v>
      </c>
      <c r="F88" s="48">
        <v>48.944033790918702</v>
      </c>
      <c r="G88" s="47">
        <v>0.64741114310637804</v>
      </c>
      <c r="H88" s="50">
        <v>22.919818456883501</v>
      </c>
      <c r="I88" s="76" t="str">
        <f t="shared" si="2"/>
        <v>No</v>
      </c>
      <c r="J88" s="49" t="str">
        <f t="shared" si="3"/>
        <v>No</v>
      </c>
      <c r="K88" s="47">
        <v>0.23339950670285001</v>
      </c>
      <c r="L88" s="50">
        <v>86.2196409714889</v>
      </c>
      <c r="M88" s="47">
        <v>0.16645104901605201</v>
      </c>
      <c r="N88" s="50">
        <v>70.461422087745802</v>
      </c>
    </row>
    <row r="89" spans="1:14" x14ac:dyDescent="0.2">
      <c r="A89" s="57" t="s">
        <v>508</v>
      </c>
      <c r="B89" s="44" t="s">
        <v>509</v>
      </c>
      <c r="C89" s="45">
        <v>27</v>
      </c>
      <c r="D89" s="46" t="s">
        <v>348</v>
      </c>
      <c r="E89" s="47">
        <v>0.859142784010548</v>
      </c>
      <c r="F89" s="48">
        <v>92.9250263991552</v>
      </c>
      <c r="G89" s="47">
        <v>0.66353646479121897</v>
      </c>
      <c r="H89" s="50">
        <v>28.5552193645991</v>
      </c>
      <c r="I89" s="76" t="str">
        <f t="shared" si="2"/>
        <v>No</v>
      </c>
      <c r="J89" s="49" t="str">
        <f t="shared" si="3"/>
        <v>No</v>
      </c>
      <c r="K89" s="47">
        <v>0.107798617046112</v>
      </c>
      <c r="L89" s="50">
        <v>26.504751847940899</v>
      </c>
      <c r="M89" s="47">
        <v>0.10020715825629301</v>
      </c>
      <c r="N89" s="50">
        <v>22.390317700453899</v>
      </c>
    </row>
    <row r="90" spans="1:14" x14ac:dyDescent="0.2">
      <c r="A90" s="57" t="s">
        <v>510</v>
      </c>
      <c r="B90" s="44" t="s">
        <v>511</v>
      </c>
      <c r="C90" s="45">
        <v>27</v>
      </c>
      <c r="D90" s="46" t="s">
        <v>348</v>
      </c>
      <c r="E90" s="47">
        <v>0.61610721042966998</v>
      </c>
      <c r="F90" s="48">
        <v>43.083421330517403</v>
      </c>
      <c r="G90" s="47">
        <v>0.63408140680230596</v>
      </c>
      <c r="H90" s="50">
        <v>18.645990922844199</v>
      </c>
      <c r="I90" s="76" t="str">
        <f t="shared" si="2"/>
        <v>No</v>
      </c>
      <c r="J90" s="49" t="str">
        <f t="shared" si="3"/>
        <v>No</v>
      </c>
      <c r="K90" s="47">
        <v>0.16209786419452801</v>
      </c>
      <c r="L90" s="50">
        <v>66.209081309398101</v>
      </c>
      <c r="M90" s="47">
        <v>0.12987679951513501</v>
      </c>
      <c r="N90" s="50">
        <v>46.633888048411499</v>
      </c>
    </row>
    <row r="91" spans="1:14" x14ac:dyDescent="0.2">
      <c r="A91" s="57" t="s">
        <v>512</v>
      </c>
      <c r="B91" s="44" t="s">
        <v>513</v>
      </c>
      <c r="C91" s="45">
        <v>27</v>
      </c>
      <c r="D91" s="46" t="s">
        <v>348</v>
      </c>
      <c r="E91" s="47">
        <v>0.62238674083981405</v>
      </c>
      <c r="F91" s="48">
        <v>45.564941921858498</v>
      </c>
      <c r="G91" s="47">
        <v>0.676018736831967</v>
      </c>
      <c r="H91" s="50">
        <v>33.736762481089301</v>
      </c>
      <c r="I91" s="76" t="str">
        <f t="shared" si="2"/>
        <v>No</v>
      </c>
      <c r="J91" s="49" t="str">
        <f t="shared" si="3"/>
        <v>No</v>
      </c>
      <c r="K91" s="47">
        <v>0.164123366864519</v>
      </c>
      <c r="L91" s="50">
        <v>67.634635691657905</v>
      </c>
      <c r="M91" s="47">
        <v>0.12998165585753901</v>
      </c>
      <c r="N91" s="50">
        <v>46.709531013615702</v>
      </c>
    </row>
    <row r="92" spans="1:14" x14ac:dyDescent="0.2">
      <c r="A92" s="57" t="s">
        <v>514</v>
      </c>
      <c r="B92" s="44" t="s">
        <v>515</v>
      </c>
      <c r="C92" s="45">
        <v>27</v>
      </c>
      <c r="D92" s="46" t="s">
        <v>348</v>
      </c>
      <c r="E92" s="47">
        <v>0.62125438667324395</v>
      </c>
      <c r="F92" s="48">
        <v>45.089757127771897</v>
      </c>
      <c r="G92" s="47">
        <v>0.64599801882360497</v>
      </c>
      <c r="H92" s="50">
        <v>22.465960665658098</v>
      </c>
      <c r="I92" s="76" t="str">
        <f t="shared" si="2"/>
        <v>No</v>
      </c>
      <c r="J92" s="49" t="str">
        <f t="shared" si="3"/>
        <v>No</v>
      </c>
      <c r="K92" s="47">
        <v>0.19259250144312501</v>
      </c>
      <c r="L92" s="50">
        <v>78.880675818373803</v>
      </c>
      <c r="M92" s="47">
        <v>0.145009123628421</v>
      </c>
      <c r="N92" s="50">
        <v>57.791225416036298</v>
      </c>
    </row>
    <row r="93" spans="1:14" x14ac:dyDescent="0.2">
      <c r="A93" s="57" t="s">
        <v>516</v>
      </c>
      <c r="B93" s="44" t="s">
        <v>517</v>
      </c>
      <c r="C93" s="45">
        <v>27</v>
      </c>
      <c r="D93" s="46" t="s">
        <v>348</v>
      </c>
      <c r="E93" s="47">
        <v>0.60904596216017703</v>
      </c>
      <c r="F93" s="48">
        <v>40.179514255543801</v>
      </c>
      <c r="G93" s="47">
        <v>0.62786142861112704</v>
      </c>
      <c r="H93" s="50">
        <v>16.830559757942499</v>
      </c>
      <c r="I93" s="76" t="str">
        <f t="shared" si="2"/>
        <v>No</v>
      </c>
      <c r="J93" s="49" t="str">
        <f t="shared" si="3"/>
        <v>No</v>
      </c>
      <c r="K93" s="47">
        <v>9.9010848776307406E-2</v>
      </c>
      <c r="L93" s="50">
        <v>17.634635691657898</v>
      </c>
      <c r="M93" s="47">
        <v>9.7541374459007499E-2</v>
      </c>
      <c r="N93" s="50">
        <v>19.099848714069601</v>
      </c>
    </row>
    <row r="94" spans="1:14" x14ac:dyDescent="0.2">
      <c r="A94" s="57" t="s">
        <v>518</v>
      </c>
      <c r="B94" s="44" t="s">
        <v>519</v>
      </c>
      <c r="C94" s="45">
        <v>27</v>
      </c>
      <c r="D94" s="46" t="s">
        <v>348</v>
      </c>
      <c r="E94" s="47">
        <v>0.65286593597278897</v>
      </c>
      <c r="F94" s="48">
        <v>59.926082365364302</v>
      </c>
      <c r="G94" s="47">
        <v>0.65432411805900403</v>
      </c>
      <c r="H94" s="50">
        <v>25.794251134644501</v>
      </c>
      <c r="I94" s="76" t="str">
        <f t="shared" si="2"/>
        <v>No</v>
      </c>
      <c r="J94" s="49" t="str">
        <f t="shared" si="3"/>
        <v>No</v>
      </c>
      <c r="K94" s="47">
        <v>0.104493834679285</v>
      </c>
      <c r="L94" s="50">
        <v>23.917634635691702</v>
      </c>
      <c r="M94" s="47">
        <v>0.102179332556706</v>
      </c>
      <c r="N94" s="50">
        <v>24.8108925869894</v>
      </c>
    </row>
    <row r="95" spans="1:14" x14ac:dyDescent="0.2">
      <c r="A95" s="57" t="s">
        <v>520</v>
      </c>
      <c r="B95" s="44" t="s">
        <v>521</v>
      </c>
      <c r="C95" s="45">
        <v>25</v>
      </c>
      <c r="D95" s="46" t="s">
        <v>348</v>
      </c>
      <c r="E95" s="47">
        <v>0.61992134533979903</v>
      </c>
      <c r="F95" s="48">
        <v>44.4561774023231</v>
      </c>
      <c r="G95" s="47">
        <v>0.77231633399357602</v>
      </c>
      <c r="H95" s="50">
        <v>42.329873125720901</v>
      </c>
      <c r="I95" s="76" t="str">
        <f t="shared" si="2"/>
        <v>No</v>
      </c>
      <c r="J95" s="49" t="str">
        <f t="shared" si="3"/>
        <v>No</v>
      </c>
      <c r="K95" s="47">
        <v>0.151034991708</v>
      </c>
      <c r="L95" s="50">
        <v>59.609292502639903</v>
      </c>
      <c r="M95" s="47">
        <v>0.113170174866629</v>
      </c>
      <c r="N95" s="50">
        <v>31.103421760861199</v>
      </c>
    </row>
    <row r="96" spans="1:14" x14ac:dyDescent="0.2">
      <c r="A96" s="57" t="s">
        <v>522</v>
      </c>
      <c r="B96" s="44" t="s">
        <v>523</v>
      </c>
      <c r="C96" s="45">
        <v>25</v>
      </c>
      <c r="D96" s="46" t="s">
        <v>348</v>
      </c>
      <c r="E96" s="47">
        <v>0.62876302675975004</v>
      </c>
      <c r="F96" s="48">
        <v>49.366420274551203</v>
      </c>
      <c r="G96" s="47">
        <v>0.58712758622373495</v>
      </c>
      <c r="H96" s="50">
        <v>5.3825451749327202</v>
      </c>
      <c r="I96" s="76" t="str">
        <f t="shared" si="2"/>
        <v>No</v>
      </c>
      <c r="J96" s="49" t="str">
        <f t="shared" si="3"/>
        <v>No</v>
      </c>
      <c r="K96" s="47">
        <v>0.16421442746917</v>
      </c>
      <c r="L96" s="50">
        <v>67.793030623020101</v>
      </c>
      <c r="M96" s="47">
        <v>0.11887896148077499</v>
      </c>
      <c r="N96" s="50">
        <v>36.908881199538598</v>
      </c>
    </row>
    <row r="97" spans="1:14" x14ac:dyDescent="0.2">
      <c r="A97" s="57" t="s">
        <v>524</v>
      </c>
      <c r="B97" s="44" t="s">
        <v>525</v>
      </c>
      <c r="C97" s="45">
        <v>25</v>
      </c>
      <c r="D97" s="46" t="s">
        <v>348</v>
      </c>
      <c r="E97" s="47">
        <v>0.61528695627257002</v>
      </c>
      <c r="F97" s="48">
        <v>42.713833157339003</v>
      </c>
      <c r="G97" s="47">
        <v>0.58725737960215196</v>
      </c>
      <c r="H97" s="50">
        <v>5.4209919261822401</v>
      </c>
      <c r="I97" s="76" t="str">
        <f t="shared" si="2"/>
        <v>No</v>
      </c>
      <c r="J97" s="49" t="str">
        <f t="shared" si="3"/>
        <v>No</v>
      </c>
      <c r="K97" s="47">
        <v>0.16469542172423901</v>
      </c>
      <c r="L97" s="50">
        <v>68.109820485744507</v>
      </c>
      <c r="M97" s="47">
        <v>0.11868253863964801</v>
      </c>
      <c r="N97" s="50">
        <v>36.755094194540597</v>
      </c>
    </row>
    <row r="98" spans="1:14" x14ac:dyDescent="0.2">
      <c r="A98" s="57" t="s">
        <v>526</v>
      </c>
      <c r="B98" s="44" t="s">
        <v>526</v>
      </c>
      <c r="C98" s="45">
        <v>25</v>
      </c>
      <c r="D98" s="46" t="s">
        <v>348</v>
      </c>
      <c r="E98" s="47">
        <v>0.85845749345908895</v>
      </c>
      <c r="F98" s="48">
        <v>92.713833157338996</v>
      </c>
      <c r="G98" s="47">
        <v>0.80979945801562003</v>
      </c>
      <c r="H98" s="50">
        <v>56.862745098039198</v>
      </c>
      <c r="I98" s="76" t="str">
        <f t="shared" si="2"/>
        <v>No</v>
      </c>
      <c r="J98" s="49" t="str">
        <f t="shared" si="3"/>
        <v>No</v>
      </c>
      <c r="K98" s="47">
        <v>0.29915961894860199</v>
      </c>
      <c r="L98" s="50">
        <v>93.2946145723337</v>
      </c>
      <c r="M98" s="47">
        <v>0.171313331428423</v>
      </c>
      <c r="N98" s="50">
        <v>70.088427527873904</v>
      </c>
    </row>
    <row r="99" spans="1:14" x14ac:dyDescent="0.2">
      <c r="A99" s="57" t="s">
        <v>527</v>
      </c>
      <c r="B99" s="44" t="s">
        <v>528</v>
      </c>
      <c r="C99" s="45">
        <v>25</v>
      </c>
      <c r="D99" s="46" t="s">
        <v>348</v>
      </c>
      <c r="E99" s="47">
        <v>0.63954124316016303</v>
      </c>
      <c r="F99" s="48">
        <v>53.801478352692698</v>
      </c>
      <c r="G99" s="47">
        <v>0.80558379429342697</v>
      </c>
      <c r="H99" s="50">
        <v>55.247981545559398</v>
      </c>
      <c r="I99" s="76" t="str">
        <f t="shared" si="2"/>
        <v>No</v>
      </c>
      <c r="J99" s="49" t="str">
        <f t="shared" si="3"/>
        <v>No</v>
      </c>
      <c r="K99" s="47">
        <v>0.144971052840241</v>
      </c>
      <c r="L99" s="50">
        <v>55.702217529039103</v>
      </c>
      <c r="M99" s="47">
        <v>0.11029217663162599</v>
      </c>
      <c r="N99" s="50">
        <v>27.681660899653998</v>
      </c>
    </row>
    <row r="100" spans="1:14" x14ac:dyDescent="0.2">
      <c r="A100" s="57" t="s">
        <v>529</v>
      </c>
      <c r="B100" s="44" t="s">
        <v>530</v>
      </c>
      <c r="C100" s="45">
        <v>25</v>
      </c>
      <c r="D100" s="46" t="s">
        <v>348</v>
      </c>
      <c r="E100" s="47">
        <v>0.61146323021499704</v>
      </c>
      <c r="F100" s="48">
        <v>41.182682154171097</v>
      </c>
      <c r="G100" s="47">
        <v>0.73712067920952695</v>
      </c>
      <c r="H100" s="50">
        <v>32.871972318339097</v>
      </c>
      <c r="I100" s="76" t="str">
        <f t="shared" si="2"/>
        <v>No</v>
      </c>
      <c r="J100" s="49" t="str">
        <f t="shared" si="3"/>
        <v>No</v>
      </c>
      <c r="K100" s="47">
        <v>0.16424011046033099</v>
      </c>
      <c r="L100" s="50">
        <v>67.845828933474095</v>
      </c>
      <c r="M100" s="47">
        <v>0.11851790723778299</v>
      </c>
      <c r="N100" s="50">
        <v>36.562860438293001</v>
      </c>
    </row>
    <row r="101" spans="1:14" x14ac:dyDescent="0.2">
      <c r="A101" s="57" t="s">
        <v>531</v>
      </c>
      <c r="B101" s="44" t="s">
        <v>531</v>
      </c>
      <c r="C101" s="45">
        <v>25</v>
      </c>
      <c r="D101" s="46" t="s">
        <v>348</v>
      </c>
      <c r="E101" s="47">
        <v>0.64754440336343</v>
      </c>
      <c r="F101" s="48">
        <v>57.655755015839503</v>
      </c>
      <c r="G101" s="47">
        <v>0.609829488385079</v>
      </c>
      <c r="H101" s="50">
        <v>7.7662437524029198</v>
      </c>
      <c r="I101" s="76" t="str">
        <f t="shared" si="2"/>
        <v>No</v>
      </c>
      <c r="J101" s="49" t="str">
        <f t="shared" si="3"/>
        <v>No</v>
      </c>
      <c r="K101" s="47">
        <v>0.16182964205310801</v>
      </c>
      <c r="L101" s="50">
        <v>66.156282998943993</v>
      </c>
      <c r="M101" s="47">
        <v>0.114495267886339</v>
      </c>
      <c r="N101" s="50">
        <v>32.5259515570934</v>
      </c>
    </row>
    <row r="102" spans="1:14" x14ac:dyDescent="0.2">
      <c r="A102" s="57" t="s">
        <v>532</v>
      </c>
      <c r="B102" s="44" t="s">
        <v>533</v>
      </c>
      <c r="C102" s="45">
        <v>25</v>
      </c>
      <c r="D102" s="46" t="s">
        <v>348</v>
      </c>
      <c r="E102" s="47">
        <v>0.64403686258741999</v>
      </c>
      <c r="F102" s="48">
        <v>56.3357972544879</v>
      </c>
      <c r="G102" s="47">
        <v>0.818247527312986</v>
      </c>
      <c r="H102" s="50">
        <v>59.861591695501701</v>
      </c>
      <c r="I102" s="76" t="str">
        <f t="shared" si="2"/>
        <v>No</v>
      </c>
      <c r="J102" s="49" t="str">
        <f t="shared" si="3"/>
        <v>No</v>
      </c>
      <c r="K102" s="47">
        <v>0.12803799576105801</v>
      </c>
      <c r="L102" s="50">
        <v>43.928194297782497</v>
      </c>
      <c r="M102" s="47">
        <v>0.102243199828042</v>
      </c>
      <c r="N102" s="50">
        <v>18.3391003460208</v>
      </c>
    </row>
    <row r="103" spans="1:14" x14ac:dyDescent="0.2">
      <c r="A103" s="57" t="s">
        <v>534</v>
      </c>
      <c r="B103" s="44" t="s">
        <v>535</v>
      </c>
      <c r="C103" s="45">
        <v>25</v>
      </c>
      <c r="D103" s="46" t="s">
        <v>348</v>
      </c>
      <c r="E103" s="47">
        <v>0.64059935318171801</v>
      </c>
      <c r="F103" s="48">
        <v>54.593453009503698</v>
      </c>
      <c r="G103" s="47">
        <v>0.79560982601215102</v>
      </c>
      <c r="H103" s="50">
        <v>51.826220684352201</v>
      </c>
      <c r="I103" s="76" t="str">
        <f t="shared" si="2"/>
        <v>No</v>
      </c>
      <c r="J103" s="49" t="str">
        <f t="shared" si="3"/>
        <v>No</v>
      </c>
      <c r="K103" s="47">
        <v>0.15830743410602699</v>
      </c>
      <c r="L103" s="50">
        <v>64.519535374867999</v>
      </c>
      <c r="M103" s="47">
        <v>0.113780892767695</v>
      </c>
      <c r="N103" s="50">
        <v>31.757016532102998</v>
      </c>
    </row>
    <row r="104" spans="1:14" x14ac:dyDescent="0.2">
      <c r="A104" s="57" t="s">
        <v>536</v>
      </c>
      <c r="B104" s="44" t="s">
        <v>537</v>
      </c>
      <c r="C104" s="45">
        <v>25</v>
      </c>
      <c r="D104" s="46" t="s">
        <v>348</v>
      </c>
      <c r="E104" s="47">
        <v>0.64677781434172799</v>
      </c>
      <c r="F104" s="48">
        <v>57.286166842660997</v>
      </c>
      <c r="G104" s="47">
        <v>0.80921698502374895</v>
      </c>
      <c r="H104" s="50">
        <v>56.670511341791602</v>
      </c>
      <c r="I104" s="76" t="str">
        <f t="shared" si="2"/>
        <v>No</v>
      </c>
      <c r="J104" s="49" t="str">
        <f t="shared" si="3"/>
        <v>No</v>
      </c>
      <c r="K104" s="47">
        <v>0.175078326845995</v>
      </c>
      <c r="L104" s="50">
        <v>72.280887011615604</v>
      </c>
      <c r="M104" s="47">
        <v>0.122491459906936</v>
      </c>
      <c r="N104" s="50">
        <v>40.561322568243</v>
      </c>
    </row>
    <row r="105" spans="1:14" x14ac:dyDescent="0.2">
      <c r="A105" s="57" t="s">
        <v>538</v>
      </c>
      <c r="B105" s="44" t="s">
        <v>539</v>
      </c>
      <c r="C105" s="45">
        <v>25</v>
      </c>
      <c r="D105" s="46" t="s">
        <v>348</v>
      </c>
      <c r="E105" s="47">
        <v>0.67243307194333202</v>
      </c>
      <c r="F105" s="48">
        <v>65.100316789862703</v>
      </c>
      <c r="G105" s="47">
        <v>0.66788359248279106</v>
      </c>
      <c r="H105" s="50">
        <v>18.992695117262599</v>
      </c>
      <c r="I105" s="76" t="str">
        <f t="shared" si="2"/>
        <v>No</v>
      </c>
      <c r="J105" s="49" t="str">
        <f t="shared" si="3"/>
        <v>No</v>
      </c>
      <c r="K105" s="47">
        <v>0.13608882606257899</v>
      </c>
      <c r="L105" s="50">
        <v>50</v>
      </c>
      <c r="M105" s="47">
        <v>0.106485215479551</v>
      </c>
      <c r="N105" s="50">
        <v>23.2987312572088</v>
      </c>
    </row>
    <row r="106" spans="1:14" x14ac:dyDescent="0.2">
      <c r="A106" s="57" t="s">
        <v>540</v>
      </c>
      <c r="B106" s="44" t="s">
        <v>540</v>
      </c>
      <c r="C106" s="45">
        <v>27</v>
      </c>
      <c r="D106" s="46" t="s">
        <v>348</v>
      </c>
      <c r="E106" s="47">
        <v>0.68688279557132903</v>
      </c>
      <c r="F106" s="48">
        <v>69.165786694825798</v>
      </c>
      <c r="G106" s="47">
        <v>0.72118236421986304</v>
      </c>
      <c r="H106" s="50">
        <v>53.6308623298033</v>
      </c>
      <c r="I106" s="76" t="str">
        <f t="shared" si="2"/>
        <v>No</v>
      </c>
      <c r="J106" s="49" t="str">
        <f t="shared" si="3"/>
        <v>No</v>
      </c>
      <c r="K106" s="47">
        <v>0.126091891443289</v>
      </c>
      <c r="L106" s="50">
        <v>42.5026399155227</v>
      </c>
      <c r="M106" s="47">
        <v>0.112442091390918</v>
      </c>
      <c r="N106" s="50">
        <v>34.077155824508303</v>
      </c>
    </row>
    <row r="107" spans="1:14" x14ac:dyDescent="0.2">
      <c r="A107" s="57" t="s">
        <v>541</v>
      </c>
      <c r="B107" s="44" t="s">
        <v>542</v>
      </c>
      <c r="C107" s="45">
        <v>27</v>
      </c>
      <c r="D107" s="46" t="s">
        <v>348</v>
      </c>
      <c r="E107" s="47">
        <v>0.63968803604837299</v>
      </c>
      <c r="F107" s="48">
        <v>54.065469904963003</v>
      </c>
      <c r="G107" s="47">
        <v>0.67029159610175004</v>
      </c>
      <c r="H107" s="50">
        <v>31.278366111951598</v>
      </c>
      <c r="I107" s="76" t="str">
        <f t="shared" si="2"/>
        <v>No</v>
      </c>
      <c r="J107" s="49" t="str">
        <f t="shared" si="3"/>
        <v>No</v>
      </c>
      <c r="K107" s="47">
        <v>0.15764265456045801</v>
      </c>
      <c r="L107" s="50">
        <v>63.991552270327297</v>
      </c>
      <c r="M107" s="47">
        <v>0.134768040025217</v>
      </c>
      <c r="N107" s="50">
        <v>50.037821482602098</v>
      </c>
    </row>
    <row r="108" spans="1:14" x14ac:dyDescent="0.2">
      <c r="A108" s="57" t="s">
        <v>543</v>
      </c>
      <c r="B108" s="44" t="s">
        <v>544</v>
      </c>
      <c r="C108" s="45">
        <v>25</v>
      </c>
      <c r="D108" s="46" t="s">
        <v>348</v>
      </c>
      <c r="E108" s="47">
        <v>0.65468633063590698</v>
      </c>
      <c r="F108" s="48">
        <v>60.559662090813099</v>
      </c>
      <c r="G108" s="47">
        <v>0.83591290932947604</v>
      </c>
      <c r="H108" s="50">
        <v>67.281814686659004</v>
      </c>
      <c r="I108" s="76" t="str">
        <f t="shared" si="2"/>
        <v>No</v>
      </c>
      <c r="J108" s="49" t="str">
        <f t="shared" si="3"/>
        <v>No</v>
      </c>
      <c r="K108" s="47">
        <v>0.200619798661093</v>
      </c>
      <c r="L108" s="50">
        <v>81.573389651531102</v>
      </c>
      <c r="M108" s="47">
        <v>0.13252256500651</v>
      </c>
      <c r="N108" s="50">
        <v>48.558246828142998</v>
      </c>
    </row>
    <row r="109" spans="1:14" x14ac:dyDescent="0.2">
      <c r="A109" s="57" t="s">
        <v>545</v>
      </c>
      <c r="B109" s="44" t="s">
        <v>546</v>
      </c>
      <c r="C109" s="45">
        <v>25</v>
      </c>
      <c r="D109" s="46" t="s">
        <v>348</v>
      </c>
      <c r="E109" s="47">
        <v>0.64348735284649095</v>
      </c>
      <c r="F109" s="48">
        <v>56.019007391763502</v>
      </c>
      <c r="G109" s="47">
        <v>0.821183506955805</v>
      </c>
      <c r="H109" s="50">
        <v>60.861207227989198</v>
      </c>
      <c r="I109" s="76" t="str">
        <f t="shared" si="2"/>
        <v>No</v>
      </c>
      <c r="J109" s="49" t="str">
        <f t="shared" si="3"/>
        <v>No</v>
      </c>
      <c r="K109" s="47">
        <v>0.15961002972223901</v>
      </c>
      <c r="L109" s="50">
        <v>64.994720168954601</v>
      </c>
      <c r="M109" s="47">
        <v>0.115354604567077</v>
      </c>
      <c r="N109" s="50">
        <v>33.371780084582902</v>
      </c>
    </row>
    <row r="110" spans="1:14" x14ac:dyDescent="0.2">
      <c r="A110" s="57" t="s">
        <v>547</v>
      </c>
      <c r="B110" s="44" t="s">
        <v>548</v>
      </c>
      <c r="C110" s="45">
        <v>25</v>
      </c>
      <c r="D110" s="46" t="s">
        <v>348</v>
      </c>
      <c r="E110" s="47">
        <v>0.64246184438319798</v>
      </c>
      <c r="F110" s="48">
        <v>55.4910242872228</v>
      </c>
      <c r="G110" s="47">
        <v>0.64174204838734505</v>
      </c>
      <c r="H110" s="50">
        <v>13.4179161860823</v>
      </c>
      <c r="I110" s="76" t="str">
        <f t="shared" si="2"/>
        <v>No</v>
      </c>
      <c r="J110" s="49" t="str">
        <f t="shared" si="3"/>
        <v>No</v>
      </c>
      <c r="K110" s="47">
        <v>0.138022328700598</v>
      </c>
      <c r="L110" s="50">
        <v>51.372756071805703</v>
      </c>
      <c r="M110" s="47">
        <v>0.106519535836514</v>
      </c>
      <c r="N110" s="50">
        <v>23.337178008458299</v>
      </c>
    </row>
    <row r="111" spans="1:14" x14ac:dyDescent="0.2">
      <c r="A111" s="57" t="s">
        <v>549</v>
      </c>
      <c r="B111" s="44" t="s">
        <v>550</v>
      </c>
      <c r="C111" s="45">
        <v>25</v>
      </c>
      <c r="D111" s="46" t="s">
        <v>348</v>
      </c>
      <c r="E111" s="47">
        <v>0.64975905961957803</v>
      </c>
      <c r="F111" s="48">
        <v>58.553326293558598</v>
      </c>
      <c r="G111" s="47">
        <v>0.64573762473496898</v>
      </c>
      <c r="H111" s="50">
        <v>14.302191464821201</v>
      </c>
      <c r="I111" s="76" t="str">
        <f t="shared" si="2"/>
        <v>No</v>
      </c>
      <c r="J111" s="49" t="str">
        <f t="shared" si="3"/>
        <v>No</v>
      </c>
      <c r="K111" s="47">
        <v>0.147971269673773</v>
      </c>
      <c r="L111" s="50">
        <v>57.550158394931401</v>
      </c>
      <c r="M111" s="47">
        <v>0.11115696274124801</v>
      </c>
      <c r="N111" s="50">
        <v>28.988850442137601</v>
      </c>
    </row>
    <row r="112" spans="1:14" x14ac:dyDescent="0.2">
      <c r="A112" s="57" t="s">
        <v>551</v>
      </c>
      <c r="B112" s="44" t="s">
        <v>552</v>
      </c>
      <c r="C112" s="45">
        <v>25</v>
      </c>
      <c r="D112" s="46" t="s">
        <v>348</v>
      </c>
      <c r="E112" s="47">
        <v>0.63076619853521598</v>
      </c>
      <c r="F112" s="48">
        <v>50.105596620908102</v>
      </c>
      <c r="G112" s="47">
        <v>0.78763588928775896</v>
      </c>
      <c r="H112" s="50">
        <v>48.558246828142998</v>
      </c>
      <c r="I112" s="76" t="str">
        <f t="shared" si="2"/>
        <v>No</v>
      </c>
      <c r="J112" s="49" t="str">
        <f t="shared" si="3"/>
        <v>No</v>
      </c>
      <c r="K112" s="47">
        <v>0.239020141265644</v>
      </c>
      <c r="L112" s="50">
        <v>87.064413938754001</v>
      </c>
      <c r="M112" s="47">
        <v>0.143333106005164</v>
      </c>
      <c r="N112" s="50">
        <v>55.901576316801197</v>
      </c>
    </row>
    <row r="113" spans="1:14" x14ac:dyDescent="0.2">
      <c r="A113" s="57" t="s">
        <v>553</v>
      </c>
      <c r="B113" s="44" t="s">
        <v>554</v>
      </c>
      <c r="C113" s="45">
        <v>25</v>
      </c>
      <c r="D113" s="46" t="s">
        <v>348</v>
      </c>
      <c r="E113" s="47">
        <v>0.63138803640230401</v>
      </c>
      <c r="F113" s="48">
        <v>50.263991552270298</v>
      </c>
      <c r="G113" s="47">
        <v>0.79459981277357605</v>
      </c>
      <c r="H113" s="50">
        <v>51.595540176855103</v>
      </c>
      <c r="I113" s="76" t="str">
        <f t="shared" si="2"/>
        <v>No</v>
      </c>
      <c r="J113" s="49" t="str">
        <f t="shared" si="3"/>
        <v>No</v>
      </c>
      <c r="K113" s="47">
        <v>0.20340194566151701</v>
      </c>
      <c r="L113" s="50">
        <v>82.048574445617703</v>
      </c>
      <c r="M113" s="47">
        <v>0.13448889638094799</v>
      </c>
      <c r="N113" s="50">
        <v>49.865436370626703</v>
      </c>
    </row>
    <row r="114" spans="1:14" x14ac:dyDescent="0.2">
      <c r="A114" s="57" t="s">
        <v>555</v>
      </c>
      <c r="B114" s="44" t="s">
        <v>555</v>
      </c>
      <c r="C114" s="45">
        <v>25</v>
      </c>
      <c r="D114" s="46" t="s">
        <v>348</v>
      </c>
      <c r="E114" s="47">
        <v>0.64307590180594498</v>
      </c>
      <c r="F114" s="48">
        <v>55.755015839493097</v>
      </c>
      <c r="G114" s="47">
        <v>0.79857848484439997</v>
      </c>
      <c r="H114" s="50">
        <v>52.902729719338701</v>
      </c>
      <c r="I114" s="76" t="str">
        <f t="shared" si="2"/>
        <v>No</v>
      </c>
      <c r="J114" s="49" t="str">
        <f t="shared" si="3"/>
        <v>No</v>
      </c>
      <c r="K114" s="47">
        <v>0.137135475695253</v>
      </c>
      <c r="L114" s="50">
        <v>50.686378035902798</v>
      </c>
      <c r="M114" s="47">
        <v>0.106657525101332</v>
      </c>
      <c r="N114" s="50">
        <v>23.5678585159554</v>
      </c>
    </row>
    <row r="115" spans="1:14" x14ac:dyDescent="0.2">
      <c r="A115" s="57" t="s">
        <v>556</v>
      </c>
      <c r="B115" s="44" t="s">
        <v>557</v>
      </c>
      <c r="C115" s="45">
        <v>25</v>
      </c>
      <c r="D115" s="46" t="s">
        <v>348</v>
      </c>
      <c r="E115" s="47">
        <v>0.869387158023331</v>
      </c>
      <c r="F115" s="48">
        <v>94.456177402323107</v>
      </c>
      <c r="G115" s="47">
        <v>0.84424272999890404</v>
      </c>
      <c r="H115" s="50">
        <v>70.626682045367204</v>
      </c>
      <c r="I115" s="76" t="str">
        <f t="shared" si="2"/>
        <v>No</v>
      </c>
      <c r="J115" s="49" t="str">
        <f t="shared" si="3"/>
        <v>No</v>
      </c>
      <c r="K115" s="47">
        <v>0.134922549259266</v>
      </c>
      <c r="L115" s="50">
        <v>48.996832101372803</v>
      </c>
      <c r="M115" s="47">
        <v>0.10563986586417901</v>
      </c>
      <c r="N115" s="50">
        <v>22.4144559784698</v>
      </c>
    </row>
    <row r="116" spans="1:14" x14ac:dyDescent="0.2">
      <c r="A116" s="57" t="s">
        <v>558</v>
      </c>
      <c r="B116" s="44" t="s">
        <v>559</v>
      </c>
      <c r="C116" s="45">
        <v>27</v>
      </c>
      <c r="D116" s="46" t="s">
        <v>348</v>
      </c>
      <c r="E116" s="47">
        <v>0.66655272751318795</v>
      </c>
      <c r="F116" s="48">
        <v>63.727560718056999</v>
      </c>
      <c r="G116" s="47">
        <v>0.68897335975460205</v>
      </c>
      <c r="H116" s="50">
        <v>39.069591527987903</v>
      </c>
      <c r="I116" s="76" t="str">
        <f t="shared" si="2"/>
        <v>No</v>
      </c>
      <c r="J116" s="49" t="str">
        <f t="shared" si="3"/>
        <v>No</v>
      </c>
      <c r="K116" s="47">
        <v>0.15386229149134401</v>
      </c>
      <c r="L116" s="50">
        <v>61.298838437169998</v>
      </c>
      <c r="M116" s="47">
        <v>0.128825403962576</v>
      </c>
      <c r="N116" s="50">
        <v>45.915279878971297</v>
      </c>
    </row>
    <row r="117" spans="1:14" x14ac:dyDescent="0.2">
      <c r="A117" s="57" t="s">
        <v>560</v>
      </c>
      <c r="B117" s="44" t="s">
        <v>561</v>
      </c>
      <c r="C117" s="45">
        <v>25</v>
      </c>
      <c r="D117" s="46" t="s">
        <v>348</v>
      </c>
      <c r="E117" s="47">
        <v>0.63627519848261604</v>
      </c>
      <c r="F117" s="48">
        <v>52.323125659978899</v>
      </c>
      <c r="G117" s="47">
        <v>0.82358859331607304</v>
      </c>
      <c r="H117" s="50">
        <v>61.937716262975798</v>
      </c>
      <c r="I117" s="76" t="str">
        <f t="shared" si="2"/>
        <v>No</v>
      </c>
      <c r="J117" s="49" t="str">
        <f t="shared" si="3"/>
        <v>No</v>
      </c>
      <c r="K117" s="47">
        <v>0.13494362384316799</v>
      </c>
      <c r="L117" s="50">
        <v>49.049630411826797</v>
      </c>
      <c r="M117" s="47">
        <v>0.10490762838433999</v>
      </c>
      <c r="N117" s="50">
        <v>21.568627450980401</v>
      </c>
    </row>
    <row r="118" spans="1:14" x14ac:dyDescent="0.2">
      <c r="A118" s="57" t="s">
        <v>562</v>
      </c>
      <c r="B118" s="44" t="s">
        <v>563</v>
      </c>
      <c r="C118" s="45">
        <v>25</v>
      </c>
      <c r="D118" s="46" t="s">
        <v>348</v>
      </c>
      <c r="E118" s="47">
        <v>0.64364451913422305</v>
      </c>
      <c r="F118" s="48">
        <v>56.071805702217503</v>
      </c>
      <c r="G118" s="47">
        <v>0.827189215154989</v>
      </c>
      <c r="H118" s="50">
        <v>63.629373317954602</v>
      </c>
      <c r="I118" s="76" t="str">
        <f t="shared" si="2"/>
        <v>No</v>
      </c>
      <c r="J118" s="49" t="str">
        <f t="shared" si="3"/>
        <v>No</v>
      </c>
      <c r="K118" s="47">
        <v>0.18129522383631</v>
      </c>
      <c r="L118" s="50">
        <v>75.026399155226997</v>
      </c>
      <c r="M118" s="47">
        <v>0.122211273733988</v>
      </c>
      <c r="N118" s="50">
        <v>40.369088811995397</v>
      </c>
    </row>
    <row r="119" spans="1:14" x14ac:dyDescent="0.2">
      <c r="A119" s="57" t="s">
        <v>564</v>
      </c>
      <c r="B119" s="44" t="s">
        <v>565</v>
      </c>
      <c r="C119" s="45">
        <v>27</v>
      </c>
      <c r="D119" s="46" t="s">
        <v>348</v>
      </c>
      <c r="E119" s="47">
        <v>0.64813175056672101</v>
      </c>
      <c r="F119" s="48">
        <v>57.919746568109801</v>
      </c>
      <c r="G119" s="47">
        <v>0.66711658024590503</v>
      </c>
      <c r="H119" s="50">
        <v>30.143721633887999</v>
      </c>
      <c r="I119" s="76" t="str">
        <f t="shared" si="2"/>
        <v>No</v>
      </c>
      <c r="J119" s="49" t="str">
        <f t="shared" si="3"/>
        <v>No</v>
      </c>
      <c r="K119" s="47">
        <v>0.140646320980055</v>
      </c>
      <c r="L119" s="50">
        <v>52.956705385427703</v>
      </c>
      <c r="M119" s="47">
        <v>0.123671154264779</v>
      </c>
      <c r="N119" s="50">
        <v>42.019667170953099</v>
      </c>
    </row>
    <row r="120" spans="1:14" x14ac:dyDescent="0.2">
      <c r="A120" s="57" t="s">
        <v>566</v>
      </c>
      <c r="B120" s="44" t="s">
        <v>567</v>
      </c>
      <c r="C120" s="45">
        <v>27</v>
      </c>
      <c r="D120" s="46" t="s">
        <v>348</v>
      </c>
      <c r="E120" s="47">
        <v>0.64632603442523895</v>
      </c>
      <c r="F120" s="48">
        <v>57.127771911298801</v>
      </c>
      <c r="G120" s="47">
        <v>0.66905065090612403</v>
      </c>
      <c r="H120" s="50">
        <v>30.711043872919799</v>
      </c>
      <c r="I120" s="76" t="str">
        <f t="shared" si="2"/>
        <v>No</v>
      </c>
      <c r="J120" s="49" t="str">
        <f t="shared" si="3"/>
        <v>No</v>
      </c>
      <c r="K120" s="47">
        <v>0.131417998993442</v>
      </c>
      <c r="L120" s="50">
        <v>46.304118268215397</v>
      </c>
      <c r="M120" s="47">
        <v>0.114961174744141</v>
      </c>
      <c r="N120" s="50">
        <v>35.968229954614202</v>
      </c>
    </row>
    <row r="121" spans="1:14" x14ac:dyDescent="0.2">
      <c r="A121" s="57" t="s">
        <v>568</v>
      </c>
      <c r="B121" s="44" t="s">
        <v>569</v>
      </c>
      <c r="C121" s="45">
        <v>27</v>
      </c>
      <c r="D121" s="46" t="s">
        <v>348</v>
      </c>
      <c r="E121" s="47">
        <v>0.65802893621469405</v>
      </c>
      <c r="F121" s="48">
        <v>61.457233368532201</v>
      </c>
      <c r="G121" s="47">
        <v>0.68255957919228305</v>
      </c>
      <c r="H121" s="50">
        <v>36.346444780635402</v>
      </c>
      <c r="I121" s="76" t="str">
        <f t="shared" si="2"/>
        <v>No</v>
      </c>
      <c r="J121" s="49" t="str">
        <f t="shared" si="3"/>
        <v>No</v>
      </c>
      <c r="K121" s="47">
        <v>0.192706265478442</v>
      </c>
      <c r="L121" s="50">
        <v>78.933474128827896</v>
      </c>
      <c r="M121" s="47">
        <v>0.14593855043376899</v>
      </c>
      <c r="N121" s="50">
        <v>58.282904689863798</v>
      </c>
    </row>
    <row r="122" spans="1:14" x14ac:dyDescent="0.2">
      <c r="A122" s="57" t="s">
        <v>570</v>
      </c>
      <c r="B122" s="44" t="s">
        <v>571</v>
      </c>
      <c r="C122" s="45">
        <v>27</v>
      </c>
      <c r="D122" s="46" t="s">
        <v>348</v>
      </c>
      <c r="E122" s="47">
        <v>0.86680468312237202</v>
      </c>
      <c r="F122" s="48">
        <v>94.139387539598701</v>
      </c>
      <c r="G122" s="47">
        <v>0.68542592892247201</v>
      </c>
      <c r="H122" s="50">
        <v>37.481089258698901</v>
      </c>
      <c r="I122" s="76" t="str">
        <f t="shared" si="2"/>
        <v>No</v>
      </c>
      <c r="J122" s="49" t="str">
        <f t="shared" si="3"/>
        <v>No</v>
      </c>
      <c r="K122" s="47">
        <v>0.15628427969563599</v>
      </c>
      <c r="L122" s="50">
        <v>63.041182682154201</v>
      </c>
      <c r="M122" s="47">
        <v>0.12749346256812299</v>
      </c>
      <c r="N122" s="50">
        <v>45.045385779122498</v>
      </c>
    </row>
    <row r="123" spans="1:14" x14ac:dyDescent="0.2">
      <c r="A123" s="57" t="s">
        <v>572</v>
      </c>
      <c r="B123" s="44" t="s">
        <v>573</v>
      </c>
      <c r="C123" s="45">
        <v>27</v>
      </c>
      <c r="D123" s="46" t="s">
        <v>348</v>
      </c>
      <c r="E123" s="47">
        <v>0.64829804364157995</v>
      </c>
      <c r="F123" s="48">
        <v>58.025343189018002</v>
      </c>
      <c r="G123" s="47">
        <v>0.67440127811747497</v>
      </c>
      <c r="H123" s="50">
        <v>32.602118003025701</v>
      </c>
      <c r="I123" s="76" t="str">
        <f t="shared" si="2"/>
        <v>No</v>
      </c>
      <c r="J123" s="49" t="str">
        <f t="shared" si="3"/>
        <v>No</v>
      </c>
      <c r="K123" s="47">
        <v>0.14367833989456999</v>
      </c>
      <c r="L123" s="50">
        <v>54.963041182682197</v>
      </c>
      <c r="M123" s="47">
        <v>0.124655769651649</v>
      </c>
      <c r="N123" s="50">
        <v>42.927382753403897</v>
      </c>
    </row>
    <row r="124" spans="1:14" x14ac:dyDescent="0.2">
      <c r="A124" s="57" t="s">
        <v>574</v>
      </c>
      <c r="B124" s="44" t="s">
        <v>575</v>
      </c>
      <c r="C124" s="45">
        <v>27</v>
      </c>
      <c r="D124" s="46" t="s">
        <v>348</v>
      </c>
      <c r="E124" s="47">
        <v>0.85719087867521504</v>
      </c>
      <c r="F124" s="48">
        <v>92.449841605068599</v>
      </c>
      <c r="G124" s="47">
        <v>0.67672210887370698</v>
      </c>
      <c r="H124" s="50">
        <v>34.152798789712598</v>
      </c>
      <c r="I124" s="76" t="str">
        <f t="shared" si="2"/>
        <v>No</v>
      </c>
      <c r="J124" s="49" t="str">
        <f t="shared" si="3"/>
        <v>No</v>
      </c>
      <c r="K124" s="47">
        <v>0.13753069310723601</v>
      </c>
      <c r="L124" s="50">
        <v>50.844772967265101</v>
      </c>
      <c r="M124" s="47">
        <v>0.12107018584611701</v>
      </c>
      <c r="N124" s="50">
        <v>40.317700453857803</v>
      </c>
    </row>
    <row r="125" spans="1:14" x14ac:dyDescent="0.2">
      <c r="A125" s="57" t="s">
        <v>576</v>
      </c>
      <c r="B125" s="44" t="s">
        <v>577</v>
      </c>
      <c r="C125" s="45">
        <v>27</v>
      </c>
      <c r="D125" s="46" t="s">
        <v>348</v>
      </c>
      <c r="E125" s="47">
        <v>0.64682603489076396</v>
      </c>
      <c r="F125" s="48">
        <v>57.391763463569198</v>
      </c>
      <c r="G125" s="47">
        <v>0.71554008612671405</v>
      </c>
      <c r="H125" s="50">
        <v>51.096822995461402</v>
      </c>
      <c r="I125" s="76" t="str">
        <f t="shared" si="2"/>
        <v>No</v>
      </c>
      <c r="J125" s="49" t="str">
        <f t="shared" si="3"/>
        <v>No</v>
      </c>
      <c r="K125" s="47">
        <v>0.16239829186503599</v>
      </c>
      <c r="L125" s="50">
        <v>66.420274551214405</v>
      </c>
      <c r="M125" s="47">
        <v>0.13342780331222501</v>
      </c>
      <c r="N125" s="50">
        <v>49.092284417549202</v>
      </c>
    </row>
    <row r="126" spans="1:14" x14ac:dyDescent="0.2">
      <c r="A126" s="57" t="s">
        <v>578</v>
      </c>
      <c r="B126" s="44" t="s">
        <v>579</v>
      </c>
      <c r="C126" s="45">
        <v>25</v>
      </c>
      <c r="D126" s="46" t="s">
        <v>348</v>
      </c>
      <c r="E126" s="47">
        <v>0.59981188885232495</v>
      </c>
      <c r="F126" s="48">
        <v>36.483632523759198</v>
      </c>
      <c r="G126" s="47">
        <v>0.723067266836526</v>
      </c>
      <c r="H126" s="50">
        <v>30.026912725874698</v>
      </c>
      <c r="I126" s="76" t="str">
        <f t="shared" si="2"/>
        <v>No</v>
      </c>
      <c r="J126" s="49" t="str">
        <f t="shared" si="3"/>
        <v>No</v>
      </c>
      <c r="K126" s="47">
        <v>0.18090263088192199</v>
      </c>
      <c r="L126" s="50">
        <v>74.920802534318895</v>
      </c>
      <c r="M126" s="47">
        <v>0.12551606661469999</v>
      </c>
      <c r="N126" s="50">
        <v>42.868127643214201</v>
      </c>
    </row>
    <row r="127" spans="1:14" x14ac:dyDescent="0.2">
      <c r="A127" s="57" t="s">
        <v>580</v>
      </c>
      <c r="B127" s="44" t="s">
        <v>581</v>
      </c>
      <c r="C127" s="45">
        <v>25</v>
      </c>
      <c r="D127" s="46" t="s">
        <v>348</v>
      </c>
      <c r="E127" s="47">
        <v>0.56215217289394104</v>
      </c>
      <c r="F127" s="48">
        <v>21.911298838437201</v>
      </c>
      <c r="G127" s="47">
        <v>0.526715490470264</v>
      </c>
      <c r="H127" s="50">
        <v>2.0761245674740501</v>
      </c>
      <c r="I127" s="76" t="str">
        <f t="shared" si="2"/>
        <v>No</v>
      </c>
      <c r="J127" s="49" t="str">
        <f t="shared" si="3"/>
        <v>No</v>
      </c>
      <c r="K127" s="47">
        <v>0.27661253606446901</v>
      </c>
      <c r="L127" s="50">
        <v>91.7106652587117</v>
      </c>
      <c r="M127" s="47">
        <v>0.186893761253314</v>
      </c>
      <c r="N127" s="50">
        <v>75.778546712802793</v>
      </c>
    </row>
    <row r="128" spans="1:14" x14ac:dyDescent="0.2">
      <c r="A128" s="57" t="s">
        <v>582</v>
      </c>
      <c r="B128" s="44" t="s">
        <v>582</v>
      </c>
      <c r="C128" s="45">
        <v>25</v>
      </c>
      <c r="D128" s="46" t="s">
        <v>348</v>
      </c>
      <c r="E128" s="47">
        <v>0.61122602681714899</v>
      </c>
      <c r="F128" s="48">
        <v>41.077085533262903</v>
      </c>
      <c r="G128" s="47">
        <v>0.58866561931185102</v>
      </c>
      <c r="H128" s="50">
        <v>5.6516724336793498</v>
      </c>
      <c r="I128" s="76" t="str">
        <f t="shared" si="2"/>
        <v>No</v>
      </c>
      <c r="J128" s="49" t="str">
        <f t="shared" si="3"/>
        <v>No</v>
      </c>
      <c r="K128" s="47">
        <v>0.19341306294225599</v>
      </c>
      <c r="L128" s="50">
        <v>79.303062302006296</v>
      </c>
      <c r="M128" s="47">
        <v>0.130043630550818</v>
      </c>
      <c r="N128" s="50">
        <v>46.559015763167999</v>
      </c>
    </row>
    <row r="129" spans="1:14" x14ac:dyDescent="0.2">
      <c r="A129" s="57" t="s">
        <v>583</v>
      </c>
      <c r="B129" s="44" t="s">
        <v>583</v>
      </c>
      <c r="C129" s="45">
        <v>25</v>
      </c>
      <c r="D129" s="46" t="s">
        <v>348</v>
      </c>
      <c r="E129" s="47">
        <v>0.62256425368252699</v>
      </c>
      <c r="F129" s="48">
        <v>45.617740232312599</v>
      </c>
      <c r="G129" s="47">
        <v>0.61124848157261102</v>
      </c>
      <c r="H129" s="50">
        <v>8.0738177623990808</v>
      </c>
      <c r="I129" s="76" t="str">
        <f t="shared" si="2"/>
        <v>No</v>
      </c>
      <c r="J129" s="49" t="str">
        <f t="shared" si="3"/>
        <v>No</v>
      </c>
      <c r="K129" s="47">
        <v>0.17857867601063099</v>
      </c>
      <c r="L129" s="50">
        <v>74.234424498416004</v>
      </c>
      <c r="M129" s="47">
        <v>0.121922809638425</v>
      </c>
      <c r="N129" s="50">
        <v>40.138408304498299</v>
      </c>
    </row>
    <row r="130" spans="1:14" x14ac:dyDescent="0.2">
      <c r="A130" s="57" t="s">
        <v>584</v>
      </c>
      <c r="B130" s="44" t="s">
        <v>585</v>
      </c>
      <c r="C130" s="45">
        <v>25</v>
      </c>
      <c r="D130" s="46" t="s">
        <v>348</v>
      </c>
      <c r="E130" s="47">
        <v>0.62108828373924396</v>
      </c>
      <c r="F130" s="48">
        <v>44.984160506863802</v>
      </c>
      <c r="G130" s="47">
        <v>0.75606502587224</v>
      </c>
      <c r="H130" s="50">
        <v>37.2164552095348</v>
      </c>
      <c r="I130" s="76" t="str">
        <f t="shared" si="2"/>
        <v>No</v>
      </c>
      <c r="J130" s="49" t="str">
        <f t="shared" si="3"/>
        <v>No</v>
      </c>
      <c r="K130" s="47">
        <v>0.15332874892519299</v>
      </c>
      <c r="L130" s="50">
        <v>60.929250263991598</v>
      </c>
      <c r="M130" s="47">
        <v>0.11217084104286</v>
      </c>
      <c r="N130" s="50">
        <v>29.873125720876601</v>
      </c>
    </row>
    <row r="131" spans="1:14" x14ac:dyDescent="0.2">
      <c r="A131" s="57" t="s">
        <v>586</v>
      </c>
      <c r="B131" s="44" t="s">
        <v>587</v>
      </c>
      <c r="C131" s="45">
        <v>27</v>
      </c>
      <c r="D131" s="46" t="s">
        <v>348</v>
      </c>
      <c r="E131" s="47">
        <v>0.60031238978801504</v>
      </c>
      <c r="F131" s="48">
        <v>36.642027455121401</v>
      </c>
      <c r="G131" s="47">
        <v>0.60873906503378805</v>
      </c>
      <c r="H131" s="50">
        <v>13.010590015128599</v>
      </c>
      <c r="I131" s="76" t="str">
        <f t="shared" si="2"/>
        <v>No</v>
      </c>
      <c r="J131" s="49" t="str">
        <f t="shared" si="3"/>
        <v>No</v>
      </c>
      <c r="K131" s="47">
        <v>0.17224330767451601</v>
      </c>
      <c r="L131" s="50">
        <v>70.960929250264002</v>
      </c>
      <c r="M131" s="47">
        <v>0.13935132553358401</v>
      </c>
      <c r="N131" s="50">
        <v>53.971255673222402</v>
      </c>
    </row>
    <row r="132" spans="1:14" x14ac:dyDescent="0.2">
      <c r="A132" s="57" t="s">
        <v>588</v>
      </c>
      <c r="B132" s="44" t="s">
        <v>589</v>
      </c>
      <c r="C132" s="45">
        <v>27</v>
      </c>
      <c r="D132" s="46" t="s">
        <v>348</v>
      </c>
      <c r="E132" s="47">
        <v>0.61287658774630505</v>
      </c>
      <c r="F132" s="48">
        <v>41.657866948257698</v>
      </c>
      <c r="G132" s="47">
        <v>0.65400571078552505</v>
      </c>
      <c r="H132" s="50">
        <v>25.5673222390318</v>
      </c>
      <c r="I132" s="76" t="str">
        <f t="shared" si="2"/>
        <v>No</v>
      </c>
      <c r="J132" s="49" t="str">
        <f t="shared" si="3"/>
        <v>No</v>
      </c>
      <c r="K132" s="47">
        <v>0.13866990960030301</v>
      </c>
      <c r="L132" s="50">
        <v>51.900739176346399</v>
      </c>
      <c r="M132" s="47">
        <v>0.12319718395477799</v>
      </c>
      <c r="N132" s="50">
        <v>41.792738275340398</v>
      </c>
    </row>
    <row r="133" spans="1:14" x14ac:dyDescent="0.2">
      <c r="A133" s="148" t="s">
        <v>590</v>
      </c>
      <c r="B133" s="44" t="s">
        <v>591</v>
      </c>
      <c r="C133" s="45">
        <v>27</v>
      </c>
      <c r="D133" s="46" t="s">
        <v>348</v>
      </c>
      <c r="E133" s="47">
        <v>0.82630710638639904</v>
      </c>
      <c r="F133" s="48">
        <v>85.850052798310401</v>
      </c>
      <c r="G133" s="47">
        <v>0.82124342402350903</v>
      </c>
      <c r="H133" s="50">
        <v>84.455370650529503</v>
      </c>
      <c r="I133" s="76" t="str">
        <f t="shared" si="2"/>
        <v>No</v>
      </c>
      <c r="J133" s="49" t="str">
        <f t="shared" si="3"/>
        <v>Yes</v>
      </c>
      <c r="K133" s="47">
        <v>0.166098098563116</v>
      </c>
      <c r="L133" s="50">
        <v>68.690601900739196</v>
      </c>
      <c r="M133" s="47">
        <v>0.13518079151888401</v>
      </c>
      <c r="N133" s="50">
        <v>50.453857791225403</v>
      </c>
    </row>
    <row r="134" spans="1:14" x14ac:dyDescent="0.2">
      <c r="A134" s="147" t="s">
        <v>450</v>
      </c>
      <c r="B134" s="44" t="s">
        <v>592</v>
      </c>
      <c r="C134" s="45">
        <v>27</v>
      </c>
      <c r="D134" s="46" t="s">
        <v>348</v>
      </c>
      <c r="E134" s="47">
        <v>0.79383087056495305</v>
      </c>
      <c r="F134" s="48">
        <v>80.359028511087601</v>
      </c>
      <c r="G134" s="47">
        <v>0.79093408989926495</v>
      </c>
      <c r="H134" s="50">
        <v>77.382753403933407</v>
      </c>
      <c r="I134" s="76" t="str">
        <f t="shared" si="2"/>
        <v>No</v>
      </c>
      <c r="J134" s="49" t="str">
        <f t="shared" si="3"/>
        <v>Yes</v>
      </c>
      <c r="K134" s="47">
        <v>0.26877248718320401</v>
      </c>
      <c r="L134" s="50">
        <v>90.654699049630395</v>
      </c>
      <c r="M134" s="47">
        <v>0.26346656604882401</v>
      </c>
      <c r="N134" s="50">
        <v>92.549167927382797</v>
      </c>
    </row>
    <row r="135" spans="1:14" x14ac:dyDescent="0.2">
      <c r="A135" s="57" t="s">
        <v>452</v>
      </c>
      <c r="B135" s="44" t="s">
        <v>593</v>
      </c>
      <c r="C135" s="45">
        <v>27</v>
      </c>
      <c r="D135" s="46" t="s">
        <v>348</v>
      </c>
      <c r="E135" s="47">
        <v>0.81030047816995898</v>
      </c>
      <c r="F135" s="48">
        <v>83.157338965153102</v>
      </c>
      <c r="G135" s="47">
        <v>0.65322759794164797</v>
      </c>
      <c r="H135" s="50">
        <v>25.302571860816901</v>
      </c>
      <c r="I135" s="76" t="str">
        <f t="shared" ref="I135:I198" si="4">IF(AND(F135&gt;=90,H135&gt;=90),"Yes","No")</f>
        <v>No</v>
      </c>
      <c r="J135" s="49" t="str">
        <f t="shared" ref="J135:J198" si="5">IF(AND(F135&gt;=75,H135&gt;=75),"Yes","No")</f>
        <v>No</v>
      </c>
      <c r="K135" s="47">
        <v>0.127421574778598</v>
      </c>
      <c r="L135" s="50">
        <v>43.505807814149897</v>
      </c>
      <c r="M135" s="47">
        <v>0.109760698820314</v>
      </c>
      <c r="N135" s="50">
        <v>31.732223903177001</v>
      </c>
    </row>
    <row r="136" spans="1:14" x14ac:dyDescent="0.2">
      <c r="A136" s="57" t="s">
        <v>594</v>
      </c>
      <c r="B136" s="44" t="s">
        <v>595</v>
      </c>
      <c r="C136" s="45">
        <v>27</v>
      </c>
      <c r="D136" s="46" t="s">
        <v>348</v>
      </c>
      <c r="E136" s="47">
        <v>0.82822605372984304</v>
      </c>
      <c r="F136" s="48">
        <v>86.536430834213306</v>
      </c>
      <c r="G136" s="47">
        <v>0.66509475829279596</v>
      </c>
      <c r="H136" s="50">
        <v>29.425113464447801</v>
      </c>
      <c r="I136" s="76" t="str">
        <f t="shared" si="4"/>
        <v>No</v>
      </c>
      <c r="J136" s="49" t="str">
        <f t="shared" si="5"/>
        <v>No</v>
      </c>
      <c r="K136" s="47">
        <v>0.132028412094185</v>
      </c>
      <c r="L136" s="50">
        <v>46.568109820485702</v>
      </c>
      <c r="M136" s="47">
        <v>0.12302878715757</v>
      </c>
      <c r="N136" s="50">
        <v>41.717095310136202</v>
      </c>
    </row>
    <row r="137" spans="1:14" x14ac:dyDescent="0.2">
      <c r="A137" s="57" t="s">
        <v>596</v>
      </c>
      <c r="B137" s="44" t="s">
        <v>597</v>
      </c>
      <c r="C137" s="45">
        <v>27</v>
      </c>
      <c r="D137" s="46" t="s">
        <v>348</v>
      </c>
      <c r="E137" s="47">
        <v>0.63076710349811405</v>
      </c>
      <c r="F137" s="48">
        <v>50.158394931362203</v>
      </c>
      <c r="G137" s="47">
        <v>0.68283657496943395</v>
      </c>
      <c r="H137" s="50">
        <v>36.535552193645998</v>
      </c>
      <c r="I137" s="76" t="str">
        <f t="shared" si="4"/>
        <v>No</v>
      </c>
      <c r="J137" s="49" t="str">
        <f t="shared" si="5"/>
        <v>No</v>
      </c>
      <c r="K137" s="47">
        <v>0.10952617913608199</v>
      </c>
      <c r="L137" s="50">
        <v>27.877507919746598</v>
      </c>
      <c r="M137" s="47">
        <v>0.105703113904249</v>
      </c>
      <c r="N137" s="50">
        <v>28.2526475037821</v>
      </c>
    </row>
    <row r="138" spans="1:14" x14ac:dyDescent="0.2">
      <c r="A138" s="57" t="s">
        <v>598</v>
      </c>
      <c r="B138" s="44" t="s">
        <v>599</v>
      </c>
      <c r="C138" s="45">
        <v>27</v>
      </c>
      <c r="D138" s="46" t="s">
        <v>348</v>
      </c>
      <c r="E138" s="47">
        <v>0.61547190443381306</v>
      </c>
      <c r="F138" s="48">
        <v>42.872228088701199</v>
      </c>
      <c r="G138" s="47">
        <v>0.66368716555326401</v>
      </c>
      <c r="H138" s="50">
        <v>28.706505295007599</v>
      </c>
      <c r="I138" s="76" t="str">
        <f t="shared" si="4"/>
        <v>No</v>
      </c>
      <c r="J138" s="49" t="str">
        <f t="shared" si="5"/>
        <v>No</v>
      </c>
      <c r="K138" s="47">
        <v>0.12191346456982401</v>
      </c>
      <c r="L138" s="50">
        <v>39.334741288278799</v>
      </c>
      <c r="M138" s="47">
        <v>0.115904232036115</v>
      </c>
      <c r="N138" s="50">
        <v>36.686838124054503</v>
      </c>
    </row>
    <row r="139" spans="1:14" x14ac:dyDescent="0.2">
      <c r="A139" s="57" t="s">
        <v>600</v>
      </c>
      <c r="B139" s="44" t="s">
        <v>601</v>
      </c>
      <c r="C139" s="45">
        <v>27</v>
      </c>
      <c r="D139" s="46" t="s">
        <v>348</v>
      </c>
      <c r="E139" s="47">
        <v>0.57473459545461203</v>
      </c>
      <c r="F139" s="48">
        <v>26.082365364308298</v>
      </c>
      <c r="G139" s="47">
        <v>0.70542532727782603</v>
      </c>
      <c r="H139" s="50">
        <v>46.482602118003001</v>
      </c>
      <c r="I139" s="76" t="str">
        <f t="shared" si="4"/>
        <v>No</v>
      </c>
      <c r="J139" s="49" t="str">
        <f t="shared" si="5"/>
        <v>No</v>
      </c>
      <c r="K139" s="47">
        <v>9.4859604365346198E-2</v>
      </c>
      <c r="L139" s="50">
        <v>12.7771911298838</v>
      </c>
      <c r="M139" s="47">
        <v>7.6294325854164E-2</v>
      </c>
      <c r="N139" s="50">
        <v>2.4583963691376698</v>
      </c>
    </row>
    <row r="140" spans="1:14" x14ac:dyDescent="0.2">
      <c r="A140" s="57" t="s">
        <v>602</v>
      </c>
      <c r="B140" s="44" t="s">
        <v>603</v>
      </c>
      <c r="C140" s="45">
        <v>27</v>
      </c>
      <c r="D140" s="46" t="s">
        <v>348</v>
      </c>
      <c r="E140" s="47">
        <v>0.61009936704495105</v>
      </c>
      <c r="F140" s="48">
        <v>40.496304118268199</v>
      </c>
      <c r="G140" s="47">
        <v>0.71253976898242299</v>
      </c>
      <c r="H140" s="50">
        <v>49.583963691376702</v>
      </c>
      <c r="I140" s="76" t="str">
        <f t="shared" si="4"/>
        <v>No</v>
      </c>
      <c r="J140" s="49" t="str">
        <f t="shared" si="5"/>
        <v>No</v>
      </c>
      <c r="K140" s="47">
        <v>0.136017501624874</v>
      </c>
      <c r="L140" s="50">
        <v>49.841605068637797</v>
      </c>
      <c r="M140" s="47">
        <v>0.14408610823007001</v>
      </c>
      <c r="N140" s="50">
        <v>57.186081694402397</v>
      </c>
    </row>
    <row r="141" spans="1:14" x14ac:dyDescent="0.2">
      <c r="A141" s="57" t="s">
        <v>604</v>
      </c>
      <c r="B141" s="44" t="s">
        <v>605</v>
      </c>
      <c r="C141" s="45">
        <v>27</v>
      </c>
      <c r="D141" s="46" t="s">
        <v>348</v>
      </c>
      <c r="E141" s="47">
        <v>0.62325753209544199</v>
      </c>
      <c r="F141" s="48">
        <v>46.198521647307302</v>
      </c>
      <c r="G141" s="47">
        <v>0.69781212513639901</v>
      </c>
      <c r="H141" s="50">
        <v>42.851739788199701</v>
      </c>
      <c r="I141" s="76" t="str">
        <f t="shared" si="4"/>
        <v>No</v>
      </c>
      <c r="J141" s="49" t="str">
        <f t="shared" si="5"/>
        <v>No</v>
      </c>
      <c r="K141" s="47">
        <v>0.11687351790291001</v>
      </c>
      <c r="L141" s="50">
        <v>35.269271383315697</v>
      </c>
      <c r="M141" s="47">
        <v>0.113939252179414</v>
      </c>
      <c r="N141" s="50">
        <v>35.098335854765502</v>
      </c>
    </row>
    <row r="142" spans="1:14" x14ac:dyDescent="0.2">
      <c r="A142" s="57" t="s">
        <v>606</v>
      </c>
      <c r="B142" s="44" t="s">
        <v>607</v>
      </c>
      <c r="C142" s="45">
        <v>27</v>
      </c>
      <c r="D142" s="46" t="s">
        <v>348</v>
      </c>
      <c r="E142" s="47">
        <v>0.580872655355675</v>
      </c>
      <c r="F142" s="48">
        <v>28.035902851108801</v>
      </c>
      <c r="G142" s="47">
        <v>0.67957645110844001</v>
      </c>
      <c r="H142" s="50">
        <v>35.363086232980301</v>
      </c>
      <c r="I142" s="76" t="str">
        <f t="shared" si="4"/>
        <v>No</v>
      </c>
      <c r="J142" s="49" t="str">
        <f t="shared" si="5"/>
        <v>No</v>
      </c>
      <c r="K142" s="47">
        <v>0.15063493265026001</v>
      </c>
      <c r="L142" s="50">
        <v>59.292502639915497</v>
      </c>
      <c r="M142" s="47">
        <v>0.12793058039444699</v>
      </c>
      <c r="N142" s="50">
        <v>45.574886535552203</v>
      </c>
    </row>
    <row r="143" spans="1:14" x14ac:dyDescent="0.2">
      <c r="A143" s="57" t="s">
        <v>608</v>
      </c>
      <c r="B143" s="44" t="s">
        <v>609</v>
      </c>
      <c r="C143" s="45">
        <v>27</v>
      </c>
      <c r="D143" s="46" t="s">
        <v>348</v>
      </c>
      <c r="E143" s="47">
        <v>0.60571942823035796</v>
      </c>
      <c r="F143" s="48">
        <v>38.5955649419219</v>
      </c>
      <c r="G143" s="47">
        <v>0.68328927176243004</v>
      </c>
      <c r="H143" s="50">
        <v>36.762481089258699</v>
      </c>
      <c r="I143" s="76" t="str">
        <f t="shared" si="4"/>
        <v>No</v>
      </c>
      <c r="J143" s="49" t="str">
        <f t="shared" si="5"/>
        <v>No</v>
      </c>
      <c r="K143" s="47">
        <v>0.122439836289692</v>
      </c>
      <c r="L143" s="50">
        <v>39.651531151003198</v>
      </c>
      <c r="M143" s="47">
        <v>0.119766875153763</v>
      </c>
      <c r="N143" s="50">
        <v>39.447806354009103</v>
      </c>
    </row>
    <row r="144" spans="1:14" x14ac:dyDescent="0.2">
      <c r="A144" s="57" t="s">
        <v>610</v>
      </c>
      <c r="B144" s="44" t="s">
        <v>611</v>
      </c>
      <c r="C144" s="45">
        <v>27</v>
      </c>
      <c r="D144" s="46" t="s">
        <v>348</v>
      </c>
      <c r="E144" s="47">
        <v>0.58344127434757198</v>
      </c>
      <c r="F144" s="48">
        <v>29.1446673706441</v>
      </c>
      <c r="G144" s="47">
        <v>0.69657488158891701</v>
      </c>
      <c r="H144" s="50">
        <v>42.360060514372201</v>
      </c>
      <c r="I144" s="76" t="str">
        <f t="shared" si="4"/>
        <v>No</v>
      </c>
      <c r="J144" s="49" t="str">
        <f t="shared" si="5"/>
        <v>No</v>
      </c>
      <c r="K144" s="47">
        <v>0.30495463300747599</v>
      </c>
      <c r="L144" s="50">
        <v>93.769799366420301</v>
      </c>
      <c r="M144" s="47">
        <v>0.21628219891045999</v>
      </c>
      <c r="N144" s="50">
        <v>86.422087745839605</v>
      </c>
    </row>
    <row r="145" spans="1:14" x14ac:dyDescent="0.2">
      <c r="A145" s="57" t="s">
        <v>612</v>
      </c>
      <c r="B145" s="44" t="s">
        <v>613</v>
      </c>
      <c r="C145" s="45">
        <v>27</v>
      </c>
      <c r="D145" s="46" t="s">
        <v>348</v>
      </c>
      <c r="E145" s="47">
        <v>0.60298647620493595</v>
      </c>
      <c r="F145" s="48">
        <v>37.592397043294604</v>
      </c>
      <c r="G145" s="47">
        <v>0.71486761420425704</v>
      </c>
      <c r="H145" s="50">
        <v>50.642965204235999</v>
      </c>
      <c r="I145" s="76" t="str">
        <f t="shared" si="4"/>
        <v>No</v>
      </c>
      <c r="J145" s="49" t="str">
        <f t="shared" si="5"/>
        <v>No</v>
      </c>
      <c r="K145" s="47">
        <v>9.5271873798022197E-2</v>
      </c>
      <c r="L145" s="50">
        <v>13.2523759239704</v>
      </c>
      <c r="M145" s="47">
        <v>9.43950869481123E-2</v>
      </c>
      <c r="N145" s="50">
        <v>15.582450832072601</v>
      </c>
    </row>
    <row r="146" spans="1:14" x14ac:dyDescent="0.2">
      <c r="A146" s="57" t="s">
        <v>614</v>
      </c>
      <c r="B146" s="44" t="s">
        <v>615</v>
      </c>
      <c r="C146" s="45">
        <v>27</v>
      </c>
      <c r="D146" s="46" t="s">
        <v>348</v>
      </c>
      <c r="E146" s="47">
        <v>0.61055729538539505</v>
      </c>
      <c r="F146" s="48">
        <v>40.760295670538497</v>
      </c>
      <c r="G146" s="47">
        <v>0.72545190809356896</v>
      </c>
      <c r="H146" s="50">
        <v>55.446293494705003</v>
      </c>
      <c r="I146" s="76" t="str">
        <f t="shared" si="4"/>
        <v>No</v>
      </c>
      <c r="J146" s="49" t="str">
        <f t="shared" si="5"/>
        <v>No</v>
      </c>
      <c r="K146" s="47">
        <v>0.114584235336532</v>
      </c>
      <c r="L146" s="50">
        <v>32.523759239704297</v>
      </c>
      <c r="M146" s="47">
        <v>0.11202006944751</v>
      </c>
      <c r="N146" s="50">
        <v>33.6232980332829</v>
      </c>
    </row>
    <row r="147" spans="1:14" x14ac:dyDescent="0.2">
      <c r="A147" s="57" t="s">
        <v>616</v>
      </c>
      <c r="B147" s="44" t="s">
        <v>617</v>
      </c>
      <c r="C147" s="45">
        <v>27</v>
      </c>
      <c r="D147" s="46" t="s">
        <v>348</v>
      </c>
      <c r="E147" s="47">
        <v>0.84057338815390603</v>
      </c>
      <c r="F147" s="48">
        <v>89.123548046462503</v>
      </c>
      <c r="G147" s="47">
        <v>0.73730961494860203</v>
      </c>
      <c r="H147" s="50">
        <v>60.816944024205696</v>
      </c>
      <c r="I147" s="76" t="str">
        <f t="shared" si="4"/>
        <v>No</v>
      </c>
      <c r="J147" s="49" t="str">
        <f t="shared" si="5"/>
        <v>No</v>
      </c>
      <c r="K147" s="47">
        <v>0.105697122946771</v>
      </c>
      <c r="L147" s="50">
        <v>25.131995776135199</v>
      </c>
      <c r="M147" s="47">
        <v>0.10428669879293501</v>
      </c>
      <c r="N147" s="50">
        <v>26.8154311649017</v>
      </c>
    </row>
    <row r="148" spans="1:14" x14ac:dyDescent="0.2">
      <c r="A148" s="57" t="s">
        <v>618</v>
      </c>
      <c r="B148" s="44" t="s">
        <v>619</v>
      </c>
      <c r="C148" s="45">
        <v>27</v>
      </c>
      <c r="D148" s="46" t="s">
        <v>348</v>
      </c>
      <c r="E148" s="47">
        <v>0.82054150671497295</v>
      </c>
      <c r="F148" s="48">
        <v>84.741288278775102</v>
      </c>
      <c r="G148" s="47">
        <v>0.67246617631816996</v>
      </c>
      <c r="H148" s="50">
        <v>32.148260211800299</v>
      </c>
      <c r="I148" s="76" t="str">
        <f t="shared" si="4"/>
        <v>No</v>
      </c>
      <c r="J148" s="49" t="str">
        <f t="shared" si="5"/>
        <v>No</v>
      </c>
      <c r="K148" s="47">
        <v>9.5329756365265098E-2</v>
      </c>
      <c r="L148" s="50">
        <v>13.357972544878599</v>
      </c>
      <c r="M148" s="47">
        <v>9.4447256115696002E-2</v>
      </c>
      <c r="N148" s="50">
        <v>15.6202723146747</v>
      </c>
    </row>
    <row r="149" spans="1:14" x14ac:dyDescent="0.2">
      <c r="A149" s="57" t="s">
        <v>620</v>
      </c>
      <c r="B149" s="44" t="s">
        <v>621</v>
      </c>
      <c r="C149" s="45">
        <v>27</v>
      </c>
      <c r="D149" s="46" t="s">
        <v>348</v>
      </c>
      <c r="E149" s="47">
        <v>0.85268905202858603</v>
      </c>
      <c r="F149" s="48">
        <v>91.3410770855333</v>
      </c>
      <c r="G149" s="47">
        <v>0.73659263961786403</v>
      </c>
      <c r="H149" s="50">
        <v>60.476550680786701</v>
      </c>
      <c r="I149" s="76" t="str">
        <f t="shared" si="4"/>
        <v>No</v>
      </c>
      <c r="J149" s="49" t="str">
        <f t="shared" si="5"/>
        <v>No</v>
      </c>
      <c r="K149" s="47">
        <v>9.2825741131275799E-2</v>
      </c>
      <c r="L149" s="50">
        <v>10.506863780359</v>
      </c>
      <c r="M149" s="47">
        <v>9.2265256890327302E-2</v>
      </c>
      <c r="N149" s="50">
        <v>13.426626323751901</v>
      </c>
    </row>
    <row r="150" spans="1:14" x14ac:dyDescent="0.2">
      <c r="A150" s="57" t="s">
        <v>622</v>
      </c>
      <c r="B150" s="44" t="s">
        <v>623</v>
      </c>
      <c r="C150" s="45">
        <v>27</v>
      </c>
      <c r="D150" s="46" t="s">
        <v>348</v>
      </c>
      <c r="E150" s="47">
        <v>0.61891079957346895</v>
      </c>
      <c r="F150" s="48">
        <v>44.139387539598701</v>
      </c>
      <c r="G150" s="47">
        <v>0.704659810472547</v>
      </c>
      <c r="H150" s="50">
        <v>46.066565809379703</v>
      </c>
      <c r="I150" s="76" t="str">
        <f t="shared" si="4"/>
        <v>No</v>
      </c>
      <c r="J150" s="49" t="str">
        <f t="shared" si="5"/>
        <v>No</v>
      </c>
      <c r="K150" s="47">
        <v>0.111204258029393</v>
      </c>
      <c r="L150" s="50">
        <v>28.827877507919698</v>
      </c>
      <c r="M150" s="47">
        <v>0.101548240956501</v>
      </c>
      <c r="N150" s="50">
        <v>23.8653555219365</v>
      </c>
    </row>
    <row r="151" spans="1:14" x14ac:dyDescent="0.2">
      <c r="A151" s="57" t="s">
        <v>624</v>
      </c>
      <c r="B151" s="44" t="s">
        <v>625</v>
      </c>
      <c r="C151" s="45">
        <v>27</v>
      </c>
      <c r="D151" s="46" t="s">
        <v>348</v>
      </c>
      <c r="E151" s="47">
        <v>0.61467192387491698</v>
      </c>
      <c r="F151" s="48">
        <v>42.449841605068599</v>
      </c>
      <c r="G151" s="47">
        <v>0.67446280193754404</v>
      </c>
      <c r="H151" s="50">
        <v>32.715582450832102</v>
      </c>
      <c r="I151" s="76" t="str">
        <f t="shared" si="4"/>
        <v>No</v>
      </c>
      <c r="J151" s="49" t="str">
        <f t="shared" si="5"/>
        <v>No</v>
      </c>
      <c r="K151" s="47">
        <v>0.13855255722802701</v>
      </c>
      <c r="L151" s="50">
        <v>51.795142555438197</v>
      </c>
      <c r="M151" s="47">
        <v>0.118566242091205</v>
      </c>
      <c r="N151" s="50">
        <v>38.653555219364598</v>
      </c>
    </row>
    <row r="152" spans="1:14" x14ac:dyDescent="0.2">
      <c r="A152" s="57" t="s">
        <v>626</v>
      </c>
      <c r="B152" s="44" t="s">
        <v>627</v>
      </c>
      <c r="C152" s="45">
        <v>27</v>
      </c>
      <c r="D152" s="46" t="s">
        <v>348</v>
      </c>
      <c r="E152" s="47">
        <v>0.60913474986591498</v>
      </c>
      <c r="F152" s="48">
        <v>40.232312565997901</v>
      </c>
      <c r="G152" s="47">
        <v>0.65370745547998799</v>
      </c>
      <c r="H152" s="50">
        <v>25.491679273827501</v>
      </c>
      <c r="I152" s="76" t="str">
        <f t="shared" si="4"/>
        <v>No</v>
      </c>
      <c r="J152" s="49" t="str">
        <f t="shared" si="5"/>
        <v>No</v>
      </c>
      <c r="K152" s="47">
        <v>0.14688085680336499</v>
      </c>
      <c r="L152" s="50">
        <v>56.7053854276663</v>
      </c>
      <c r="M152" s="47">
        <v>0.129845702121</v>
      </c>
      <c r="N152" s="50">
        <v>46.596066565809402</v>
      </c>
    </row>
    <row r="153" spans="1:14" x14ac:dyDescent="0.2">
      <c r="A153" s="57" t="s">
        <v>628</v>
      </c>
      <c r="B153" s="44" t="s">
        <v>629</v>
      </c>
      <c r="C153" s="45">
        <v>27</v>
      </c>
      <c r="D153" s="46" t="s">
        <v>348</v>
      </c>
      <c r="E153" s="47">
        <v>0.62436355942784305</v>
      </c>
      <c r="F153" s="48">
        <v>47.148891235480498</v>
      </c>
      <c r="G153" s="47">
        <v>0.67561486286211303</v>
      </c>
      <c r="H153" s="50">
        <v>33.5098335854765</v>
      </c>
      <c r="I153" s="76" t="str">
        <f t="shared" si="4"/>
        <v>No</v>
      </c>
      <c r="J153" s="49" t="str">
        <f t="shared" si="5"/>
        <v>No</v>
      </c>
      <c r="K153" s="47">
        <v>0.196548513034461</v>
      </c>
      <c r="L153" s="50">
        <v>80.306230200633607</v>
      </c>
      <c r="M153" s="47">
        <v>0.19602712231219299</v>
      </c>
      <c r="N153" s="50">
        <v>81.316187594553696</v>
      </c>
    </row>
    <row r="154" spans="1:14" x14ac:dyDescent="0.2">
      <c r="A154" s="57" t="s">
        <v>630</v>
      </c>
      <c r="B154" s="44" t="s">
        <v>631</v>
      </c>
      <c r="C154" s="45">
        <v>27</v>
      </c>
      <c r="D154" s="46" t="s">
        <v>348</v>
      </c>
      <c r="E154" s="47">
        <v>0.62433498990664804</v>
      </c>
      <c r="F154" s="48">
        <v>47.096092925026397</v>
      </c>
      <c r="G154" s="47">
        <v>0.67077955870342099</v>
      </c>
      <c r="H154" s="50">
        <v>31.5052950075643</v>
      </c>
      <c r="I154" s="76" t="str">
        <f t="shared" si="4"/>
        <v>No</v>
      </c>
      <c r="J154" s="49" t="str">
        <f t="shared" si="5"/>
        <v>No</v>
      </c>
      <c r="K154" s="47">
        <v>0.19902952807680399</v>
      </c>
      <c r="L154" s="50">
        <v>80.992608236536398</v>
      </c>
      <c r="M154" s="47">
        <v>0.19341694355646999</v>
      </c>
      <c r="N154" s="50">
        <v>80.521936459909199</v>
      </c>
    </row>
    <row r="155" spans="1:14" x14ac:dyDescent="0.2">
      <c r="A155" s="57" t="s">
        <v>632</v>
      </c>
      <c r="B155" s="44" t="s">
        <v>633</v>
      </c>
      <c r="C155" s="45">
        <v>27</v>
      </c>
      <c r="D155" s="46" t="s">
        <v>348</v>
      </c>
      <c r="E155" s="47">
        <v>0.63066766428794596</v>
      </c>
      <c r="F155" s="48">
        <v>50.052798310454101</v>
      </c>
      <c r="G155" s="47">
        <v>0.70089217618254196</v>
      </c>
      <c r="H155" s="50">
        <v>43.948562783661103</v>
      </c>
      <c r="I155" s="76" t="str">
        <f t="shared" si="4"/>
        <v>No</v>
      </c>
      <c r="J155" s="49" t="str">
        <f t="shared" si="5"/>
        <v>No</v>
      </c>
      <c r="K155" s="47">
        <v>0.20016341630967499</v>
      </c>
      <c r="L155" s="50">
        <v>81.414994720168906</v>
      </c>
      <c r="M155" s="47">
        <v>0.188010720215289</v>
      </c>
      <c r="N155" s="50">
        <v>78.7443267776097</v>
      </c>
    </row>
    <row r="156" spans="1:14" x14ac:dyDescent="0.2">
      <c r="A156" s="57" t="s">
        <v>634</v>
      </c>
      <c r="B156" s="44" t="s">
        <v>635</v>
      </c>
      <c r="C156" s="45">
        <v>27</v>
      </c>
      <c r="D156" s="46" t="s">
        <v>348</v>
      </c>
      <c r="E156" s="47">
        <v>0.74980936130669096</v>
      </c>
      <c r="F156" s="48">
        <v>76.399155227032693</v>
      </c>
      <c r="G156" s="47">
        <v>0.750552738392541</v>
      </c>
      <c r="H156" s="50">
        <v>64.939485627836603</v>
      </c>
      <c r="I156" s="76" t="str">
        <f t="shared" si="4"/>
        <v>No</v>
      </c>
      <c r="J156" s="49" t="str">
        <f t="shared" si="5"/>
        <v>No</v>
      </c>
      <c r="K156" s="47">
        <v>0.138116461433821</v>
      </c>
      <c r="L156" s="50">
        <v>51.425554382259797</v>
      </c>
      <c r="M156" s="47">
        <v>0.13285279119152499</v>
      </c>
      <c r="N156" s="50">
        <v>48.714069591528002</v>
      </c>
    </row>
    <row r="157" spans="1:14" x14ac:dyDescent="0.2">
      <c r="A157" s="57" t="s">
        <v>636</v>
      </c>
      <c r="B157" s="44" t="s">
        <v>637</v>
      </c>
      <c r="C157" s="45">
        <v>27</v>
      </c>
      <c r="D157" s="46" t="s">
        <v>348</v>
      </c>
      <c r="E157" s="47">
        <v>0.60728531455094703</v>
      </c>
      <c r="F157" s="48">
        <v>39.281942977824698</v>
      </c>
      <c r="G157" s="47">
        <v>0.70939547608994202</v>
      </c>
      <c r="H157" s="50">
        <v>48.335854765506802</v>
      </c>
      <c r="I157" s="76" t="str">
        <f t="shared" si="4"/>
        <v>No</v>
      </c>
      <c r="J157" s="49" t="str">
        <f t="shared" si="5"/>
        <v>No</v>
      </c>
      <c r="K157" s="47">
        <v>0.115734533819061</v>
      </c>
      <c r="L157" s="50">
        <v>33.843717001056</v>
      </c>
      <c r="M157" s="47">
        <v>9.8295411507368993E-2</v>
      </c>
      <c r="N157" s="50">
        <v>20.1210287443268</v>
      </c>
    </row>
    <row r="158" spans="1:14" x14ac:dyDescent="0.2">
      <c r="A158" s="57" t="s">
        <v>638</v>
      </c>
      <c r="B158" s="44" t="s">
        <v>639</v>
      </c>
      <c r="C158" s="45">
        <v>27</v>
      </c>
      <c r="D158" s="46" t="s">
        <v>348</v>
      </c>
      <c r="E158" s="47">
        <v>0.56006198537317498</v>
      </c>
      <c r="F158" s="48">
        <v>21.383315733896499</v>
      </c>
      <c r="G158" s="47">
        <v>0.63898354261357504</v>
      </c>
      <c r="H158" s="50">
        <v>20.3101361573374</v>
      </c>
      <c r="I158" s="76" t="str">
        <f t="shared" si="4"/>
        <v>No</v>
      </c>
      <c r="J158" s="49" t="str">
        <f t="shared" si="5"/>
        <v>No</v>
      </c>
      <c r="K158" s="47">
        <v>0.19894622943892701</v>
      </c>
      <c r="L158" s="50">
        <v>80.939809926082404</v>
      </c>
      <c r="M158" s="47">
        <v>0.189045109261265</v>
      </c>
      <c r="N158" s="50">
        <v>79.273827534039299</v>
      </c>
    </row>
    <row r="159" spans="1:14" x14ac:dyDescent="0.2">
      <c r="A159" s="57" t="s">
        <v>640</v>
      </c>
      <c r="B159" s="44" t="s">
        <v>641</v>
      </c>
      <c r="C159" s="45">
        <v>27</v>
      </c>
      <c r="D159" s="46" t="s">
        <v>348</v>
      </c>
      <c r="E159" s="47">
        <v>0.52427507948993302</v>
      </c>
      <c r="F159" s="48">
        <v>11.562829989440299</v>
      </c>
      <c r="G159" s="47">
        <v>0.63109151221196902</v>
      </c>
      <c r="H159" s="50">
        <v>18.0030257186082</v>
      </c>
      <c r="I159" s="76" t="str">
        <f t="shared" si="4"/>
        <v>No</v>
      </c>
      <c r="J159" s="49" t="str">
        <f t="shared" si="5"/>
        <v>No</v>
      </c>
      <c r="K159" s="47">
        <v>0.248260040807395</v>
      </c>
      <c r="L159" s="50">
        <v>88.542766631467799</v>
      </c>
      <c r="M159" s="47">
        <v>0.20692370165721999</v>
      </c>
      <c r="N159" s="50">
        <v>84.077155824508296</v>
      </c>
    </row>
    <row r="160" spans="1:14" x14ac:dyDescent="0.2">
      <c r="A160" s="57" t="s">
        <v>642</v>
      </c>
      <c r="B160" s="44" t="s">
        <v>643</v>
      </c>
      <c r="C160" s="45">
        <v>27</v>
      </c>
      <c r="D160" s="46" t="s">
        <v>348</v>
      </c>
      <c r="E160" s="47">
        <v>0.43845064563254699</v>
      </c>
      <c r="F160" s="48">
        <v>1.9535374868004201</v>
      </c>
      <c r="G160" s="47">
        <v>0.57336718039058698</v>
      </c>
      <c r="H160" s="50">
        <v>8.2829046898638392</v>
      </c>
      <c r="I160" s="76" t="str">
        <f t="shared" si="4"/>
        <v>No</v>
      </c>
      <c r="J160" s="49" t="str">
        <f t="shared" si="5"/>
        <v>No</v>
      </c>
      <c r="K160" s="47">
        <v>9.7304142540337604E-2</v>
      </c>
      <c r="L160" s="50">
        <v>15.4699049630412</v>
      </c>
      <c r="M160" s="47">
        <v>9.4527845272201094E-2</v>
      </c>
      <c r="N160" s="50">
        <v>15.695915279878999</v>
      </c>
    </row>
    <row r="161" spans="1:14" x14ac:dyDescent="0.2">
      <c r="A161" s="57" t="s">
        <v>644</v>
      </c>
      <c r="B161" s="44" t="s">
        <v>645</v>
      </c>
      <c r="C161" s="45">
        <v>27</v>
      </c>
      <c r="D161" s="46" t="s">
        <v>348</v>
      </c>
      <c r="E161" s="47">
        <v>0.52132967507802497</v>
      </c>
      <c r="F161" s="48">
        <v>10.9292502639916</v>
      </c>
      <c r="G161" s="47">
        <v>0.64944028037116097</v>
      </c>
      <c r="H161" s="50">
        <v>23.638426626323799</v>
      </c>
      <c r="I161" s="76" t="str">
        <f t="shared" si="4"/>
        <v>No</v>
      </c>
      <c r="J161" s="49" t="str">
        <f t="shared" si="5"/>
        <v>No</v>
      </c>
      <c r="K161" s="47">
        <v>9.90357597133108E-2</v>
      </c>
      <c r="L161" s="50">
        <v>17.6874340021119</v>
      </c>
      <c r="M161" s="47">
        <v>9.7039146844983007E-2</v>
      </c>
      <c r="N161" s="50">
        <v>18.608169440242101</v>
      </c>
    </row>
    <row r="162" spans="1:14" x14ac:dyDescent="0.2">
      <c r="A162" s="57" t="s">
        <v>646</v>
      </c>
      <c r="B162" s="44" t="s">
        <v>647</v>
      </c>
      <c r="C162" s="45">
        <v>27</v>
      </c>
      <c r="D162" s="46" t="s">
        <v>348</v>
      </c>
      <c r="E162" s="47">
        <v>0.68023493433648297</v>
      </c>
      <c r="F162" s="48">
        <v>67.370644139387494</v>
      </c>
      <c r="G162" s="47">
        <v>0.63851143313240599</v>
      </c>
      <c r="H162" s="50">
        <v>20.083207261724699</v>
      </c>
      <c r="I162" s="76" t="str">
        <f t="shared" si="4"/>
        <v>No</v>
      </c>
      <c r="J162" s="49" t="str">
        <f t="shared" si="5"/>
        <v>No</v>
      </c>
      <c r="K162" s="47">
        <v>0.13281521100231899</v>
      </c>
      <c r="L162" s="50">
        <v>47.148891235480498</v>
      </c>
      <c r="M162" s="47">
        <v>0.113525575057679</v>
      </c>
      <c r="N162" s="50">
        <v>34.833585476550702</v>
      </c>
    </row>
    <row r="163" spans="1:14" x14ac:dyDescent="0.2">
      <c r="A163" s="57" t="s">
        <v>648</v>
      </c>
      <c r="B163" s="44" t="s">
        <v>649</v>
      </c>
      <c r="C163" s="45">
        <v>27</v>
      </c>
      <c r="D163" s="46" t="s">
        <v>348</v>
      </c>
      <c r="E163" s="47">
        <v>0.56032594984694195</v>
      </c>
      <c r="F163" s="48">
        <v>21.4361140443506</v>
      </c>
      <c r="G163" s="47">
        <v>0.64069087138445602</v>
      </c>
      <c r="H163" s="50">
        <v>20.763993948562799</v>
      </c>
      <c r="I163" s="76" t="str">
        <f t="shared" si="4"/>
        <v>No</v>
      </c>
      <c r="J163" s="49" t="str">
        <f t="shared" si="5"/>
        <v>No</v>
      </c>
      <c r="K163" s="47">
        <v>0.17662155300636001</v>
      </c>
      <c r="L163" s="50">
        <v>72.808870116156299</v>
      </c>
      <c r="M163" s="47">
        <v>0.16819916480159999</v>
      </c>
      <c r="N163" s="50">
        <v>71.142208774584006</v>
      </c>
    </row>
    <row r="164" spans="1:14" x14ac:dyDescent="0.2">
      <c r="A164" s="57" t="s">
        <v>650</v>
      </c>
      <c r="B164" s="44" t="s">
        <v>651</v>
      </c>
      <c r="C164" s="45">
        <v>27</v>
      </c>
      <c r="D164" s="46" t="s">
        <v>348</v>
      </c>
      <c r="E164" s="47">
        <v>0.59354181440731102</v>
      </c>
      <c r="F164" s="48">
        <v>33.843717001056</v>
      </c>
      <c r="G164" s="47">
        <v>0.641194153129932</v>
      </c>
      <c r="H164" s="50">
        <v>21.028744326777598</v>
      </c>
      <c r="I164" s="76" t="str">
        <f t="shared" si="4"/>
        <v>No</v>
      </c>
      <c r="J164" s="49" t="str">
        <f t="shared" si="5"/>
        <v>No</v>
      </c>
      <c r="K164" s="47">
        <v>0.185148265748732</v>
      </c>
      <c r="L164" s="50">
        <v>76.293558606124606</v>
      </c>
      <c r="M164" s="47">
        <v>0.175158277329062</v>
      </c>
      <c r="N164" s="50">
        <v>73.714069591528002</v>
      </c>
    </row>
    <row r="165" spans="1:14" x14ac:dyDescent="0.2">
      <c r="A165" s="57" t="s">
        <v>652</v>
      </c>
      <c r="B165" s="44" t="s">
        <v>653</v>
      </c>
      <c r="C165" s="45">
        <v>27</v>
      </c>
      <c r="D165" s="46" t="s">
        <v>348</v>
      </c>
      <c r="E165" s="47">
        <v>0.55807174685962102</v>
      </c>
      <c r="F165" s="48">
        <v>20.749736008447702</v>
      </c>
      <c r="G165" s="47">
        <v>0.62934489236925295</v>
      </c>
      <c r="H165" s="50">
        <v>17.360060514372201</v>
      </c>
      <c r="I165" s="76" t="str">
        <f t="shared" si="4"/>
        <v>No</v>
      </c>
      <c r="J165" s="49" t="str">
        <f t="shared" si="5"/>
        <v>No</v>
      </c>
      <c r="K165" s="47">
        <v>0.19648673259911301</v>
      </c>
      <c r="L165" s="50">
        <v>80.253431890179499</v>
      </c>
      <c r="M165" s="47">
        <v>0.195766732924845</v>
      </c>
      <c r="N165" s="50">
        <v>81.2405446293495</v>
      </c>
    </row>
    <row r="166" spans="1:14" x14ac:dyDescent="0.2">
      <c r="A166" s="57" t="s">
        <v>654</v>
      </c>
      <c r="B166" s="44" t="s">
        <v>655</v>
      </c>
      <c r="C166" s="45">
        <v>27</v>
      </c>
      <c r="D166" s="46" t="s">
        <v>348</v>
      </c>
      <c r="E166" s="47">
        <v>0.56960196532016405</v>
      </c>
      <c r="F166" s="48">
        <v>24.340021119324199</v>
      </c>
      <c r="G166" s="47">
        <v>0.63047324971206398</v>
      </c>
      <c r="H166" s="50">
        <v>17.889561270801799</v>
      </c>
      <c r="I166" s="76" t="str">
        <f t="shared" si="4"/>
        <v>No</v>
      </c>
      <c r="J166" s="49" t="str">
        <f t="shared" si="5"/>
        <v>No</v>
      </c>
      <c r="K166" s="47">
        <v>0.19873541907558601</v>
      </c>
      <c r="L166" s="50">
        <v>80.7286166842661</v>
      </c>
      <c r="M166" s="47">
        <v>0.19686841501903499</v>
      </c>
      <c r="N166" s="50">
        <v>81.618759455370693</v>
      </c>
    </row>
    <row r="167" spans="1:14" x14ac:dyDescent="0.2">
      <c r="A167" s="57" t="s">
        <v>656</v>
      </c>
      <c r="B167" s="44" t="s">
        <v>657</v>
      </c>
      <c r="C167" s="45">
        <v>27</v>
      </c>
      <c r="D167" s="46" t="s">
        <v>348</v>
      </c>
      <c r="E167" s="47">
        <v>0.57682786878492998</v>
      </c>
      <c r="F167" s="48">
        <v>26.5575501583949</v>
      </c>
      <c r="G167" s="47">
        <v>0.62666669570789901</v>
      </c>
      <c r="H167" s="50">
        <v>16.4901664145235</v>
      </c>
      <c r="I167" s="76" t="str">
        <f t="shared" si="4"/>
        <v>No</v>
      </c>
      <c r="J167" s="49" t="str">
        <f t="shared" si="5"/>
        <v>No</v>
      </c>
      <c r="K167" s="47">
        <v>0.202014603561983</v>
      </c>
      <c r="L167" s="50">
        <v>81.784582893347405</v>
      </c>
      <c r="M167" s="47">
        <v>0.197972602335622</v>
      </c>
      <c r="N167" s="50">
        <v>81.9969742813918</v>
      </c>
    </row>
    <row r="168" spans="1:14" x14ac:dyDescent="0.2">
      <c r="A168" s="57" t="s">
        <v>658</v>
      </c>
      <c r="B168" s="44" t="s">
        <v>659</v>
      </c>
      <c r="C168" s="45">
        <v>27</v>
      </c>
      <c r="D168" s="46" t="s">
        <v>348</v>
      </c>
      <c r="E168" s="47">
        <v>0.69548360437049594</v>
      </c>
      <c r="F168" s="48">
        <v>70.591341077085502</v>
      </c>
      <c r="G168" s="47">
        <v>0.634968651291131</v>
      </c>
      <c r="H168" s="50">
        <v>19.0620272314675</v>
      </c>
      <c r="I168" s="76" t="str">
        <f t="shared" si="4"/>
        <v>No</v>
      </c>
      <c r="J168" s="49" t="str">
        <f t="shared" si="5"/>
        <v>No</v>
      </c>
      <c r="K168" s="47">
        <v>0.116350820344955</v>
      </c>
      <c r="L168" s="50">
        <v>34.688489968321001</v>
      </c>
      <c r="M168" s="47">
        <v>0.112066207713182</v>
      </c>
      <c r="N168" s="50">
        <v>33.698940998487103</v>
      </c>
    </row>
    <row r="169" spans="1:14" x14ac:dyDescent="0.2">
      <c r="A169" s="57" t="s">
        <v>660</v>
      </c>
      <c r="B169" s="44" t="s">
        <v>661</v>
      </c>
      <c r="C169" s="45">
        <v>27</v>
      </c>
      <c r="D169" s="46" t="s">
        <v>348</v>
      </c>
      <c r="E169" s="47">
        <v>0.57066342687298199</v>
      </c>
      <c r="F169" s="48">
        <v>24.709609292502599</v>
      </c>
      <c r="G169" s="47">
        <v>0.63478104288376003</v>
      </c>
      <c r="H169" s="50">
        <v>18.910741301059002</v>
      </c>
      <c r="I169" s="76" t="str">
        <f t="shared" si="4"/>
        <v>No</v>
      </c>
      <c r="J169" s="49" t="str">
        <f t="shared" si="5"/>
        <v>No</v>
      </c>
      <c r="K169" s="47">
        <v>0.19461113758255999</v>
      </c>
      <c r="L169" s="50">
        <v>79.567053854276693</v>
      </c>
      <c r="M169" s="47">
        <v>0.19460175039998101</v>
      </c>
      <c r="N169" s="50">
        <v>80.862329803328294</v>
      </c>
    </row>
    <row r="170" spans="1:14" x14ac:dyDescent="0.2">
      <c r="A170" s="57" t="s">
        <v>662</v>
      </c>
      <c r="B170" s="44" t="s">
        <v>663</v>
      </c>
      <c r="C170" s="45">
        <v>27</v>
      </c>
      <c r="D170" s="46" t="s">
        <v>348</v>
      </c>
      <c r="E170" s="47">
        <v>0.57082100944194603</v>
      </c>
      <c r="F170" s="48">
        <v>24.8152059134108</v>
      </c>
      <c r="G170" s="47">
        <v>0.65017572001832202</v>
      </c>
      <c r="H170" s="50">
        <v>24.0544629349471</v>
      </c>
      <c r="I170" s="76" t="str">
        <f t="shared" si="4"/>
        <v>No</v>
      </c>
      <c r="J170" s="49" t="str">
        <f t="shared" si="5"/>
        <v>No</v>
      </c>
      <c r="K170" s="47">
        <v>0.13279629396890699</v>
      </c>
      <c r="L170" s="50">
        <v>47.096092925026397</v>
      </c>
      <c r="M170" s="47">
        <v>0.124686108203076</v>
      </c>
      <c r="N170" s="50">
        <v>42.965204236006102</v>
      </c>
    </row>
    <row r="171" spans="1:14" x14ac:dyDescent="0.2">
      <c r="A171" s="57" t="s">
        <v>664</v>
      </c>
      <c r="B171" s="44" t="s">
        <v>665</v>
      </c>
      <c r="C171" s="45">
        <v>27</v>
      </c>
      <c r="D171" s="46" t="s">
        <v>348</v>
      </c>
      <c r="E171" s="47">
        <v>0.65577111213878203</v>
      </c>
      <c r="F171" s="48">
        <v>60.982048574445599</v>
      </c>
      <c r="G171" s="47">
        <v>0.63452527678284498</v>
      </c>
      <c r="H171" s="50">
        <v>18.797276853252601</v>
      </c>
      <c r="I171" s="76" t="str">
        <f t="shared" si="4"/>
        <v>No</v>
      </c>
      <c r="J171" s="49" t="str">
        <f t="shared" si="5"/>
        <v>No</v>
      </c>
      <c r="K171" s="47">
        <v>0.10377832485125101</v>
      </c>
      <c r="L171" s="50">
        <v>23.4424498416051</v>
      </c>
      <c r="M171" s="47">
        <v>9.9796302510673798E-2</v>
      </c>
      <c r="N171" s="50">
        <v>22.012102874432699</v>
      </c>
    </row>
    <row r="172" spans="1:14" x14ac:dyDescent="0.2">
      <c r="A172" s="57" t="s">
        <v>666</v>
      </c>
      <c r="B172" s="44" t="s">
        <v>667</v>
      </c>
      <c r="C172" s="45">
        <v>27</v>
      </c>
      <c r="D172" s="46" t="s">
        <v>348</v>
      </c>
      <c r="E172" s="47">
        <v>0.50521727525349103</v>
      </c>
      <c r="F172" s="48">
        <v>8.2365364308342102</v>
      </c>
      <c r="G172" s="47">
        <v>0.58342371052803399</v>
      </c>
      <c r="H172" s="50">
        <v>9.3797276853252605</v>
      </c>
      <c r="I172" s="76" t="str">
        <f t="shared" si="4"/>
        <v>No</v>
      </c>
      <c r="J172" s="49" t="str">
        <f t="shared" si="5"/>
        <v>No</v>
      </c>
      <c r="K172" s="47">
        <v>0.116469781942382</v>
      </c>
      <c r="L172" s="50">
        <v>34.899683210137297</v>
      </c>
      <c r="M172" s="47">
        <v>0.110650913545967</v>
      </c>
      <c r="N172" s="50">
        <v>32.677760968229997</v>
      </c>
    </row>
    <row r="173" spans="1:14" x14ac:dyDescent="0.2">
      <c r="A173" s="57" t="s">
        <v>668</v>
      </c>
      <c r="B173" s="44" t="s">
        <v>669</v>
      </c>
      <c r="C173" s="45">
        <v>27</v>
      </c>
      <c r="D173" s="46" t="s">
        <v>348</v>
      </c>
      <c r="E173" s="47">
        <v>0.55030887775090198</v>
      </c>
      <c r="F173" s="48">
        <v>18.532206969377</v>
      </c>
      <c r="G173" s="47">
        <v>0.69472815128871301</v>
      </c>
      <c r="H173" s="50">
        <v>41.565809379727703</v>
      </c>
      <c r="I173" s="76" t="str">
        <f t="shared" si="4"/>
        <v>No</v>
      </c>
      <c r="J173" s="49" t="str">
        <f t="shared" si="5"/>
        <v>No</v>
      </c>
      <c r="K173" s="47">
        <v>0.105272537922025</v>
      </c>
      <c r="L173" s="50">
        <v>24.762407602956699</v>
      </c>
      <c r="M173" s="47">
        <v>0.10311015770547199</v>
      </c>
      <c r="N173" s="50">
        <v>25.756429652042399</v>
      </c>
    </row>
    <row r="174" spans="1:14" x14ac:dyDescent="0.2">
      <c r="A174" s="57" t="s">
        <v>670</v>
      </c>
      <c r="B174" s="44" t="s">
        <v>671</v>
      </c>
      <c r="C174" s="45">
        <v>27</v>
      </c>
      <c r="D174" s="46" t="s">
        <v>348</v>
      </c>
      <c r="E174" s="47">
        <v>0.58630680718483097</v>
      </c>
      <c r="F174" s="48">
        <v>30.359028511087601</v>
      </c>
      <c r="G174" s="47">
        <v>0.68943827394298296</v>
      </c>
      <c r="H174" s="50">
        <v>39.334341906202702</v>
      </c>
      <c r="I174" s="76" t="str">
        <f t="shared" si="4"/>
        <v>No</v>
      </c>
      <c r="J174" s="49" t="str">
        <f t="shared" si="5"/>
        <v>No</v>
      </c>
      <c r="K174" s="47">
        <v>0.101287069224141</v>
      </c>
      <c r="L174" s="50">
        <v>20.221752903907099</v>
      </c>
      <c r="M174" s="47">
        <v>9.7217185599260403E-2</v>
      </c>
      <c r="N174" s="50">
        <v>18.7594553706505</v>
      </c>
    </row>
    <row r="175" spans="1:14" x14ac:dyDescent="0.2">
      <c r="A175" s="57" t="s">
        <v>672</v>
      </c>
      <c r="B175" s="44" t="s">
        <v>673</v>
      </c>
      <c r="C175" s="45">
        <v>27</v>
      </c>
      <c r="D175" s="46" t="s">
        <v>348</v>
      </c>
      <c r="E175" s="47">
        <v>0.56817029947108599</v>
      </c>
      <c r="F175" s="48">
        <v>23.917634635691702</v>
      </c>
      <c r="G175" s="47">
        <v>0.71768183110706396</v>
      </c>
      <c r="H175" s="50">
        <v>52.042360060514397</v>
      </c>
      <c r="I175" s="76" t="str">
        <f t="shared" si="4"/>
        <v>No</v>
      </c>
      <c r="J175" s="49" t="str">
        <f t="shared" si="5"/>
        <v>No</v>
      </c>
      <c r="K175" s="47">
        <v>9.15981600948646E-2</v>
      </c>
      <c r="L175" s="50">
        <v>8.6589229144667392</v>
      </c>
      <c r="M175" s="47">
        <v>9.1091222679820602E-2</v>
      </c>
      <c r="N175" s="50">
        <v>12.2541603630862</v>
      </c>
    </row>
    <row r="176" spans="1:14" x14ac:dyDescent="0.2">
      <c r="A176" s="57" t="s">
        <v>674</v>
      </c>
      <c r="B176" s="44" t="s">
        <v>675</v>
      </c>
      <c r="C176" s="45">
        <v>27</v>
      </c>
      <c r="D176" s="46" t="s">
        <v>348</v>
      </c>
      <c r="E176" s="47">
        <v>0.59522494120679303</v>
      </c>
      <c r="F176" s="48">
        <v>34.6356916578669</v>
      </c>
      <c r="G176" s="47">
        <v>0.74509641769324397</v>
      </c>
      <c r="H176" s="50">
        <v>63.161875945537098</v>
      </c>
      <c r="I176" s="76" t="str">
        <f t="shared" si="4"/>
        <v>No</v>
      </c>
      <c r="J176" s="49" t="str">
        <f t="shared" si="5"/>
        <v>No</v>
      </c>
      <c r="K176" s="47">
        <v>9.1892467333762495E-2</v>
      </c>
      <c r="L176" s="50">
        <v>9.1869060190073899</v>
      </c>
      <c r="M176" s="47">
        <v>9.1304100968587598E-2</v>
      </c>
      <c r="N176" s="50">
        <v>12.5189107413011</v>
      </c>
    </row>
    <row r="177" spans="1:14" x14ac:dyDescent="0.2">
      <c r="A177" s="57" t="s">
        <v>676</v>
      </c>
      <c r="B177" s="44" t="s">
        <v>677</v>
      </c>
      <c r="C177" s="45">
        <v>27</v>
      </c>
      <c r="D177" s="46" t="s">
        <v>348</v>
      </c>
      <c r="E177" s="47">
        <v>0.54579368926360905</v>
      </c>
      <c r="F177" s="48">
        <v>17.1594508975713</v>
      </c>
      <c r="G177" s="47">
        <v>0.71296899373506495</v>
      </c>
      <c r="H177" s="50">
        <v>49.810892586989397</v>
      </c>
      <c r="I177" s="76" t="str">
        <f t="shared" si="4"/>
        <v>No</v>
      </c>
      <c r="J177" s="49" t="str">
        <f t="shared" si="5"/>
        <v>No</v>
      </c>
      <c r="K177" s="47">
        <v>0.116604148426833</v>
      </c>
      <c r="L177" s="50">
        <v>34.952481520591299</v>
      </c>
      <c r="M177" s="47">
        <v>0.107761785814289</v>
      </c>
      <c r="N177" s="50">
        <v>29.8789712556732</v>
      </c>
    </row>
    <row r="178" spans="1:14" x14ac:dyDescent="0.2">
      <c r="A178" s="57" t="s">
        <v>678</v>
      </c>
      <c r="B178" s="44" t="s">
        <v>679</v>
      </c>
      <c r="C178" s="45">
        <v>27</v>
      </c>
      <c r="D178" s="46" t="s">
        <v>348</v>
      </c>
      <c r="E178" s="47">
        <v>0.50443508315010499</v>
      </c>
      <c r="F178" s="48">
        <v>7.9725448785638902</v>
      </c>
      <c r="G178" s="47">
        <v>0.66834030418549895</v>
      </c>
      <c r="H178" s="50">
        <v>30.446293494704999</v>
      </c>
      <c r="I178" s="76" t="str">
        <f t="shared" si="4"/>
        <v>No</v>
      </c>
      <c r="J178" s="49" t="str">
        <f t="shared" si="5"/>
        <v>No</v>
      </c>
      <c r="K178" s="47">
        <v>0.115912189726153</v>
      </c>
      <c r="L178" s="50">
        <v>34.054910242872197</v>
      </c>
      <c r="M178" s="47">
        <v>0.115005263573335</v>
      </c>
      <c r="N178" s="50">
        <v>36.0060514372163</v>
      </c>
    </row>
    <row r="179" spans="1:14" x14ac:dyDescent="0.2">
      <c r="A179" s="57" t="s">
        <v>680</v>
      </c>
      <c r="B179" s="44" t="s">
        <v>681</v>
      </c>
      <c r="C179" s="45">
        <v>27</v>
      </c>
      <c r="D179" s="46" t="s">
        <v>348</v>
      </c>
      <c r="E179" s="47">
        <v>0.57308587716742698</v>
      </c>
      <c r="F179" s="48">
        <v>25.6071805702218</v>
      </c>
      <c r="G179" s="47">
        <v>0.70149936985182604</v>
      </c>
      <c r="H179" s="50">
        <v>44.515885022692899</v>
      </c>
      <c r="I179" s="76" t="str">
        <f t="shared" si="4"/>
        <v>No</v>
      </c>
      <c r="J179" s="49" t="str">
        <f t="shared" si="5"/>
        <v>No</v>
      </c>
      <c r="K179" s="47">
        <v>9.7809028839733303E-2</v>
      </c>
      <c r="L179" s="50">
        <v>16.209081309398101</v>
      </c>
      <c r="M179" s="47">
        <v>9.7577686286984197E-2</v>
      </c>
      <c r="N179" s="50">
        <v>19.213313161875899</v>
      </c>
    </row>
    <row r="180" spans="1:14" x14ac:dyDescent="0.2">
      <c r="A180" s="57" t="s">
        <v>682</v>
      </c>
      <c r="B180" s="44" t="s">
        <v>683</v>
      </c>
      <c r="C180" s="45">
        <v>27</v>
      </c>
      <c r="D180" s="46" t="s">
        <v>348</v>
      </c>
      <c r="E180" s="47">
        <v>0.55358127287986003</v>
      </c>
      <c r="F180" s="48">
        <v>19.324181626188</v>
      </c>
      <c r="G180" s="47">
        <v>0.67792518709849203</v>
      </c>
      <c r="H180" s="50">
        <v>34.682299546142197</v>
      </c>
      <c r="I180" s="76" t="str">
        <f t="shared" si="4"/>
        <v>No</v>
      </c>
      <c r="J180" s="49" t="str">
        <f t="shared" si="5"/>
        <v>No</v>
      </c>
      <c r="K180" s="47">
        <v>9.4985391660591598E-2</v>
      </c>
      <c r="L180" s="50">
        <v>12.935586061245999</v>
      </c>
      <c r="M180" s="47">
        <v>9.4734036031693197E-2</v>
      </c>
      <c r="N180" s="50">
        <v>15.9606656580938</v>
      </c>
    </row>
    <row r="181" spans="1:14" x14ac:dyDescent="0.2">
      <c r="A181" s="57" t="s">
        <v>684</v>
      </c>
      <c r="B181" s="44" t="s">
        <v>685</v>
      </c>
      <c r="C181" s="45">
        <v>27</v>
      </c>
      <c r="D181" s="46" t="s">
        <v>348</v>
      </c>
      <c r="E181" s="47">
        <v>0.54276875636268096</v>
      </c>
      <c r="F181" s="48">
        <v>15.786694825765601</v>
      </c>
      <c r="G181" s="47">
        <v>0.64497710390095297</v>
      </c>
      <c r="H181" s="50">
        <v>22.049924357034801</v>
      </c>
      <c r="I181" s="76" t="str">
        <f t="shared" si="4"/>
        <v>No</v>
      </c>
      <c r="J181" s="49" t="str">
        <f t="shared" si="5"/>
        <v>No</v>
      </c>
      <c r="K181" s="47">
        <v>0.100562122486186</v>
      </c>
      <c r="L181" s="50">
        <v>19.218585005279799</v>
      </c>
      <c r="M181" s="47">
        <v>9.7917847652181297E-2</v>
      </c>
      <c r="N181" s="50">
        <v>19.667170953101401</v>
      </c>
    </row>
    <row r="182" spans="1:14" x14ac:dyDescent="0.2">
      <c r="A182" s="57" t="s">
        <v>686</v>
      </c>
      <c r="B182" s="44" t="s">
        <v>687</v>
      </c>
      <c r="C182" s="45">
        <v>27</v>
      </c>
      <c r="D182" s="46" t="s">
        <v>348</v>
      </c>
      <c r="E182" s="47">
        <v>0.58915834993012195</v>
      </c>
      <c r="F182" s="48">
        <v>31.573389651531201</v>
      </c>
      <c r="G182" s="47">
        <v>0.72667646958270604</v>
      </c>
      <c r="H182" s="50">
        <v>55.937972768532497</v>
      </c>
      <c r="I182" s="76" t="str">
        <f t="shared" si="4"/>
        <v>No</v>
      </c>
      <c r="J182" s="49" t="str">
        <f t="shared" si="5"/>
        <v>No</v>
      </c>
      <c r="K182" s="47">
        <v>0.10564311359859101</v>
      </c>
      <c r="L182" s="50">
        <v>25.079197465681101</v>
      </c>
      <c r="M182" s="47">
        <v>9.7728921009936701E-2</v>
      </c>
      <c r="N182" s="50">
        <v>19.515885022692899</v>
      </c>
    </row>
    <row r="183" spans="1:14" x14ac:dyDescent="0.2">
      <c r="A183" s="57" t="s">
        <v>688</v>
      </c>
      <c r="B183" s="44" t="s">
        <v>689</v>
      </c>
      <c r="C183" s="45">
        <v>27</v>
      </c>
      <c r="D183" s="46" t="s">
        <v>348</v>
      </c>
      <c r="E183" s="47">
        <v>0.55397218609796195</v>
      </c>
      <c r="F183" s="48">
        <v>19.640971488912399</v>
      </c>
      <c r="G183" s="47">
        <v>0.66766300269704304</v>
      </c>
      <c r="H183" s="50">
        <v>30.2571860816944</v>
      </c>
      <c r="I183" s="76" t="str">
        <f t="shared" si="4"/>
        <v>No</v>
      </c>
      <c r="J183" s="49" t="str">
        <f t="shared" si="5"/>
        <v>No</v>
      </c>
      <c r="K183" s="47">
        <v>0.105582308797046</v>
      </c>
      <c r="L183" s="50">
        <v>24.973600844772999</v>
      </c>
      <c r="M183" s="47">
        <v>9.7538397636334706E-2</v>
      </c>
      <c r="N183" s="50">
        <v>19.0620272314675</v>
      </c>
    </row>
    <row r="184" spans="1:14" x14ac:dyDescent="0.2">
      <c r="A184" s="57" t="s">
        <v>690</v>
      </c>
      <c r="B184" s="44" t="s">
        <v>691</v>
      </c>
      <c r="C184" s="45">
        <v>27</v>
      </c>
      <c r="D184" s="46" t="s">
        <v>348</v>
      </c>
      <c r="E184" s="47">
        <v>0.59241917626902396</v>
      </c>
      <c r="F184" s="48">
        <v>33.315733896515297</v>
      </c>
      <c r="G184" s="47">
        <v>0.75040753664994497</v>
      </c>
      <c r="H184" s="50">
        <v>64.826021180030295</v>
      </c>
      <c r="I184" s="76" t="str">
        <f t="shared" si="4"/>
        <v>No</v>
      </c>
      <c r="J184" s="49" t="str">
        <f t="shared" si="5"/>
        <v>No</v>
      </c>
      <c r="K184" s="47">
        <v>0.101965293507217</v>
      </c>
      <c r="L184" s="50">
        <v>21.330517423442402</v>
      </c>
      <c r="M184" s="47">
        <v>9.6627592614880006E-2</v>
      </c>
      <c r="N184" s="50">
        <v>17.927382753403901</v>
      </c>
    </row>
    <row r="185" spans="1:14" x14ac:dyDescent="0.2">
      <c r="A185" s="57" t="s">
        <v>692</v>
      </c>
      <c r="B185" s="44" t="s">
        <v>693</v>
      </c>
      <c r="C185" s="45">
        <v>27</v>
      </c>
      <c r="D185" s="46" t="s">
        <v>348</v>
      </c>
      <c r="E185" s="47">
        <v>0.69344950545418305</v>
      </c>
      <c r="F185" s="48">
        <v>70.274551214361097</v>
      </c>
      <c r="G185" s="47">
        <v>0.76157320571082898</v>
      </c>
      <c r="H185" s="50">
        <v>69.099848714069594</v>
      </c>
      <c r="I185" s="76" t="str">
        <f t="shared" si="4"/>
        <v>No</v>
      </c>
      <c r="J185" s="49" t="str">
        <f t="shared" si="5"/>
        <v>No</v>
      </c>
      <c r="K185" s="47">
        <v>0.11949487278569899</v>
      </c>
      <c r="L185" s="50">
        <v>37.275607180570198</v>
      </c>
      <c r="M185" s="47">
        <v>0.116009960724256</v>
      </c>
      <c r="N185" s="50">
        <v>36.875945537065</v>
      </c>
    </row>
    <row r="186" spans="1:14" x14ac:dyDescent="0.2">
      <c r="A186" s="57" t="s">
        <v>694</v>
      </c>
      <c r="B186" s="44" t="s">
        <v>695</v>
      </c>
      <c r="C186" s="45">
        <v>27</v>
      </c>
      <c r="D186" s="46" t="s">
        <v>348</v>
      </c>
      <c r="E186" s="47">
        <v>0.57500947871590602</v>
      </c>
      <c r="F186" s="48">
        <v>26.135163674762399</v>
      </c>
      <c r="G186" s="47">
        <v>0.69353928008923804</v>
      </c>
      <c r="H186" s="50">
        <v>41.111951588502301</v>
      </c>
      <c r="I186" s="76" t="str">
        <f t="shared" si="4"/>
        <v>No</v>
      </c>
      <c r="J186" s="49" t="str">
        <f t="shared" si="5"/>
        <v>No</v>
      </c>
      <c r="K186" s="47">
        <v>0.13519863121019801</v>
      </c>
      <c r="L186" s="50">
        <v>49.313621964097202</v>
      </c>
      <c r="M186" s="47">
        <v>0.13416218691010701</v>
      </c>
      <c r="N186" s="50">
        <v>49.6217851739788</v>
      </c>
    </row>
    <row r="187" spans="1:14" x14ac:dyDescent="0.2">
      <c r="A187" s="57" t="s">
        <v>696</v>
      </c>
      <c r="B187" s="44" t="s">
        <v>697</v>
      </c>
      <c r="C187" s="45">
        <v>27</v>
      </c>
      <c r="D187" s="46" t="s">
        <v>348</v>
      </c>
      <c r="E187" s="47">
        <v>0.57330118368828198</v>
      </c>
      <c r="F187" s="48">
        <v>25.7655755015839</v>
      </c>
      <c r="G187" s="47">
        <v>0.68430706818381903</v>
      </c>
      <c r="H187" s="50">
        <v>37.178517397881997</v>
      </c>
      <c r="I187" s="76" t="str">
        <f t="shared" si="4"/>
        <v>No</v>
      </c>
      <c r="J187" s="49" t="str">
        <f t="shared" si="5"/>
        <v>No</v>
      </c>
      <c r="K187" s="47">
        <v>8.6765428523397997E-2</v>
      </c>
      <c r="L187" s="50">
        <v>4.4878563885955698</v>
      </c>
      <c r="M187" s="47">
        <v>8.66564091616365E-2</v>
      </c>
      <c r="N187" s="50">
        <v>7.2995461422087704</v>
      </c>
    </row>
    <row r="188" spans="1:14" x14ac:dyDescent="0.2">
      <c r="A188" s="57" t="s">
        <v>610</v>
      </c>
      <c r="B188" s="44" t="s">
        <v>698</v>
      </c>
      <c r="C188" s="45">
        <v>27</v>
      </c>
      <c r="D188" s="46" t="s">
        <v>348</v>
      </c>
      <c r="E188" s="47">
        <v>0.58600795126062899</v>
      </c>
      <c r="F188" s="48">
        <v>30.1478352692714</v>
      </c>
      <c r="G188" s="47">
        <v>0.68683922933396002</v>
      </c>
      <c r="H188" s="50">
        <v>38.048411497730697</v>
      </c>
      <c r="I188" s="76" t="str">
        <f t="shared" si="4"/>
        <v>No</v>
      </c>
      <c r="J188" s="49" t="str">
        <f t="shared" si="5"/>
        <v>No</v>
      </c>
      <c r="K188" s="47">
        <v>0.101665219321529</v>
      </c>
      <c r="L188" s="50">
        <v>20.802534318901799</v>
      </c>
      <c r="M188" s="47">
        <v>0.102178153909752</v>
      </c>
      <c r="N188" s="50">
        <v>24.773071104387299</v>
      </c>
    </row>
    <row r="189" spans="1:14" x14ac:dyDescent="0.2">
      <c r="A189" s="57" t="s">
        <v>699</v>
      </c>
      <c r="B189" s="44" t="s">
        <v>700</v>
      </c>
      <c r="C189" s="45">
        <v>27</v>
      </c>
      <c r="D189" s="46" t="s">
        <v>348</v>
      </c>
      <c r="E189" s="47">
        <v>0.71003322045224404</v>
      </c>
      <c r="F189" s="48">
        <v>72.967265047518495</v>
      </c>
      <c r="G189" s="47">
        <v>0.70479412354214799</v>
      </c>
      <c r="H189" s="50">
        <v>46.217851739788202</v>
      </c>
      <c r="I189" s="76" t="str">
        <f t="shared" si="4"/>
        <v>No</v>
      </c>
      <c r="J189" s="49" t="str">
        <f t="shared" si="5"/>
        <v>No</v>
      </c>
      <c r="K189" s="47">
        <v>0.182926490137547</v>
      </c>
      <c r="L189" s="50">
        <v>75.659978880675794</v>
      </c>
      <c r="M189" s="47">
        <v>0.137914814580647</v>
      </c>
      <c r="N189" s="50">
        <v>52.798789712556697</v>
      </c>
    </row>
    <row r="190" spans="1:14" x14ac:dyDescent="0.2">
      <c r="A190" s="57" t="s">
        <v>701</v>
      </c>
      <c r="B190" s="44" t="s">
        <v>702</v>
      </c>
      <c r="C190" s="45">
        <v>27</v>
      </c>
      <c r="D190" s="46" t="s">
        <v>348</v>
      </c>
      <c r="E190" s="47">
        <v>0.70327143615198295</v>
      </c>
      <c r="F190" s="48">
        <v>72.175290390707502</v>
      </c>
      <c r="G190" s="47">
        <v>0.70374991638714801</v>
      </c>
      <c r="H190" s="50">
        <v>45.574886535552203</v>
      </c>
      <c r="I190" s="76" t="str">
        <f t="shared" si="4"/>
        <v>No</v>
      </c>
      <c r="J190" s="49" t="str">
        <f t="shared" si="5"/>
        <v>No</v>
      </c>
      <c r="K190" s="47">
        <v>9.6619628139517896E-2</v>
      </c>
      <c r="L190" s="50">
        <v>14.8363252375924</v>
      </c>
      <c r="M190" s="47">
        <v>9.5612491069699407E-2</v>
      </c>
      <c r="N190" s="50">
        <v>16.906202723146698</v>
      </c>
    </row>
    <row r="191" spans="1:14" x14ac:dyDescent="0.2">
      <c r="A191" s="57" t="s">
        <v>703</v>
      </c>
      <c r="B191" s="44" t="s">
        <v>704</v>
      </c>
      <c r="C191" s="45">
        <v>27</v>
      </c>
      <c r="D191" s="46" t="s">
        <v>348</v>
      </c>
      <c r="E191" s="47">
        <v>0.61240570165857</v>
      </c>
      <c r="F191" s="48">
        <v>41.499472016895503</v>
      </c>
      <c r="G191" s="47">
        <v>0.75329629855992897</v>
      </c>
      <c r="H191" s="50">
        <v>66.263237518910699</v>
      </c>
      <c r="I191" s="76" t="str">
        <f t="shared" si="4"/>
        <v>No</v>
      </c>
      <c r="J191" s="49" t="str">
        <f t="shared" si="5"/>
        <v>No</v>
      </c>
      <c r="K191" s="47">
        <v>0.13041000650201001</v>
      </c>
      <c r="L191" s="50">
        <v>45.723336853220701</v>
      </c>
      <c r="M191" s="47">
        <v>0.124299205382148</v>
      </c>
      <c r="N191" s="50">
        <v>42.549167927382797</v>
      </c>
    </row>
    <row r="192" spans="1:14" x14ac:dyDescent="0.2">
      <c r="A192" s="57" t="s">
        <v>705</v>
      </c>
      <c r="B192" s="44" t="s">
        <v>706</v>
      </c>
      <c r="C192" s="45">
        <v>27</v>
      </c>
      <c r="D192" s="46" t="s">
        <v>348</v>
      </c>
      <c r="E192" s="47">
        <v>0.58122351927083304</v>
      </c>
      <c r="F192" s="48">
        <v>28.3526927138332</v>
      </c>
      <c r="G192" s="47">
        <v>0.72300841595546494</v>
      </c>
      <c r="H192" s="50">
        <v>54.198184568835103</v>
      </c>
      <c r="I192" s="76" t="str">
        <f t="shared" si="4"/>
        <v>No</v>
      </c>
      <c r="J192" s="49" t="str">
        <f t="shared" si="5"/>
        <v>No</v>
      </c>
      <c r="K192" s="47">
        <v>0.12407625281279699</v>
      </c>
      <c r="L192" s="50">
        <v>41.182682154171097</v>
      </c>
      <c r="M192" s="47">
        <v>0.103626579683867</v>
      </c>
      <c r="N192" s="50">
        <v>26.2481089258699</v>
      </c>
    </row>
    <row r="193" spans="1:14" x14ac:dyDescent="0.2">
      <c r="A193" s="57" t="s">
        <v>707</v>
      </c>
      <c r="B193" s="44" t="s">
        <v>708</v>
      </c>
      <c r="C193" s="45">
        <v>27</v>
      </c>
      <c r="D193" s="46" t="s">
        <v>348</v>
      </c>
      <c r="E193" s="47">
        <v>0.570919177301494</v>
      </c>
      <c r="F193" s="48">
        <v>24.868004223864801</v>
      </c>
      <c r="G193" s="47">
        <v>0.71641035245166895</v>
      </c>
      <c r="H193" s="50">
        <v>51.437216338880503</v>
      </c>
      <c r="I193" s="76" t="str">
        <f t="shared" si="4"/>
        <v>No</v>
      </c>
      <c r="J193" s="49" t="str">
        <f t="shared" si="5"/>
        <v>No</v>
      </c>
      <c r="K193" s="47">
        <v>0.12863025644973999</v>
      </c>
      <c r="L193" s="50">
        <v>44.4561774023231</v>
      </c>
      <c r="M193" s="47">
        <v>0.12282233523256</v>
      </c>
      <c r="N193" s="50">
        <v>41.603630862329801</v>
      </c>
    </row>
    <row r="194" spans="1:14" x14ac:dyDescent="0.2">
      <c r="A194" s="57" t="s">
        <v>709</v>
      </c>
      <c r="B194" s="44" t="s">
        <v>710</v>
      </c>
      <c r="C194" s="45">
        <v>27</v>
      </c>
      <c r="D194" s="46" t="s">
        <v>348</v>
      </c>
      <c r="E194" s="47">
        <v>0.60158886564843095</v>
      </c>
      <c r="F194" s="48">
        <v>36.958817317845799</v>
      </c>
      <c r="G194" s="47">
        <v>0.75179970054898004</v>
      </c>
      <c r="H194" s="50">
        <v>65.582450832072595</v>
      </c>
      <c r="I194" s="76" t="str">
        <f t="shared" si="4"/>
        <v>No</v>
      </c>
      <c r="J194" s="49" t="str">
        <f t="shared" si="5"/>
        <v>No</v>
      </c>
      <c r="K194" s="47">
        <v>9.1504248585760298E-2</v>
      </c>
      <c r="L194" s="50">
        <v>8.5005279831045399</v>
      </c>
      <c r="M194" s="47">
        <v>9.1643691769371496E-2</v>
      </c>
      <c r="N194" s="50">
        <v>12.9727685325265</v>
      </c>
    </row>
    <row r="195" spans="1:14" x14ac:dyDescent="0.2">
      <c r="A195" s="57" t="s">
        <v>711</v>
      </c>
      <c r="B195" s="44" t="s">
        <v>712</v>
      </c>
      <c r="C195" s="45">
        <v>27</v>
      </c>
      <c r="D195" s="46" t="s">
        <v>348</v>
      </c>
      <c r="E195" s="47">
        <v>0.60667279456379497</v>
      </c>
      <c r="F195" s="48">
        <v>39.070749736008402</v>
      </c>
      <c r="G195" s="47">
        <v>0.73611924868480905</v>
      </c>
      <c r="H195" s="50">
        <v>60.325264750378203</v>
      </c>
      <c r="I195" s="76" t="str">
        <f t="shared" si="4"/>
        <v>No</v>
      </c>
      <c r="J195" s="49" t="str">
        <f t="shared" si="5"/>
        <v>No</v>
      </c>
      <c r="K195" s="47">
        <v>0.10006544052138699</v>
      </c>
      <c r="L195" s="50">
        <v>18.743400211193201</v>
      </c>
      <c r="M195" s="47">
        <v>9.4964564641083798E-2</v>
      </c>
      <c r="N195" s="50">
        <v>16.225416036308602</v>
      </c>
    </row>
    <row r="196" spans="1:14" x14ac:dyDescent="0.2">
      <c r="A196" s="57" t="s">
        <v>713</v>
      </c>
      <c r="B196" s="44" t="s">
        <v>714</v>
      </c>
      <c r="C196" s="45">
        <v>27</v>
      </c>
      <c r="D196" s="46" t="s">
        <v>348</v>
      </c>
      <c r="E196" s="47">
        <v>0.63819726137911004</v>
      </c>
      <c r="F196" s="48">
        <v>53.220696937698001</v>
      </c>
      <c r="G196" s="47">
        <v>0.80710393153212601</v>
      </c>
      <c r="H196" s="50">
        <v>81.127080181543107</v>
      </c>
      <c r="I196" s="76" t="str">
        <f t="shared" si="4"/>
        <v>No</v>
      </c>
      <c r="J196" s="49" t="str">
        <f t="shared" si="5"/>
        <v>No</v>
      </c>
      <c r="K196" s="47">
        <v>0.14439801069897901</v>
      </c>
      <c r="L196" s="50">
        <v>55.332629355860597</v>
      </c>
      <c r="M196" s="47">
        <v>0.14658747138031999</v>
      </c>
      <c r="N196" s="50">
        <v>58.774583963691398</v>
      </c>
    </row>
    <row r="197" spans="1:14" x14ac:dyDescent="0.2">
      <c r="A197" s="57" t="s">
        <v>715</v>
      </c>
      <c r="B197" s="44" t="s">
        <v>716</v>
      </c>
      <c r="C197" s="45">
        <v>27</v>
      </c>
      <c r="D197" s="46" t="s">
        <v>348</v>
      </c>
      <c r="E197" s="47">
        <v>0.560910718995832</v>
      </c>
      <c r="F197" s="48">
        <v>21.700105596620901</v>
      </c>
      <c r="G197" s="47">
        <v>0.70879061676440003</v>
      </c>
      <c r="H197" s="50">
        <v>48.146747352496199</v>
      </c>
      <c r="I197" s="76" t="str">
        <f t="shared" si="4"/>
        <v>No</v>
      </c>
      <c r="J197" s="49" t="str">
        <f t="shared" si="5"/>
        <v>No</v>
      </c>
      <c r="K197" s="47">
        <v>0.111212877885491</v>
      </c>
      <c r="L197" s="50">
        <v>28.880675818373799</v>
      </c>
      <c r="M197" s="47">
        <v>0.10215881183376201</v>
      </c>
      <c r="N197" s="50">
        <v>24.735249621785201</v>
      </c>
    </row>
    <row r="198" spans="1:14" x14ac:dyDescent="0.2">
      <c r="A198" s="147" t="s">
        <v>717</v>
      </c>
      <c r="B198" s="44" t="s">
        <v>718</v>
      </c>
      <c r="C198" s="45">
        <v>27</v>
      </c>
      <c r="D198" s="46" t="s">
        <v>348</v>
      </c>
      <c r="E198" s="47">
        <v>0.89997144590810396</v>
      </c>
      <c r="F198" s="48">
        <v>98.099260823653694</v>
      </c>
      <c r="G198" s="47">
        <v>0.82447151408908104</v>
      </c>
      <c r="H198" s="50">
        <v>85.325264750378196</v>
      </c>
      <c r="I198" s="76" t="str">
        <f t="shared" si="4"/>
        <v>No</v>
      </c>
      <c r="J198" s="49" t="str">
        <f t="shared" si="5"/>
        <v>Yes</v>
      </c>
      <c r="K198" s="47">
        <v>0.18246092812939499</v>
      </c>
      <c r="L198" s="50">
        <v>75.395987328405496</v>
      </c>
      <c r="M198" s="47">
        <v>0.18736678497029299</v>
      </c>
      <c r="N198" s="50">
        <v>78.593040847201195</v>
      </c>
    </row>
    <row r="199" spans="1:14" x14ac:dyDescent="0.2">
      <c r="A199" s="57" t="s">
        <v>719</v>
      </c>
      <c r="B199" s="44" t="s">
        <v>720</v>
      </c>
      <c r="C199" s="45">
        <v>27</v>
      </c>
      <c r="D199" s="46" t="s">
        <v>348</v>
      </c>
      <c r="E199" s="47">
        <v>0.79774948904813903</v>
      </c>
      <c r="F199" s="48">
        <v>80.887011615628296</v>
      </c>
      <c r="G199" s="47">
        <v>0.72325968893915404</v>
      </c>
      <c r="H199" s="50">
        <v>54.273827534039299</v>
      </c>
      <c r="I199" s="76" t="str">
        <f t="shared" ref="I199:I262" si="6">IF(AND(F199&gt;=90,H199&gt;=90),"Yes","No")</f>
        <v>No</v>
      </c>
      <c r="J199" s="49" t="str">
        <f t="shared" ref="J199:J262" si="7">IF(AND(F199&gt;=75,H199&gt;=75),"Yes","No")</f>
        <v>No</v>
      </c>
      <c r="K199" s="47">
        <v>0.110007388552171</v>
      </c>
      <c r="L199" s="50">
        <v>28.194297782471001</v>
      </c>
      <c r="M199" s="47">
        <v>0.109680029698754</v>
      </c>
      <c r="N199" s="50">
        <v>31.6187594553707</v>
      </c>
    </row>
    <row r="200" spans="1:14" x14ac:dyDescent="0.2">
      <c r="A200" s="57" t="s">
        <v>721</v>
      </c>
      <c r="B200" s="44" t="s">
        <v>722</v>
      </c>
      <c r="C200" s="45">
        <v>27</v>
      </c>
      <c r="D200" s="46" t="s">
        <v>348</v>
      </c>
      <c r="E200" s="47">
        <v>0.54992234946882401</v>
      </c>
      <c r="F200" s="48">
        <v>18.373812038014801</v>
      </c>
      <c r="G200" s="47">
        <v>0.68977293677338103</v>
      </c>
      <c r="H200" s="50">
        <v>39.409984871406998</v>
      </c>
      <c r="I200" s="76" t="str">
        <f t="shared" si="6"/>
        <v>No</v>
      </c>
      <c r="J200" s="49" t="str">
        <f t="shared" si="7"/>
        <v>No</v>
      </c>
      <c r="K200" s="47">
        <v>0.113343176314616</v>
      </c>
      <c r="L200" s="50">
        <v>31.3093980992608</v>
      </c>
      <c r="M200" s="47">
        <v>0.111312050148465</v>
      </c>
      <c r="N200" s="50">
        <v>33.018154311648999</v>
      </c>
    </row>
    <row r="201" spans="1:14" x14ac:dyDescent="0.2">
      <c r="A201" s="57" t="s">
        <v>723</v>
      </c>
      <c r="B201" s="44" t="s">
        <v>724</v>
      </c>
      <c r="C201" s="45">
        <v>27</v>
      </c>
      <c r="D201" s="46" t="s">
        <v>348</v>
      </c>
      <c r="E201" s="47">
        <v>0.53264027811012304</v>
      </c>
      <c r="F201" s="48">
        <v>13.410770855332601</v>
      </c>
      <c r="G201" s="47">
        <v>0.70903331073578801</v>
      </c>
      <c r="H201" s="50">
        <v>48.260211800302599</v>
      </c>
      <c r="I201" s="76" t="str">
        <f t="shared" si="6"/>
        <v>No</v>
      </c>
      <c r="J201" s="49" t="str">
        <f t="shared" si="7"/>
        <v>No</v>
      </c>
      <c r="K201" s="47">
        <v>0.106600170903252</v>
      </c>
      <c r="L201" s="50">
        <v>25.7655755015839</v>
      </c>
      <c r="M201" s="47">
        <v>0.10452071321791601</v>
      </c>
      <c r="N201" s="50">
        <v>27.1180030257186</v>
      </c>
    </row>
    <row r="202" spans="1:14" x14ac:dyDescent="0.2">
      <c r="A202" s="57" t="s">
        <v>725</v>
      </c>
      <c r="B202" s="44" t="s">
        <v>726</v>
      </c>
      <c r="C202" s="45">
        <v>27</v>
      </c>
      <c r="D202" s="46" t="s">
        <v>348</v>
      </c>
      <c r="E202" s="47">
        <v>0.60102828035143996</v>
      </c>
      <c r="F202" s="48">
        <v>36.800422386483604</v>
      </c>
      <c r="G202" s="47">
        <v>0.71215973412046096</v>
      </c>
      <c r="H202" s="50">
        <v>49.243570347957601</v>
      </c>
      <c r="I202" s="76" t="str">
        <f t="shared" si="6"/>
        <v>No</v>
      </c>
      <c r="J202" s="49" t="str">
        <f t="shared" si="7"/>
        <v>No</v>
      </c>
      <c r="K202" s="47">
        <v>8.9170258930729496E-2</v>
      </c>
      <c r="L202" s="50">
        <v>6.3885955649419204</v>
      </c>
      <c r="M202" s="47">
        <v>8.9120494618206703E-2</v>
      </c>
      <c r="N202" s="50">
        <v>9.7201210287443303</v>
      </c>
    </row>
    <row r="203" spans="1:14" x14ac:dyDescent="0.2">
      <c r="A203" s="57" t="s">
        <v>727</v>
      </c>
      <c r="B203" s="44" t="s">
        <v>728</v>
      </c>
      <c r="C203" s="45">
        <v>27</v>
      </c>
      <c r="D203" s="46" t="s">
        <v>348</v>
      </c>
      <c r="E203" s="47">
        <v>0.47520912785506703</v>
      </c>
      <c r="F203" s="48">
        <v>4.6990496304118299</v>
      </c>
      <c r="G203" s="47">
        <v>0.65490168963628004</v>
      </c>
      <c r="H203" s="50">
        <v>26.0590015128593</v>
      </c>
      <c r="I203" s="76" t="str">
        <f t="shared" si="6"/>
        <v>No</v>
      </c>
      <c r="J203" s="49" t="str">
        <f t="shared" si="7"/>
        <v>No</v>
      </c>
      <c r="K203" s="47">
        <v>0.107316362247121</v>
      </c>
      <c r="L203" s="50">
        <v>26.135163674762399</v>
      </c>
      <c r="M203" s="47">
        <v>0.106442264826119</v>
      </c>
      <c r="N203" s="50">
        <v>28.971255673222402</v>
      </c>
    </row>
    <row r="204" spans="1:14" x14ac:dyDescent="0.2">
      <c r="A204" s="57" t="s">
        <v>729</v>
      </c>
      <c r="B204" s="44" t="s">
        <v>730</v>
      </c>
      <c r="C204" s="45">
        <v>28</v>
      </c>
      <c r="D204" s="46" t="s">
        <v>348</v>
      </c>
      <c r="E204" s="47">
        <v>0.78948744215486499</v>
      </c>
      <c r="F204" s="48">
        <v>79.831045406547005</v>
      </c>
      <c r="G204" s="47">
        <v>0.65097702524756296</v>
      </c>
      <c r="H204" s="50">
        <v>50.197628458498002</v>
      </c>
      <c r="I204" s="76" t="str">
        <f t="shared" si="6"/>
        <v>No</v>
      </c>
      <c r="J204" s="49" t="str">
        <f t="shared" si="7"/>
        <v>No</v>
      </c>
      <c r="K204" s="47">
        <v>0.13760053784955201</v>
      </c>
      <c r="L204" s="50">
        <v>51.055966209081298</v>
      </c>
      <c r="M204" s="47">
        <v>0.15591396843950101</v>
      </c>
      <c r="N204" s="50">
        <v>16.600790513833999</v>
      </c>
    </row>
    <row r="205" spans="1:14" x14ac:dyDescent="0.2">
      <c r="A205" s="57" t="s">
        <v>731</v>
      </c>
      <c r="B205" s="44" t="s">
        <v>732</v>
      </c>
      <c r="C205" s="45">
        <v>27</v>
      </c>
      <c r="D205" s="46" t="s">
        <v>348</v>
      </c>
      <c r="E205" s="47">
        <v>0.82446490650314297</v>
      </c>
      <c r="F205" s="48">
        <v>85.533262935586094</v>
      </c>
      <c r="G205" s="47">
        <v>0.75568262848597301</v>
      </c>
      <c r="H205" s="50">
        <v>66.906202723146706</v>
      </c>
      <c r="I205" s="76" t="str">
        <f t="shared" si="6"/>
        <v>No</v>
      </c>
      <c r="J205" s="49" t="str">
        <f t="shared" si="7"/>
        <v>No</v>
      </c>
      <c r="K205" s="47">
        <v>0.12478422329012601</v>
      </c>
      <c r="L205" s="50">
        <v>41.7106652587117</v>
      </c>
      <c r="M205" s="47">
        <v>0.11506987967957399</v>
      </c>
      <c r="N205" s="50">
        <v>36.081694402420602</v>
      </c>
    </row>
    <row r="206" spans="1:14" x14ac:dyDescent="0.2">
      <c r="A206" s="57" t="s">
        <v>733</v>
      </c>
      <c r="B206" s="44" t="s">
        <v>734</v>
      </c>
      <c r="C206" s="45">
        <v>28</v>
      </c>
      <c r="D206" s="46" t="s">
        <v>348</v>
      </c>
      <c r="E206" s="47">
        <v>0.75720441648111503</v>
      </c>
      <c r="F206" s="48">
        <v>77.138331573389607</v>
      </c>
      <c r="G206" s="47">
        <v>0.60934304001269901</v>
      </c>
      <c r="H206" s="50">
        <v>36.363636363636402</v>
      </c>
      <c r="I206" s="76" t="str">
        <f t="shared" si="6"/>
        <v>No</v>
      </c>
      <c r="J206" s="49" t="str">
        <f t="shared" si="7"/>
        <v>No</v>
      </c>
      <c r="K206" s="47">
        <v>7.7354258754973801E-2</v>
      </c>
      <c r="L206" s="50">
        <v>2.0591341077085499</v>
      </c>
      <c r="M206" s="47">
        <v>0.12930558670932499</v>
      </c>
      <c r="N206" s="50">
        <v>7.11462450592885</v>
      </c>
    </row>
    <row r="207" spans="1:14" x14ac:dyDescent="0.2">
      <c r="A207" s="57" t="s">
        <v>735</v>
      </c>
      <c r="B207" s="44" t="s">
        <v>736</v>
      </c>
      <c r="C207" s="45">
        <v>28</v>
      </c>
      <c r="D207" s="46" t="s">
        <v>348</v>
      </c>
      <c r="E207" s="47">
        <v>0.74101708861448701</v>
      </c>
      <c r="F207" s="48">
        <v>75.501583949313599</v>
      </c>
      <c r="G207" s="47">
        <v>0.62293580091014999</v>
      </c>
      <c r="H207" s="50">
        <v>40.711462450592897</v>
      </c>
      <c r="I207" s="76" t="str">
        <f t="shared" si="6"/>
        <v>No</v>
      </c>
      <c r="J207" s="49" t="str">
        <f t="shared" si="7"/>
        <v>No</v>
      </c>
      <c r="K207" s="47">
        <v>0.18406590106569301</v>
      </c>
      <c r="L207" s="50">
        <v>75.871172122492098</v>
      </c>
      <c r="M207" s="47">
        <v>0.15781355570946901</v>
      </c>
      <c r="N207" s="50">
        <v>18.577075098814198</v>
      </c>
    </row>
    <row r="208" spans="1:14" x14ac:dyDescent="0.2">
      <c r="A208" s="57" t="s">
        <v>737</v>
      </c>
      <c r="B208" s="44" t="s">
        <v>738</v>
      </c>
      <c r="C208" s="45">
        <v>28</v>
      </c>
      <c r="D208" s="46" t="s">
        <v>348</v>
      </c>
      <c r="E208" s="47">
        <v>0.70132383290031697</v>
      </c>
      <c r="F208" s="48">
        <v>71.805702217529003</v>
      </c>
      <c r="G208" s="47">
        <v>0.64390832878777804</v>
      </c>
      <c r="H208" s="50">
        <v>47.826086956521699</v>
      </c>
      <c r="I208" s="76" t="str">
        <f t="shared" si="6"/>
        <v>No</v>
      </c>
      <c r="J208" s="49" t="str">
        <f t="shared" si="7"/>
        <v>No</v>
      </c>
      <c r="K208" s="47">
        <v>5.35653159573896E-2</v>
      </c>
      <c r="L208" s="50">
        <v>1.1087645195353699</v>
      </c>
      <c r="M208" s="47">
        <v>9.3704922777295696E-2</v>
      </c>
      <c r="N208" s="50">
        <v>1.5810276679841899</v>
      </c>
    </row>
    <row r="209" spans="1:14" x14ac:dyDescent="0.2">
      <c r="A209" s="57" t="s">
        <v>739</v>
      </c>
      <c r="B209" s="44" t="s">
        <v>740</v>
      </c>
      <c r="C209" s="45">
        <v>28</v>
      </c>
      <c r="D209" s="46" t="s">
        <v>348</v>
      </c>
      <c r="E209" s="47">
        <v>0.65071005403133297</v>
      </c>
      <c r="F209" s="48">
        <v>59.134107708553302</v>
      </c>
      <c r="G209" s="47">
        <v>0.522193801686755</v>
      </c>
      <c r="H209" s="50">
        <v>18.577075098814198</v>
      </c>
      <c r="I209" s="76" t="str">
        <f t="shared" si="6"/>
        <v>No</v>
      </c>
      <c r="J209" s="49" t="str">
        <f t="shared" si="7"/>
        <v>No</v>
      </c>
      <c r="K209" s="47">
        <v>3.8557352049922999E-2</v>
      </c>
      <c r="L209" s="50">
        <v>0.58078141499472002</v>
      </c>
      <c r="M209" s="47">
        <v>8.3775028171385504E-2</v>
      </c>
      <c r="N209" s="50">
        <v>1.1857707509881401</v>
      </c>
    </row>
    <row r="210" spans="1:14" x14ac:dyDescent="0.2">
      <c r="A210" s="57" t="s">
        <v>741</v>
      </c>
      <c r="B210" s="44" t="s">
        <v>742</v>
      </c>
      <c r="C210" s="45">
        <v>28</v>
      </c>
      <c r="D210" s="46" t="s">
        <v>348</v>
      </c>
      <c r="E210" s="47">
        <v>0.46886532717967699</v>
      </c>
      <c r="F210" s="48">
        <v>4.1182682154171104</v>
      </c>
      <c r="G210" s="47">
        <v>0.27461973380501198</v>
      </c>
      <c r="H210" s="50">
        <v>0.39525691699604698</v>
      </c>
      <c r="I210" s="76" t="str">
        <f t="shared" si="6"/>
        <v>No</v>
      </c>
      <c r="J210" s="49" t="str">
        <f t="shared" si="7"/>
        <v>No</v>
      </c>
      <c r="K210" s="47">
        <v>0.26005591874266198</v>
      </c>
      <c r="L210" s="50">
        <v>89.915522703273496</v>
      </c>
      <c r="M210" s="47">
        <v>0.373706586708486</v>
      </c>
      <c r="N210" s="50">
        <v>94.4664031620553</v>
      </c>
    </row>
    <row r="211" spans="1:14" x14ac:dyDescent="0.2">
      <c r="A211" s="57" t="s">
        <v>743</v>
      </c>
      <c r="B211" s="44" t="s">
        <v>743</v>
      </c>
      <c r="C211" s="45">
        <v>25</v>
      </c>
      <c r="D211" s="46" t="s">
        <v>348</v>
      </c>
      <c r="E211" s="47">
        <v>0.70149511336627601</v>
      </c>
      <c r="F211" s="48">
        <v>71.858500527983097</v>
      </c>
      <c r="G211" s="47">
        <v>0.697086858076576</v>
      </c>
      <c r="H211" s="50">
        <v>24.490580545943899</v>
      </c>
      <c r="I211" s="76" t="str">
        <f t="shared" si="6"/>
        <v>No</v>
      </c>
      <c r="J211" s="49" t="str">
        <f t="shared" si="7"/>
        <v>No</v>
      </c>
      <c r="K211" s="47">
        <v>0.10392959682220899</v>
      </c>
      <c r="L211" s="50">
        <v>23.600844772967299</v>
      </c>
      <c r="M211" s="47">
        <v>9.2430704122339599E-2</v>
      </c>
      <c r="N211" s="50">
        <v>8.9196462898884992</v>
      </c>
    </row>
    <row r="212" spans="1:14" x14ac:dyDescent="0.2">
      <c r="A212" s="57" t="s">
        <v>744</v>
      </c>
      <c r="B212" s="44" t="s">
        <v>745</v>
      </c>
      <c r="C212" s="45">
        <v>25</v>
      </c>
      <c r="D212" s="46" t="s">
        <v>348</v>
      </c>
      <c r="E212" s="47">
        <v>0.69251481292546901</v>
      </c>
      <c r="F212" s="48">
        <v>70.116156282998901</v>
      </c>
      <c r="G212" s="47">
        <v>0.70682300066290005</v>
      </c>
      <c r="H212" s="50">
        <v>26.605151864667398</v>
      </c>
      <c r="I212" s="76" t="str">
        <f t="shared" si="6"/>
        <v>No</v>
      </c>
      <c r="J212" s="49" t="str">
        <f t="shared" si="7"/>
        <v>No</v>
      </c>
      <c r="K212" s="47">
        <v>9.24788269977211E-2</v>
      </c>
      <c r="L212" s="50">
        <v>10.0316789862724</v>
      </c>
      <c r="M212" s="47">
        <v>8.6867274842721207E-2</v>
      </c>
      <c r="N212" s="50">
        <v>5.6132256824298397</v>
      </c>
    </row>
    <row r="213" spans="1:14" x14ac:dyDescent="0.2">
      <c r="A213" s="57" t="s">
        <v>746</v>
      </c>
      <c r="B213" s="44" t="s">
        <v>746</v>
      </c>
      <c r="C213" s="45">
        <v>25</v>
      </c>
      <c r="D213" s="46" t="s">
        <v>348</v>
      </c>
      <c r="E213" s="47">
        <v>0.68835841003152998</v>
      </c>
      <c r="F213" s="48">
        <v>69.429778247096095</v>
      </c>
      <c r="G213" s="47">
        <v>0.666487721756994</v>
      </c>
      <c r="H213" s="50">
        <v>18.723567858515999</v>
      </c>
      <c r="I213" s="76" t="str">
        <f t="shared" si="6"/>
        <v>No</v>
      </c>
      <c r="J213" s="49" t="str">
        <f t="shared" si="7"/>
        <v>No</v>
      </c>
      <c r="K213" s="47">
        <v>0.12113842345794799</v>
      </c>
      <c r="L213" s="50">
        <v>38.542766631467799</v>
      </c>
      <c r="M213" s="47">
        <v>9.97295786117465E-2</v>
      </c>
      <c r="N213" s="50">
        <v>15.609381007304901</v>
      </c>
    </row>
    <row r="214" spans="1:14" x14ac:dyDescent="0.2">
      <c r="A214" s="57" t="s">
        <v>747</v>
      </c>
      <c r="B214" s="44" t="s">
        <v>748</v>
      </c>
      <c r="C214" s="45">
        <v>25</v>
      </c>
      <c r="D214" s="46" t="s">
        <v>348</v>
      </c>
      <c r="E214" s="47">
        <v>0.69232236004209902</v>
      </c>
      <c r="F214" s="48">
        <v>70.010559662090799</v>
      </c>
      <c r="G214" s="47">
        <v>0.87156630319063799</v>
      </c>
      <c r="H214" s="50">
        <v>81.007304882737401</v>
      </c>
      <c r="I214" s="76" t="str">
        <f t="shared" si="6"/>
        <v>No</v>
      </c>
      <c r="J214" s="49" t="str">
        <f t="shared" si="7"/>
        <v>No</v>
      </c>
      <c r="K214" s="47">
        <v>0.14921901795967299</v>
      </c>
      <c r="L214" s="50">
        <v>58.394931362196402</v>
      </c>
      <c r="M214" s="47">
        <v>0.112718945493022</v>
      </c>
      <c r="N214" s="50">
        <v>30.488273740868902</v>
      </c>
    </row>
    <row r="215" spans="1:14" x14ac:dyDescent="0.2">
      <c r="A215" s="57" t="s">
        <v>749</v>
      </c>
      <c r="B215" s="44" t="s">
        <v>750</v>
      </c>
      <c r="C215" s="45">
        <v>25</v>
      </c>
      <c r="D215" s="46" t="s">
        <v>348</v>
      </c>
      <c r="E215" s="47">
        <v>0.69951466538307805</v>
      </c>
      <c r="F215" s="48">
        <v>71.277719112988393</v>
      </c>
      <c r="G215" s="47">
        <v>0.72838637697004904</v>
      </c>
      <c r="H215" s="50">
        <v>31.103421760861199</v>
      </c>
      <c r="I215" s="76" t="str">
        <f t="shared" si="6"/>
        <v>No</v>
      </c>
      <c r="J215" s="49" t="str">
        <f t="shared" si="7"/>
        <v>No</v>
      </c>
      <c r="K215" s="47">
        <v>8.6187939871319799E-2</v>
      </c>
      <c r="L215" s="50">
        <v>4.0126715945089799</v>
      </c>
      <c r="M215" s="47">
        <v>8.4598161134428196E-2</v>
      </c>
      <c r="N215" s="50">
        <v>4.3829296424452098</v>
      </c>
    </row>
    <row r="216" spans="1:14" x14ac:dyDescent="0.2">
      <c r="A216" s="57" t="s">
        <v>751</v>
      </c>
      <c r="B216" s="44" t="s">
        <v>752</v>
      </c>
      <c r="C216" s="45">
        <v>25</v>
      </c>
      <c r="D216" s="46" t="s">
        <v>348</v>
      </c>
      <c r="E216" s="47">
        <v>0.68284533684827697</v>
      </c>
      <c r="F216" s="48">
        <v>68.057022175290399</v>
      </c>
      <c r="G216" s="47">
        <v>0.74902820245388901</v>
      </c>
      <c r="H216" s="50">
        <v>35.7554786620531</v>
      </c>
      <c r="I216" s="76" t="str">
        <f t="shared" si="6"/>
        <v>No</v>
      </c>
      <c r="J216" s="49" t="str">
        <f t="shared" si="7"/>
        <v>No</v>
      </c>
      <c r="K216" s="47">
        <v>9.0754569846997701E-2</v>
      </c>
      <c r="L216" s="50">
        <v>7.6557550158394898</v>
      </c>
      <c r="M216" s="47">
        <v>8.66041924656821E-2</v>
      </c>
      <c r="N216" s="50">
        <v>5.4978854286812799</v>
      </c>
    </row>
    <row r="217" spans="1:14" x14ac:dyDescent="0.2">
      <c r="A217" s="57" t="s">
        <v>753</v>
      </c>
      <c r="B217" s="44" t="s">
        <v>754</v>
      </c>
      <c r="C217" s="45">
        <v>25</v>
      </c>
      <c r="D217" s="46" t="s">
        <v>348</v>
      </c>
      <c r="E217" s="47">
        <v>0.66365835266066098</v>
      </c>
      <c r="F217" s="48">
        <v>62.829989440337897</v>
      </c>
      <c r="G217" s="47">
        <v>0.63595442587630502</v>
      </c>
      <c r="H217" s="50">
        <v>12.4567474048443</v>
      </c>
      <c r="I217" s="76" t="str">
        <f t="shared" si="6"/>
        <v>No</v>
      </c>
      <c r="J217" s="49" t="str">
        <f t="shared" si="7"/>
        <v>No</v>
      </c>
      <c r="K217" s="47">
        <v>0.187490533623897</v>
      </c>
      <c r="L217" s="50">
        <v>77.349524815205896</v>
      </c>
      <c r="M217" s="47">
        <v>0.12862444258153</v>
      </c>
      <c r="N217" s="50">
        <v>45.328719723183397</v>
      </c>
    </row>
    <row r="218" spans="1:14" x14ac:dyDescent="0.2">
      <c r="A218" s="57" t="s">
        <v>755</v>
      </c>
      <c r="B218" s="44" t="s">
        <v>756</v>
      </c>
      <c r="C218" s="45">
        <v>25</v>
      </c>
      <c r="D218" s="46" t="s">
        <v>348</v>
      </c>
      <c r="E218" s="47">
        <v>0.67766749761467304</v>
      </c>
      <c r="F218" s="48">
        <v>66.473072861668399</v>
      </c>
      <c r="G218" s="47">
        <v>0.65243616995478204</v>
      </c>
      <c r="H218" s="50">
        <v>15.9938485198001</v>
      </c>
      <c r="I218" s="76" t="str">
        <f t="shared" si="6"/>
        <v>No</v>
      </c>
      <c r="J218" s="49" t="str">
        <f t="shared" si="7"/>
        <v>No</v>
      </c>
      <c r="K218" s="47">
        <v>9.2703755739636698E-2</v>
      </c>
      <c r="L218" s="50">
        <v>10.3484688489968</v>
      </c>
      <c r="M218" s="47">
        <v>8.7462542203499305E-2</v>
      </c>
      <c r="N218" s="50">
        <v>6.1130334486735904</v>
      </c>
    </row>
    <row r="219" spans="1:14" x14ac:dyDescent="0.2">
      <c r="A219" s="57" t="s">
        <v>757</v>
      </c>
      <c r="B219" s="44" t="s">
        <v>758</v>
      </c>
      <c r="C219" s="45">
        <v>25</v>
      </c>
      <c r="D219" s="46" t="s">
        <v>348</v>
      </c>
      <c r="E219" s="47">
        <v>0.70059450931532097</v>
      </c>
      <c r="F219" s="48">
        <v>71.541710665258705</v>
      </c>
      <c r="G219" s="47">
        <v>0.72828728508256302</v>
      </c>
      <c r="H219" s="50">
        <v>31.0649750096117</v>
      </c>
      <c r="I219" s="76" t="str">
        <f t="shared" si="6"/>
        <v>No</v>
      </c>
      <c r="J219" s="49" t="str">
        <f t="shared" si="7"/>
        <v>No</v>
      </c>
      <c r="K219" s="47">
        <v>0.14573722095991401</v>
      </c>
      <c r="L219" s="50">
        <v>56.124604012671597</v>
      </c>
      <c r="M219" s="47">
        <v>0.110856341626377</v>
      </c>
      <c r="N219" s="50">
        <v>28.527489427143401</v>
      </c>
    </row>
    <row r="220" spans="1:14" x14ac:dyDescent="0.2">
      <c r="A220" s="57" t="s">
        <v>759</v>
      </c>
      <c r="B220" s="44" t="s">
        <v>760</v>
      </c>
      <c r="C220" s="45">
        <v>25</v>
      </c>
      <c r="D220" s="46" t="s">
        <v>348</v>
      </c>
      <c r="E220" s="47">
        <v>0.67362954776928696</v>
      </c>
      <c r="F220" s="48">
        <v>65.469904963041202</v>
      </c>
      <c r="G220" s="47">
        <v>0.82645370893030501</v>
      </c>
      <c r="H220" s="50">
        <v>63.244905805459403</v>
      </c>
      <c r="I220" s="76" t="str">
        <f t="shared" si="6"/>
        <v>No</v>
      </c>
      <c r="J220" s="49" t="str">
        <f t="shared" si="7"/>
        <v>No</v>
      </c>
      <c r="K220" s="47">
        <v>0.100925216291342</v>
      </c>
      <c r="L220" s="50">
        <v>19.640971488912399</v>
      </c>
      <c r="M220" s="47">
        <v>9.0541787680992802E-2</v>
      </c>
      <c r="N220" s="50">
        <v>7.6893502499038799</v>
      </c>
    </row>
    <row r="221" spans="1:14" x14ac:dyDescent="0.2">
      <c r="A221" s="57" t="s">
        <v>761</v>
      </c>
      <c r="B221" s="44" t="s">
        <v>762</v>
      </c>
      <c r="C221" s="45">
        <v>25</v>
      </c>
      <c r="D221" s="46" t="s">
        <v>348</v>
      </c>
      <c r="E221" s="47">
        <v>0.65105259005626703</v>
      </c>
      <c r="F221" s="48">
        <v>59.186906019007402</v>
      </c>
      <c r="G221" s="47">
        <v>0.805701580980687</v>
      </c>
      <c r="H221" s="50">
        <v>55.2864282968089</v>
      </c>
      <c r="I221" s="76" t="str">
        <f t="shared" si="6"/>
        <v>No</v>
      </c>
      <c r="J221" s="49" t="str">
        <f t="shared" si="7"/>
        <v>No</v>
      </c>
      <c r="K221" s="47">
        <v>0.161277326804806</v>
      </c>
      <c r="L221" s="50">
        <v>65.997888067581798</v>
      </c>
      <c r="M221" s="47">
        <v>0.116374633840429</v>
      </c>
      <c r="N221" s="50">
        <v>34.4098423683199</v>
      </c>
    </row>
    <row r="222" spans="1:14" x14ac:dyDescent="0.2">
      <c r="A222" s="57" t="s">
        <v>763</v>
      </c>
      <c r="B222" s="44" t="s">
        <v>764</v>
      </c>
      <c r="C222" s="45">
        <v>25</v>
      </c>
      <c r="D222" s="46" t="s">
        <v>348</v>
      </c>
      <c r="E222" s="47">
        <v>0.65252466981457502</v>
      </c>
      <c r="F222" s="48">
        <v>59.714889123547998</v>
      </c>
      <c r="G222" s="47">
        <v>0.650239660708677</v>
      </c>
      <c r="H222" s="50">
        <v>15.2249134948097</v>
      </c>
      <c r="I222" s="76" t="str">
        <f t="shared" si="6"/>
        <v>No</v>
      </c>
      <c r="J222" s="49" t="str">
        <f t="shared" si="7"/>
        <v>No</v>
      </c>
      <c r="K222" s="47">
        <v>0.15353612744914899</v>
      </c>
      <c r="L222" s="50">
        <v>61.0348468848997</v>
      </c>
      <c r="M222" s="47">
        <v>0.11284387256843501</v>
      </c>
      <c r="N222" s="50">
        <v>30.757400999615498</v>
      </c>
    </row>
    <row r="223" spans="1:14" x14ac:dyDescent="0.2">
      <c r="A223" s="57" t="s">
        <v>765</v>
      </c>
      <c r="B223" s="44" t="s">
        <v>766</v>
      </c>
      <c r="C223" s="45">
        <v>25</v>
      </c>
      <c r="D223" s="46" t="s">
        <v>348</v>
      </c>
      <c r="E223" s="47">
        <v>0.675805437262194</v>
      </c>
      <c r="F223" s="48">
        <v>65.945089757127803</v>
      </c>
      <c r="G223" s="47">
        <v>0.69089197831845905</v>
      </c>
      <c r="H223" s="50">
        <v>23.2987312572088</v>
      </c>
      <c r="I223" s="76" t="str">
        <f t="shared" si="6"/>
        <v>No</v>
      </c>
      <c r="J223" s="49" t="str">
        <f t="shared" si="7"/>
        <v>No</v>
      </c>
      <c r="K223" s="47">
        <v>9.7829456985631794E-2</v>
      </c>
      <c r="L223" s="50">
        <v>16.261879619852198</v>
      </c>
      <c r="M223" s="47">
        <v>9.0014361727104794E-2</v>
      </c>
      <c r="N223" s="50">
        <v>7.3817762399077296</v>
      </c>
    </row>
    <row r="224" spans="1:14" x14ac:dyDescent="0.2">
      <c r="A224" s="57" t="s">
        <v>767</v>
      </c>
      <c r="B224" s="44" t="s">
        <v>768</v>
      </c>
      <c r="C224" s="45">
        <v>25</v>
      </c>
      <c r="D224" s="46" t="s">
        <v>348</v>
      </c>
      <c r="E224" s="47">
        <v>0.677354367523885</v>
      </c>
      <c r="F224" s="48">
        <v>66.420274551214405</v>
      </c>
      <c r="G224" s="47">
        <v>0.65183341371393699</v>
      </c>
      <c r="H224" s="50">
        <v>15.763168012303</v>
      </c>
      <c r="I224" s="76" t="str">
        <f t="shared" si="6"/>
        <v>No</v>
      </c>
      <c r="J224" s="49" t="str">
        <f t="shared" si="7"/>
        <v>No</v>
      </c>
      <c r="K224" s="47">
        <v>0.15689528026011301</v>
      </c>
      <c r="L224" s="50">
        <v>63.410770855332601</v>
      </c>
      <c r="M224" s="47">
        <v>0.109781311160859</v>
      </c>
      <c r="N224" s="50">
        <v>26.9127258746636</v>
      </c>
    </row>
    <row r="225" spans="1:14" x14ac:dyDescent="0.2">
      <c r="A225" s="57" t="s">
        <v>769</v>
      </c>
      <c r="B225" s="44" t="s">
        <v>770</v>
      </c>
      <c r="C225" s="45">
        <v>25</v>
      </c>
      <c r="D225" s="46" t="s">
        <v>348</v>
      </c>
      <c r="E225" s="47">
        <v>0.67938595927274403</v>
      </c>
      <c r="F225" s="48">
        <v>67.053854276663102</v>
      </c>
      <c r="G225" s="47">
        <v>0.63696465295417004</v>
      </c>
      <c r="H225" s="50">
        <v>12.610534409842399</v>
      </c>
      <c r="I225" s="76" t="str">
        <f t="shared" si="6"/>
        <v>No</v>
      </c>
      <c r="J225" s="49" t="str">
        <f t="shared" si="7"/>
        <v>No</v>
      </c>
      <c r="K225" s="47">
        <v>0.15393082381971501</v>
      </c>
      <c r="L225" s="50">
        <v>61.351636747624099</v>
      </c>
      <c r="M225" s="47">
        <v>0.110562864104759</v>
      </c>
      <c r="N225" s="50">
        <v>27.950788158400599</v>
      </c>
    </row>
    <row r="226" spans="1:14" x14ac:dyDescent="0.2">
      <c r="A226" s="57" t="s">
        <v>771</v>
      </c>
      <c r="B226" s="44" t="s">
        <v>771</v>
      </c>
      <c r="C226" s="45">
        <v>25</v>
      </c>
      <c r="D226" s="46" t="s">
        <v>348</v>
      </c>
      <c r="E226" s="47">
        <v>0.68627356354287405</v>
      </c>
      <c r="F226" s="48">
        <v>69.007391763463602</v>
      </c>
      <c r="G226" s="47">
        <v>0.65388669671128197</v>
      </c>
      <c r="H226" s="50">
        <v>16.301422529796199</v>
      </c>
      <c r="I226" s="76" t="str">
        <f t="shared" si="6"/>
        <v>No</v>
      </c>
      <c r="J226" s="49" t="str">
        <f t="shared" si="7"/>
        <v>No</v>
      </c>
      <c r="K226" s="47">
        <v>0.134681791523029</v>
      </c>
      <c r="L226" s="50">
        <v>48.680042238648397</v>
      </c>
      <c r="M226" s="47">
        <v>0.10498453265598599</v>
      </c>
      <c r="N226" s="50">
        <v>21.645520953479402</v>
      </c>
    </row>
    <row r="227" spans="1:14" x14ac:dyDescent="0.2">
      <c r="A227" s="57" t="s">
        <v>772</v>
      </c>
      <c r="B227" s="44" t="s">
        <v>773</v>
      </c>
      <c r="C227" s="45">
        <v>25</v>
      </c>
      <c r="D227" s="46" t="s">
        <v>348</v>
      </c>
      <c r="E227" s="47">
        <v>0.68055670465519902</v>
      </c>
      <c r="F227" s="48">
        <v>67.476240760295696</v>
      </c>
      <c r="G227" s="47">
        <v>0.86116342204115404</v>
      </c>
      <c r="H227" s="50">
        <v>76.893502499038803</v>
      </c>
      <c r="I227" s="76" t="str">
        <f t="shared" si="6"/>
        <v>No</v>
      </c>
      <c r="J227" s="49" t="str">
        <f t="shared" si="7"/>
        <v>No</v>
      </c>
      <c r="K227" s="47">
        <v>8.4857337070316202E-2</v>
      </c>
      <c r="L227" s="50">
        <v>3.1678986272439298</v>
      </c>
      <c r="M227" s="47">
        <v>8.4012108132204999E-2</v>
      </c>
      <c r="N227" s="50">
        <v>4.0369088811995404</v>
      </c>
    </row>
    <row r="228" spans="1:14" x14ac:dyDescent="0.2">
      <c r="A228" s="57" t="s">
        <v>774</v>
      </c>
      <c r="B228" s="44" t="s">
        <v>775</v>
      </c>
      <c r="C228" s="45">
        <v>25</v>
      </c>
      <c r="D228" s="46" t="s">
        <v>348</v>
      </c>
      <c r="E228" s="47">
        <v>0.62505361513220203</v>
      </c>
      <c r="F228" s="48">
        <v>47.360084477296702</v>
      </c>
      <c r="G228" s="47">
        <v>0.58690002156735299</v>
      </c>
      <c r="H228" s="50">
        <v>5.3440984236832003</v>
      </c>
      <c r="I228" s="76" t="str">
        <f t="shared" si="6"/>
        <v>No</v>
      </c>
      <c r="J228" s="49" t="str">
        <f t="shared" si="7"/>
        <v>No</v>
      </c>
      <c r="K228" s="47">
        <v>0.108848592468513</v>
      </c>
      <c r="L228" s="50">
        <v>27.402323125660001</v>
      </c>
      <c r="M228" s="47">
        <v>9.41257113364911E-2</v>
      </c>
      <c r="N228" s="50">
        <v>10.149942329873101</v>
      </c>
    </row>
    <row r="229" spans="1:14" x14ac:dyDescent="0.2">
      <c r="A229" s="57" t="s">
        <v>776</v>
      </c>
      <c r="B229" s="44" t="s">
        <v>777</v>
      </c>
      <c r="C229" s="45">
        <v>25</v>
      </c>
      <c r="D229" s="46" t="s">
        <v>348</v>
      </c>
      <c r="E229" s="47">
        <v>0.64929359236977902</v>
      </c>
      <c r="F229" s="48">
        <v>58.394931362196402</v>
      </c>
      <c r="G229" s="47">
        <v>0.83030260766276298</v>
      </c>
      <c r="H229" s="50">
        <v>64.859669357939296</v>
      </c>
      <c r="I229" s="76" t="str">
        <f t="shared" si="6"/>
        <v>No</v>
      </c>
      <c r="J229" s="49" t="str">
        <f t="shared" si="7"/>
        <v>No</v>
      </c>
      <c r="K229" s="47">
        <v>0.110388574698439</v>
      </c>
      <c r="L229" s="50">
        <v>28.405491024287201</v>
      </c>
      <c r="M229" s="47">
        <v>9.4695094497778701E-2</v>
      </c>
      <c r="N229" s="50">
        <v>10.7650903498654</v>
      </c>
    </row>
    <row r="230" spans="1:14" x14ac:dyDescent="0.2">
      <c r="A230" s="57" t="s">
        <v>778</v>
      </c>
      <c r="B230" s="44" t="s">
        <v>779</v>
      </c>
      <c r="C230" s="45">
        <v>25</v>
      </c>
      <c r="D230" s="46" t="s">
        <v>348</v>
      </c>
      <c r="E230" s="47">
        <v>0.63335950971689903</v>
      </c>
      <c r="F230" s="48">
        <v>51.267159450897601</v>
      </c>
      <c r="G230" s="47">
        <v>0.62803066488987103</v>
      </c>
      <c r="H230" s="50">
        <v>10.5728565936178</v>
      </c>
      <c r="I230" s="76" t="str">
        <f t="shared" si="6"/>
        <v>No</v>
      </c>
      <c r="J230" s="49" t="str">
        <f t="shared" si="7"/>
        <v>No</v>
      </c>
      <c r="K230" s="47">
        <v>0.12944257172573001</v>
      </c>
      <c r="L230" s="50">
        <v>45.142555438225997</v>
      </c>
      <c r="M230" s="47">
        <v>0.103188828949849</v>
      </c>
      <c r="N230" s="50">
        <v>19.1464821222607</v>
      </c>
    </row>
    <row r="231" spans="1:14" x14ac:dyDescent="0.2">
      <c r="A231" s="57" t="s">
        <v>780</v>
      </c>
      <c r="B231" s="44" t="s">
        <v>780</v>
      </c>
      <c r="C231" s="45">
        <v>25</v>
      </c>
      <c r="D231" s="46" t="s">
        <v>348</v>
      </c>
      <c r="E231" s="47">
        <v>0.69163823729948803</v>
      </c>
      <c r="F231" s="48">
        <v>69.799366420274595</v>
      </c>
      <c r="G231" s="47">
        <v>0.86019013935097099</v>
      </c>
      <c r="H231" s="50">
        <v>76.547481737793106</v>
      </c>
      <c r="I231" s="76" t="str">
        <f t="shared" si="6"/>
        <v>No</v>
      </c>
      <c r="J231" s="49" t="str">
        <f t="shared" si="7"/>
        <v>No</v>
      </c>
      <c r="K231" s="47">
        <v>0.107393406586635</v>
      </c>
      <c r="L231" s="50">
        <v>26.240760295670501</v>
      </c>
      <c r="M231" s="47">
        <v>9.3825742832997105E-2</v>
      </c>
      <c r="N231" s="50">
        <v>9.8808150711264897</v>
      </c>
    </row>
    <row r="232" spans="1:14" x14ac:dyDescent="0.2">
      <c r="A232" s="57" t="s">
        <v>781</v>
      </c>
      <c r="B232" s="44" t="s">
        <v>781</v>
      </c>
      <c r="C232" s="45">
        <v>25</v>
      </c>
      <c r="D232" s="46" t="s">
        <v>348</v>
      </c>
      <c r="E232" s="47">
        <v>0.72536448244168805</v>
      </c>
      <c r="F232" s="48">
        <v>74.076029567053894</v>
      </c>
      <c r="G232" s="47">
        <v>0.831693180659142</v>
      </c>
      <c r="H232" s="50">
        <v>65.359477124183002</v>
      </c>
      <c r="I232" s="76" t="str">
        <f t="shared" si="6"/>
        <v>No</v>
      </c>
      <c r="J232" s="49" t="str">
        <f t="shared" si="7"/>
        <v>No</v>
      </c>
      <c r="K232" s="47">
        <v>9.3887611495250101E-2</v>
      </c>
      <c r="L232" s="50">
        <v>11.5100316789863</v>
      </c>
      <c r="M232" s="47">
        <v>8.7775640179154596E-2</v>
      </c>
      <c r="N232" s="50">
        <v>6.3437139561707001</v>
      </c>
    </row>
    <row r="233" spans="1:14" x14ac:dyDescent="0.2">
      <c r="A233" s="57" t="s">
        <v>782</v>
      </c>
      <c r="B233" s="44" t="s">
        <v>783</v>
      </c>
      <c r="C233" s="45">
        <v>25</v>
      </c>
      <c r="D233" s="46" t="s">
        <v>348</v>
      </c>
      <c r="E233" s="47">
        <v>0.82291621305331997</v>
      </c>
      <c r="F233" s="48">
        <v>85.216473072861703</v>
      </c>
      <c r="G233" s="47">
        <v>0.73600358185865999</v>
      </c>
      <c r="H233" s="50">
        <v>32.5259515570934</v>
      </c>
      <c r="I233" s="76" t="str">
        <f t="shared" si="6"/>
        <v>No</v>
      </c>
      <c r="J233" s="49" t="str">
        <f t="shared" si="7"/>
        <v>No</v>
      </c>
      <c r="K233" s="47">
        <v>0.124695461225972</v>
      </c>
      <c r="L233" s="50">
        <v>41.446673706441402</v>
      </c>
      <c r="M233" s="47">
        <v>0.10151444282781</v>
      </c>
      <c r="N233" s="50">
        <v>17.454825067281799</v>
      </c>
    </row>
    <row r="234" spans="1:14" x14ac:dyDescent="0.2">
      <c r="A234" s="57" t="s">
        <v>438</v>
      </c>
      <c r="B234" s="44" t="s">
        <v>784</v>
      </c>
      <c r="C234" s="45">
        <v>25</v>
      </c>
      <c r="D234" s="46" t="s">
        <v>348</v>
      </c>
      <c r="E234" s="47">
        <v>0.66742178454679202</v>
      </c>
      <c r="F234" s="48">
        <v>63.991552270327297</v>
      </c>
      <c r="G234" s="47">
        <v>0.65265247750837896</v>
      </c>
      <c r="H234" s="50">
        <v>16.0707420222991</v>
      </c>
      <c r="I234" s="76" t="str">
        <f t="shared" si="6"/>
        <v>No</v>
      </c>
      <c r="J234" s="49" t="str">
        <f t="shared" si="7"/>
        <v>No</v>
      </c>
      <c r="K234" s="47">
        <v>0.12626221858445</v>
      </c>
      <c r="L234" s="50">
        <v>42.661034846884903</v>
      </c>
      <c r="M234" s="47">
        <v>0.10092606133097</v>
      </c>
      <c r="N234" s="50">
        <v>16.839677047289499</v>
      </c>
    </row>
    <row r="235" spans="1:14" x14ac:dyDescent="0.2">
      <c r="A235" s="57" t="s">
        <v>785</v>
      </c>
      <c r="B235" s="44" t="s">
        <v>786</v>
      </c>
      <c r="C235" s="45">
        <v>25</v>
      </c>
      <c r="D235" s="46" t="s">
        <v>348</v>
      </c>
      <c r="E235" s="47">
        <v>0.67330689294568402</v>
      </c>
      <c r="F235" s="48">
        <v>65.364308342133</v>
      </c>
      <c r="G235" s="47">
        <v>0.69527975274912801</v>
      </c>
      <c r="H235" s="50">
        <v>24.183006535947701</v>
      </c>
      <c r="I235" s="76" t="str">
        <f t="shared" si="6"/>
        <v>No</v>
      </c>
      <c r="J235" s="49" t="str">
        <f t="shared" si="7"/>
        <v>No</v>
      </c>
      <c r="K235" s="47">
        <v>0.1121831552429</v>
      </c>
      <c r="L235" s="50">
        <v>30.0950369588173</v>
      </c>
      <c r="M235" s="47">
        <v>9.66112648199864E-2</v>
      </c>
      <c r="N235" s="50">
        <v>12.4567474048443</v>
      </c>
    </row>
    <row r="236" spans="1:14" x14ac:dyDescent="0.2">
      <c r="A236" s="57" t="s">
        <v>787</v>
      </c>
      <c r="B236" s="44" t="s">
        <v>788</v>
      </c>
      <c r="C236" s="45">
        <v>25</v>
      </c>
      <c r="D236" s="46" t="s">
        <v>348</v>
      </c>
      <c r="E236" s="47">
        <v>0.87650685910107495</v>
      </c>
      <c r="F236" s="48">
        <v>95.353748680042202</v>
      </c>
      <c r="G236" s="47">
        <v>0.62385963892016505</v>
      </c>
      <c r="H236" s="50">
        <v>9.9192618223760096</v>
      </c>
      <c r="I236" s="76" t="str">
        <f t="shared" si="6"/>
        <v>No</v>
      </c>
      <c r="J236" s="49" t="str">
        <f t="shared" si="7"/>
        <v>No</v>
      </c>
      <c r="K236" s="47">
        <v>0.122995636710359</v>
      </c>
      <c r="L236" s="50">
        <v>40.126715945089799</v>
      </c>
      <c r="M236" s="47">
        <v>9.9626484681128294E-2</v>
      </c>
      <c r="N236" s="50">
        <v>15.417147251057299</v>
      </c>
    </row>
    <row r="237" spans="1:14" x14ac:dyDescent="0.2">
      <c r="A237" s="57" t="s">
        <v>789</v>
      </c>
      <c r="B237" s="44" t="s">
        <v>790</v>
      </c>
      <c r="C237" s="45">
        <v>27</v>
      </c>
      <c r="D237" s="46" t="s">
        <v>348</v>
      </c>
      <c r="E237" s="47">
        <v>0.66617366035064896</v>
      </c>
      <c r="F237" s="48">
        <v>63.621964097148897</v>
      </c>
      <c r="G237" s="47">
        <v>0.66999082763584095</v>
      </c>
      <c r="H237" s="50">
        <v>31.089258698940998</v>
      </c>
      <c r="I237" s="76" t="str">
        <f t="shared" si="6"/>
        <v>No</v>
      </c>
      <c r="J237" s="49" t="str">
        <f t="shared" si="7"/>
        <v>No</v>
      </c>
      <c r="K237" s="47">
        <v>9.1837106449544903E-2</v>
      </c>
      <c r="L237" s="50">
        <v>9.0285110876451995</v>
      </c>
      <c r="M237" s="47">
        <v>9.1003198958372306E-2</v>
      </c>
      <c r="N237" s="50">
        <v>12.0650529500756</v>
      </c>
    </row>
    <row r="238" spans="1:14" x14ac:dyDescent="0.2">
      <c r="A238" s="57" t="s">
        <v>791</v>
      </c>
      <c r="B238" s="44" t="s">
        <v>792</v>
      </c>
      <c r="C238" s="45">
        <v>27</v>
      </c>
      <c r="D238" s="46" t="s">
        <v>348</v>
      </c>
      <c r="E238" s="47">
        <v>0.89375883538562195</v>
      </c>
      <c r="F238" s="48">
        <v>97.729672650475194</v>
      </c>
      <c r="G238" s="47">
        <v>0.67586432381901096</v>
      </c>
      <c r="H238" s="50">
        <v>33.661119515884998</v>
      </c>
      <c r="I238" s="76" t="str">
        <f t="shared" si="6"/>
        <v>No</v>
      </c>
      <c r="J238" s="49" t="str">
        <f t="shared" si="7"/>
        <v>No</v>
      </c>
      <c r="K238" s="47">
        <v>0.102420977048193</v>
      </c>
      <c r="L238" s="50">
        <v>22.122492080253402</v>
      </c>
      <c r="M238" s="47">
        <v>9.8388503172139097E-2</v>
      </c>
      <c r="N238" s="50">
        <v>20.196671709531</v>
      </c>
    </row>
    <row r="239" spans="1:14" x14ac:dyDescent="0.2">
      <c r="A239" s="57" t="s">
        <v>793</v>
      </c>
      <c r="B239" s="44" t="s">
        <v>794</v>
      </c>
      <c r="C239" s="45">
        <v>25</v>
      </c>
      <c r="D239" s="46" t="s">
        <v>348</v>
      </c>
      <c r="E239" s="47">
        <v>0.67952115297677995</v>
      </c>
      <c r="F239" s="48">
        <v>67.159450897571304</v>
      </c>
      <c r="G239" s="47">
        <v>0.86848845418717802</v>
      </c>
      <c r="H239" s="50">
        <v>79.623221837754699</v>
      </c>
      <c r="I239" s="76" t="str">
        <f t="shared" si="6"/>
        <v>No</v>
      </c>
      <c r="J239" s="49" t="str">
        <f t="shared" si="7"/>
        <v>No</v>
      </c>
      <c r="K239" s="47">
        <v>0.100024715283262</v>
      </c>
      <c r="L239" s="50">
        <v>18.637803590285099</v>
      </c>
      <c r="M239" s="47">
        <v>9.0692840236216293E-2</v>
      </c>
      <c r="N239" s="50">
        <v>7.9200307574010003</v>
      </c>
    </row>
    <row r="240" spans="1:14" x14ac:dyDescent="0.2">
      <c r="A240" s="57" t="s">
        <v>795</v>
      </c>
      <c r="B240" s="44" t="s">
        <v>795</v>
      </c>
      <c r="C240" s="45">
        <v>27</v>
      </c>
      <c r="D240" s="46" t="s">
        <v>348</v>
      </c>
      <c r="E240" s="47">
        <v>0.87755563590430696</v>
      </c>
      <c r="F240" s="48">
        <v>95.459345300950403</v>
      </c>
      <c r="G240" s="47">
        <v>0.664188152854013</v>
      </c>
      <c r="H240" s="50">
        <v>28.971255673222402</v>
      </c>
      <c r="I240" s="76" t="str">
        <f t="shared" si="6"/>
        <v>No</v>
      </c>
      <c r="J240" s="49" t="str">
        <f t="shared" si="7"/>
        <v>No</v>
      </c>
      <c r="K240" s="47">
        <v>0.17703446905885301</v>
      </c>
      <c r="L240" s="50">
        <v>73.020063357972504</v>
      </c>
      <c r="M240" s="47">
        <v>0.13596024135461701</v>
      </c>
      <c r="N240" s="50">
        <v>51.096822995461402</v>
      </c>
    </row>
    <row r="241" spans="1:14" x14ac:dyDescent="0.2">
      <c r="A241" s="57" t="s">
        <v>796</v>
      </c>
      <c r="B241" s="44" t="s">
        <v>796</v>
      </c>
      <c r="C241" s="45">
        <v>27</v>
      </c>
      <c r="D241" s="46" t="s">
        <v>348</v>
      </c>
      <c r="E241" s="47">
        <v>0.71131344970311405</v>
      </c>
      <c r="F241" s="48">
        <v>73.072861668426597</v>
      </c>
      <c r="G241" s="47">
        <v>0.941919395452123</v>
      </c>
      <c r="H241" s="50">
        <v>100</v>
      </c>
      <c r="I241" s="76" t="str">
        <f t="shared" si="6"/>
        <v>No</v>
      </c>
      <c r="J241" s="49" t="str">
        <f t="shared" si="7"/>
        <v>No</v>
      </c>
      <c r="K241" s="47">
        <v>0.114890743996113</v>
      </c>
      <c r="L241" s="50">
        <v>32.787750791974702</v>
      </c>
      <c r="M241" s="47">
        <v>0.10378395204400299</v>
      </c>
      <c r="N241" s="50">
        <v>26.399394856278398</v>
      </c>
    </row>
    <row r="242" spans="1:14" x14ac:dyDescent="0.2">
      <c r="A242" s="148" t="s">
        <v>797</v>
      </c>
      <c r="B242" s="44" t="s">
        <v>797</v>
      </c>
      <c r="C242" s="45">
        <v>27</v>
      </c>
      <c r="D242" s="46" t="s">
        <v>348</v>
      </c>
      <c r="E242" s="47">
        <v>0.887016338431172</v>
      </c>
      <c r="F242" s="48">
        <v>96.937697993664202</v>
      </c>
      <c r="G242" s="47">
        <v>0.88244375647096596</v>
      </c>
      <c r="H242" s="50">
        <v>96.2556732223903</v>
      </c>
      <c r="I242" s="76" t="str">
        <f t="shared" si="6"/>
        <v>Yes</v>
      </c>
      <c r="J242" s="49" t="str">
        <f t="shared" si="7"/>
        <v>Yes</v>
      </c>
      <c r="K242" s="47">
        <v>8.6837364389316704E-2</v>
      </c>
      <c r="L242" s="50">
        <v>4.5406546990496297</v>
      </c>
      <c r="M242" s="47">
        <v>8.6490730384006703E-2</v>
      </c>
      <c r="N242" s="50">
        <v>7.0347957639939498</v>
      </c>
    </row>
    <row r="243" spans="1:14" x14ac:dyDescent="0.2">
      <c r="A243" s="57" t="s">
        <v>798</v>
      </c>
      <c r="B243" s="44" t="s">
        <v>798</v>
      </c>
      <c r="C243" s="45">
        <v>27</v>
      </c>
      <c r="D243" s="46" t="s">
        <v>348</v>
      </c>
      <c r="E243" s="47">
        <v>0.69889136338067204</v>
      </c>
      <c r="F243" s="48">
        <v>71.066525871172104</v>
      </c>
      <c r="G243" s="47">
        <v>0.92460213181793904</v>
      </c>
      <c r="H243" s="50">
        <v>99.546142208774597</v>
      </c>
      <c r="I243" s="76" t="str">
        <f t="shared" si="6"/>
        <v>No</v>
      </c>
      <c r="J243" s="49" t="str">
        <f t="shared" si="7"/>
        <v>No</v>
      </c>
      <c r="K243" s="47">
        <v>0.118799458512048</v>
      </c>
      <c r="L243" s="50">
        <v>36.694825765575501</v>
      </c>
      <c r="M243" s="47">
        <v>0.101410017670229</v>
      </c>
      <c r="N243" s="50">
        <v>23.7518910741301</v>
      </c>
    </row>
    <row r="244" spans="1:14" x14ac:dyDescent="0.2">
      <c r="A244" s="57" t="s">
        <v>799</v>
      </c>
      <c r="B244" s="44" t="s">
        <v>800</v>
      </c>
      <c r="C244" s="45">
        <v>27</v>
      </c>
      <c r="D244" s="46" t="s">
        <v>348</v>
      </c>
      <c r="E244" s="47">
        <v>0.67909300539632</v>
      </c>
      <c r="F244" s="48">
        <v>66.948257655755</v>
      </c>
      <c r="G244" s="47">
        <v>0.89783261761869204</v>
      </c>
      <c r="H244" s="50">
        <v>97.957639939485603</v>
      </c>
      <c r="I244" s="76" t="str">
        <f t="shared" si="6"/>
        <v>No</v>
      </c>
      <c r="J244" s="49" t="str">
        <f t="shared" si="7"/>
        <v>No</v>
      </c>
      <c r="K244" s="47">
        <v>9.1364120574777705E-2</v>
      </c>
      <c r="L244" s="50">
        <v>8.2893347412882807</v>
      </c>
      <c r="M244" s="47">
        <v>9.0569816873835404E-2</v>
      </c>
      <c r="N244" s="50">
        <v>11.422087745839599</v>
      </c>
    </row>
    <row r="245" spans="1:14" x14ac:dyDescent="0.2">
      <c r="A245" s="57" t="s">
        <v>801</v>
      </c>
      <c r="B245" s="44" t="s">
        <v>802</v>
      </c>
      <c r="C245" s="45">
        <v>27</v>
      </c>
      <c r="D245" s="46" t="s">
        <v>348</v>
      </c>
      <c r="E245" s="47">
        <v>0.69422573343316996</v>
      </c>
      <c r="F245" s="48">
        <v>70.432946145723307</v>
      </c>
      <c r="G245" s="47">
        <v>0.92090611298876901</v>
      </c>
      <c r="H245" s="50">
        <v>99.357034795763994</v>
      </c>
      <c r="I245" s="76" t="str">
        <f t="shared" si="6"/>
        <v>No</v>
      </c>
      <c r="J245" s="49" t="str">
        <f t="shared" si="7"/>
        <v>No</v>
      </c>
      <c r="K245" s="47">
        <v>0.10794197160878501</v>
      </c>
      <c r="L245" s="50">
        <v>26.610348468849001</v>
      </c>
      <c r="M245" s="47">
        <v>0.10551466506905</v>
      </c>
      <c r="N245" s="50">
        <v>28.0635400907716</v>
      </c>
    </row>
    <row r="246" spans="1:14" x14ac:dyDescent="0.2">
      <c r="A246" s="57" t="s">
        <v>803</v>
      </c>
      <c r="B246" s="44" t="s">
        <v>804</v>
      </c>
      <c r="C246" s="45">
        <v>27</v>
      </c>
      <c r="D246" s="46" t="s">
        <v>348</v>
      </c>
      <c r="E246" s="47">
        <v>0.70189616363711804</v>
      </c>
      <c r="F246" s="48">
        <v>71.911298838437204</v>
      </c>
      <c r="G246" s="47">
        <v>0.92946313800844005</v>
      </c>
      <c r="H246" s="50">
        <v>99.810892586989397</v>
      </c>
      <c r="I246" s="76" t="str">
        <f t="shared" si="6"/>
        <v>No</v>
      </c>
      <c r="J246" s="49" t="str">
        <f t="shared" si="7"/>
        <v>No</v>
      </c>
      <c r="K246" s="47">
        <v>9.5885238685392393E-2</v>
      </c>
      <c r="L246" s="50">
        <v>13.833157338965201</v>
      </c>
      <c r="M246" s="47">
        <v>9.4643549568788607E-2</v>
      </c>
      <c r="N246" s="50">
        <v>15.885022692889599</v>
      </c>
    </row>
    <row r="247" spans="1:14" x14ac:dyDescent="0.2">
      <c r="A247" s="57" t="s">
        <v>805</v>
      </c>
      <c r="B247" s="44" t="s">
        <v>806</v>
      </c>
      <c r="C247" s="45">
        <v>25</v>
      </c>
      <c r="D247" s="46" t="s">
        <v>348</v>
      </c>
      <c r="E247" s="47">
        <v>0.62800378921237598</v>
      </c>
      <c r="F247" s="48">
        <v>48.785638859556499</v>
      </c>
      <c r="G247" s="47">
        <v>0.62922352254575198</v>
      </c>
      <c r="H247" s="50">
        <v>10.7650903498654</v>
      </c>
      <c r="I247" s="76" t="str">
        <f t="shared" si="6"/>
        <v>No</v>
      </c>
      <c r="J247" s="49" t="str">
        <f t="shared" si="7"/>
        <v>No</v>
      </c>
      <c r="K247" s="47">
        <v>0.153266614771668</v>
      </c>
      <c r="L247" s="50">
        <v>60.876451953537497</v>
      </c>
      <c r="M247" s="47">
        <v>0.112947293222724</v>
      </c>
      <c r="N247" s="50">
        <v>30.872741253364101</v>
      </c>
    </row>
    <row r="248" spans="1:14" x14ac:dyDescent="0.2">
      <c r="A248" s="57" t="s">
        <v>807</v>
      </c>
      <c r="B248" s="44" t="s">
        <v>808</v>
      </c>
      <c r="C248" s="45">
        <v>27</v>
      </c>
      <c r="D248" s="46" t="s">
        <v>348</v>
      </c>
      <c r="E248" s="47">
        <v>0.67789442340234796</v>
      </c>
      <c r="F248" s="48">
        <v>66.525871172122507</v>
      </c>
      <c r="G248" s="47">
        <v>0.70422538046664096</v>
      </c>
      <c r="H248" s="50">
        <v>45.801815431164897</v>
      </c>
      <c r="I248" s="76" t="str">
        <f t="shared" si="6"/>
        <v>No</v>
      </c>
      <c r="J248" s="49" t="str">
        <f t="shared" si="7"/>
        <v>No</v>
      </c>
      <c r="K248" s="47">
        <v>0.101197118859324</v>
      </c>
      <c r="L248" s="50">
        <v>20.116156282998901</v>
      </c>
      <c r="M248" s="47">
        <v>9.9437170123438307E-2</v>
      </c>
      <c r="N248" s="50">
        <v>21.671709531013601</v>
      </c>
    </row>
    <row r="249" spans="1:14" x14ac:dyDescent="0.2">
      <c r="A249" s="57" t="s">
        <v>809</v>
      </c>
      <c r="B249" s="44" t="s">
        <v>810</v>
      </c>
      <c r="C249" s="45">
        <v>27</v>
      </c>
      <c r="D249" s="46" t="s">
        <v>348</v>
      </c>
      <c r="E249" s="47">
        <v>0.669891018601941</v>
      </c>
      <c r="F249" s="48">
        <v>64.783526927138297</v>
      </c>
      <c r="G249" s="47">
        <v>0.88811628623630101</v>
      </c>
      <c r="H249" s="50">
        <v>96.709531013615702</v>
      </c>
      <c r="I249" s="76" t="str">
        <f t="shared" si="6"/>
        <v>No</v>
      </c>
      <c r="J249" s="49" t="str">
        <f t="shared" si="7"/>
        <v>No</v>
      </c>
      <c r="K249" s="47">
        <v>0.11976021085689</v>
      </c>
      <c r="L249" s="50">
        <v>37.592397043294604</v>
      </c>
      <c r="M249" s="47">
        <v>0.1107329409408</v>
      </c>
      <c r="N249" s="50">
        <v>32.715582450832102</v>
      </c>
    </row>
    <row r="250" spans="1:14" x14ac:dyDescent="0.2">
      <c r="A250" s="57" t="s">
        <v>811</v>
      </c>
      <c r="B250" s="44" t="s">
        <v>812</v>
      </c>
      <c r="C250" s="45">
        <v>27</v>
      </c>
      <c r="D250" s="46" t="s">
        <v>348</v>
      </c>
      <c r="E250" s="47">
        <v>0.65521095689825304</v>
      </c>
      <c r="F250" s="48">
        <v>60.770855332629402</v>
      </c>
      <c r="G250" s="47">
        <v>0.86771271533561101</v>
      </c>
      <c r="H250" s="50">
        <v>94.478063540090801</v>
      </c>
      <c r="I250" s="76" t="str">
        <f t="shared" si="6"/>
        <v>No</v>
      </c>
      <c r="J250" s="49" t="str">
        <f t="shared" si="7"/>
        <v>No</v>
      </c>
      <c r="K250" s="47">
        <v>0.119117746131896</v>
      </c>
      <c r="L250" s="50">
        <v>36.906019007391798</v>
      </c>
      <c r="M250" s="47">
        <v>0.11094138273753</v>
      </c>
      <c r="N250" s="50">
        <v>32.866868381240501</v>
      </c>
    </row>
    <row r="251" spans="1:14" x14ac:dyDescent="0.2">
      <c r="A251" s="57" t="s">
        <v>813</v>
      </c>
      <c r="B251" s="44" t="s">
        <v>814</v>
      </c>
      <c r="C251" s="45">
        <v>27</v>
      </c>
      <c r="D251" s="46" t="s">
        <v>348</v>
      </c>
      <c r="E251" s="47">
        <v>0.63743092776392696</v>
      </c>
      <c r="F251" s="48">
        <v>52.851108764519502</v>
      </c>
      <c r="G251" s="47">
        <v>0.84594523546886402</v>
      </c>
      <c r="H251" s="50">
        <v>90.090771558245095</v>
      </c>
      <c r="I251" s="76" t="str">
        <f t="shared" si="6"/>
        <v>No</v>
      </c>
      <c r="J251" s="49" t="str">
        <f t="shared" si="7"/>
        <v>No</v>
      </c>
      <c r="K251" s="47">
        <v>0.116092276873105</v>
      </c>
      <c r="L251" s="50">
        <v>34.318901795142601</v>
      </c>
      <c r="M251" s="47">
        <v>0.11285857898339401</v>
      </c>
      <c r="N251" s="50">
        <v>34.266263237518899</v>
      </c>
    </row>
    <row r="252" spans="1:14" x14ac:dyDescent="0.2">
      <c r="A252" s="57" t="s">
        <v>815</v>
      </c>
      <c r="B252" s="44" t="s">
        <v>816</v>
      </c>
      <c r="C252" s="45">
        <v>27</v>
      </c>
      <c r="D252" s="46" t="s">
        <v>348</v>
      </c>
      <c r="E252" s="47">
        <v>0.65206376166046298</v>
      </c>
      <c r="F252" s="48">
        <v>59.556494192185902</v>
      </c>
      <c r="G252" s="47">
        <v>0.68368231823929304</v>
      </c>
      <c r="H252" s="50">
        <v>36.989409984871401</v>
      </c>
      <c r="I252" s="76" t="str">
        <f t="shared" si="6"/>
        <v>No</v>
      </c>
      <c r="J252" s="49" t="str">
        <f t="shared" si="7"/>
        <v>No</v>
      </c>
      <c r="K252" s="47">
        <v>9.7543652238423997E-2</v>
      </c>
      <c r="L252" s="50">
        <v>15.681098204857401</v>
      </c>
      <c r="M252" s="47">
        <v>9.7969479438269794E-2</v>
      </c>
      <c r="N252" s="50">
        <v>19.7428139183056</v>
      </c>
    </row>
    <row r="253" spans="1:14" x14ac:dyDescent="0.2">
      <c r="A253" s="57" t="s">
        <v>817</v>
      </c>
      <c r="B253" s="44" t="s">
        <v>818</v>
      </c>
      <c r="C253" s="45">
        <v>27</v>
      </c>
      <c r="D253" s="46" t="s">
        <v>348</v>
      </c>
      <c r="E253" s="47">
        <v>0.675753014469193</v>
      </c>
      <c r="F253" s="48">
        <v>65.892291446673696</v>
      </c>
      <c r="G253" s="47">
        <v>0.894850097529996</v>
      </c>
      <c r="H253" s="50">
        <v>97.617246596066593</v>
      </c>
      <c r="I253" s="76" t="str">
        <f t="shared" si="6"/>
        <v>No</v>
      </c>
      <c r="J253" s="49" t="str">
        <f t="shared" si="7"/>
        <v>No</v>
      </c>
      <c r="K253" s="47">
        <v>0.11757525325005801</v>
      </c>
      <c r="L253" s="50">
        <v>35.744456177402299</v>
      </c>
      <c r="M253" s="47">
        <v>0.11419500754796801</v>
      </c>
      <c r="N253" s="50">
        <v>35.400907715582498</v>
      </c>
    </row>
    <row r="254" spans="1:14" x14ac:dyDescent="0.2">
      <c r="A254" s="57" t="s">
        <v>819</v>
      </c>
      <c r="B254" s="44" t="s">
        <v>820</v>
      </c>
      <c r="C254" s="45">
        <v>27</v>
      </c>
      <c r="D254" s="46" t="s">
        <v>348</v>
      </c>
      <c r="E254" s="47">
        <v>0.64101547833776895</v>
      </c>
      <c r="F254" s="48">
        <v>54.963041182682197</v>
      </c>
      <c r="G254" s="47">
        <v>0.85107785066807995</v>
      </c>
      <c r="H254" s="50">
        <v>91.490166414523401</v>
      </c>
      <c r="I254" s="76" t="str">
        <f t="shared" si="6"/>
        <v>No</v>
      </c>
      <c r="J254" s="49" t="str">
        <f t="shared" si="7"/>
        <v>No</v>
      </c>
      <c r="K254" s="47">
        <v>0.115011422565583</v>
      </c>
      <c r="L254" s="50">
        <v>33.051742344245</v>
      </c>
      <c r="M254" s="47">
        <v>0.111884902968623</v>
      </c>
      <c r="N254" s="50">
        <v>33.472012102874402</v>
      </c>
    </row>
    <row r="255" spans="1:14" x14ac:dyDescent="0.2">
      <c r="A255" s="57" t="s">
        <v>821</v>
      </c>
      <c r="B255" s="44" t="s">
        <v>822</v>
      </c>
      <c r="C255" s="45">
        <v>27</v>
      </c>
      <c r="D255" s="46" t="s">
        <v>348</v>
      </c>
      <c r="E255" s="47">
        <v>0.64712983765843202</v>
      </c>
      <c r="F255" s="48">
        <v>57.4445617740232</v>
      </c>
      <c r="G255" s="47">
        <v>0.67491482813739001</v>
      </c>
      <c r="H255" s="50">
        <v>33.055975794251097</v>
      </c>
      <c r="I255" s="76" t="str">
        <f t="shared" si="6"/>
        <v>No</v>
      </c>
      <c r="J255" s="49" t="str">
        <f t="shared" si="7"/>
        <v>No</v>
      </c>
      <c r="K255" s="47">
        <v>0.113365410064435</v>
      </c>
      <c r="L255" s="50">
        <v>31.362196409714901</v>
      </c>
      <c r="M255" s="47">
        <v>0.108825156049505</v>
      </c>
      <c r="N255" s="50">
        <v>31.051437216338901</v>
      </c>
    </row>
    <row r="256" spans="1:14" x14ac:dyDescent="0.2">
      <c r="A256" s="57" t="s">
        <v>823</v>
      </c>
      <c r="B256" s="44" t="s">
        <v>823</v>
      </c>
      <c r="C256" s="45">
        <v>27</v>
      </c>
      <c r="D256" s="46" t="s">
        <v>348</v>
      </c>
      <c r="E256" s="47">
        <v>0.70032254488721102</v>
      </c>
      <c r="F256" s="48">
        <v>71.383315733896495</v>
      </c>
      <c r="G256" s="47">
        <v>0.926851850820127</v>
      </c>
      <c r="H256" s="50">
        <v>99.659606656580905</v>
      </c>
      <c r="I256" s="76" t="str">
        <f t="shared" si="6"/>
        <v>No</v>
      </c>
      <c r="J256" s="49" t="str">
        <f t="shared" si="7"/>
        <v>No</v>
      </c>
      <c r="K256" s="47">
        <v>9.8066781210627701E-2</v>
      </c>
      <c r="L256" s="50">
        <v>16.684266103484699</v>
      </c>
      <c r="M256" s="47">
        <v>9.6839227107327702E-2</v>
      </c>
      <c r="N256" s="50">
        <v>18.419062027231501</v>
      </c>
    </row>
    <row r="257" spans="1:14" x14ac:dyDescent="0.2">
      <c r="A257" s="57" t="s">
        <v>824</v>
      </c>
      <c r="B257" s="44" t="s">
        <v>825</v>
      </c>
      <c r="C257" s="45">
        <v>27</v>
      </c>
      <c r="D257" s="46" t="s">
        <v>348</v>
      </c>
      <c r="E257" s="47">
        <v>0.63441156774452401</v>
      </c>
      <c r="F257" s="48">
        <v>51.742344244984203</v>
      </c>
      <c r="G257" s="47">
        <v>0.84296066485540699</v>
      </c>
      <c r="H257" s="50">
        <v>89.409984871407005</v>
      </c>
      <c r="I257" s="76" t="str">
        <f t="shared" si="6"/>
        <v>No</v>
      </c>
      <c r="J257" s="49" t="str">
        <f t="shared" si="7"/>
        <v>No</v>
      </c>
      <c r="K257" s="47">
        <v>0.125280736996041</v>
      </c>
      <c r="L257" s="50">
        <v>42.080253431890199</v>
      </c>
      <c r="M257" s="47">
        <v>0.12113841796953</v>
      </c>
      <c r="N257" s="50">
        <v>40.393343419061999</v>
      </c>
    </row>
    <row r="258" spans="1:14" x14ac:dyDescent="0.2">
      <c r="A258" s="57" t="s">
        <v>826</v>
      </c>
      <c r="B258" s="44" t="s">
        <v>827</v>
      </c>
      <c r="C258" s="45">
        <v>27</v>
      </c>
      <c r="D258" s="46" t="s">
        <v>348</v>
      </c>
      <c r="E258" s="47">
        <v>0.66362827219130804</v>
      </c>
      <c r="F258" s="48">
        <v>62.777191129883803</v>
      </c>
      <c r="G258" s="47">
        <v>0.88015192665854503</v>
      </c>
      <c r="H258" s="50">
        <v>96.142208774584006</v>
      </c>
      <c r="I258" s="76" t="str">
        <f t="shared" si="6"/>
        <v>No</v>
      </c>
      <c r="J258" s="49" t="str">
        <f t="shared" si="7"/>
        <v>No</v>
      </c>
      <c r="K258" s="47">
        <v>0.105388896106013</v>
      </c>
      <c r="L258" s="50">
        <v>24.868004223864801</v>
      </c>
      <c r="M258" s="47">
        <v>0.103214084000479</v>
      </c>
      <c r="N258" s="50">
        <v>25.9455370650529</v>
      </c>
    </row>
    <row r="259" spans="1:14" x14ac:dyDescent="0.2">
      <c r="A259" s="57" t="s">
        <v>828</v>
      </c>
      <c r="B259" s="44" t="s">
        <v>829</v>
      </c>
      <c r="C259" s="45">
        <v>27</v>
      </c>
      <c r="D259" s="46" t="s">
        <v>348</v>
      </c>
      <c r="E259" s="47">
        <v>0.65748343537354803</v>
      </c>
      <c r="F259" s="48">
        <v>61.246040126715997</v>
      </c>
      <c r="G259" s="47">
        <v>0.87042669235418102</v>
      </c>
      <c r="H259" s="50">
        <v>94.856278366111994</v>
      </c>
      <c r="I259" s="76" t="str">
        <f t="shared" si="6"/>
        <v>No</v>
      </c>
      <c r="J259" s="49" t="str">
        <f t="shared" si="7"/>
        <v>No</v>
      </c>
      <c r="K259" s="47">
        <v>0.105002661948875</v>
      </c>
      <c r="L259" s="50">
        <v>24.445617740232301</v>
      </c>
      <c r="M259" s="47">
        <v>0.101611893691577</v>
      </c>
      <c r="N259" s="50">
        <v>24.016641452344899</v>
      </c>
    </row>
    <row r="260" spans="1:14" x14ac:dyDescent="0.2">
      <c r="A260" s="57" t="s">
        <v>830</v>
      </c>
      <c r="B260" s="44" t="s">
        <v>831</v>
      </c>
      <c r="C260" s="45">
        <v>27</v>
      </c>
      <c r="D260" s="46" t="s">
        <v>348</v>
      </c>
      <c r="E260" s="47">
        <v>0.64246381129011099</v>
      </c>
      <c r="F260" s="48">
        <v>55.5438225976769</v>
      </c>
      <c r="G260" s="47">
        <v>0.85157964487191495</v>
      </c>
      <c r="H260" s="50">
        <v>91.565809379727696</v>
      </c>
      <c r="I260" s="76" t="str">
        <f t="shared" si="6"/>
        <v>No</v>
      </c>
      <c r="J260" s="49" t="str">
        <f t="shared" si="7"/>
        <v>No</v>
      </c>
      <c r="K260" s="47">
        <v>0.10772793039220201</v>
      </c>
      <c r="L260" s="50">
        <v>26.346356916578699</v>
      </c>
      <c r="M260" s="47">
        <v>0.10341895179864199</v>
      </c>
      <c r="N260" s="50">
        <v>26.0590015128593</v>
      </c>
    </row>
    <row r="261" spans="1:14" x14ac:dyDescent="0.2">
      <c r="A261" s="57" t="s">
        <v>832</v>
      </c>
      <c r="B261" s="44" t="s">
        <v>833</v>
      </c>
      <c r="C261" s="45">
        <v>27</v>
      </c>
      <c r="D261" s="46" t="s">
        <v>348</v>
      </c>
      <c r="E261" s="47">
        <v>0.62349593332373698</v>
      </c>
      <c r="F261" s="48">
        <v>46.356916578669498</v>
      </c>
      <c r="G261" s="47">
        <v>0.73420911365872199</v>
      </c>
      <c r="H261" s="50">
        <v>59.606656580938001</v>
      </c>
      <c r="I261" s="76" t="str">
        <f t="shared" si="6"/>
        <v>No</v>
      </c>
      <c r="J261" s="49" t="str">
        <f t="shared" si="7"/>
        <v>No</v>
      </c>
      <c r="K261" s="47">
        <v>9.2056973132127295E-2</v>
      </c>
      <c r="L261" s="50">
        <v>9.5036958817317796</v>
      </c>
      <c r="M261" s="47">
        <v>9.1497733564686698E-2</v>
      </c>
      <c r="N261" s="50">
        <v>12.821482602118</v>
      </c>
    </row>
    <row r="262" spans="1:14" x14ac:dyDescent="0.2">
      <c r="A262" s="57" t="s">
        <v>834</v>
      </c>
      <c r="B262" s="44" t="s">
        <v>835</v>
      </c>
      <c r="C262" s="45">
        <v>27</v>
      </c>
      <c r="D262" s="46" t="s">
        <v>348</v>
      </c>
      <c r="E262" s="47">
        <v>0.63003904135553002</v>
      </c>
      <c r="F262" s="48">
        <v>49.841605068637797</v>
      </c>
      <c r="G262" s="47">
        <v>0.83450607709135705</v>
      </c>
      <c r="H262" s="50">
        <v>87.783661119515898</v>
      </c>
      <c r="I262" s="76" t="str">
        <f t="shared" si="6"/>
        <v>No</v>
      </c>
      <c r="J262" s="49" t="str">
        <f t="shared" si="7"/>
        <v>No</v>
      </c>
      <c r="K262" s="47">
        <v>9.1409837858985904E-2</v>
      </c>
      <c r="L262" s="50">
        <v>8.3421330517423407</v>
      </c>
      <c r="M262" s="47">
        <v>9.0692091236956401E-2</v>
      </c>
      <c r="N262" s="50">
        <v>11.611195158850199</v>
      </c>
    </row>
    <row r="263" spans="1:14" x14ac:dyDescent="0.2">
      <c r="A263" s="57" t="s">
        <v>836</v>
      </c>
      <c r="B263" s="44" t="s">
        <v>837</v>
      </c>
      <c r="C263" s="45">
        <v>27</v>
      </c>
      <c r="D263" s="46" t="s">
        <v>348</v>
      </c>
      <c r="E263" s="47">
        <v>0.57902754964265502</v>
      </c>
      <c r="F263" s="48">
        <v>27.296726504751799</v>
      </c>
      <c r="G263" s="47">
        <v>0.67666090521539901</v>
      </c>
      <c r="H263" s="50">
        <v>34.114977307110401</v>
      </c>
      <c r="I263" s="76" t="str">
        <f t="shared" ref="I263:I326" si="8">IF(AND(F263&gt;=90,H263&gt;=90),"Yes","No")</f>
        <v>No</v>
      </c>
      <c r="J263" s="49" t="str">
        <f t="shared" ref="J263:J326" si="9">IF(AND(F263&gt;=75,H263&gt;=75),"Yes","No")</f>
        <v>No</v>
      </c>
      <c r="K263" s="47">
        <v>0.123035482472234</v>
      </c>
      <c r="L263" s="50">
        <v>40.179514255543801</v>
      </c>
      <c r="M263" s="47">
        <v>0.11911510397813101</v>
      </c>
      <c r="N263" s="50">
        <v>38.9939485627837</v>
      </c>
    </row>
    <row r="264" spans="1:14" x14ac:dyDescent="0.2">
      <c r="A264" s="57" t="s">
        <v>838</v>
      </c>
      <c r="B264" s="44" t="s">
        <v>839</v>
      </c>
      <c r="C264" s="45">
        <v>27</v>
      </c>
      <c r="D264" s="46" t="s">
        <v>348</v>
      </c>
      <c r="E264" s="47">
        <v>0.63919698268838698</v>
      </c>
      <c r="F264" s="48">
        <v>53.484688489968299</v>
      </c>
      <c r="G264" s="47">
        <v>0.72163123898682902</v>
      </c>
      <c r="H264" s="50">
        <v>53.819969742813903</v>
      </c>
      <c r="I264" s="76" t="str">
        <f t="shared" si="8"/>
        <v>No</v>
      </c>
      <c r="J264" s="49" t="str">
        <f t="shared" si="9"/>
        <v>No</v>
      </c>
      <c r="K264" s="47">
        <v>0.102281172630727</v>
      </c>
      <c r="L264" s="50">
        <v>22.016895459345299</v>
      </c>
      <c r="M264" s="47">
        <v>0.100636830325444</v>
      </c>
      <c r="N264" s="50">
        <v>22.6928895612708</v>
      </c>
    </row>
    <row r="265" spans="1:14" x14ac:dyDescent="0.2">
      <c r="A265" s="57" t="s">
        <v>840</v>
      </c>
      <c r="B265" s="44" t="s">
        <v>841</v>
      </c>
      <c r="C265" s="45">
        <v>27</v>
      </c>
      <c r="D265" s="46" t="s">
        <v>348</v>
      </c>
      <c r="E265" s="47">
        <v>0.65167907682780202</v>
      </c>
      <c r="F265" s="48">
        <v>59.345300950369598</v>
      </c>
      <c r="G265" s="47">
        <v>0.76989127275579095</v>
      </c>
      <c r="H265" s="50">
        <v>71.444780635400903</v>
      </c>
      <c r="I265" s="76" t="str">
        <f t="shared" si="8"/>
        <v>No</v>
      </c>
      <c r="J265" s="49" t="str">
        <f t="shared" si="9"/>
        <v>No</v>
      </c>
      <c r="K265" s="47">
        <v>0.15277935599891199</v>
      </c>
      <c r="L265" s="50">
        <v>60.612460401267199</v>
      </c>
      <c r="M265" s="47">
        <v>0.120531629600798</v>
      </c>
      <c r="N265" s="50">
        <v>39.901664145234498</v>
      </c>
    </row>
    <row r="266" spans="1:14" x14ac:dyDescent="0.2">
      <c r="A266" s="57" t="s">
        <v>842</v>
      </c>
      <c r="B266" s="44" t="s">
        <v>843</v>
      </c>
      <c r="C266" s="45">
        <v>27</v>
      </c>
      <c r="D266" s="46" t="s">
        <v>348</v>
      </c>
      <c r="E266" s="47">
        <v>0.63234341245797698</v>
      </c>
      <c r="F266" s="48">
        <v>50.791974656811</v>
      </c>
      <c r="G266" s="47">
        <v>0.67699149398887104</v>
      </c>
      <c r="H266" s="50">
        <v>34.3797276853253</v>
      </c>
      <c r="I266" s="76" t="str">
        <f t="shared" si="8"/>
        <v>No</v>
      </c>
      <c r="J266" s="49" t="str">
        <f t="shared" si="9"/>
        <v>No</v>
      </c>
      <c r="K266" s="47">
        <v>0.14160060911629299</v>
      </c>
      <c r="L266" s="50">
        <v>53.590285110876501</v>
      </c>
      <c r="M266" s="47">
        <v>0.12008938379707999</v>
      </c>
      <c r="N266" s="50">
        <v>39.712556732223902</v>
      </c>
    </row>
    <row r="267" spans="1:14" x14ac:dyDescent="0.2">
      <c r="A267" s="57" t="s">
        <v>844</v>
      </c>
      <c r="B267" s="44" t="s">
        <v>844</v>
      </c>
      <c r="C267" s="45">
        <v>27</v>
      </c>
      <c r="D267" s="46" t="s">
        <v>348</v>
      </c>
      <c r="E267" s="47">
        <v>0.63961725217255905</v>
      </c>
      <c r="F267" s="48">
        <v>53.9598732840549</v>
      </c>
      <c r="G267" s="47">
        <v>0.84670243405803702</v>
      </c>
      <c r="H267" s="50">
        <v>90.2420574886536</v>
      </c>
      <c r="I267" s="76" t="str">
        <f t="shared" si="8"/>
        <v>No</v>
      </c>
      <c r="J267" s="49" t="str">
        <f t="shared" si="9"/>
        <v>No</v>
      </c>
      <c r="K267" s="47">
        <v>0.13617830028570399</v>
      </c>
      <c r="L267" s="50">
        <v>50.158394931362203</v>
      </c>
      <c r="M267" s="47">
        <v>0.11630713476165599</v>
      </c>
      <c r="N267" s="50">
        <v>36.951588502269303</v>
      </c>
    </row>
    <row r="268" spans="1:14" x14ac:dyDescent="0.2">
      <c r="A268" s="148" t="s">
        <v>845</v>
      </c>
      <c r="B268" s="44" t="s">
        <v>846</v>
      </c>
      <c r="C268" s="45">
        <v>27</v>
      </c>
      <c r="D268" s="46" t="s">
        <v>348</v>
      </c>
      <c r="E268" s="47">
        <v>0.78627153076119605</v>
      </c>
      <c r="F268" s="48">
        <v>79.567053854276693</v>
      </c>
      <c r="G268" s="47">
        <v>0.79804642877277199</v>
      </c>
      <c r="H268" s="50">
        <v>79.311649016641496</v>
      </c>
      <c r="I268" s="76" t="str">
        <f t="shared" si="8"/>
        <v>No</v>
      </c>
      <c r="J268" s="49" t="str">
        <f t="shared" si="9"/>
        <v>Yes</v>
      </c>
      <c r="K268" s="47">
        <v>0.12014567783989701</v>
      </c>
      <c r="L268" s="50">
        <v>37.961985216473103</v>
      </c>
      <c r="M268" s="47">
        <v>0.10727718290963099</v>
      </c>
      <c r="N268" s="50">
        <v>29.576399394856299</v>
      </c>
    </row>
    <row r="269" spans="1:14" x14ac:dyDescent="0.2">
      <c r="A269" s="57" t="s">
        <v>847</v>
      </c>
      <c r="B269" s="44" t="s">
        <v>848</v>
      </c>
      <c r="C269" s="45">
        <v>27</v>
      </c>
      <c r="D269" s="46" t="s">
        <v>348</v>
      </c>
      <c r="E269" s="47">
        <v>0.631698510149176</v>
      </c>
      <c r="F269" s="48">
        <v>50.422386483632501</v>
      </c>
      <c r="G269" s="47">
        <v>0.85236363716219599</v>
      </c>
      <c r="H269" s="50">
        <v>91.717095310136202</v>
      </c>
      <c r="I269" s="76" t="str">
        <f t="shared" si="8"/>
        <v>No</v>
      </c>
      <c r="J269" s="49" t="str">
        <f t="shared" si="9"/>
        <v>No</v>
      </c>
      <c r="K269" s="47">
        <v>9.6359094325897607E-2</v>
      </c>
      <c r="L269" s="50">
        <v>14.519535374867999</v>
      </c>
      <c r="M269" s="47">
        <v>7.0964398644371304E-2</v>
      </c>
      <c r="N269" s="50">
        <v>1.4750378214826001</v>
      </c>
    </row>
    <row r="270" spans="1:14" x14ac:dyDescent="0.2">
      <c r="A270" s="57" t="s">
        <v>849</v>
      </c>
      <c r="B270" s="44" t="s">
        <v>850</v>
      </c>
      <c r="C270" s="45">
        <v>25</v>
      </c>
      <c r="D270" s="46" t="s">
        <v>348</v>
      </c>
      <c r="E270" s="47">
        <v>0.64427039039239098</v>
      </c>
      <c r="F270" s="48">
        <v>56.494192185850103</v>
      </c>
      <c r="G270" s="47">
        <v>0.61659032783444401</v>
      </c>
      <c r="H270" s="50">
        <v>8.9196462898884992</v>
      </c>
      <c r="I270" s="76" t="str">
        <f t="shared" si="8"/>
        <v>No</v>
      </c>
      <c r="J270" s="49" t="str">
        <f t="shared" si="9"/>
        <v>No</v>
      </c>
      <c r="K270" s="47">
        <v>0.17318620187862299</v>
      </c>
      <c r="L270" s="50">
        <v>71.277719112988393</v>
      </c>
      <c r="M270" s="47">
        <v>0.122676706413857</v>
      </c>
      <c r="N270" s="50">
        <v>40.8304498269896</v>
      </c>
    </row>
    <row r="271" spans="1:14" x14ac:dyDescent="0.2">
      <c r="A271" s="57" t="s">
        <v>851</v>
      </c>
      <c r="B271" s="44" t="s">
        <v>851</v>
      </c>
      <c r="C271" s="45">
        <v>25</v>
      </c>
      <c r="D271" s="46" t="s">
        <v>348</v>
      </c>
      <c r="E271" s="47">
        <v>0.63717431291941395</v>
      </c>
      <c r="F271" s="48">
        <v>52.7455121436114</v>
      </c>
      <c r="G271" s="47">
        <v>0.60871310836557002</v>
      </c>
      <c r="H271" s="50">
        <v>7.6893502499038799</v>
      </c>
      <c r="I271" s="76" t="str">
        <f t="shared" si="8"/>
        <v>No</v>
      </c>
      <c r="J271" s="49" t="str">
        <f t="shared" si="9"/>
        <v>No</v>
      </c>
      <c r="K271" s="47">
        <v>0.17424315830225601</v>
      </c>
      <c r="L271" s="50">
        <v>71.964097148891199</v>
      </c>
      <c r="M271" s="47">
        <v>0.12165616367476099</v>
      </c>
      <c r="N271" s="50">
        <v>39.830834294502097</v>
      </c>
    </row>
    <row r="272" spans="1:14" x14ac:dyDescent="0.2">
      <c r="A272" s="57" t="s">
        <v>852</v>
      </c>
      <c r="B272" s="44" t="s">
        <v>852</v>
      </c>
      <c r="C272" s="45">
        <v>25</v>
      </c>
      <c r="D272" s="46" t="s">
        <v>348</v>
      </c>
      <c r="E272" s="47">
        <v>0.65443105035529903</v>
      </c>
      <c r="F272" s="48">
        <v>60.454065469904997</v>
      </c>
      <c r="G272" s="47">
        <v>0.84089261800645199</v>
      </c>
      <c r="H272" s="50">
        <v>68.973471741637795</v>
      </c>
      <c r="I272" s="76" t="str">
        <f t="shared" si="8"/>
        <v>No</v>
      </c>
      <c r="J272" s="49" t="str">
        <f t="shared" si="9"/>
        <v>No</v>
      </c>
      <c r="K272" s="47">
        <v>0.173377585341838</v>
      </c>
      <c r="L272" s="50">
        <v>71.383315733896495</v>
      </c>
      <c r="M272" s="47">
        <v>0.120981703615072</v>
      </c>
      <c r="N272" s="50">
        <v>39.254133025759302</v>
      </c>
    </row>
    <row r="273" spans="1:14" x14ac:dyDescent="0.2">
      <c r="A273" s="57" t="s">
        <v>853</v>
      </c>
      <c r="B273" s="44" t="s">
        <v>854</v>
      </c>
      <c r="C273" s="45">
        <v>25</v>
      </c>
      <c r="D273" s="46" t="s">
        <v>348</v>
      </c>
      <c r="E273" s="47">
        <v>0.63508338326709102</v>
      </c>
      <c r="F273" s="48">
        <v>51.795142555438197</v>
      </c>
      <c r="G273" s="47">
        <v>0.60170193000979699</v>
      </c>
      <c r="H273" s="50">
        <v>7.1510957324106101</v>
      </c>
      <c r="I273" s="76" t="str">
        <f t="shared" si="8"/>
        <v>No</v>
      </c>
      <c r="J273" s="49" t="str">
        <f t="shared" si="9"/>
        <v>No</v>
      </c>
      <c r="K273" s="47">
        <v>0.210585537694334</v>
      </c>
      <c r="L273" s="50">
        <v>83.368532206969405</v>
      </c>
      <c r="M273" s="47">
        <v>0.13485009132943099</v>
      </c>
      <c r="N273" s="50">
        <v>50.057670126874299</v>
      </c>
    </row>
    <row r="274" spans="1:14" x14ac:dyDescent="0.2">
      <c r="A274" s="57" t="s">
        <v>855</v>
      </c>
      <c r="B274" s="44" t="s">
        <v>856</v>
      </c>
      <c r="C274" s="45">
        <v>25</v>
      </c>
      <c r="D274" s="46" t="s">
        <v>348</v>
      </c>
      <c r="E274" s="47">
        <v>0.64395067138050299</v>
      </c>
      <c r="F274" s="48">
        <v>56.2829989440338</v>
      </c>
      <c r="G274" s="47">
        <v>0.81424129642130205</v>
      </c>
      <c r="H274" s="50">
        <v>58.669742406766602</v>
      </c>
      <c r="I274" s="76" t="str">
        <f t="shared" si="8"/>
        <v>No</v>
      </c>
      <c r="J274" s="49" t="str">
        <f t="shared" si="9"/>
        <v>No</v>
      </c>
      <c r="K274" s="47">
        <v>0.23576942021203301</v>
      </c>
      <c r="L274" s="50">
        <v>86.642027455121394</v>
      </c>
      <c r="M274" s="47">
        <v>0.147670317837619</v>
      </c>
      <c r="N274" s="50">
        <v>58.439061899269497</v>
      </c>
    </row>
    <row r="275" spans="1:14" x14ac:dyDescent="0.2">
      <c r="A275" s="57" t="s">
        <v>857</v>
      </c>
      <c r="B275" s="44" t="s">
        <v>857</v>
      </c>
      <c r="C275" s="45">
        <v>25</v>
      </c>
      <c r="D275" s="46" t="s">
        <v>348</v>
      </c>
      <c r="E275" s="47">
        <v>0.61814843512465201</v>
      </c>
      <c r="F275" s="48">
        <v>43.875395987328403</v>
      </c>
      <c r="G275" s="47">
        <v>0.58857178643038399</v>
      </c>
      <c r="H275" s="50">
        <v>5.6132256824298397</v>
      </c>
      <c r="I275" s="76" t="str">
        <f t="shared" si="8"/>
        <v>No</v>
      </c>
      <c r="J275" s="49" t="str">
        <f t="shared" si="9"/>
        <v>No</v>
      </c>
      <c r="K275" s="47">
        <v>0.177341960028015</v>
      </c>
      <c r="L275" s="50">
        <v>73.442449841605097</v>
      </c>
      <c r="M275" s="47">
        <v>0.121526147280259</v>
      </c>
      <c r="N275" s="50">
        <v>39.715494040753597</v>
      </c>
    </row>
    <row r="276" spans="1:14" x14ac:dyDescent="0.2">
      <c r="A276" s="57" t="s">
        <v>858</v>
      </c>
      <c r="B276" s="44" t="s">
        <v>858</v>
      </c>
      <c r="C276" s="45">
        <v>25</v>
      </c>
      <c r="D276" s="46" t="s">
        <v>348</v>
      </c>
      <c r="E276" s="47">
        <v>0.64554875351621599</v>
      </c>
      <c r="F276" s="48">
        <v>56.969376979936598</v>
      </c>
      <c r="G276" s="47">
        <v>0.81391987213744699</v>
      </c>
      <c r="H276" s="50">
        <v>58.439061899269497</v>
      </c>
      <c r="I276" s="76" t="str">
        <f t="shared" si="8"/>
        <v>No</v>
      </c>
      <c r="J276" s="49" t="str">
        <f t="shared" si="9"/>
        <v>No</v>
      </c>
      <c r="K276" s="47">
        <v>0.22079442156432499</v>
      </c>
      <c r="L276" s="50">
        <v>84.688489968320994</v>
      </c>
      <c r="M276" s="47">
        <v>0.13684540584725499</v>
      </c>
      <c r="N276" s="50">
        <v>51.287966166858901</v>
      </c>
    </row>
    <row r="277" spans="1:14" x14ac:dyDescent="0.2">
      <c r="A277" s="57" t="s">
        <v>859</v>
      </c>
      <c r="B277" s="44" t="s">
        <v>860</v>
      </c>
      <c r="C277" s="45">
        <v>25</v>
      </c>
      <c r="D277" s="46" t="s">
        <v>348</v>
      </c>
      <c r="E277" s="47">
        <v>0.62593770196374499</v>
      </c>
      <c r="F277" s="48">
        <v>47.676874340021101</v>
      </c>
      <c r="G277" s="47">
        <v>0.76905367618753195</v>
      </c>
      <c r="H277" s="50">
        <v>41.138023836985802</v>
      </c>
      <c r="I277" s="76" t="str">
        <f t="shared" si="8"/>
        <v>No</v>
      </c>
      <c r="J277" s="49" t="str">
        <f t="shared" si="9"/>
        <v>No</v>
      </c>
      <c r="K277" s="47">
        <v>0.15964525828068499</v>
      </c>
      <c r="L277" s="50">
        <v>65.100316789862703</v>
      </c>
      <c r="M277" s="47">
        <v>0.11430628241129</v>
      </c>
      <c r="N277" s="50">
        <v>32.333717800845797</v>
      </c>
    </row>
    <row r="278" spans="1:14" x14ac:dyDescent="0.2">
      <c r="A278" s="57" t="s">
        <v>861</v>
      </c>
      <c r="B278" s="44" t="s">
        <v>862</v>
      </c>
      <c r="C278" s="45">
        <v>25</v>
      </c>
      <c r="D278" s="46" t="s">
        <v>348</v>
      </c>
      <c r="E278" s="47">
        <v>0.63691168878321902</v>
      </c>
      <c r="F278" s="48">
        <v>52.587117212249197</v>
      </c>
      <c r="G278" s="47">
        <v>0.81216321383147005</v>
      </c>
      <c r="H278" s="50">
        <v>57.747020376778202</v>
      </c>
      <c r="I278" s="76" t="str">
        <f t="shared" si="8"/>
        <v>No</v>
      </c>
      <c r="J278" s="49" t="str">
        <f t="shared" si="9"/>
        <v>No</v>
      </c>
      <c r="K278" s="47">
        <v>0.15514130828143699</v>
      </c>
      <c r="L278" s="50">
        <v>62.249208025343201</v>
      </c>
      <c r="M278" s="47">
        <v>0.11216806555998</v>
      </c>
      <c r="N278" s="50">
        <v>29.834678969627099</v>
      </c>
    </row>
    <row r="279" spans="1:14" x14ac:dyDescent="0.2">
      <c r="A279" s="57" t="s">
        <v>863</v>
      </c>
      <c r="B279" s="44" t="s">
        <v>863</v>
      </c>
      <c r="C279" s="45">
        <v>25</v>
      </c>
      <c r="D279" s="46" t="s">
        <v>348</v>
      </c>
      <c r="E279" s="47">
        <v>0.64078536658098195</v>
      </c>
      <c r="F279" s="48">
        <v>54.7518479408659</v>
      </c>
      <c r="G279" s="47">
        <v>0.79343528978704603</v>
      </c>
      <c r="H279" s="50">
        <v>51.095732410611298</v>
      </c>
      <c r="I279" s="76" t="str">
        <f t="shared" si="8"/>
        <v>No</v>
      </c>
      <c r="J279" s="49" t="str">
        <f t="shared" si="9"/>
        <v>No</v>
      </c>
      <c r="K279" s="47">
        <v>0.13553150124697699</v>
      </c>
      <c r="L279" s="50">
        <v>49.524815205913399</v>
      </c>
      <c r="M279" s="47">
        <v>0.106073986090661</v>
      </c>
      <c r="N279" s="50">
        <v>22.875816993464099</v>
      </c>
    </row>
    <row r="280" spans="1:14" x14ac:dyDescent="0.2">
      <c r="A280" s="57" t="s">
        <v>864</v>
      </c>
      <c r="B280" s="44" t="s">
        <v>865</v>
      </c>
      <c r="C280" s="45">
        <v>25</v>
      </c>
      <c r="D280" s="46" t="s">
        <v>348</v>
      </c>
      <c r="E280" s="47">
        <v>0.64550159951556396</v>
      </c>
      <c r="F280" s="48">
        <v>56.916578669482597</v>
      </c>
      <c r="G280" s="47">
        <v>0.82903488498245104</v>
      </c>
      <c r="H280" s="50">
        <v>64.436755094194496</v>
      </c>
      <c r="I280" s="76" t="str">
        <f t="shared" si="8"/>
        <v>No</v>
      </c>
      <c r="J280" s="49" t="str">
        <f t="shared" si="9"/>
        <v>No</v>
      </c>
      <c r="K280" s="47">
        <v>0.14109193172915299</v>
      </c>
      <c r="L280" s="50">
        <v>53.273495248152102</v>
      </c>
      <c r="M280" s="47">
        <v>0.107505930488283</v>
      </c>
      <c r="N280" s="50">
        <v>24.452133794694301</v>
      </c>
    </row>
    <row r="281" spans="1:14" x14ac:dyDescent="0.2">
      <c r="A281" s="57" t="s">
        <v>866</v>
      </c>
      <c r="B281" s="44" t="s">
        <v>867</v>
      </c>
      <c r="C281" s="45">
        <v>27</v>
      </c>
      <c r="D281" s="46" t="s">
        <v>348</v>
      </c>
      <c r="E281" s="47">
        <v>0.685085557108289</v>
      </c>
      <c r="F281" s="48">
        <v>68.743400211193205</v>
      </c>
      <c r="G281" s="47">
        <v>0.90734060995860699</v>
      </c>
      <c r="H281" s="50">
        <v>98.827534039334296</v>
      </c>
      <c r="I281" s="76" t="str">
        <f t="shared" si="8"/>
        <v>No</v>
      </c>
      <c r="J281" s="49" t="str">
        <f t="shared" si="9"/>
        <v>No</v>
      </c>
      <c r="K281" s="47">
        <v>0.116963878582367</v>
      </c>
      <c r="L281" s="50">
        <v>35.374868004223899</v>
      </c>
      <c r="M281" s="47">
        <v>0.10436699995570101</v>
      </c>
      <c r="N281" s="50">
        <v>26.928895612708001</v>
      </c>
    </row>
    <row r="282" spans="1:14" x14ac:dyDescent="0.2">
      <c r="A282" s="57" t="s">
        <v>868</v>
      </c>
      <c r="B282" s="44" t="s">
        <v>869</v>
      </c>
      <c r="C282" s="45">
        <v>25</v>
      </c>
      <c r="D282" s="46" t="s">
        <v>348</v>
      </c>
      <c r="E282" s="47">
        <v>0.68637125708081304</v>
      </c>
      <c r="F282" s="48">
        <v>69.060190073917596</v>
      </c>
      <c r="G282" s="47">
        <v>0.86410507301883599</v>
      </c>
      <c r="H282" s="50">
        <v>78.200692041522501</v>
      </c>
      <c r="I282" s="76" t="str">
        <f t="shared" si="8"/>
        <v>No</v>
      </c>
      <c r="J282" s="49" t="str">
        <f t="shared" si="9"/>
        <v>No</v>
      </c>
      <c r="K282" s="47">
        <v>0.118835722508527</v>
      </c>
      <c r="L282" s="50">
        <v>36.747624076029602</v>
      </c>
      <c r="M282" s="47">
        <v>9.7823637439943101E-2</v>
      </c>
      <c r="N282" s="50">
        <v>13.6485966935794</v>
      </c>
    </row>
    <row r="283" spans="1:14" x14ac:dyDescent="0.2">
      <c r="A283" s="57" t="s">
        <v>870</v>
      </c>
      <c r="B283" s="44" t="s">
        <v>871</v>
      </c>
      <c r="C283" s="45">
        <v>25</v>
      </c>
      <c r="D283" s="46" t="s">
        <v>348</v>
      </c>
      <c r="E283" s="47">
        <v>0.664452313688361</v>
      </c>
      <c r="F283" s="48">
        <v>63.093980992608202</v>
      </c>
      <c r="G283" s="47">
        <v>0.62926280702172499</v>
      </c>
      <c r="H283" s="50">
        <v>10.803537101114999</v>
      </c>
      <c r="I283" s="76" t="str">
        <f t="shared" si="8"/>
        <v>No</v>
      </c>
      <c r="J283" s="49" t="str">
        <f t="shared" si="9"/>
        <v>No</v>
      </c>
      <c r="K283" s="47">
        <v>0.121047356587953</v>
      </c>
      <c r="L283" s="50">
        <v>38.437170010559697</v>
      </c>
      <c r="M283" s="47">
        <v>9.8699372233195901E-2</v>
      </c>
      <c r="N283" s="50">
        <v>14.4944252210688</v>
      </c>
    </row>
    <row r="284" spans="1:14" x14ac:dyDescent="0.2">
      <c r="A284" s="57" t="s">
        <v>872</v>
      </c>
      <c r="B284" s="44" t="s">
        <v>873</v>
      </c>
      <c r="C284" s="45">
        <v>25</v>
      </c>
      <c r="D284" s="46" t="s">
        <v>348</v>
      </c>
      <c r="E284" s="47">
        <v>0.67220547727742896</v>
      </c>
      <c r="F284" s="48">
        <v>65.047518479408694</v>
      </c>
      <c r="G284" s="47">
        <v>0.82539799037205697</v>
      </c>
      <c r="H284" s="50">
        <v>62.821991541714702</v>
      </c>
      <c r="I284" s="76" t="str">
        <f t="shared" si="8"/>
        <v>No</v>
      </c>
      <c r="J284" s="49" t="str">
        <f t="shared" si="9"/>
        <v>No</v>
      </c>
      <c r="K284" s="47">
        <v>0.27092700326937103</v>
      </c>
      <c r="L284" s="50">
        <v>90.760295670538497</v>
      </c>
      <c r="M284" s="47">
        <v>0.25920329711460099</v>
      </c>
      <c r="N284" s="50">
        <v>91.311034217608594</v>
      </c>
    </row>
    <row r="285" spans="1:14" x14ac:dyDescent="0.2">
      <c r="A285" s="57" t="s">
        <v>874</v>
      </c>
      <c r="B285" s="44" t="s">
        <v>874</v>
      </c>
      <c r="C285" s="45">
        <v>27</v>
      </c>
      <c r="D285" s="46" t="s">
        <v>348</v>
      </c>
      <c r="E285" s="47">
        <v>0.67814633628593601</v>
      </c>
      <c r="F285" s="48">
        <v>66.789862724392805</v>
      </c>
      <c r="G285" s="47">
        <v>0.89993969053948397</v>
      </c>
      <c r="H285" s="50">
        <v>98.184568835098304</v>
      </c>
      <c r="I285" s="76" t="str">
        <f t="shared" si="8"/>
        <v>No</v>
      </c>
      <c r="J285" s="49" t="str">
        <f t="shared" si="9"/>
        <v>No</v>
      </c>
      <c r="K285" s="47">
        <v>0.14685367048985401</v>
      </c>
      <c r="L285" s="50">
        <v>56.6525871172122</v>
      </c>
      <c r="M285" s="47">
        <v>0.119143024000921</v>
      </c>
      <c r="N285" s="50">
        <v>39.031770045385798</v>
      </c>
    </row>
    <row r="286" spans="1:14" x14ac:dyDescent="0.2">
      <c r="A286" s="57" t="s">
        <v>875</v>
      </c>
      <c r="B286" s="44" t="s">
        <v>876</v>
      </c>
      <c r="C286" s="45">
        <v>25</v>
      </c>
      <c r="D286" s="46" t="s">
        <v>348</v>
      </c>
      <c r="E286" s="47">
        <v>0.61424538504257897</v>
      </c>
      <c r="F286" s="48">
        <v>42.344244984160497</v>
      </c>
      <c r="G286" s="47">
        <v>0.75985780281058402</v>
      </c>
      <c r="H286" s="50">
        <v>38.485198000768897</v>
      </c>
      <c r="I286" s="76" t="str">
        <f t="shared" si="8"/>
        <v>No</v>
      </c>
      <c r="J286" s="49" t="str">
        <f t="shared" si="9"/>
        <v>No</v>
      </c>
      <c r="K286" s="47">
        <v>0.14149166237153801</v>
      </c>
      <c r="L286" s="50">
        <v>53.484688489968299</v>
      </c>
      <c r="M286" s="47">
        <v>0.107989210068469</v>
      </c>
      <c r="N286" s="50">
        <v>25.144175317185699</v>
      </c>
    </row>
    <row r="287" spans="1:14" x14ac:dyDescent="0.2">
      <c r="A287" s="57" t="s">
        <v>877</v>
      </c>
      <c r="B287" s="44" t="s">
        <v>878</v>
      </c>
      <c r="C287" s="45">
        <v>25</v>
      </c>
      <c r="D287" s="46" t="s">
        <v>348</v>
      </c>
      <c r="E287" s="47">
        <v>0.62395147130499695</v>
      </c>
      <c r="F287" s="48">
        <v>46.726504751847898</v>
      </c>
      <c r="G287" s="47">
        <v>0.76885858717968503</v>
      </c>
      <c r="H287" s="50">
        <v>41.0995770857363</v>
      </c>
      <c r="I287" s="76" t="str">
        <f t="shared" si="8"/>
        <v>No</v>
      </c>
      <c r="J287" s="49" t="str">
        <f t="shared" si="9"/>
        <v>No</v>
      </c>
      <c r="K287" s="47">
        <v>0.19997934615107599</v>
      </c>
      <c r="L287" s="50">
        <v>81.309398099260804</v>
      </c>
      <c r="M287" s="47">
        <v>0.13227849156833801</v>
      </c>
      <c r="N287" s="50">
        <v>48.442906574394499</v>
      </c>
    </row>
    <row r="288" spans="1:14" x14ac:dyDescent="0.2">
      <c r="A288" s="57" t="s">
        <v>879</v>
      </c>
      <c r="B288" s="44" t="s">
        <v>879</v>
      </c>
      <c r="C288" s="45">
        <v>25</v>
      </c>
      <c r="D288" s="46" t="s">
        <v>348</v>
      </c>
      <c r="E288" s="47">
        <v>0.63291610668783704</v>
      </c>
      <c r="F288" s="48">
        <v>50.950369588173203</v>
      </c>
      <c r="G288" s="47">
        <v>0.83048560583046604</v>
      </c>
      <c r="H288" s="50">
        <v>64.975009611687796</v>
      </c>
      <c r="I288" s="76" t="str">
        <f t="shared" si="8"/>
        <v>No</v>
      </c>
      <c r="J288" s="49" t="str">
        <f t="shared" si="9"/>
        <v>No</v>
      </c>
      <c r="K288" s="47">
        <v>0.13592020032823299</v>
      </c>
      <c r="L288" s="50">
        <v>49.788806758183703</v>
      </c>
      <c r="M288" s="47">
        <v>0.106448402852603</v>
      </c>
      <c r="N288" s="50">
        <v>23.260284505959198</v>
      </c>
    </row>
    <row r="289" spans="1:14" x14ac:dyDescent="0.2">
      <c r="A289" s="57" t="s">
        <v>880</v>
      </c>
      <c r="B289" s="44" t="s">
        <v>881</v>
      </c>
      <c r="C289" s="45">
        <v>25</v>
      </c>
      <c r="D289" s="46" t="s">
        <v>348</v>
      </c>
      <c r="E289" s="47">
        <v>0.62301765772769302</v>
      </c>
      <c r="F289" s="48">
        <v>46.0929250263992</v>
      </c>
      <c r="G289" s="47">
        <v>0.78734725121949101</v>
      </c>
      <c r="H289" s="50">
        <v>48.250672818146903</v>
      </c>
      <c r="I289" s="76" t="str">
        <f t="shared" si="8"/>
        <v>No</v>
      </c>
      <c r="J289" s="49" t="str">
        <f t="shared" si="9"/>
        <v>No</v>
      </c>
      <c r="K289" s="47">
        <v>0.12113678315311199</v>
      </c>
      <c r="L289" s="50">
        <v>38.489968321013698</v>
      </c>
      <c r="M289" s="47">
        <v>9.9152254181434904E-2</v>
      </c>
      <c r="N289" s="50">
        <v>14.9942329873126</v>
      </c>
    </row>
    <row r="290" spans="1:14" x14ac:dyDescent="0.2">
      <c r="A290" s="57" t="s">
        <v>882</v>
      </c>
      <c r="B290" s="44" t="s">
        <v>882</v>
      </c>
      <c r="C290" s="45">
        <v>25</v>
      </c>
      <c r="D290" s="46" t="s">
        <v>348</v>
      </c>
      <c r="E290" s="47">
        <v>0.65494274517675999</v>
      </c>
      <c r="F290" s="48">
        <v>60.718057022175302</v>
      </c>
      <c r="G290" s="47">
        <v>0.84270482832857097</v>
      </c>
      <c r="H290" s="50">
        <v>69.896193771626301</v>
      </c>
      <c r="I290" s="76" t="str">
        <f t="shared" si="8"/>
        <v>No</v>
      </c>
      <c r="J290" s="49" t="str">
        <f t="shared" si="9"/>
        <v>No</v>
      </c>
      <c r="K290" s="47">
        <v>0.17837564878647899</v>
      </c>
      <c r="L290" s="50">
        <v>74.076029567053894</v>
      </c>
      <c r="M290" s="47">
        <v>0.12077794959176701</v>
      </c>
      <c r="N290" s="50">
        <v>38.985005767012701</v>
      </c>
    </row>
    <row r="291" spans="1:14" x14ac:dyDescent="0.2">
      <c r="A291" s="57" t="s">
        <v>883</v>
      </c>
      <c r="B291" s="44" t="s">
        <v>884</v>
      </c>
      <c r="C291" s="45">
        <v>25</v>
      </c>
      <c r="D291" s="46" t="s">
        <v>348</v>
      </c>
      <c r="E291" s="47">
        <v>0.62060075175946205</v>
      </c>
      <c r="F291" s="48">
        <v>44.561774023231301</v>
      </c>
      <c r="G291" s="47">
        <v>0.77868025531492202</v>
      </c>
      <c r="H291" s="50">
        <v>44.559784698192999</v>
      </c>
      <c r="I291" s="76" t="str">
        <f t="shared" si="8"/>
        <v>No</v>
      </c>
      <c r="J291" s="49" t="str">
        <f t="shared" si="9"/>
        <v>No</v>
      </c>
      <c r="K291" s="47">
        <v>0.171169275616045</v>
      </c>
      <c r="L291" s="50">
        <v>70.4857444561774</v>
      </c>
      <c r="M291" s="47">
        <v>0.120206295908121</v>
      </c>
      <c r="N291" s="50">
        <v>38.369857747020397</v>
      </c>
    </row>
    <row r="292" spans="1:14" x14ac:dyDescent="0.2">
      <c r="A292" s="57" t="s">
        <v>885</v>
      </c>
      <c r="B292" s="44" t="s">
        <v>886</v>
      </c>
      <c r="C292" s="45">
        <v>25</v>
      </c>
      <c r="D292" s="46" t="s">
        <v>348</v>
      </c>
      <c r="E292" s="47">
        <v>0.85686325938435703</v>
      </c>
      <c r="F292" s="48">
        <v>92.397043294614605</v>
      </c>
      <c r="G292" s="47">
        <v>0.82349743387788399</v>
      </c>
      <c r="H292" s="50">
        <v>61.899269511726303</v>
      </c>
      <c r="I292" s="76" t="str">
        <f t="shared" si="8"/>
        <v>No</v>
      </c>
      <c r="J292" s="49" t="str">
        <f t="shared" si="9"/>
        <v>No</v>
      </c>
      <c r="K292" s="47">
        <v>0.154450042794923</v>
      </c>
      <c r="L292" s="50">
        <v>61.721224920802499</v>
      </c>
      <c r="M292" s="47">
        <v>0.11042106768059699</v>
      </c>
      <c r="N292" s="50">
        <v>27.797001153402501</v>
      </c>
    </row>
    <row r="293" spans="1:14" x14ac:dyDescent="0.2">
      <c r="A293" s="57" t="s">
        <v>887</v>
      </c>
      <c r="B293" s="44" t="s">
        <v>888</v>
      </c>
      <c r="C293" s="45">
        <v>25</v>
      </c>
      <c r="D293" s="46" t="s">
        <v>348</v>
      </c>
      <c r="E293" s="47">
        <v>0.59453913270092995</v>
      </c>
      <c r="F293" s="48">
        <v>34.424498416050703</v>
      </c>
      <c r="G293" s="47">
        <v>0.63094095275236195</v>
      </c>
      <c r="H293" s="50">
        <v>11.3033448673587</v>
      </c>
      <c r="I293" s="76" t="str">
        <f t="shared" si="8"/>
        <v>No</v>
      </c>
      <c r="J293" s="49" t="str">
        <f t="shared" si="9"/>
        <v>No</v>
      </c>
      <c r="K293" s="47">
        <v>0.114705091261543</v>
      </c>
      <c r="L293" s="50">
        <v>32.734952481520601</v>
      </c>
      <c r="M293" s="47">
        <v>9.7307379439706299E-2</v>
      </c>
      <c r="N293" s="50">
        <v>13.071895424836599</v>
      </c>
    </row>
    <row r="294" spans="1:14" x14ac:dyDescent="0.2">
      <c r="A294" s="57" t="s">
        <v>889</v>
      </c>
      <c r="B294" s="44" t="s">
        <v>890</v>
      </c>
      <c r="C294" s="45">
        <v>27</v>
      </c>
      <c r="D294" s="46" t="s">
        <v>348</v>
      </c>
      <c r="E294" s="47">
        <v>0.70486188693027496</v>
      </c>
      <c r="F294" s="48">
        <v>72.386483632523806</v>
      </c>
      <c r="G294" s="47">
        <v>0.93128149829294005</v>
      </c>
      <c r="H294" s="50">
        <v>99.848714069591495</v>
      </c>
      <c r="I294" s="76" t="str">
        <f t="shared" si="8"/>
        <v>No</v>
      </c>
      <c r="J294" s="49" t="str">
        <f t="shared" si="9"/>
        <v>No</v>
      </c>
      <c r="K294" s="47">
        <v>8.8814024888566906E-2</v>
      </c>
      <c r="L294" s="50">
        <v>6.1774023231256603</v>
      </c>
      <c r="M294" s="47">
        <v>8.6909810101100105E-2</v>
      </c>
      <c r="N294" s="50">
        <v>7.5264750378214798</v>
      </c>
    </row>
    <row r="295" spans="1:14" x14ac:dyDescent="0.2">
      <c r="A295" s="57" t="s">
        <v>891</v>
      </c>
      <c r="B295" s="44" t="s">
        <v>892</v>
      </c>
      <c r="C295" s="45">
        <v>25</v>
      </c>
      <c r="D295" s="46" t="s">
        <v>348</v>
      </c>
      <c r="E295" s="47">
        <v>0.61025618396331305</v>
      </c>
      <c r="F295" s="48">
        <v>40.601900739176301</v>
      </c>
      <c r="G295" s="47">
        <v>0.76033666772805997</v>
      </c>
      <c r="H295" s="50">
        <v>38.523644752018498</v>
      </c>
      <c r="I295" s="76" t="str">
        <f t="shared" si="8"/>
        <v>No</v>
      </c>
      <c r="J295" s="49" t="str">
        <f t="shared" si="9"/>
        <v>No</v>
      </c>
      <c r="K295" s="47">
        <v>0.13577788149831199</v>
      </c>
      <c r="L295" s="50">
        <v>49.630411826821501</v>
      </c>
      <c r="M295" s="47">
        <v>0.10674445151998201</v>
      </c>
      <c r="N295" s="50">
        <v>23.644752018454401</v>
      </c>
    </row>
    <row r="296" spans="1:14" x14ac:dyDescent="0.2">
      <c r="A296" s="57" t="s">
        <v>893</v>
      </c>
      <c r="B296" s="44" t="s">
        <v>894</v>
      </c>
      <c r="C296" s="45">
        <v>25</v>
      </c>
      <c r="D296" s="46" t="s">
        <v>348</v>
      </c>
      <c r="E296" s="47">
        <v>0.62911889122466702</v>
      </c>
      <c r="F296" s="48">
        <v>49.472016895459298</v>
      </c>
      <c r="G296" s="47">
        <v>0.79149014626838798</v>
      </c>
      <c r="H296" s="50">
        <v>49.980776624375203</v>
      </c>
      <c r="I296" s="76" t="str">
        <f t="shared" si="8"/>
        <v>No</v>
      </c>
      <c r="J296" s="49" t="str">
        <f t="shared" si="9"/>
        <v>No</v>
      </c>
      <c r="K296" s="47">
        <v>0.133974320085545</v>
      </c>
      <c r="L296" s="50">
        <v>47.993664202745499</v>
      </c>
      <c r="M296" s="47">
        <v>0.10559914804777699</v>
      </c>
      <c r="N296" s="50">
        <v>22.260668973471699</v>
      </c>
    </row>
    <row r="297" spans="1:14" x14ac:dyDescent="0.2">
      <c r="A297" s="57" t="s">
        <v>895</v>
      </c>
      <c r="B297" s="44" t="s">
        <v>896</v>
      </c>
      <c r="C297" s="45">
        <v>25</v>
      </c>
      <c r="D297" s="46" t="s">
        <v>348</v>
      </c>
      <c r="E297" s="47">
        <v>0.62914395418257896</v>
      </c>
      <c r="F297" s="48">
        <v>49.524815205913399</v>
      </c>
      <c r="G297" s="47">
        <v>0.771038900055389</v>
      </c>
      <c r="H297" s="50">
        <v>41.945405613225702</v>
      </c>
      <c r="I297" s="76" t="str">
        <f t="shared" si="8"/>
        <v>No</v>
      </c>
      <c r="J297" s="49" t="str">
        <f t="shared" si="9"/>
        <v>No</v>
      </c>
      <c r="K297" s="47">
        <v>0.12469635648430701</v>
      </c>
      <c r="L297" s="50">
        <v>41.499472016895503</v>
      </c>
      <c r="M297" s="47">
        <v>0.101252246415099</v>
      </c>
      <c r="N297" s="50">
        <v>17.185697808535199</v>
      </c>
    </row>
    <row r="298" spans="1:14" x14ac:dyDescent="0.2">
      <c r="A298" s="57" t="s">
        <v>897</v>
      </c>
      <c r="B298" s="44" t="s">
        <v>898</v>
      </c>
      <c r="C298" s="45">
        <v>25</v>
      </c>
      <c r="D298" s="46" t="s">
        <v>348</v>
      </c>
      <c r="E298" s="47">
        <v>0.60485514297223297</v>
      </c>
      <c r="F298" s="48">
        <v>38.014783526927097</v>
      </c>
      <c r="G298" s="47">
        <v>0.75764981804616904</v>
      </c>
      <c r="H298" s="50">
        <v>37.716262975778498</v>
      </c>
      <c r="I298" s="76" t="str">
        <f t="shared" si="8"/>
        <v>No</v>
      </c>
      <c r="J298" s="49" t="str">
        <f t="shared" si="9"/>
        <v>No</v>
      </c>
      <c r="K298" s="47">
        <v>0.15465040425987001</v>
      </c>
      <c r="L298" s="50">
        <v>61.8268215417107</v>
      </c>
      <c r="M298" s="47">
        <v>0.11509309868409399</v>
      </c>
      <c r="N298" s="50">
        <v>33.141099577085697</v>
      </c>
    </row>
    <row r="299" spans="1:14" x14ac:dyDescent="0.2">
      <c r="A299" s="57" t="s">
        <v>899</v>
      </c>
      <c r="B299" s="44" t="s">
        <v>900</v>
      </c>
      <c r="C299" s="45">
        <v>27</v>
      </c>
      <c r="D299" s="46" t="s">
        <v>348</v>
      </c>
      <c r="E299" s="47">
        <v>0.63794042611047497</v>
      </c>
      <c r="F299" s="48">
        <v>53.115100316789899</v>
      </c>
      <c r="G299" s="47">
        <v>0.84577030223291205</v>
      </c>
      <c r="H299" s="50">
        <v>90.015128593040899</v>
      </c>
      <c r="I299" s="76" t="str">
        <f t="shared" si="8"/>
        <v>No</v>
      </c>
      <c r="J299" s="49" t="str">
        <f t="shared" si="9"/>
        <v>No</v>
      </c>
      <c r="K299" s="47">
        <v>0.11783542904541</v>
      </c>
      <c r="L299" s="50">
        <v>35.902851108764501</v>
      </c>
      <c r="M299" s="47">
        <v>0.114429824913728</v>
      </c>
      <c r="N299" s="50">
        <v>35.590015128593002</v>
      </c>
    </row>
    <row r="300" spans="1:14" x14ac:dyDescent="0.2">
      <c r="A300" s="57" t="s">
        <v>901</v>
      </c>
      <c r="B300" s="44" t="s">
        <v>901</v>
      </c>
      <c r="C300" s="45">
        <v>27</v>
      </c>
      <c r="D300" s="46" t="s">
        <v>348</v>
      </c>
      <c r="E300" s="47">
        <v>0.63315782287427003</v>
      </c>
      <c r="F300" s="48">
        <v>51.108764519535399</v>
      </c>
      <c r="G300" s="47">
        <v>0.83987587563793398</v>
      </c>
      <c r="H300" s="50">
        <v>89.031770045385798</v>
      </c>
      <c r="I300" s="76" t="str">
        <f t="shared" si="8"/>
        <v>No</v>
      </c>
      <c r="J300" s="49" t="str">
        <f t="shared" si="9"/>
        <v>No</v>
      </c>
      <c r="K300" s="47">
        <v>0.17022088694870999</v>
      </c>
      <c r="L300" s="50">
        <v>70.010559662090799</v>
      </c>
      <c r="M300" s="47">
        <v>0.13604729045529401</v>
      </c>
      <c r="N300" s="50">
        <v>51.210287443267802</v>
      </c>
    </row>
    <row r="301" spans="1:14" x14ac:dyDescent="0.2">
      <c r="A301" s="57" t="s">
        <v>902</v>
      </c>
      <c r="B301" s="44" t="s">
        <v>903</v>
      </c>
      <c r="C301" s="45">
        <v>25</v>
      </c>
      <c r="D301" s="46" t="s">
        <v>348</v>
      </c>
      <c r="E301" s="47">
        <v>0.62840595991293802</v>
      </c>
      <c r="F301" s="48">
        <v>49.208025343189</v>
      </c>
      <c r="G301" s="47">
        <v>0.634236790415586</v>
      </c>
      <c r="H301" s="50">
        <v>12.1107266435986</v>
      </c>
      <c r="I301" s="76" t="str">
        <f t="shared" si="8"/>
        <v>No</v>
      </c>
      <c r="J301" s="49" t="str">
        <f t="shared" si="9"/>
        <v>No</v>
      </c>
      <c r="K301" s="47">
        <v>0.157856021804544</v>
      </c>
      <c r="L301" s="50">
        <v>64.149947201689599</v>
      </c>
      <c r="M301" s="47">
        <v>0.112235244478227</v>
      </c>
      <c r="N301" s="50">
        <v>29.9884659746251</v>
      </c>
    </row>
    <row r="302" spans="1:14" x14ac:dyDescent="0.2">
      <c r="A302" s="57" t="s">
        <v>904</v>
      </c>
      <c r="B302" s="44" t="s">
        <v>905</v>
      </c>
      <c r="C302" s="45">
        <v>27</v>
      </c>
      <c r="D302" s="46" t="s">
        <v>348</v>
      </c>
      <c r="E302" s="47">
        <v>0.65441611244773901</v>
      </c>
      <c r="F302" s="48">
        <v>60.401267159450903</v>
      </c>
      <c r="G302" s="47">
        <v>0.86874372890388596</v>
      </c>
      <c r="H302" s="50">
        <v>94.553706505294997</v>
      </c>
      <c r="I302" s="76" t="str">
        <f t="shared" si="8"/>
        <v>No</v>
      </c>
      <c r="J302" s="49" t="str">
        <f t="shared" si="9"/>
        <v>No</v>
      </c>
      <c r="K302" s="47">
        <v>0.16308382000899299</v>
      </c>
      <c r="L302" s="50">
        <v>66.842661034846898</v>
      </c>
      <c r="M302" s="47">
        <v>0.138860694466897</v>
      </c>
      <c r="N302" s="50">
        <v>53.555219364599097</v>
      </c>
    </row>
    <row r="303" spans="1:14" x14ac:dyDescent="0.2">
      <c r="A303" s="57" t="s">
        <v>906</v>
      </c>
      <c r="B303" s="44" t="s">
        <v>907</v>
      </c>
      <c r="C303" s="45">
        <v>27</v>
      </c>
      <c r="D303" s="46" t="s">
        <v>348</v>
      </c>
      <c r="E303" s="47">
        <v>0.66086293991662004</v>
      </c>
      <c r="F303" s="48">
        <v>62.143611404435099</v>
      </c>
      <c r="G303" s="47">
        <v>0.84834616770127103</v>
      </c>
      <c r="H303" s="50">
        <v>90.620272314674693</v>
      </c>
      <c r="I303" s="76" t="str">
        <f t="shared" si="8"/>
        <v>No</v>
      </c>
      <c r="J303" s="49" t="str">
        <f t="shared" si="9"/>
        <v>No</v>
      </c>
      <c r="K303" s="47">
        <v>0.116650077758128</v>
      </c>
      <c r="L303" s="50">
        <v>35.0580781414995</v>
      </c>
      <c r="M303" s="47">
        <v>0.117011700744878</v>
      </c>
      <c r="N303" s="50">
        <v>37.329803328290502</v>
      </c>
    </row>
    <row r="304" spans="1:14" x14ac:dyDescent="0.2">
      <c r="A304" s="57" t="s">
        <v>908</v>
      </c>
      <c r="B304" s="44" t="s">
        <v>909</v>
      </c>
      <c r="C304" s="45">
        <v>27</v>
      </c>
      <c r="D304" s="46" t="s">
        <v>348</v>
      </c>
      <c r="E304" s="47">
        <v>0.83996712946680796</v>
      </c>
      <c r="F304" s="48">
        <v>88.859556494192205</v>
      </c>
      <c r="G304" s="47">
        <v>0.67755344469826595</v>
      </c>
      <c r="H304" s="50">
        <v>34.606656580938001</v>
      </c>
      <c r="I304" s="76" t="str">
        <f t="shared" si="8"/>
        <v>No</v>
      </c>
      <c r="J304" s="49" t="str">
        <f t="shared" si="9"/>
        <v>No</v>
      </c>
      <c r="K304" s="47">
        <v>0.12114065975100601</v>
      </c>
      <c r="L304" s="50">
        <v>38.5955649419219</v>
      </c>
      <c r="M304" s="47">
        <v>0.117408055662755</v>
      </c>
      <c r="N304" s="50">
        <v>37.859304084720101</v>
      </c>
    </row>
    <row r="305" spans="1:14" x14ac:dyDescent="0.2">
      <c r="A305" s="57" t="s">
        <v>910</v>
      </c>
      <c r="B305" s="44" t="s">
        <v>910</v>
      </c>
      <c r="C305" s="45">
        <v>27</v>
      </c>
      <c r="D305" s="46" t="s">
        <v>348</v>
      </c>
      <c r="E305" s="47">
        <v>0.63994342724340103</v>
      </c>
      <c r="F305" s="48">
        <v>54.171066525871197</v>
      </c>
      <c r="G305" s="47">
        <v>0.68143816449158301</v>
      </c>
      <c r="H305" s="50">
        <v>35.930408472012097</v>
      </c>
      <c r="I305" s="76" t="str">
        <f t="shared" si="8"/>
        <v>No</v>
      </c>
      <c r="J305" s="49" t="str">
        <f t="shared" si="9"/>
        <v>No</v>
      </c>
      <c r="K305" s="47">
        <v>0.117881252169663</v>
      </c>
      <c r="L305" s="50">
        <v>35.955649419218602</v>
      </c>
      <c r="M305" s="47">
        <v>0.108869521779995</v>
      </c>
      <c r="N305" s="50">
        <v>31.089258698940998</v>
      </c>
    </row>
    <row r="306" spans="1:14" x14ac:dyDescent="0.2">
      <c r="A306" s="57" t="s">
        <v>911</v>
      </c>
      <c r="B306" s="44" t="s">
        <v>912</v>
      </c>
      <c r="C306" s="45">
        <v>27</v>
      </c>
      <c r="D306" s="46" t="s">
        <v>348</v>
      </c>
      <c r="E306" s="47">
        <v>0.64477826184005205</v>
      </c>
      <c r="F306" s="48">
        <v>56.599788806758198</v>
      </c>
      <c r="G306" s="47">
        <v>0.85405794460715201</v>
      </c>
      <c r="H306" s="50">
        <v>92.208774583963702</v>
      </c>
      <c r="I306" s="76" t="str">
        <f t="shared" si="8"/>
        <v>No</v>
      </c>
      <c r="J306" s="49" t="str">
        <f t="shared" si="9"/>
        <v>No</v>
      </c>
      <c r="K306" s="47">
        <v>0.113367095975792</v>
      </c>
      <c r="L306" s="50">
        <v>31.414994720168998</v>
      </c>
      <c r="M306" s="47">
        <v>0.110403264302745</v>
      </c>
      <c r="N306" s="50">
        <v>32.261724659606699</v>
      </c>
    </row>
    <row r="307" spans="1:14" x14ac:dyDescent="0.2">
      <c r="A307" s="57" t="s">
        <v>913</v>
      </c>
      <c r="B307" s="44" t="s">
        <v>913</v>
      </c>
      <c r="C307" s="45">
        <v>27</v>
      </c>
      <c r="D307" s="46" t="s">
        <v>348</v>
      </c>
      <c r="E307" s="47">
        <v>0.59134693789918502</v>
      </c>
      <c r="F307" s="48">
        <v>32.629355860612499</v>
      </c>
      <c r="G307" s="47">
        <v>0.64965444157104202</v>
      </c>
      <c r="H307" s="50">
        <v>23.6762481089259</v>
      </c>
      <c r="I307" s="76" t="str">
        <f t="shared" si="8"/>
        <v>No</v>
      </c>
      <c r="J307" s="49" t="str">
        <f t="shared" si="9"/>
        <v>No</v>
      </c>
      <c r="K307" s="47">
        <v>0.11172735122491501</v>
      </c>
      <c r="L307" s="50">
        <v>29.567053854276701</v>
      </c>
      <c r="M307" s="47">
        <v>0.108999896047451</v>
      </c>
      <c r="N307" s="50">
        <v>31.164901664145201</v>
      </c>
    </row>
    <row r="308" spans="1:14" x14ac:dyDescent="0.2">
      <c r="A308" s="57" t="s">
        <v>914</v>
      </c>
      <c r="B308" s="44" t="s">
        <v>915</v>
      </c>
      <c r="C308" s="45">
        <v>27</v>
      </c>
      <c r="D308" s="46" t="s">
        <v>348</v>
      </c>
      <c r="E308" s="47">
        <v>0.81177278597753</v>
      </c>
      <c r="F308" s="48">
        <v>83.315733896515297</v>
      </c>
      <c r="G308" s="47">
        <v>0.68480238508292302</v>
      </c>
      <c r="H308" s="50">
        <v>37.329803328290502</v>
      </c>
      <c r="I308" s="76" t="str">
        <f t="shared" si="8"/>
        <v>No</v>
      </c>
      <c r="J308" s="49" t="str">
        <f t="shared" si="9"/>
        <v>No</v>
      </c>
      <c r="K308" s="47">
        <v>0.121798143433796</v>
      </c>
      <c r="L308" s="50">
        <v>39.229144667370598</v>
      </c>
      <c r="M308" s="47">
        <v>0.106587848124317</v>
      </c>
      <c r="N308" s="50">
        <v>29.160363086233001</v>
      </c>
    </row>
    <row r="309" spans="1:14" x14ac:dyDescent="0.2">
      <c r="A309" s="57" t="s">
        <v>916</v>
      </c>
      <c r="B309" s="44" t="s">
        <v>917</v>
      </c>
      <c r="C309" s="45">
        <v>27</v>
      </c>
      <c r="D309" s="46" t="s">
        <v>348</v>
      </c>
      <c r="E309" s="47">
        <v>0.81576110630251497</v>
      </c>
      <c r="F309" s="48">
        <v>83.843717001056007</v>
      </c>
      <c r="G309" s="47">
        <v>0.68474869442618802</v>
      </c>
      <c r="H309" s="50">
        <v>37.291981845688298</v>
      </c>
      <c r="I309" s="76" t="str">
        <f t="shared" si="8"/>
        <v>No</v>
      </c>
      <c r="J309" s="49" t="str">
        <f t="shared" si="9"/>
        <v>No</v>
      </c>
      <c r="K309" s="47">
        <v>9.3454729913421797E-2</v>
      </c>
      <c r="L309" s="50">
        <v>11.193241816261899</v>
      </c>
      <c r="M309" s="47">
        <v>9.03347275680286E-2</v>
      </c>
      <c r="N309" s="50">
        <v>11.1951588502269</v>
      </c>
    </row>
    <row r="310" spans="1:14" x14ac:dyDescent="0.2">
      <c r="A310" s="57" t="s">
        <v>918</v>
      </c>
      <c r="B310" s="44" t="s">
        <v>919</v>
      </c>
      <c r="C310" s="45">
        <v>27</v>
      </c>
      <c r="D310" s="46" t="s">
        <v>348</v>
      </c>
      <c r="E310" s="47">
        <v>0.82077251981765698</v>
      </c>
      <c r="F310" s="48">
        <v>84.794086589229096</v>
      </c>
      <c r="G310" s="47">
        <v>0.68929225748315903</v>
      </c>
      <c r="H310" s="50">
        <v>39.258698940998499</v>
      </c>
      <c r="I310" s="76" t="str">
        <f t="shared" si="8"/>
        <v>No</v>
      </c>
      <c r="J310" s="49" t="str">
        <f t="shared" si="9"/>
        <v>No</v>
      </c>
      <c r="K310" s="47">
        <v>9.15932801986378E-2</v>
      </c>
      <c r="L310" s="50">
        <v>8.5533262935586105</v>
      </c>
      <c r="M310" s="47">
        <v>9.0857604701609307E-2</v>
      </c>
      <c r="N310" s="50">
        <v>11.838124054462901</v>
      </c>
    </row>
    <row r="311" spans="1:14" x14ac:dyDescent="0.2">
      <c r="A311" s="57" t="s">
        <v>920</v>
      </c>
      <c r="B311" s="44" t="s">
        <v>921</v>
      </c>
      <c r="C311" s="45">
        <v>27</v>
      </c>
      <c r="D311" s="46" t="s">
        <v>348</v>
      </c>
      <c r="E311" s="47">
        <v>0.82908864158190798</v>
      </c>
      <c r="F311" s="48">
        <v>86.694825765575501</v>
      </c>
      <c r="G311" s="47">
        <v>0.70525382010524795</v>
      </c>
      <c r="H311" s="50">
        <v>46.444780635400903</v>
      </c>
      <c r="I311" s="76" t="str">
        <f t="shared" si="8"/>
        <v>No</v>
      </c>
      <c r="J311" s="49" t="str">
        <f t="shared" si="9"/>
        <v>No</v>
      </c>
      <c r="K311" s="47">
        <v>0.13140434693226399</v>
      </c>
      <c r="L311" s="50">
        <v>46.251319957761403</v>
      </c>
      <c r="M311" s="47">
        <v>0.110000410729186</v>
      </c>
      <c r="N311" s="50">
        <v>31.770045385779099</v>
      </c>
    </row>
    <row r="312" spans="1:14" x14ac:dyDescent="0.2">
      <c r="A312" s="57" t="s">
        <v>922</v>
      </c>
      <c r="B312" s="44" t="s">
        <v>922</v>
      </c>
      <c r="C312" s="45">
        <v>27</v>
      </c>
      <c r="D312" s="46" t="s">
        <v>348</v>
      </c>
      <c r="E312" s="47">
        <v>0.57146122637514796</v>
      </c>
      <c r="F312" s="48">
        <v>24.973600844772999</v>
      </c>
      <c r="G312" s="47">
        <v>0.66600552619422704</v>
      </c>
      <c r="H312" s="50">
        <v>29.803328290469</v>
      </c>
      <c r="I312" s="76" t="str">
        <f t="shared" si="8"/>
        <v>No</v>
      </c>
      <c r="J312" s="49" t="str">
        <f t="shared" si="9"/>
        <v>No</v>
      </c>
      <c r="K312" s="47">
        <v>0.115247121910706</v>
      </c>
      <c r="L312" s="50">
        <v>33.368532206969398</v>
      </c>
      <c r="M312" s="47">
        <v>0.104942885927491</v>
      </c>
      <c r="N312" s="50">
        <v>27.571860816944</v>
      </c>
    </row>
    <row r="313" spans="1:14" x14ac:dyDescent="0.2">
      <c r="A313" s="57" t="s">
        <v>923</v>
      </c>
      <c r="B313" s="44" t="s">
        <v>924</v>
      </c>
      <c r="C313" s="45">
        <v>27</v>
      </c>
      <c r="D313" s="46" t="s">
        <v>348</v>
      </c>
      <c r="E313" s="47">
        <v>0.57468368013408</v>
      </c>
      <c r="F313" s="48">
        <v>26.029567053854301</v>
      </c>
      <c r="G313" s="47">
        <v>0.66148662988319995</v>
      </c>
      <c r="H313" s="50">
        <v>28.101361573373701</v>
      </c>
      <c r="I313" s="76" t="str">
        <f t="shared" si="8"/>
        <v>No</v>
      </c>
      <c r="J313" s="49" t="str">
        <f t="shared" si="9"/>
        <v>No</v>
      </c>
      <c r="K313" s="47">
        <v>0.10932082144463399</v>
      </c>
      <c r="L313" s="50">
        <v>27.719112988384399</v>
      </c>
      <c r="M313" s="47">
        <v>0.10180447310700599</v>
      </c>
      <c r="N313" s="50">
        <v>24.319213313161899</v>
      </c>
    </row>
    <row r="314" spans="1:14" x14ac:dyDescent="0.2">
      <c r="A314" s="57" t="s">
        <v>925</v>
      </c>
      <c r="B314" s="44" t="s">
        <v>926</v>
      </c>
      <c r="C314" s="45">
        <v>27</v>
      </c>
      <c r="D314" s="46" t="s">
        <v>348</v>
      </c>
      <c r="E314" s="47">
        <v>0.63789944274296795</v>
      </c>
      <c r="F314" s="48">
        <v>53.009503695881698</v>
      </c>
      <c r="G314" s="47">
        <v>0.71811227013063295</v>
      </c>
      <c r="H314" s="50">
        <v>52.155824508320698</v>
      </c>
      <c r="I314" s="76" t="str">
        <f t="shared" si="8"/>
        <v>No</v>
      </c>
      <c r="J314" s="49" t="str">
        <f t="shared" si="9"/>
        <v>No</v>
      </c>
      <c r="K314" s="47">
        <v>9.5988675698134102E-2</v>
      </c>
      <c r="L314" s="50">
        <v>13.938753959873299</v>
      </c>
      <c r="M314" s="47">
        <v>9.4819201511805701E-2</v>
      </c>
      <c r="N314" s="50">
        <v>16.0741301059001</v>
      </c>
    </row>
    <row r="315" spans="1:14" x14ac:dyDescent="0.2">
      <c r="A315" s="57" t="s">
        <v>927</v>
      </c>
      <c r="B315" s="44" t="s">
        <v>928</v>
      </c>
      <c r="C315" s="45">
        <v>27</v>
      </c>
      <c r="D315" s="46" t="s">
        <v>348</v>
      </c>
      <c r="E315" s="47">
        <v>0.55403596922447096</v>
      </c>
      <c r="F315" s="48">
        <v>19.6937697993664</v>
      </c>
      <c r="G315" s="47">
        <v>0.73723110852876395</v>
      </c>
      <c r="H315" s="50">
        <v>60.703479576399403</v>
      </c>
      <c r="I315" s="76" t="str">
        <f t="shared" si="8"/>
        <v>No</v>
      </c>
      <c r="J315" s="49" t="str">
        <f t="shared" si="9"/>
        <v>No</v>
      </c>
      <c r="K315" s="47">
        <v>9.7586815364948398E-2</v>
      </c>
      <c r="L315" s="50">
        <v>15.7338965153115</v>
      </c>
      <c r="M315" s="47">
        <v>9.6258132328669199E-2</v>
      </c>
      <c r="N315" s="50">
        <v>17.4357034795764</v>
      </c>
    </row>
    <row r="316" spans="1:14" x14ac:dyDescent="0.2">
      <c r="A316" s="57" t="s">
        <v>929</v>
      </c>
      <c r="B316" s="44" t="s">
        <v>930</v>
      </c>
      <c r="C316" s="45">
        <v>27</v>
      </c>
      <c r="D316" s="46" t="s">
        <v>348</v>
      </c>
      <c r="E316" s="47">
        <v>0.54480245849906295</v>
      </c>
      <c r="F316" s="48">
        <v>16.684266103484699</v>
      </c>
      <c r="G316" s="47">
        <v>0.60964883758910304</v>
      </c>
      <c r="H316" s="50">
        <v>13.161875945537099</v>
      </c>
      <c r="I316" s="76" t="str">
        <f t="shared" si="8"/>
        <v>No</v>
      </c>
      <c r="J316" s="49" t="str">
        <f t="shared" si="9"/>
        <v>No</v>
      </c>
      <c r="K316" s="47">
        <v>0.101490013084386</v>
      </c>
      <c r="L316" s="50">
        <v>20.432946145723299</v>
      </c>
      <c r="M316" s="47">
        <v>9.6400758261023303E-2</v>
      </c>
      <c r="N316" s="50">
        <v>17.700453857791199</v>
      </c>
    </row>
    <row r="317" spans="1:14" x14ac:dyDescent="0.2">
      <c r="A317" s="57" t="s">
        <v>931</v>
      </c>
      <c r="B317" s="44" t="s">
        <v>932</v>
      </c>
      <c r="C317" s="45">
        <v>27</v>
      </c>
      <c r="D317" s="46" t="s">
        <v>348</v>
      </c>
      <c r="E317" s="47">
        <v>0.53465473613694203</v>
      </c>
      <c r="F317" s="48">
        <v>13.938753959873299</v>
      </c>
      <c r="G317" s="47">
        <v>0.59898655668175105</v>
      </c>
      <c r="H317" s="50">
        <v>11.422087745839599</v>
      </c>
      <c r="I317" s="76" t="str">
        <f t="shared" si="8"/>
        <v>No</v>
      </c>
      <c r="J317" s="49" t="str">
        <f t="shared" si="9"/>
        <v>No</v>
      </c>
      <c r="K317" s="47">
        <v>9.7719464232543393E-2</v>
      </c>
      <c r="L317" s="50">
        <v>15.892291446673701</v>
      </c>
      <c r="M317" s="47">
        <v>9.4510330754075195E-2</v>
      </c>
      <c r="N317" s="50">
        <v>15.6580937972769</v>
      </c>
    </row>
    <row r="318" spans="1:14" x14ac:dyDescent="0.2">
      <c r="A318" s="57" t="s">
        <v>933</v>
      </c>
      <c r="B318" s="44" t="s">
        <v>934</v>
      </c>
      <c r="C318" s="45">
        <v>27</v>
      </c>
      <c r="D318" s="46" t="s">
        <v>348</v>
      </c>
      <c r="E318" s="47">
        <v>0.58208857566533201</v>
      </c>
      <c r="F318" s="48">
        <v>28.5638859556494</v>
      </c>
      <c r="G318" s="47">
        <v>0.68131679227656905</v>
      </c>
      <c r="H318" s="50">
        <v>35.854765506807901</v>
      </c>
      <c r="I318" s="76" t="str">
        <f t="shared" si="8"/>
        <v>No</v>
      </c>
      <c r="J318" s="49" t="str">
        <f t="shared" si="9"/>
        <v>No</v>
      </c>
      <c r="K318" s="47">
        <v>9.4539905677319999E-2</v>
      </c>
      <c r="L318" s="50">
        <v>12.354804646251299</v>
      </c>
      <c r="M318" s="47">
        <v>9.3438599123709207E-2</v>
      </c>
      <c r="N318" s="50">
        <v>14.485627836611201</v>
      </c>
    </row>
    <row r="319" spans="1:14" x14ac:dyDescent="0.2">
      <c r="A319" s="57" t="s">
        <v>935</v>
      </c>
      <c r="B319" s="44" t="s">
        <v>936</v>
      </c>
      <c r="C319" s="45">
        <v>27</v>
      </c>
      <c r="D319" s="46" t="s">
        <v>348</v>
      </c>
      <c r="E319" s="47">
        <v>0.59144298392446604</v>
      </c>
      <c r="F319" s="48">
        <v>32.787750791974702</v>
      </c>
      <c r="G319" s="47">
        <v>0.68632881609384999</v>
      </c>
      <c r="H319" s="50">
        <v>37.7458396369138</v>
      </c>
      <c r="I319" s="76" t="str">
        <f t="shared" si="8"/>
        <v>No</v>
      </c>
      <c r="J319" s="49" t="str">
        <f t="shared" si="9"/>
        <v>No</v>
      </c>
      <c r="K319" s="47">
        <v>0.12360574678577201</v>
      </c>
      <c r="L319" s="50">
        <v>40.865892291446698</v>
      </c>
      <c r="M319" s="47">
        <v>0.105943862248861</v>
      </c>
      <c r="N319" s="50">
        <v>28.479576399394901</v>
      </c>
    </row>
    <row r="320" spans="1:14" x14ac:dyDescent="0.2">
      <c r="A320" s="57" t="s">
        <v>937</v>
      </c>
      <c r="B320" s="44" t="s">
        <v>938</v>
      </c>
      <c r="C320" s="45">
        <v>27</v>
      </c>
      <c r="D320" s="46" t="s">
        <v>348</v>
      </c>
      <c r="E320" s="47">
        <v>0.57240947562547095</v>
      </c>
      <c r="F320" s="48">
        <v>25.343189017951399</v>
      </c>
      <c r="G320" s="47">
        <v>0.66464661369039701</v>
      </c>
      <c r="H320" s="50">
        <v>29.160363086233001</v>
      </c>
      <c r="I320" s="76" t="str">
        <f t="shared" si="8"/>
        <v>No</v>
      </c>
      <c r="J320" s="49" t="str">
        <f t="shared" si="9"/>
        <v>No</v>
      </c>
      <c r="K320" s="47">
        <v>9.9654833289740202E-2</v>
      </c>
      <c r="L320" s="50">
        <v>18.3210137275607</v>
      </c>
      <c r="M320" s="47">
        <v>9.4968361290222694E-2</v>
      </c>
      <c r="N320" s="50">
        <v>16.263237518910699</v>
      </c>
    </row>
    <row r="321" spans="1:14" x14ac:dyDescent="0.2">
      <c r="A321" s="57" t="s">
        <v>939</v>
      </c>
      <c r="B321" s="44" t="s">
        <v>940</v>
      </c>
      <c r="C321" s="45">
        <v>27</v>
      </c>
      <c r="D321" s="46" t="s">
        <v>348</v>
      </c>
      <c r="E321" s="47">
        <v>0.61884653777813303</v>
      </c>
      <c r="F321" s="48">
        <v>44.0865892291447</v>
      </c>
      <c r="G321" s="47">
        <v>0.70750919996513895</v>
      </c>
      <c r="H321" s="50">
        <v>47.465960665658102</v>
      </c>
      <c r="I321" s="76" t="str">
        <f t="shared" si="8"/>
        <v>No</v>
      </c>
      <c r="J321" s="49" t="str">
        <f t="shared" si="9"/>
        <v>No</v>
      </c>
      <c r="K321" s="47">
        <v>9.3037107666564103E-2</v>
      </c>
      <c r="L321" s="50">
        <v>10.7180570221753</v>
      </c>
      <c r="M321" s="47">
        <v>9.2158691595182404E-2</v>
      </c>
      <c r="N321" s="50">
        <v>13.2753403933434</v>
      </c>
    </row>
    <row r="322" spans="1:14" x14ac:dyDescent="0.2">
      <c r="A322" s="57" t="s">
        <v>941</v>
      </c>
      <c r="B322" s="44" t="s">
        <v>942</v>
      </c>
      <c r="C322" s="45">
        <v>27</v>
      </c>
      <c r="D322" s="46" t="s">
        <v>348</v>
      </c>
      <c r="E322" s="47">
        <v>0.56987194592831603</v>
      </c>
      <c r="F322" s="48">
        <v>24.498416050686401</v>
      </c>
      <c r="G322" s="47">
        <v>0.65236009865804501</v>
      </c>
      <c r="H322" s="50">
        <v>24.8865355521936</v>
      </c>
      <c r="I322" s="76" t="str">
        <f t="shared" si="8"/>
        <v>No</v>
      </c>
      <c r="J322" s="49" t="str">
        <f t="shared" si="9"/>
        <v>No</v>
      </c>
      <c r="K322" s="47">
        <v>9.2688973032954106E-2</v>
      </c>
      <c r="L322" s="50">
        <v>10.295670538542799</v>
      </c>
      <c r="M322" s="47">
        <v>9.2868064214401094E-2</v>
      </c>
      <c r="N322" s="50">
        <v>14.0317700453858</v>
      </c>
    </row>
    <row r="323" spans="1:14" x14ac:dyDescent="0.2">
      <c r="A323" s="57" t="s">
        <v>943</v>
      </c>
      <c r="B323" s="44" t="s">
        <v>944</v>
      </c>
      <c r="C323" s="45">
        <v>27</v>
      </c>
      <c r="D323" s="46" t="s">
        <v>348</v>
      </c>
      <c r="E323" s="47">
        <v>0.52962712661759004</v>
      </c>
      <c r="F323" s="48">
        <v>12.7243928194298</v>
      </c>
      <c r="G323" s="47">
        <v>0.61377832139970601</v>
      </c>
      <c r="H323" s="50">
        <v>13.8804841149773</v>
      </c>
      <c r="I323" s="76" t="str">
        <f t="shared" si="8"/>
        <v>No</v>
      </c>
      <c r="J323" s="49" t="str">
        <f t="shared" si="9"/>
        <v>No</v>
      </c>
      <c r="K323" s="47">
        <v>0.122787412071018</v>
      </c>
      <c r="L323" s="50">
        <v>39.968321013727603</v>
      </c>
      <c r="M323" s="47">
        <v>0.124349866442549</v>
      </c>
      <c r="N323" s="50">
        <v>42.662632375189098</v>
      </c>
    </row>
    <row r="324" spans="1:14" x14ac:dyDescent="0.2">
      <c r="A324" s="57" t="s">
        <v>945</v>
      </c>
      <c r="B324" s="44" t="s">
        <v>946</v>
      </c>
      <c r="C324" s="45">
        <v>27</v>
      </c>
      <c r="D324" s="46" t="s">
        <v>348</v>
      </c>
      <c r="E324" s="47">
        <v>0.61626313651797404</v>
      </c>
      <c r="F324" s="48">
        <v>43.189017951425598</v>
      </c>
      <c r="G324" s="47">
        <v>0.73310496478190801</v>
      </c>
      <c r="H324" s="50">
        <v>59.266263237518899</v>
      </c>
      <c r="I324" s="76" t="str">
        <f t="shared" si="8"/>
        <v>No</v>
      </c>
      <c r="J324" s="49" t="str">
        <f t="shared" si="9"/>
        <v>No</v>
      </c>
      <c r="K324" s="47">
        <v>9.3327025201637104E-2</v>
      </c>
      <c r="L324" s="50">
        <v>11.0876451953537</v>
      </c>
      <c r="M324" s="47">
        <v>9.3249215997036894E-2</v>
      </c>
      <c r="N324" s="50">
        <v>14.334341906202701</v>
      </c>
    </row>
    <row r="325" spans="1:14" x14ac:dyDescent="0.2">
      <c r="A325" s="57" t="s">
        <v>947</v>
      </c>
      <c r="B325" s="44" t="s">
        <v>948</v>
      </c>
      <c r="C325" s="45">
        <v>27</v>
      </c>
      <c r="D325" s="46" t="s">
        <v>348</v>
      </c>
      <c r="E325" s="47">
        <v>0.57910714866216995</v>
      </c>
      <c r="F325" s="48">
        <v>27.402323125660001</v>
      </c>
      <c r="G325" s="47">
        <v>0.68402682186249197</v>
      </c>
      <c r="H325" s="50">
        <v>37.102874432677801</v>
      </c>
      <c r="I325" s="76" t="str">
        <f t="shared" si="8"/>
        <v>No</v>
      </c>
      <c r="J325" s="49" t="str">
        <f t="shared" si="9"/>
        <v>No</v>
      </c>
      <c r="K325" s="47">
        <v>9.20992871991234E-2</v>
      </c>
      <c r="L325" s="50">
        <v>9.6092925026399207</v>
      </c>
      <c r="M325" s="47">
        <v>9.2267846571803397E-2</v>
      </c>
      <c r="N325" s="50">
        <v>13.464447806354</v>
      </c>
    </row>
    <row r="326" spans="1:14" x14ac:dyDescent="0.2">
      <c r="A326" s="57" t="s">
        <v>949</v>
      </c>
      <c r="B326" s="44" t="s">
        <v>950</v>
      </c>
      <c r="C326" s="45">
        <v>27</v>
      </c>
      <c r="D326" s="46" t="s">
        <v>348</v>
      </c>
      <c r="E326" s="47">
        <v>0.59070355930010399</v>
      </c>
      <c r="F326" s="48">
        <v>32.101372756071797</v>
      </c>
      <c r="G326" s="47">
        <v>0.70362989122851205</v>
      </c>
      <c r="H326" s="50">
        <v>45.499243570348</v>
      </c>
      <c r="I326" s="76" t="str">
        <f t="shared" si="8"/>
        <v>No</v>
      </c>
      <c r="J326" s="49" t="str">
        <f t="shared" si="9"/>
        <v>No</v>
      </c>
      <c r="K326" s="47">
        <v>9.9251123031200705E-2</v>
      </c>
      <c r="L326" s="50">
        <v>17.8986272439282</v>
      </c>
      <c r="M326" s="47">
        <v>9.8203789275691497E-2</v>
      </c>
      <c r="N326" s="50">
        <v>20.0075642965204</v>
      </c>
    </row>
    <row r="327" spans="1:14" x14ac:dyDescent="0.2">
      <c r="A327" s="57" t="s">
        <v>951</v>
      </c>
      <c r="B327" s="44" t="s">
        <v>952</v>
      </c>
      <c r="C327" s="45">
        <v>27</v>
      </c>
      <c r="D327" s="46" t="s">
        <v>348</v>
      </c>
      <c r="E327" s="47">
        <v>0.62581669062373302</v>
      </c>
      <c r="F327" s="48">
        <v>47.624076029567</v>
      </c>
      <c r="G327" s="47">
        <v>0.73137324796779302</v>
      </c>
      <c r="H327" s="50">
        <v>58.131618759455399</v>
      </c>
      <c r="I327" s="76" t="str">
        <f t="shared" ref="I327:I390" si="10">IF(AND(F327&gt;=90,H327&gt;=90),"Yes","No")</f>
        <v>No</v>
      </c>
      <c r="J327" s="49" t="str">
        <f t="shared" ref="J327:J390" si="11">IF(AND(F327&gt;=75,H327&gt;=75),"Yes","No")</f>
        <v>No</v>
      </c>
      <c r="K327" s="47">
        <v>9.3181456700340295E-2</v>
      </c>
      <c r="L327" s="50">
        <v>10.876451953537501</v>
      </c>
      <c r="M327" s="47">
        <v>9.2660120916764996E-2</v>
      </c>
      <c r="N327" s="50">
        <v>13.918305597579399</v>
      </c>
    </row>
    <row r="328" spans="1:14" x14ac:dyDescent="0.2">
      <c r="A328" s="57" t="s">
        <v>953</v>
      </c>
      <c r="B328" s="44" t="s">
        <v>954</v>
      </c>
      <c r="C328" s="45">
        <v>27</v>
      </c>
      <c r="D328" s="46" t="s">
        <v>348</v>
      </c>
      <c r="E328" s="47">
        <v>0.79802700171126495</v>
      </c>
      <c r="F328" s="48">
        <v>80.992608236536398</v>
      </c>
      <c r="G328" s="47">
        <v>0.71575793885545402</v>
      </c>
      <c r="H328" s="50">
        <v>51.172465960665697</v>
      </c>
      <c r="I328" s="76" t="str">
        <f t="shared" si="10"/>
        <v>No</v>
      </c>
      <c r="J328" s="49" t="str">
        <f t="shared" si="11"/>
        <v>No</v>
      </c>
      <c r="K328" s="47">
        <v>0.100042663422248</v>
      </c>
      <c r="L328" s="50">
        <v>18.6906019007392</v>
      </c>
      <c r="M328" s="47">
        <v>9.8769686836494397E-2</v>
      </c>
      <c r="N328" s="50">
        <v>20.6883509833585</v>
      </c>
    </row>
    <row r="329" spans="1:14" x14ac:dyDescent="0.2">
      <c r="A329" s="57" t="s">
        <v>955</v>
      </c>
      <c r="B329" s="44" t="s">
        <v>956</v>
      </c>
      <c r="C329" s="45">
        <v>27</v>
      </c>
      <c r="D329" s="46" t="s">
        <v>348</v>
      </c>
      <c r="E329" s="47">
        <v>0.598382699207754</v>
      </c>
      <c r="F329" s="48">
        <v>35.955649419218602</v>
      </c>
      <c r="G329" s="47">
        <v>0.70643997145663395</v>
      </c>
      <c r="H329" s="50">
        <v>47.125567322239</v>
      </c>
      <c r="I329" s="76" t="str">
        <f t="shared" si="10"/>
        <v>No</v>
      </c>
      <c r="J329" s="49" t="str">
        <f t="shared" si="11"/>
        <v>No</v>
      </c>
      <c r="K329" s="47">
        <v>9.4392503849194301E-2</v>
      </c>
      <c r="L329" s="50">
        <v>12.038014783526901</v>
      </c>
      <c r="M329" s="47">
        <v>9.3751352092462895E-2</v>
      </c>
      <c r="N329" s="50">
        <v>14.7881996974281</v>
      </c>
    </row>
    <row r="330" spans="1:14" x14ac:dyDescent="0.2">
      <c r="A330" s="57" t="s">
        <v>957</v>
      </c>
      <c r="B330" s="44" t="s">
        <v>958</v>
      </c>
      <c r="C330" s="45">
        <v>27</v>
      </c>
      <c r="D330" s="46" t="s">
        <v>348</v>
      </c>
      <c r="E330" s="47">
        <v>0.64829946227757695</v>
      </c>
      <c r="F330" s="48">
        <v>58.078141499471997</v>
      </c>
      <c r="G330" s="47">
        <v>0.78092710672322996</v>
      </c>
      <c r="H330" s="50">
        <v>74.357034795763994</v>
      </c>
      <c r="I330" s="76" t="str">
        <f t="shared" si="10"/>
        <v>No</v>
      </c>
      <c r="J330" s="49" t="str">
        <f t="shared" si="11"/>
        <v>No</v>
      </c>
      <c r="K330" s="47">
        <v>0.133480967855307</v>
      </c>
      <c r="L330" s="50">
        <v>47.676874340021101</v>
      </c>
      <c r="M330" s="47">
        <v>0.117076744245804</v>
      </c>
      <c r="N330" s="50">
        <v>37.405446293494698</v>
      </c>
    </row>
    <row r="331" spans="1:14" x14ac:dyDescent="0.2">
      <c r="A331" s="57" t="s">
        <v>959</v>
      </c>
      <c r="B331" s="44" t="s">
        <v>960</v>
      </c>
      <c r="C331" s="45">
        <v>27</v>
      </c>
      <c r="D331" s="46" t="s">
        <v>348</v>
      </c>
      <c r="E331" s="47">
        <v>0.61316793476115705</v>
      </c>
      <c r="F331" s="48">
        <v>41.816261879619901</v>
      </c>
      <c r="G331" s="47">
        <v>0.75662758366504901</v>
      </c>
      <c r="H331" s="50">
        <v>67.360060514372194</v>
      </c>
      <c r="I331" s="76" t="str">
        <f t="shared" si="10"/>
        <v>No</v>
      </c>
      <c r="J331" s="49" t="str">
        <f t="shared" si="11"/>
        <v>No</v>
      </c>
      <c r="K331" s="47">
        <v>0.124117166282823</v>
      </c>
      <c r="L331" s="50">
        <v>41.235480464625098</v>
      </c>
      <c r="M331" s="47">
        <v>0.13850190650177399</v>
      </c>
      <c r="N331" s="50">
        <v>53.2526475037821</v>
      </c>
    </row>
    <row r="332" spans="1:14" x14ac:dyDescent="0.2">
      <c r="A332" s="57" t="s">
        <v>961</v>
      </c>
      <c r="B332" s="44" t="s">
        <v>962</v>
      </c>
      <c r="C332" s="45">
        <v>27</v>
      </c>
      <c r="D332" s="46" t="s">
        <v>348</v>
      </c>
      <c r="E332" s="47">
        <v>0.57772649393277897</v>
      </c>
      <c r="F332" s="48">
        <v>26.715945089757099</v>
      </c>
      <c r="G332" s="47">
        <v>0.70375089253370204</v>
      </c>
      <c r="H332" s="50">
        <v>45.612708018154301</v>
      </c>
      <c r="I332" s="76" t="str">
        <f t="shared" si="10"/>
        <v>No</v>
      </c>
      <c r="J332" s="49" t="str">
        <f t="shared" si="11"/>
        <v>No</v>
      </c>
      <c r="K332" s="47">
        <v>0.11664406218223899</v>
      </c>
      <c r="L332" s="50">
        <v>35.005279831045399</v>
      </c>
      <c r="M332" s="47">
        <v>0.108200734894107</v>
      </c>
      <c r="N332" s="50">
        <v>30.295007564296501</v>
      </c>
    </row>
    <row r="333" spans="1:14" x14ac:dyDescent="0.2">
      <c r="A333" s="57" t="s">
        <v>963</v>
      </c>
      <c r="B333" s="44" t="s">
        <v>964</v>
      </c>
      <c r="C333" s="45">
        <v>27</v>
      </c>
      <c r="D333" s="46" t="s">
        <v>348</v>
      </c>
      <c r="E333" s="47">
        <v>0.61257319702538104</v>
      </c>
      <c r="F333" s="48">
        <v>41.552270327349497</v>
      </c>
      <c r="G333" s="47">
        <v>0.75459870033922305</v>
      </c>
      <c r="H333" s="50">
        <v>66.641452344931906</v>
      </c>
      <c r="I333" s="76" t="str">
        <f t="shared" si="10"/>
        <v>No</v>
      </c>
      <c r="J333" s="49" t="str">
        <f t="shared" si="11"/>
        <v>No</v>
      </c>
      <c r="K333" s="47">
        <v>0.114048053915141</v>
      </c>
      <c r="L333" s="50">
        <v>31.8901795142555</v>
      </c>
      <c r="M333" s="47">
        <v>0.114179030605355</v>
      </c>
      <c r="N333" s="50">
        <v>35.363086232980301</v>
      </c>
    </row>
    <row r="334" spans="1:14" x14ac:dyDescent="0.2">
      <c r="A334" s="57" t="s">
        <v>965</v>
      </c>
      <c r="B334" s="44" t="s">
        <v>966</v>
      </c>
      <c r="C334" s="45">
        <v>27</v>
      </c>
      <c r="D334" s="46" t="s">
        <v>348</v>
      </c>
      <c r="E334" s="47">
        <v>0.62121570129043502</v>
      </c>
      <c r="F334" s="48">
        <v>45.036958817317803</v>
      </c>
      <c r="G334" s="47">
        <v>0.74845055997162402</v>
      </c>
      <c r="H334" s="50">
        <v>64.258698940998499</v>
      </c>
      <c r="I334" s="76" t="str">
        <f t="shared" si="10"/>
        <v>No</v>
      </c>
      <c r="J334" s="49" t="str">
        <f t="shared" si="11"/>
        <v>No</v>
      </c>
      <c r="K334" s="47">
        <v>0.122470941180574</v>
      </c>
      <c r="L334" s="50">
        <v>39.704329461457199</v>
      </c>
      <c r="M334" s="47">
        <v>0.12258606503038599</v>
      </c>
      <c r="N334" s="50">
        <v>41.414523449319198</v>
      </c>
    </row>
    <row r="335" spans="1:14" x14ac:dyDescent="0.2">
      <c r="A335" s="57" t="s">
        <v>967</v>
      </c>
      <c r="B335" s="44" t="s">
        <v>968</v>
      </c>
      <c r="C335" s="45">
        <v>27</v>
      </c>
      <c r="D335" s="46" t="s">
        <v>348</v>
      </c>
      <c r="E335" s="47">
        <v>0.63222807190646602</v>
      </c>
      <c r="F335" s="48">
        <v>50.739176346356899</v>
      </c>
      <c r="G335" s="47">
        <v>0.77818483679779704</v>
      </c>
      <c r="H335" s="50">
        <v>73.714069591528002</v>
      </c>
      <c r="I335" s="76" t="str">
        <f t="shared" si="10"/>
        <v>No</v>
      </c>
      <c r="J335" s="49" t="str">
        <f t="shared" si="11"/>
        <v>No</v>
      </c>
      <c r="K335" s="47">
        <v>0.173454335521946</v>
      </c>
      <c r="L335" s="50">
        <v>71.541710665258705</v>
      </c>
      <c r="M335" s="47">
        <v>0.20044234037399</v>
      </c>
      <c r="N335" s="50">
        <v>82.602118003025694</v>
      </c>
    </row>
    <row r="336" spans="1:14" x14ac:dyDescent="0.2">
      <c r="A336" s="57" t="s">
        <v>969</v>
      </c>
      <c r="B336" s="44" t="s">
        <v>970</v>
      </c>
      <c r="C336" s="45">
        <v>27</v>
      </c>
      <c r="D336" s="46" t="s">
        <v>348</v>
      </c>
      <c r="E336" s="47">
        <v>0.605033666815462</v>
      </c>
      <c r="F336" s="48">
        <v>38.225976768743401</v>
      </c>
      <c r="G336" s="47">
        <v>0.76880597047924504</v>
      </c>
      <c r="H336" s="50">
        <v>71.104387291981794</v>
      </c>
      <c r="I336" s="76" t="str">
        <f t="shared" si="10"/>
        <v>No</v>
      </c>
      <c r="J336" s="49" t="str">
        <f t="shared" si="11"/>
        <v>No</v>
      </c>
      <c r="K336" s="47">
        <v>0.27453552262758002</v>
      </c>
      <c r="L336" s="50">
        <v>91.499472016895496</v>
      </c>
      <c r="M336" s="47">
        <v>0.30813431771208699</v>
      </c>
      <c r="N336" s="50">
        <v>95.537065052950098</v>
      </c>
    </row>
    <row r="337" spans="1:14" x14ac:dyDescent="0.2">
      <c r="A337" s="57" t="s">
        <v>789</v>
      </c>
      <c r="B337" s="44" t="s">
        <v>971</v>
      </c>
      <c r="C337" s="45">
        <v>27</v>
      </c>
      <c r="D337" s="46" t="s">
        <v>348</v>
      </c>
      <c r="E337" s="47">
        <v>0.59651420101167696</v>
      </c>
      <c r="F337" s="48">
        <v>35.110876451953501</v>
      </c>
      <c r="G337" s="47">
        <v>0.74409327551095905</v>
      </c>
      <c r="H337" s="50">
        <v>62.708018154311702</v>
      </c>
      <c r="I337" s="76" t="str">
        <f t="shared" si="10"/>
        <v>No</v>
      </c>
      <c r="J337" s="49" t="str">
        <f t="shared" si="11"/>
        <v>No</v>
      </c>
      <c r="K337" s="47">
        <v>0.214650244829202</v>
      </c>
      <c r="L337" s="50">
        <v>83.790918690601899</v>
      </c>
      <c r="M337" s="47">
        <v>0.22637699818902901</v>
      </c>
      <c r="N337" s="50">
        <v>87.934947049924403</v>
      </c>
    </row>
    <row r="338" spans="1:14" x14ac:dyDescent="0.2">
      <c r="A338" s="57" t="s">
        <v>972</v>
      </c>
      <c r="B338" s="44" t="s">
        <v>973</v>
      </c>
      <c r="C338" s="45">
        <v>27</v>
      </c>
      <c r="D338" s="46" t="s">
        <v>348</v>
      </c>
      <c r="E338" s="47">
        <v>0.60746134420306097</v>
      </c>
      <c r="F338" s="48">
        <v>39.334741288278799</v>
      </c>
      <c r="G338" s="47">
        <v>0.75905233320754495</v>
      </c>
      <c r="H338" s="50">
        <v>68.229954614220901</v>
      </c>
      <c r="I338" s="76" t="str">
        <f t="shared" si="10"/>
        <v>No</v>
      </c>
      <c r="J338" s="49" t="str">
        <f t="shared" si="11"/>
        <v>No</v>
      </c>
      <c r="K338" s="47">
        <v>0.362240898709347</v>
      </c>
      <c r="L338" s="50">
        <v>96.356916578669498</v>
      </c>
      <c r="M338" s="47">
        <v>0.39546770883827798</v>
      </c>
      <c r="N338" s="50">
        <v>97.844175491679295</v>
      </c>
    </row>
    <row r="339" spans="1:14" x14ac:dyDescent="0.2">
      <c r="A339" s="57" t="s">
        <v>974</v>
      </c>
      <c r="B339" s="44" t="s">
        <v>975</v>
      </c>
      <c r="C339" s="45">
        <v>27</v>
      </c>
      <c r="D339" s="46" t="s">
        <v>348</v>
      </c>
      <c r="E339" s="47">
        <v>0.717671166959719</v>
      </c>
      <c r="F339" s="48">
        <v>73.600844772967307</v>
      </c>
      <c r="G339" s="47">
        <v>0.79051514429374203</v>
      </c>
      <c r="H339" s="50">
        <v>77.118003025718593</v>
      </c>
      <c r="I339" s="76" t="str">
        <f t="shared" si="10"/>
        <v>No</v>
      </c>
      <c r="J339" s="49" t="str">
        <f t="shared" si="11"/>
        <v>No</v>
      </c>
      <c r="K339" s="47">
        <v>0.33046131565864101</v>
      </c>
      <c r="L339" s="50">
        <v>94.931362196409694</v>
      </c>
      <c r="M339" s="47">
        <v>0.35176885479009501</v>
      </c>
      <c r="N339" s="50">
        <v>96.974281391830601</v>
      </c>
    </row>
    <row r="340" spans="1:14" x14ac:dyDescent="0.2">
      <c r="A340" s="57" t="s">
        <v>976</v>
      </c>
      <c r="B340" s="44" t="s">
        <v>977</v>
      </c>
      <c r="C340" s="45">
        <v>27</v>
      </c>
      <c r="D340" s="46" t="s">
        <v>348</v>
      </c>
      <c r="E340" s="47">
        <v>0.68324190788195305</v>
      </c>
      <c r="F340" s="48">
        <v>68.215417106652595</v>
      </c>
      <c r="G340" s="47">
        <v>0.85490238619380898</v>
      </c>
      <c r="H340" s="50">
        <v>92.360060514372194</v>
      </c>
      <c r="I340" s="76" t="str">
        <f t="shared" si="10"/>
        <v>No</v>
      </c>
      <c r="J340" s="49" t="str">
        <f t="shared" si="11"/>
        <v>No</v>
      </c>
      <c r="K340" s="47">
        <v>0.41517765377347499</v>
      </c>
      <c r="L340" s="50">
        <v>97.835269271383297</v>
      </c>
      <c r="M340" s="47">
        <v>0.41724244571505997</v>
      </c>
      <c r="N340" s="50">
        <v>98.789712556732198</v>
      </c>
    </row>
    <row r="341" spans="1:14" x14ac:dyDescent="0.2">
      <c r="A341" s="147" t="s">
        <v>978</v>
      </c>
      <c r="B341" s="44" t="s">
        <v>979</v>
      </c>
      <c r="C341" s="45">
        <v>27</v>
      </c>
      <c r="D341" s="46" t="s">
        <v>348</v>
      </c>
      <c r="E341" s="47">
        <v>0.92890867866300797</v>
      </c>
      <c r="F341" s="48">
        <v>99.524815205913399</v>
      </c>
      <c r="G341" s="47">
        <v>0.92317967303759096</v>
      </c>
      <c r="H341" s="50">
        <v>99.470499243570302</v>
      </c>
      <c r="I341" s="76" t="str">
        <f t="shared" si="10"/>
        <v>Yes</v>
      </c>
      <c r="J341" s="49" t="str">
        <f t="shared" si="11"/>
        <v>Yes</v>
      </c>
      <c r="K341" s="47">
        <v>0.43292383882959601</v>
      </c>
      <c r="L341" s="50">
        <v>98.732840549102406</v>
      </c>
      <c r="M341" s="47">
        <v>0.42496225569325502</v>
      </c>
      <c r="N341" s="50">
        <v>99.054462934947097</v>
      </c>
    </row>
    <row r="342" spans="1:14" x14ac:dyDescent="0.2">
      <c r="A342" s="147" t="s">
        <v>980</v>
      </c>
      <c r="B342" s="44" t="s">
        <v>981</v>
      </c>
      <c r="C342" s="45">
        <v>27</v>
      </c>
      <c r="D342" s="46" t="s">
        <v>348</v>
      </c>
      <c r="E342" s="47">
        <v>0.94015123974677905</v>
      </c>
      <c r="F342" s="48">
        <v>99.683210137275594</v>
      </c>
      <c r="G342" s="47">
        <v>0.91107465808612698</v>
      </c>
      <c r="H342" s="50">
        <v>98.978819969742801</v>
      </c>
      <c r="I342" s="76" t="str">
        <f t="shared" si="10"/>
        <v>Yes</v>
      </c>
      <c r="J342" s="49" t="str">
        <f t="shared" si="11"/>
        <v>Yes</v>
      </c>
      <c r="K342" s="47">
        <v>0.41690601625613999</v>
      </c>
      <c r="L342" s="50">
        <v>98.0464625131996</v>
      </c>
      <c r="M342" s="47">
        <v>0.41683753870117601</v>
      </c>
      <c r="N342" s="50">
        <v>98.714069591528002</v>
      </c>
    </row>
    <row r="343" spans="1:14" x14ac:dyDescent="0.2">
      <c r="A343" s="147" t="s">
        <v>982</v>
      </c>
      <c r="B343" s="44" t="s">
        <v>983</v>
      </c>
      <c r="C343" s="45">
        <v>27</v>
      </c>
      <c r="D343" s="46" t="s">
        <v>348</v>
      </c>
      <c r="E343" s="47">
        <v>0.78179323518591504</v>
      </c>
      <c r="F343" s="48">
        <v>79.355860612460404</v>
      </c>
      <c r="G343" s="47">
        <v>0.87465397782294496</v>
      </c>
      <c r="H343" s="50">
        <v>95.461422087745802</v>
      </c>
      <c r="I343" s="76" t="str">
        <f t="shared" si="10"/>
        <v>No</v>
      </c>
      <c r="J343" s="49" t="str">
        <f t="shared" si="11"/>
        <v>Yes</v>
      </c>
      <c r="K343" s="47">
        <v>0.25349888160055101</v>
      </c>
      <c r="L343" s="50">
        <v>89.387539598732801</v>
      </c>
      <c r="M343" s="47">
        <v>0.27427607487817901</v>
      </c>
      <c r="N343" s="50">
        <v>93.229954614220901</v>
      </c>
    </row>
    <row r="344" spans="1:14" x14ac:dyDescent="0.2">
      <c r="A344" s="57" t="s">
        <v>984</v>
      </c>
      <c r="B344" s="44" t="s">
        <v>985</v>
      </c>
      <c r="C344" s="45">
        <v>25</v>
      </c>
      <c r="D344" s="46" t="s">
        <v>348</v>
      </c>
      <c r="E344" s="47">
        <v>0.75290958857173296</v>
      </c>
      <c r="F344" s="48">
        <v>76.715945089757099</v>
      </c>
      <c r="G344" s="47">
        <v>0.79327185954564094</v>
      </c>
      <c r="H344" s="50">
        <v>51.057285659361803</v>
      </c>
      <c r="I344" s="76" t="str">
        <f t="shared" si="10"/>
        <v>No</v>
      </c>
      <c r="J344" s="49" t="str">
        <f t="shared" si="11"/>
        <v>No</v>
      </c>
      <c r="K344" s="47">
        <v>0.14994509113413701</v>
      </c>
      <c r="L344" s="50">
        <v>58.6589229144667</v>
      </c>
      <c r="M344" s="47">
        <v>0.112120232697048</v>
      </c>
      <c r="N344" s="50">
        <v>29.757785467127999</v>
      </c>
    </row>
    <row r="345" spans="1:14" x14ac:dyDescent="0.2">
      <c r="A345" s="57" t="s">
        <v>986</v>
      </c>
      <c r="B345" s="44" t="s">
        <v>987</v>
      </c>
      <c r="C345" s="45">
        <v>25</v>
      </c>
      <c r="D345" s="46" t="s">
        <v>348</v>
      </c>
      <c r="E345" s="47">
        <v>0.60764456715988502</v>
      </c>
      <c r="F345" s="48">
        <v>39.545934530095003</v>
      </c>
      <c r="G345" s="47">
        <v>0.56041010920407597</v>
      </c>
      <c r="H345" s="50">
        <v>3.1141868512110702</v>
      </c>
      <c r="I345" s="76" t="str">
        <f t="shared" si="10"/>
        <v>No</v>
      </c>
      <c r="J345" s="49" t="str">
        <f t="shared" si="11"/>
        <v>No</v>
      </c>
      <c r="K345" s="47">
        <v>0.14428172321569899</v>
      </c>
      <c r="L345" s="50">
        <v>55.279831045406503</v>
      </c>
      <c r="M345" s="47">
        <v>0.111282505099406</v>
      </c>
      <c r="N345" s="50">
        <v>29.065743944636701</v>
      </c>
    </row>
    <row r="346" spans="1:14" x14ac:dyDescent="0.2">
      <c r="A346" s="57" t="s">
        <v>988</v>
      </c>
      <c r="B346" s="44" t="s">
        <v>989</v>
      </c>
      <c r="C346" s="45">
        <v>27</v>
      </c>
      <c r="D346" s="46" t="s">
        <v>348</v>
      </c>
      <c r="E346" s="47">
        <v>0.58572043968204801</v>
      </c>
      <c r="F346" s="48">
        <v>29.9366420274551</v>
      </c>
      <c r="G346" s="47">
        <v>0.77876220471046897</v>
      </c>
      <c r="H346" s="50">
        <v>73.827534039334296</v>
      </c>
      <c r="I346" s="76" t="str">
        <f t="shared" si="10"/>
        <v>No</v>
      </c>
      <c r="J346" s="49" t="str">
        <f t="shared" si="11"/>
        <v>No</v>
      </c>
      <c r="K346" s="47">
        <v>0.175353636942397</v>
      </c>
      <c r="L346" s="50">
        <v>72.4392819429778</v>
      </c>
      <c r="M346" s="47">
        <v>0.175533448692446</v>
      </c>
      <c r="N346" s="50">
        <v>73.865355521936493</v>
      </c>
    </row>
    <row r="347" spans="1:14" x14ac:dyDescent="0.2">
      <c r="A347" s="57" t="s">
        <v>990</v>
      </c>
      <c r="B347" s="44" t="s">
        <v>991</v>
      </c>
      <c r="C347" s="45">
        <v>27</v>
      </c>
      <c r="D347" s="46" t="s">
        <v>348</v>
      </c>
      <c r="E347" s="47">
        <v>0.62437945744221202</v>
      </c>
      <c r="F347" s="48">
        <v>47.201689545934499</v>
      </c>
      <c r="G347" s="47">
        <v>0.66540177655760901</v>
      </c>
      <c r="H347" s="50">
        <v>29.576399394856299</v>
      </c>
      <c r="I347" s="76" t="str">
        <f t="shared" si="10"/>
        <v>No</v>
      </c>
      <c r="J347" s="49" t="str">
        <f t="shared" si="11"/>
        <v>No</v>
      </c>
      <c r="K347" s="47">
        <v>0.11840614144257899</v>
      </c>
      <c r="L347" s="50">
        <v>36.378035902851103</v>
      </c>
      <c r="M347" s="47">
        <v>0.114944374770568</v>
      </c>
      <c r="N347" s="50">
        <v>35.930408472012097</v>
      </c>
    </row>
    <row r="348" spans="1:14" x14ac:dyDescent="0.2">
      <c r="A348" s="57" t="s">
        <v>992</v>
      </c>
      <c r="B348" s="44" t="s">
        <v>993</v>
      </c>
      <c r="C348" s="45">
        <v>27</v>
      </c>
      <c r="D348" s="46" t="s">
        <v>348</v>
      </c>
      <c r="E348" s="47">
        <v>0.572574519451161</v>
      </c>
      <c r="F348" s="48">
        <v>25.3959873284055</v>
      </c>
      <c r="G348" s="47">
        <v>0.63281260363112901</v>
      </c>
      <c r="H348" s="50">
        <v>18.419062027231501</v>
      </c>
      <c r="I348" s="76" t="str">
        <f t="shared" si="10"/>
        <v>No</v>
      </c>
      <c r="J348" s="49" t="str">
        <f t="shared" si="11"/>
        <v>No</v>
      </c>
      <c r="K348" s="47">
        <v>0.13267121536898699</v>
      </c>
      <c r="L348" s="50">
        <v>46.990496304118302</v>
      </c>
      <c r="M348" s="47">
        <v>0.122360339817033</v>
      </c>
      <c r="N348" s="50">
        <v>41.301059001512897</v>
      </c>
    </row>
    <row r="349" spans="1:14" x14ac:dyDescent="0.2">
      <c r="A349" s="57" t="s">
        <v>994</v>
      </c>
      <c r="B349" s="44" t="s">
        <v>995</v>
      </c>
      <c r="C349" s="45">
        <v>27</v>
      </c>
      <c r="D349" s="46" t="s">
        <v>348</v>
      </c>
      <c r="E349" s="47">
        <v>0.60169893813212305</v>
      </c>
      <c r="F349" s="48">
        <v>37.117212249208002</v>
      </c>
      <c r="G349" s="47">
        <v>0.65420804058418103</v>
      </c>
      <c r="H349" s="50">
        <v>25.756429652042399</v>
      </c>
      <c r="I349" s="76" t="str">
        <f t="shared" si="10"/>
        <v>No</v>
      </c>
      <c r="J349" s="49" t="str">
        <f t="shared" si="11"/>
        <v>No</v>
      </c>
      <c r="K349" s="47">
        <v>0.10178104865985001</v>
      </c>
      <c r="L349" s="50">
        <v>20.960929250264002</v>
      </c>
      <c r="M349" s="47">
        <v>0.100037788741435</v>
      </c>
      <c r="N349" s="50">
        <v>22.163388804841201</v>
      </c>
    </row>
    <row r="350" spans="1:14" x14ac:dyDescent="0.2">
      <c r="A350" s="57" t="s">
        <v>996</v>
      </c>
      <c r="B350" s="44" t="s">
        <v>997</v>
      </c>
      <c r="C350" s="45">
        <v>27</v>
      </c>
      <c r="D350" s="46" t="s">
        <v>348</v>
      </c>
      <c r="E350" s="47">
        <v>0.66754918773701799</v>
      </c>
      <c r="F350" s="48">
        <v>64.097148891235506</v>
      </c>
      <c r="G350" s="47">
        <v>0.64459524607963203</v>
      </c>
      <c r="H350" s="50">
        <v>21.9364599092284</v>
      </c>
      <c r="I350" s="76" t="str">
        <f t="shared" si="10"/>
        <v>No</v>
      </c>
      <c r="J350" s="49" t="str">
        <f t="shared" si="11"/>
        <v>No</v>
      </c>
      <c r="K350" s="47">
        <v>0.116662838850332</v>
      </c>
      <c r="L350" s="50">
        <v>35.110876451953501</v>
      </c>
      <c r="M350" s="47">
        <v>0.108259716402571</v>
      </c>
      <c r="N350" s="50">
        <v>30.446293494704999</v>
      </c>
    </row>
    <row r="351" spans="1:14" x14ac:dyDescent="0.2">
      <c r="A351" s="57" t="s">
        <v>998</v>
      </c>
      <c r="B351" s="44" t="s">
        <v>999</v>
      </c>
      <c r="C351" s="45">
        <v>27</v>
      </c>
      <c r="D351" s="46" t="s">
        <v>348</v>
      </c>
      <c r="E351" s="47">
        <v>0.60020113504786299</v>
      </c>
      <c r="F351" s="48">
        <v>36.589229144667399</v>
      </c>
      <c r="G351" s="47">
        <v>0.67618520156474904</v>
      </c>
      <c r="H351" s="50">
        <v>33.774583963691398</v>
      </c>
      <c r="I351" s="76" t="str">
        <f t="shared" si="10"/>
        <v>No</v>
      </c>
      <c r="J351" s="49" t="str">
        <f t="shared" si="11"/>
        <v>No</v>
      </c>
      <c r="K351" s="47">
        <v>0.114531106472139</v>
      </c>
      <c r="L351" s="50">
        <v>32.365364308342102</v>
      </c>
      <c r="M351" s="47">
        <v>0.106747765238526</v>
      </c>
      <c r="N351" s="50">
        <v>29.198184568835099</v>
      </c>
    </row>
    <row r="352" spans="1:14" x14ac:dyDescent="0.2">
      <c r="A352" s="57" t="s">
        <v>1000</v>
      </c>
      <c r="B352" s="44" t="s">
        <v>1001</v>
      </c>
      <c r="C352" s="45">
        <v>27</v>
      </c>
      <c r="D352" s="46" t="s">
        <v>348</v>
      </c>
      <c r="E352" s="47">
        <v>0.58908506956968798</v>
      </c>
      <c r="F352" s="48">
        <v>31.5205913410771</v>
      </c>
      <c r="G352" s="47">
        <v>0.69400959408129304</v>
      </c>
      <c r="H352" s="50">
        <v>41.301059001512897</v>
      </c>
      <c r="I352" s="76" t="str">
        <f t="shared" si="10"/>
        <v>No</v>
      </c>
      <c r="J352" s="49" t="str">
        <f t="shared" si="11"/>
        <v>No</v>
      </c>
      <c r="K352" s="47">
        <v>0.15068275217400801</v>
      </c>
      <c r="L352" s="50">
        <v>59.398099260823699</v>
      </c>
      <c r="M352" s="47">
        <v>0.12609991728251199</v>
      </c>
      <c r="N352" s="50">
        <v>43.948562783661103</v>
      </c>
    </row>
    <row r="353" spans="1:14" x14ac:dyDescent="0.2">
      <c r="A353" s="57" t="s">
        <v>1002</v>
      </c>
      <c r="B353" s="44" t="s">
        <v>1003</v>
      </c>
      <c r="C353" s="45">
        <v>27</v>
      </c>
      <c r="D353" s="46" t="s">
        <v>348</v>
      </c>
      <c r="E353" s="47">
        <v>0.82707776301375002</v>
      </c>
      <c r="F353" s="48">
        <v>86.166842661034806</v>
      </c>
      <c r="G353" s="47">
        <v>0.73045829903773096</v>
      </c>
      <c r="H353" s="50">
        <v>57.715582450832102</v>
      </c>
      <c r="I353" s="76" t="str">
        <f t="shared" si="10"/>
        <v>No</v>
      </c>
      <c r="J353" s="49" t="str">
        <f t="shared" si="11"/>
        <v>No</v>
      </c>
      <c r="K353" s="47">
        <v>0.12126797259868501</v>
      </c>
      <c r="L353" s="50">
        <v>38.701161562830002</v>
      </c>
      <c r="M353" s="47">
        <v>0.107387478252624</v>
      </c>
      <c r="N353" s="50">
        <v>29.6898638426626</v>
      </c>
    </row>
    <row r="354" spans="1:14" x14ac:dyDescent="0.2">
      <c r="A354" s="57" t="s">
        <v>1004</v>
      </c>
      <c r="B354" s="44" t="s">
        <v>1005</v>
      </c>
      <c r="C354" s="45">
        <v>27</v>
      </c>
      <c r="D354" s="46" t="s">
        <v>348</v>
      </c>
      <c r="E354" s="47">
        <v>0.68456290473290404</v>
      </c>
      <c r="F354" s="48">
        <v>68.585005279831094</v>
      </c>
      <c r="G354" s="47">
        <v>0.67803732231851499</v>
      </c>
      <c r="H354" s="50">
        <v>34.7579425113464</v>
      </c>
      <c r="I354" s="76" t="str">
        <f t="shared" si="10"/>
        <v>No</v>
      </c>
      <c r="J354" s="49" t="str">
        <f t="shared" si="11"/>
        <v>No</v>
      </c>
      <c r="K354" s="47">
        <v>0.20647600598964899</v>
      </c>
      <c r="L354" s="50">
        <v>82.734952481520594</v>
      </c>
      <c r="M354" s="47">
        <v>0.17559820401294099</v>
      </c>
      <c r="N354" s="50">
        <v>73.978819969742801</v>
      </c>
    </row>
    <row r="355" spans="1:14" x14ac:dyDescent="0.2">
      <c r="A355" s="57" t="s">
        <v>1006</v>
      </c>
      <c r="B355" s="44" t="s">
        <v>1007</v>
      </c>
      <c r="C355" s="45">
        <v>27</v>
      </c>
      <c r="D355" s="46" t="s">
        <v>348</v>
      </c>
      <c r="E355" s="47">
        <v>0.47495396546155799</v>
      </c>
      <c r="F355" s="48">
        <v>4.6462513199577602</v>
      </c>
      <c r="G355" s="47">
        <v>0.58739175492863205</v>
      </c>
      <c r="H355" s="50">
        <v>9.9092284417549195</v>
      </c>
      <c r="I355" s="76" t="str">
        <f t="shared" si="10"/>
        <v>No</v>
      </c>
      <c r="J355" s="49" t="str">
        <f t="shared" si="11"/>
        <v>No</v>
      </c>
      <c r="K355" s="47">
        <v>0.170783773461744</v>
      </c>
      <c r="L355" s="50">
        <v>70.380147835269298</v>
      </c>
      <c r="M355" s="47">
        <v>0.14949989740123401</v>
      </c>
      <c r="N355" s="50">
        <v>61.043872919818497</v>
      </c>
    </row>
    <row r="356" spans="1:14" x14ac:dyDescent="0.2">
      <c r="A356" s="57" t="s">
        <v>1008</v>
      </c>
      <c r="B356" s="44" t="s">
        <v>1009</v>
      </c>
      <c r="C356" s="45">
        <v>27</v>
      </c>
      <c r="D356" s="46" t="s">
        <v>348</v>
      </c>
      <c r="E356" s="47">
        <v>0.59801503460803895</v>
      </c>
      <c r="F356" s="48">
        <v>35.744456177402299</v>
      </c>
      <c r="G356" s="47">
        <v>0.70019619525580201</v>
      </c>
      <c r="H356" s="50">
        <v>43.645990922844199</v>
      </c>
      <c r="I356" s="76" t="str">
        <f t="shared" si="10"/>
        <v>No</v>
      </c>
      <c r="J356" s="49" t="str">
        <f t="shared" si="11"/>
        <v>No</v>
      </c>
      <c r="K356" s="47">
        <v>0.101545302404669</v>
      </c>
      <c r="L356" s="50">
        <v>20.591341077085499</v>
      </c>
      <c r="M356" s="47">
        <v>9.9826416356393194E-2</v>
      </c>
      <c r="N356" s="50">
        <v>22.049924357034801</v>
      </c>
    </row>
    <row r="357" spans="1:14" x14ac:dyDescent="0.2">
      <c r="A357" s="57" t="s">
        <v>1010</v>
      </c>
      <c r="B357" s="44" t="s">
        <v>1011</v>
      </c>
      <c r="C357" s="45">
        <v>27</v>
      </c>
      <c r="D357" s="46" t="s">
        <v>348</v>
      </c>
      <c r="E357" s="47">
        <v>0.59562346359432605</v>
      </c>
      <c r="F357" s="48">
        <v>34.794086589229103</v>
      </c>
      <c r="G357" s="47">
        <v>0.72495427367721699</v>
      </c>
      <c r="H357" s="50">
        <v>55.068078668683803</v>
      </c>
      <c r="I357" s="76" t="str">
        <f t="shared" si="10"/>
        <v>No</v>
      </c>
      <c r="J357" s="49" t="str">
        <f t="shared" si="11"/>
        <v>No</v>
      </c>
      <c r="K357" s="47">
        <v>0.10842910168120901</v>
      </c>
      <c r="L357" s="50">
        <v>26.9799366420275</v>
      </c>
      <c r="M357" s="47">
        <v>0.105954971329382</v>
      </c>
      <c r="N357" s="50">
        <v>28.517397881996999</v>
      </c>
    </row>
    <row r="358" spans="1:14" x14ac:dyDescent="0.2">
      <c r="A358" s="57" t="s">
        <v>1012</v>
      </c>
      <c r="B358" s="44" t="s">
        <v>1013</v>
      </c>
      <c r="C358" s="45">
        <v>27</v>
      </c>
      <c r="D358" s="46" t="s">
        <v>348</v>
      </c>
      <c r="E358" s="47">
        <v>0.58757886126066305</v>
      </c>
      <c r="F358" s="48">
        <v>30.781414994720201</v>
      </c>
      <c r="G358" s="47">
        <v>0.68672302416567299</v>
      </c>
      <c r="H358" s="50">
        <v>38.010590015128599</v>
      </c>
      <c r="I358" s="76" t="str">
        <f t="shared" si="10"/>
        <v>No</v>
      </c>
      <c r="J358" s="49" t="str">
        <f t="shared" si="11"/>
        <v>No</v>
      </c>
      <c r="K358" s="47">
        <v>9.6892821125095896E-2</v>
      </c>
      <c r="L358" s="50">
        <v>15.205913410770901</v>
      </c>
      <c r="M358" s="47">
        <v>9.6620303117946199E-2</v>
      </c>
      <c r="N358" s="50">
        <v>17.889561270801799</v>
      </c>
    </row>
    <row r="359" spans="1:14" x14ac:dyDescent="0.2">
      <c r="A359" s="57" t="s">
        <v>1014</v>
      </c>
      <c r="B359" s="44" t="s">
        <v>1015</v>
      </c>
      <c r="C359" s="45">
        <v>27</v>
      </c>
      <c r="D359" s="46" t="s">
        <v>348</v>
      </c>
      <c r="E359" s="47">
        <v>0.58541290930588996</v>
      </c>
      <c r="F359" s="48">
        <v>29.7254487856389</v>
      </c>
      <c r="G359" s="47">
        <v>0.68320318899586296</v>
      </c>
      <c r="H359" s="50">
        <v>36.724659606656601</v>
      </c>
      <c r="I359" s="76" t="str">
        <f t="shared" si="10"/>
        <v>No</v>
      </c>
      <c r="J359" s="49" t="str">
        <f t="shared" si="11"/>
        <v>No</v>
      </c>
      <c r="K359" s="47">
        <v>9.1611157235492305E-2</v>
      </c>
      <c r="L359" s="50">
        <v>8.7645195353748697</v>
      </c>
      <c r="M359" s="47">
        <v>9.1045130196059407E-2</v>
      </c>
      <c r="N359" s="50">
        <v>12.140695915279901</v>
      </c>
    </row>
    <row r="360" spans="1:14" x14ac:dyDescent="0.2">
      <c r="A360" s="57" t="s">
        <v>1016</v>
      </c>
      <c r="B360" s="44" t="s">
        <v>1017</v>
      </c>
      <c r="C360" s="45">
        <v>27</v>
      </c>
      <c r="D360" s="46" t="s">
        <v>348</v>
      </c>
      <c r="E360" s="47">
        <v>0.57532453416735596</v>
      </c>
      <c r="F360" s="48">
        <v>26.293558606124598</v>
      </c>
      <c r="G360" s="47">
        <v>0.64649243332704598</v>
      </c>
      <c r="H360" s="50">
        <v>22.655068078668702</v>
      </c>
      <c r="I360" s="76" t="str">
        <f t="shared" si="10"/>
        <v>No</v>
      </c>
      <c r="J360" s="49" t="str">
        <f t="shared" si="11"/>
        <v>No</v>
      </c>
      <c r="K360" s="47">
        <v>9.5194976642981696E-2</v>
      </c>
      <c r="L360" s="50">
        <v>13.0939809926082</v>
      </c>
      <c r="M360" s="47">
        <v>9.4104785061201804E-2</v>
      </c>
      <c r="N360" s="50">
        <v>15.0907715582451</v>
      </c>
    </row>
    <row r="361" spans="1:14" x14ac:dyDescent="0.2">
      <c r="A361" s="57" t="s">
        <v>1018</v>
      </c>
      <c r="B361" s="44" t="s">
        <v>1019</v>
      </c>
      <c r="C361" s="45">
        <v>27</v>
      </c>
      <c r="D361" s="46" t="s">
        <v>348</v>
      </c>
      <c r="E361" s="47">
        <v>0.58804953543925897</v>
      </c>
      <c r="F361" s="48">
        <v>31.0982048574446</v>
      </c>
      <c r="G361" s="47">
        <v>0.69637359433998203</v>
      </c>
      <c r="H361" s="50">
        <v>42.322239031770003</v>
      </c>
      <c r="I361" s="76" t="str">
        <f t="shared" si="10"/>
        <v>No</v>
      </c>
      <c r="J361" s="49" t="str">
        <f t="shared" si="11"/>
        <v>No</v>
      </c>
      <c r="K361" s="47">
        <v>0.112376512239119</v>
      </c>
      <c r="L361" s="50">
        <v>30.200633579725501</v>
      </c>
      <c r="M361" s="47">
        <v>0.10643372219728101</v>
      </c>
      <c r="N361" s="50">
        <v>28.9334341906203</v>
      </c>
    </row>
    <row r="362" spans="1:14" x14ac:dyDescent="0.2">
      <c r="A362" s="57" t="s">
        <v>1020</v>
      </c>
      <c r="B362" s="44" t="s">
        <v>1021</v>
      </c>
      <c r="C362" s="45">
        <v>27</v>
      </c>
      <c r="D362" s="46" t="s">
        <v>348</v>
      </c>
      <c r="E362" s="47">
        <v>0.654399896554553</v>
      </c>
      <c r="F362" s="48">
        <v>60.348468848996802</v>
      </c>
      <c r="G362" s="47">
        <v>0.84351577194507199</v>
      </c>
      <c r="H362" s="50">
        <v>89.523449319213299</v>
      </c>
      <c r="I362" s="76" t="str">
        <f t="shared" si="10"/>
        <v>No</v>
      </c>
      <c r="J362" s="49" t="str">
        <f t="shared" si="11"/>
        <v>No</v>
      </c>
      <c r="K362" s="47">
        <v>0.39115443081071499</v>
      </c>
      <c r="L362" s="50">
        <v>97.043294614572304</v>
      </c>
      <c r="M362" s="47">
        <v>0.42675379091990501</v>
      </c>
      <c r="N362" s="50">
        <v>99.092284417549195</v>
      </c>
    </row>
    <row r="363" spans="1:14" x14ac:dyDescent="0.2">
      <c r="A363" s="57" t="s">
        <v>963</v>
      </c>
      <c r="B363" s="44" t="s">
        <v>1022</v>
      </c>
      <c r="C363" s="45">
        <v>27</v>
      </c>
      <c r="D363" s="46" t="s">
        <v>348</v>
      </c>
      <c r="E363" s="47">
        <v>0.64627249419865096</v>
      </c>
      <c r="F363" s="48">
        <v>57.0749736008448</v>
      </c>
      <c r="G363" s="47">
        <v>0.83678773353598701</v>
      </c>
      <c r="H363" s="50">
        <v>88.275340393343399</v>
      </c>
      <c r="I363" s="76" t="str">
        <f t="shared" si="10"/>
        <v>No</v>
      </c>
      <c r="J363" s="49" t="str">
        <f t="shared" si="11"/>
        <v>No</v>
      </c>
      <c r="K363" s="47">
        <v>0.30034461677421098</v>
      </c>
      <c r="L363" s="50">
        <v>93.400211193241802</v>
      </c>
      <c r="M363" s="47">
        <v>0.309447390096108</v>
      </c>
      <c r="N363" s="50">
        <v>95.688350983358504</v>
      </c>
    </row>
    <row r="364" spans="1:14" x14ac:dyDescent="0.2">
      <c r="A364" s="57" t="s">
        <v>1023</v>
      </c>
      <c r="B364" s="44" t="s">
        <v>1024</v>
      </c>
      <c r="C364" s="45">
        <v>27</v>
      </c>
      <c r="D364" s="46" t="s">
        <v>348</v>
      </c>
      <c r="E364" s="47">
        <v>0.59304411094961396</v>
      </c>
      <c r="F364" s="48">
        <v>33.632523759239703</v>
      </c>
      <c r="G364" s="47">
        <v>0.78721932456360399</v>
      </c>
      <c r="H364" s="50">
        <v>76.172465960665704</v>
      </c>
      <c r="I364" s="76" t="str">
        <f t="shared" si="10"/>
        <v>No</v>
      </c>
      <c r="J364" s="49" t="str">
        <f t="shared" si="11"/>
        <v>No</v>
      </c>
      <c r="K364" s="47">
        <v>0.23938580553824801</v>
      </c>
      <c r="L364" s="50">
        <v>87.170010559662103</v>
      </c>
      <c r="M364" s="47">
        <v>0.251085593147029</v>
      </c>
      <c r="N364" s="50">
        <v>91.338880484114995</v>
      </c>
    </row>
    <row r="365" spans="1:14" x14ac:dyDescent="0.2">
      <c r="A365" s="57" t="s">
        <v>1025</v>
      </c>
      <c r="B365" s="44" t="s">
        <v>1026</v>
      </c>
      <c r="C365" s="45">
        <v>27</v>
      </c>
      <c r="D365" s="46" t="s">
        <v>348</v>
      </c>
      <c r="E365" s="47">
        <v>0.62794595956491295</v>
      </c>
      <c r="F365" s="48">
        <v>48.732840549102399</v>
      </c>
      <c r="G365" s="47">
        <v>0.78500552699217296</v>
      </c>
      <c r="H365" s="50">
        <v>75.302571860816997</v>
      </c>
      <c r="I365" s="76" t="str">
        <f t="shared" si="10"/>
        <v>No</v>
      </c>
      <c r="J365" s="49" t="str">
        <f t="shared" si="11"/>
        <v>No</v>
      </c>
      <c r="K365" s="47">
        <v>0.30968405967711898</v>
      </c>
      <c r="L365" s="50">
        <v>94.192185850052795</v>
      </c>
      <c r="M365" s="47">
        <v>0.32672371744096301</v>
      </c>
      <c r="N365" s="50">
        <v>96.180030257186104</v>
      </c>
    </row>
    <row r="366" spans="1:14" x14ac:dyDescent="0.2">
      <c r="A366" s="57" t="s">
        <v>1027</v>
      </c>
      <c r="B366" s="44" t="s">
        <v>1028</v>
      </c>
      <c r="C366" s="45">
        <v>27</v>
      </c>
      <c r="D366" s="46" t="s">
        <v>348</v>
      </c>
      <c r="E366" s="47">
        <v>0.57892740577887203</v>
      </c>
      <c r="F366" s="48">
        <v>27.191129883843701</v>
      </c>
      <c r="G366" s="47">
        <v>0.78353511253045904</v>
      </c>
      <c r="H366" s="50">
        <v>74.886535552193607</v>
      </c>
      <c r="I366" s="76" t="str">
        <f t="shared" si="10"/>
        <v>No</v>
      </c>
      <c r="J366" s="49" t="str">
        <f t="shared" si="11"/>
        <v>No</v>
      </c>
      <c r="K366" s="47">
        <v>0.18952282255080599</v>
      </c>
      <c r="L366" s="50">
        <v>78.088701161562796</v>
      </c>
      <c r="M366" s="47">
        <v>0.183114936714975</v>
      </c>
      <c r="N366" s="50">
        <v>76.966717095310102</v>
      </c>
    </row>
    <row r="367" spans="1:14" x14ac:dyDescent="0.2">
      <c r="A367" s="57" t="s">
        <v>1029</v>
      </c>
      <c r="B367" s="44" t="s">
        <v>1030</v>
      </c>
      <c r="C367" s="45">
        <v>27</v>
      </c>
      <c r="D367" s="46" t="s">
        <v>348</v>
      </c>
      <c r="E367" s="47">
        <v>0.66777572212137204</v>
      </c>
      <c r="F367" s="48">
        <v>64.202745512143593</v>
      </c>
      <c r="G367" s="47">
        <v>0.90585058257686601</v>
      </c>
      <c r="H367" s="50">
        <v>98.7518910741301</v>
      </c>
      <c r="I367" s="76" t="str">
        <f t="shared" si="10"/>
        <v>No</v>
      </c>
      <c r="J367" s="49" t="str">
        <f t="shared" si="11"/>
        <v>No</v>
      </c>
      <c r="K367" s="47">
        <v>0.14474202120700899</v>
      </c>
      <c r="L367" s="50">
        <v>55.5438225976769</v>
      </c>
      <c r="M367" s="47">
        <v>0.14678238336440699</v>
      </c>
      <c r="N367" s="50">
        <v>59.039334341906198</v>
      </c>
    </row>
    <row r="368" spans="1:14" x14ac:dyDescent="0.2">
      <c r="A368" s="57" t="s">
        <v>1031</v>
      </c>
      <c r="B368" s="44" t="s">
        <v>1032</v>
      </c>
      <c r="C368" s="45">
        <v>27</v>
      </c>
      <c r="D368" s="46" t="s">
        <v>348</v>
      </c>
      <c r="E368" s="47">
        <v>0.64762065104789401</v>
      </c>
      <c r="F368" s="48">
        <v>57.708553326293597</v>
      </c>
      <c r="G368" s="47">
        <v>0.87257731607644495</v>
      </c>
      <c r="H368" s="50">
        <v>95.0075642965204</v>
      </c>
      <c r="I368" s="76" t="str">
        <f t="shared" si="10"/>
        <v>No</v>
      </c>
      <c r="J368" s="49" t="str">
        <f t="shared" si="11"/>
        <v>No</v>
      </c>
      <c r="K368" s="47">
        <v>0.14712362765037401</v>
      </c>
      <c r="L368" s="50">
        <v>56.916578669482597</v>
      </c>
      <c r="M368" s="47">
        <v>0.14734440575379401</v>
      </c>
      <c r="N368" s="50">
        <v>59.606656580938001</v>
      </c>
    </row>
    <row r="369" spans="1:14" x14ac:dyDescent="0.2">
      <c r="A369" s="57" t="s">
        <v>1033</v>
      </c>
      <c r="B369" s="44" t="s">
        <v>1034</v>
      </c>
      <c r="C369" s="45">
        <v>27</v>
      </c>
      <c r="D369" s="46" t="s">
        <v>348</v>
      </c>
      <c r="E369" s="47">
        <v>0.578521104325733</v>
      </c>
      <c r="F369" s="48">
        <v>27.032734952481501</v>
      </c>
      <c r="G369" s="47">
        <v>0.765921522743091</v>
      </c>
      <c r="H369" s="50">
        <v>70.234493192133101</v>
      </c>
      <c r="I369" s="76" t="str">
        <f t="shared" si="10"/>
        <v>No</v>
      </c>
      <c r="J369" s="49" t="str">
        <f t="shared" si="11"/>
        <v>No</v>
      </c>
      <c r="K369" s="47">
        <v>0.126272273375723</v>
      </c>
      <c r="L369" s="50">
        <v>42.713833157339003</v>
      </c>
      <c r="M369" s="47">
        <v>0.12734935077297399</v>
      </c>
      <c r="N369" s="50">
        <v>44.780635400907698</v>
      </c>
    </row>
    <row r="370" spans="1:14" x14ac:dyDescent="0.2">
      <c r="A370" s="57" t="s">
        <v>1035</v>
      </c>
      <c r="B370" s="44" t="s">
        <v>1036</v>
      </c>
      <c r="C370" s="45">
        <v>27</v>
      </c>
      <c r="D370" s="46" t="s">
        <v>348</v>
      </c>
      <c r="E370" s="47">
        <v>0.58215345541449104</v>
      </c>
      <c r="F370" s="48">
        <v>28.616684266103501</v>
      </c>
      <c r="G370" s="47">
        <v>0.77642524628716703</v>
      </c>
      <c r="H370" s="50">
        <v>73.108925869894094</v>
      </c>
      <c r="I370" s="76" t="str">
        <f t="shared" si="10"/>
        <v>No</v>
      </c>
      <c r="J370" s="49" t="str">
        <f t="shared" si="11"/>
        <v>No</v>
      </c>
      <c r="K370" s="47">
        <v>0.126148464996406</v>
      </c>
      <c r="L370" s="50">
        <v>42.608236536430802</v>
      </c>
      <c r="M370" s="47">
        <v>0.12703292298471699</v>
      </c>
      <c r="N370" s="50">
        <v>44.553706505294997</v>
      </c>
    </row>
    <row r="371" spans="1:14" x14ac:dyDescent="0.2">
      <c r="A371" s="57" t="s">
        <v>1037</v>
      </c>
      <c r="B371" s="44" t="s">
        <v>1038</v>
      </c>
      <c r="C371" s="45">
        <v>27</v>
      </c>
      <c r="D371" s="46" t="s">
        <v>348</v>
      </c>
      <c r="E371" s="47">
        <v>0.55365585774334003</v>
      </c>
      <c r="F371" s="48">
        <v>19.429778247096099</v>
      </c>
      <c r="G371" s="47">
        <v>0.73111456493808702</v>
      </c>
      <c r="H371" s="50">
        <v>57.942511346444803</v>
      </c>
      <c r="I371" s="76" t="str">
        <f t="shared" si="10"/>
        <v>No</v>
      </c>
      <c r="J371" s="49" t="str">
        <f t="shared" si="11"/>
        <v>No</v>
      </c>
      <c r="K371" s="47">
        <v>0.149127314155755</v>
      </c>
      <c r="L371" s="50">
        <v>58.2893347412883</v>
      </c>
      <c r="M371" s="47">
        <v>0.14985813933063</v>
      </c>
      <c r="N371" s="50">
        <v>61.232980332829001</v>
      </c>
    </row>
    <row r="372" spans="1:14" x14ac:dyDescent="0.2">
      <c r="A372" s="57" t="s">
        <v>1039</v>
      </c>
      <c r="B372" s="44" t="s">
        <v>1040</v>
      </c>
      <c r="C372" s="45">
        <v>27</v>
      </c>
      <c r="D372" s="46" t="s">
        <v>348</v>
      </c>
      <c r="E372" s="47">
        <v>0.54767936067904899</v>
      </c>
      <c r="F372" s="48">
        <v>17.6874340021119</v>
      </c>
      <c r="G372" s="47">
        <v>0.70602350721682605</v>
      </c>
      <c r="H372" s="50">
        <v>46.785173978819998</v>
      </c>
      <c r="I372" s="76" t="str">
        <f t="shared" si="10"/>
        <v>No</v>
      </c>
      <c r="J372" s="49" t="str">
        <f t="shared" si="11"/>
        <v>No</v>
      </c>
      <c r="K372" s="47">
        <v>0.160522371594989</v>
      </c>
      <c r="L372" s="50">
        <v>65.681098204857406</v>
      </c>
      <c r="M372" s="47">
        <v>0.13914025864723101</v>
      </c>
      <c r="N372" s="50">
        <v>53.782148260211798</v>
      </c>
    </row>
    <row r="373" spans="1:14" x14ac:dyDescent="0.2">
      <c r="A373" s="57" t="s">
        <v>1041</v>
      </c>
      <c r="B373" s="44" t="s">
        <v>1042</v>
      </c>
      <c r="C373" s="45">
        <v>27</v>
      </c>
      <c r="D373" s="46" t="s">
        <v>348</v>
      </c>
      <c r="E373" s="47">
        <v>0.608431869532154</v>
      </c>
      <c r="F373" s="48">
        <v>39.915522703273503</v>
      </c>
      <c r="G373" s="47">
        <v>0.80720045560944698</v>
      </c>
      <c r="H373" s="50">
        <v>81.202723146747402</v>
      </c>
      <c r="I373" s="76" t="str">
        <f t="shared" si="10"/>
        <v>No</v>
      </c>
      <c r="J373" s="49" t="str">
        <f t="shared" si="11"/>
        <v>No</v>
      </c>
      <c r="K373" s="47">
        <v>0.202097541134273</v>
      </c>
      <c r="L373" s="50">
        <v>81.837381203801499</v>
      </c>
      <c r="M373" s="47">
        <v>0.233291645064306</v>
      </c>
      <c r="N373" s="50">
        <v>89.031770045385798</v>
      </c>
    </row>
    <row r="374" spans="1:14" x14ac:dyDescent="0.2">
      <c r="A374" s="57" t="s">
        <v>1043</v>
      </c>
      <c r="B374" s="44" t="s">
        <v>1044</v>
      </c>
      <c r="C374" s="45">
        <v>27</v>
      </c>
      <c r="D374" s="46" t="s">
        <v>348</v>
      </c>
      <c r="E374" s="47">
        <v>0.55110265821191795</v>
      </c>
      <c r="F374" s="48">
        <v>18.585005279831002</v>
      </c>
      <c r="G374" s="47">
        <v>0.70819138112498303</v>
      </c>
      <c r="H374" s="50">
        <v>47.919818456883498</v>
      </c>
      <c r="I374" s="76" t="str">
        <f t="shared" si="10"/>
        <v>No</v>
      </c>
      <c r="J374" s="49" t="str">
        <f t="shared" si="11"/>
        <v>No</v>
      </c>
      <c r="K374" s="47">
        <v>0.17396651321342099</v>
      </c>
      <c r="L374" s="50">
        <v>71.858500527983097</v>
      </c>
      <c r="M374" s="47">
        <v>0.153374646444387</v>
      </c>
      <c r="N374" s="50">
        <v>63.426626323751897</v>
      </c>
    </row>
    <row r="375" spans="1:14" x14ac:dyDescent="0.2">
      <c r="A375" s="57" t="s">
        <v>1045</v>
      </c>
      <c r="B375" s="44" t="s">
        <v>1046</v>
      </c>
      <c r="C375" s="45">
        <v>27</v>
      </c>
      <c r="D375" s="46" t="s">
        <v>348</v>
      </c>
      <c r="E375" s="47">
        <v>0.72699651314923297</v>
      </c>
      <c r="F375" s="48">
        <v>74.128827877507902</v>
      </c>
      <c r="G375" s="47">
        <v>0.71245478012171903</v>
      </c>
      <c r="H375" s="50">
        <v>49.470499243570401</v>
      </c>
      <c r="I375" s="76" t="str">
        <f t="shared" si="10"/>
        <v>No</v>
      </c>
      <c r="J375" s="49" t="str">
        <f t="shared" si="11"/>
        <v>No</v>
      </c>
      <c r="K375" s="47">
        <v>0.124155560515872</v>
      </c>
      <c r="L375" s="50">
        <v>41.288278775079199</v>
      </c>
      <c r="M375" s="47">
        <v>0.124528218977174</v>
      </c>
      <c r="N375" s="50">
        <v>42.813918305597603</v>
      </c>
    </row>
    <row r="376" spans="1:14" x14ac:dyDescent="0.2">
      <c r="A376" s="57" t="s">
        <v>699</v>
      </c>
      <c r="B376" s="44" t="s">
        <v>1047</v>
      </c>
      <c r="C376" s="45">
        <v>27</v>
      </c>
      <c r="D376" s="46" t="s">
        <v>348</v>
      </c>
      <c r="E376" s="47">
        <v>0.69375947053762399</v>
      </c>
      <c r="F376" s="48">
        <v>70.327349524815205</v>
      </c>
      <c r="G376" s="47">
        <v>0.64601399103787904</v>
      </c>
      <c r="H376" s="50">
        <v>22.5037821482602</v>
      </c>
      <c r="I376" s="76" t="str">
        <f t="shared" si="10"/>
        <v>No</v>
      </c>
      <c r="J376" s="49" t="str">
        <f t="shared" si="11"/>
        <v>No</v>
      </c>
      <c r="K376" s="47">
        <v>0.148495309461045</v>
      </c>
      <c r="L376" s="50">
        <v>57.919746568109801</v>
      </c>
      <c r="M376" s="47">
        <v>0.174486260594511</v>
      </c>
      <c r="N376" s="50">
        <v>73.411497730711005</v>
      </c>
    </row>
    <row r="377" spans="1:14" x14ac:dyDescent="0.2">
      <c r="A377" s="57" t="s">
        <v>1048</v>
      </c>
      <c r="B377" s="44" t="s">
        <v>1049</v>
      </c>
      <c r="C377" s="45">
        <v>27</v>
      </c>
      <c r="D377" s="46" t="s">
        <v>348</v>
      </c>
      <c r="E377" s="47">
        <v>0.58615179638386194</v>
      </c>
      <c r="F377" s="48">
        <v>30.200633579725501</v>
      </c>
      <c r="G377" s="47">
        <v>0.78118703326581695</v>
      </c>
      <c r="H377" s="50">
        <v>74.432677760968204</v>
      </c>
      <c r="I377" s="76" t="str">
        <f t="shared" si="10"/>
        <v>No</v>
      </c>
      <c r="J377" s="49" t="str">
        <f t="shared" si="11"/>
        <v>No</v>
      </c>
      <c r="K377" s="47">
        <v>0.181594145852954</v>
      </c>
      <c r="L377" s="50">
        <v>75.184794086589207</v>
      </c>
      <c r="M377" s="47">
        <v>0.17729960140856599</v>
      </c>
      <c r="N377" s="50">
        <v>74.546142208774597</v>
      </c>
    </row>
    <row r="378" spans="1:14" x14ac:dyDescent="0.2">
      <c r="A378" s="57" t="s">
        <v>1050</v>
      </c>
      <c r="B378" s="44" t="s">
        <v>1051</v>
      </c>
      <c r="C378" s="45">
        <v>27</v>
      </c>
      <c r="D378" s="46" t="s">
        <v>348</v>
      </c>
      <c r="E378" s="47">
        <v>0.44635930721280798</v>
      </c>
      <c r="F378" s="48">
        <v>2.3231256599788801</v>
      </c>
      <c r="G378" s="47">
        <v>0.65098147367356496</v>
      </c>
      <c r="H378" s="50">
        <v>24.394856278366099</v>
      </c>
      <c r="I378" s="76" t="str">
        <f t="shared" si="10"/>
        <v>No</v>
      </c>
      <c r="J378" s="49" t="str">
        <f t="shared" si="11"/>
        <v>No</v>
      </c>
      <c r="K378" s="47">
        <v>0.30516793624329702</v>
      </c>
      <c r="L378" s="50">
        <v>93.875395987328403</v>
      </c>
      <c r="M378" s="47">
        <v>0.26080554368091302</v>
      </c>
      <c r="N378" s="50">
        <v>92.360060514372194</v>
      </c>
    </row>
    <row r="379" spans="1:14" x14ac:dyDescent="0.2">
      <c r="A379" s="57" t="s">
        <v>1052</v>
      </c>
      <c r="B379" s="44" t="s">
        <v>1052</v>
      </c>
      <c r="C379" s="45">
        <v>27</v>
      </c>
      <c r="D379" s="46" t="s">
        <v>348</v>
      </c>
      <c r="E379" s="47">
        <v>0.50339779550305697</v>
      </c>
      <c r="F379" s="48">
        <v>7.7613516367476203</v>
      </c>
      <c r="G379" s="47">
        <v>0.67832170091796096</v>
      </c>
      <c r="H379" s="50">
        <v>34.795763993948597</v>
      </c>
      <c r="I379" s="76" t="str">
        <f t="shared" si="10"/>
        <v>No</v>
      </c>
      <c r="J379" s="49" t="str">
        <f t="shared" si="11"/>
        <v>No</v>
      </c>
      <c r="K379" s="47">
        <v>8.79498183413783E-2</v>
      </c>
      <c r="L379" s="50">
        <v>5.3854276663146798</v>
      </c>
      <c r="M379" s="47">
        <v>8.7574682749251495E-2</v>
      </c>
      <c r="N379" s="50">
        <v>8.2829046898638392</v>
      </c>
    </row>
    <row r="380" spans="1:14" x14ac:dyDescent="0.2">
      <c r="A380" s="57" t="s">
        <v>1053</v>
      </c>
      <c r="B380" s="44" t="s">
        <v>1054</v>
      </c>
      <c r="C380" s="45">
        <v>27</v>
      </c>
      <c r="D380" s="46" t="s">
        <v>348</v>
      </c>
      <c r="E380" s="47">
        <v>0.62658386994679205</v>
      </c>
      <c r="F380" s="48">
        <v>48.152059134107702</v>
      </c>
      <c r="G380" s="47">
        <v>0.80416862058179095</v>
      </c>
      <c r="H380" s="50">
        <v>80.786686838124098</v>
      </c>
      <c r="I380" s="76" t="str">
        <f t="shared" si="10"/>
        <v>No</v>
      </c>
      <c r="J380" s="49" t="str">
        <f t="shared" si="11"/>
        <v>No</v>
      </c>
      <c r="K380" s="47">
        <v>0.15602896120081999</v>
      </c>
      <c r="L380" s="50">
        <v>62.724392819429802</v>
      </c>
      <c r="M380" s="47">
        <v>0.16021585118067699</v>
      </c>
      <c r="N380" s="50">
        <v>67.549167927382797</v>
      </c>
    </row>
    <row r="381" spans="1:14" x14ac:dyDescent="0.2">
      <c r="A381" s="57" t="s">
        <v>1055</v>
      </c>
      <c r="B381" s="44" t="s">
        <v>1056</v>
      </c>
      <c r="C381" s="45">
        <v>27</v>
      </c>
      <c r="D381" s="46" t="s">
        <v>348</v>
      </c>
      <c r="E381" s="47">
        <v>0.542917664110665</v>
      </c>
      <c r="F381" s="48">
        <v>15.892291446673701</v>
      </c>
      <c r="G381" s="47">
        <v>0.68633293089726999</v>
      </c>
      <c r="H381" s="50">
        <v>37.783661119515898</v>
      </c>
      <c r="I381" s="76" t="str">
        <f t="shared" si="10"/>
        <v>No</v>
      </c>
      <c r="J381" s="49" t="str">
        <f t="shared" si="11"/>
        <v>No</v>
      </c>
      <c r="K381" s="47">
        <v>9.1858707048630306E-2</v>
      </c>
      <c r="L381" s="50">
        <v>9.0813093980992594</v>
      </c>
      <c r="M381" s="47">
        <v>9.1543527001111694E-2</v>
      </c>
      <c r="N381" s="50">
        <v>12.859304084720099</v>
      </c>
    </row>
    <row r="382" spans="1:14" x14ac:dyDescent="0.2">
      <c r="A382" s="57" t="s">
        <v>1057</v>
      </c>
      <c r="B382" s="44" t="s">
        <v>1058</v>
      </c>
      <c r="C382" s="45">
        <v>27</v>
      </c>
      <c r="D382" s="46" t="s">
        <v>348</v>
      </c>
      <c r="E382" s="47">
        <v>0.500315670142085</v>
      </c>
      <c r="F382" s="48">
        <v>7.3389651531151001</v>
      </c>
      <c r="G382" s="47">
        <v>0.67660884363537899</v>
      </c>
      <c r="H382" s="50">
        <v>34.039334341906198</v>
      </c>
      <c r="I382" s="76" t="str">
        <f t="shared" si="10"/>
        <v>No</v>
      </c>
      <c r="J382" s="49" t="str">
        <f t="shared" si="11"/>
        <v>No</v>
      </c>
      <c r="K382" s="47">
        <v>0.10101703592543899</v>
      </c>
      <c r="L382" s="50">
        <v>19.799366420274499</v>
      </c>
      <c r="M382" s="47">
        <v>0.101996027728467</v>
      </c>
      <c r="N382" s="50">
        <v>24.659606656580898</v>
      </c>
    </row>
    <row r="383" spans="1:14" x14ac:dyDescent="0.2">
      <c r="A383" s="57" t="s">
        <v>1059</v>
      </c>
      <c r="B383" s="44" t="s">
        <v>1060</v>
      </c>
      <c r="C383" s="45">
        <v>27</v>
      </c>
      <c r="D383" s="46" t="s">
        <v>348</v>
      </c>
      <c r="E383" s="47">
        <v>0.59616175567023499</v>
      </c>
      <c r="F383" s="48">
        <v>34.952481520591299</v>
      </c>
      <c r="G383" s="47">
        <v>0.75427770826329399</v>
      </c>
      <c r="H383" s="50">
        <v>66.452344931921303</v>
      </c>
      <c r="I383" s="76" t="str">
        <f t="shared" si="10"/>
        <v>No</v>
      </c>
      <c r="J383" s="49" t="str">
        <f t="shared" si="11"/>
        <v>No</v>
      </c>
      <c r="K383" s="47">
        <v>0.114331582455029</v>
      </c>
      <c r="L383" s="50">
        <v>32.206969376979899</v>
      </c>
      <c r="M383" s="47">
        <v>0.1122091706149</v>
      </c>
      <c r="N383" s="50">
        <v>33.850226928895601</v>
      </c>
    </row>
    <row r="384" spans="1:14" x14ac:dyDescent="0.2">
      <c r="A384" s="57" t="s">
        <v>1061</v>
      </c>
      <c r="B384" s="44" t="s">
        <v>1062</v>
      </c>
      <c r="C384" s="45">
        <v>27</v>
      </c>
      <c r="D384" s="46" t="s">
        <v>348</v>
      </c>
      <c r="E384" s="47">
        <v>0.54872388723062704</v>
      </c>
      <c r="F384" s="48">
        <v>18.004223864836302</v>
      </c>
      <c r="G384" s="47">
        <v>0.66574225391184605</v>
      </c>
      <c r="H384" s="50">
        <v>29.652042360060499</v>
      </c>
      <c r="I384" s="76" t="str">
        <f t="shared" si="10"/>
        <v>No</v>
      </c>
      <c r="J384" s="49" t="str">
        <f t="shared" si="11"/>
        <v>No</v>
      </c>
      <c r="K384" s="47">
        <v>0.103900488929299</v>
      </c>
      <c r="L384" s="50">
        <v>23.548046462513199</v>
      </c>
      <c r="M384" s="47">
        <v>0.106529785354121</v>
      </c>
      <c r="N384" s="50">
        <v>29.084720121028699</v>
      </c>
    </row>
    <row r="385" spans="1:14" x14ac:dyDescent="0.2">
      <c r="A385" s="57" t="s">
        <v>1063</v>
      </c>
      <c r="B385" s="44" t="s">
        <v>1064</v>
      </c>
      <c r="C385" s="45">
        <v>27</v>
      </c>
      <c r="D385" s="46" t="s">
        <v>348</v>
      </c>
      <c r="E385" s="47">
        <v>0.69845850796910003</v>
      </c>
      <c r="F385" s="48">
        <v>70.960929250264002</v>
      </c>
      <c r="G385" s="47">
        <v>0.85882759487139404</v>
      </c>
      <c r="H385" s="50">
        <v>93.040847201210298</v>
      </c>
      <c r="I385" s="76" t="str">
        <f t="shared" si="10"/>
        <v>No</v>
      </c>
      <c r="J385" s="49" t="str">
        <f t="shared" si="11"/>
        <v>No</v>
      </c>
      <c r="K385" s="47">
        <v>0.15172251910731299</v>
      </c>
      <c r="L385" s="50">
        <v>60.031678986272397</v>
      </c>
      <c r="M385" s="47">
        <v>0.15493770070877799</v>
      </c>
      <c r="N385" s="50">
        <v>64.183055975794304</v>
      </c>
    </row>
    <row r="386" spans="1:14" x14ac:dyDescent="0.2">
      <c r="A386" s="57" t="s">
        <v>1065</v>
      </c>
      <c r="B386" s="44" t="s">
        <v>1066</v>
      </c>
      <c r="C386" s="45">
        <v>27</v>
      </c>
      <c r="D386" s="46" t="s">
        <v>348</v>
      </c>
      <c r="E386" s="47">
        <v>0.582341180994568</v>
      </c>
      <c r="F386" s="48">
        <v>28.7222808870116</v>
      </c>
      <c r="G386" s="47">
        <v>0.68790099396313498</v>
      </c>
      <c r="H386" s="50">
        <v>38.6157337367625</v>
      </c>
      <c r="I386" s="76" t="str">
        <f t="shared" si="10"/>
        <v>No</v>
      </c>
      <c r="J386" s="49" t="str">
        <f t="shared" si="11"/>
        <v>No</v>
      </c>
      <c r="K386" s="47">
        <v>8.9928802722364101E-2</v>
      </c>
      <c r="L386" s="50">
        <v>7.12777191129884</v>
      </c>
      <c r="M386" s="47">
        <v>8.99523879855013E-2</v>
      </c>
      <c r="N386" s="50">
        <v>10.6278366111952</v>
      </c>
    </row>
    <row r="387" spans="1:14" x14ac:dyDescent="0.2">
      <c r="A387" s="57" t="s">
        <v>1067</v>
      </c>
      <c r="B387" s="44" t="s">
        <v>1068</v>
      </c>
      <c r="C387" s="45">
        <v>27</v>
      </c>
      <c r="D387" s="46" t="s">
        <v>348</v>
      </c>
      <c r="E387" s="47">
        <v>0.80392734599253401</v>
      </c>
      <c r="F387" s="48">
        <v>82.048574445617703</v>
      </c>
      <c r="G387" s="47">
        <v>0.74260503715119597</v>
      </c>
      <c r="H387" s="50">
        <v>62.216338880484102</v>
      </c>
      <c r="I387" s="76" t="str">
        <f t="shared" si="10"/>
        <v>No</v>
      </c>
      <c r="J387" s="49" t="str">
        <f t="shared" si="11"/>
        <v>No</v>
      </c>
      <c r="K387" s="47">
        <v>0.101963126960513</v>
      </c>
      <c r="L387" s="50">
        <v>21.2777191129884</v>
      </c>
      <c r="M387" s="47">
        <v>9.66193370522202E-2</v>
      </c>
      <c r="N387" s="50">
        <v>17.851739788199701</v>
      </c>
    </row>
    <row r="388" spans="1:14" x14ac:dyDescent="0.2">
      <c r="A388" s="57" t="s">
        <v>1069</v>
      </c>
      <c r="B388" s="44" t="s">
        <v>1070</v>
      </c>
      <c r="C388" s="45">
        <v>27</v>
      </c>
      <c r="D388" s="46" t="s">
        <v>348</v>
      </c>
      <c r="E388" s="47">
        <v>0.56875238353179303</v>
      </c>
      <c r="F388" s="48">
        <v>24.076029567053901</v>
      </c>
      <c r="G388" s="47">
        <v>0.75045595967747503</v>
      </c>
      <c r="H388" s="50">
        <v>64.863842662632393</v>
      </c>
      <c r="I388" s="76" t="str">
        <f t="shared" si="10"/>
        <v>No</v>
      </c>
      <c r="J388" s="49" t="str">
        <f t="shared" si="11"/>
        <v>No</v>
      </c>
      <c r="K388" s="47">
        <v>0.114238046492874</v>
      </c>
      <c r="L388" s="50">
        <v>32.048574445617703</v>
      </c>
      <c r="M388" s="47">
        <v>0.111687736448861</v>
      </c>
      <c r="N388" s="50">
        <v>33.282904689863798</v>
      </c>
    </row>
    <row r="389" spans="1:14" x14ac:dyDescent="0.2">
      <c r="A389" s="57" t="s">
        <v>1071</v>
      </c>
      <c r="B389" s="44" t="s">
        <v>1072</v>
      </c>
      <c r="C389" s="45">
        <v>27</v>
      </c>
      <c r="D389" s="46" t="s">
        <v>348</v>
      </c>
      <c r="E389" s="47">
        <v>0.65305136934753305</v>
      </c>
      <c r="F389" s="48">
        <v>59.978880675818402</v>
      </c>
      <c r="G389" s="47">
        <v>0.85481512261262305</v>
      </c>
      <c r="H389" s="50">
        <v>92.322239031770096</v>
      </c>
      <c r="I389" s="76" t="str">
        <f t="shared" si="10"/>
        <v>No</v>
      </c>
      <c r="J389" s="49" t="str">
        <f t="shared" si="11"/>
        <v>No</v>
      </c>
      <c r="K389" s="47">
        <v>0.193313552015733</v>
      </c>
      <c r="L389" s="50">
        <v>79.250263991552302</v>
      </c>
      <c r="M389" s="47">
        <v>0.18483552800366401</v>
      </c>
      <c r="N389" s="50">
        <v>77.571860816943996</v>
      </c>
    </row>
    <row r="390" spans="1:14" x14ac:dyDescent="0.2">
      <c r="A390" s="57" t="s">
        <v>1073</v>
      </c>
      <c r="B390" s="44" t="s">
        <v>1074</v>
      </c>
      <c r="C390" s="45">
        <v>27</v>
      </c>
      <c r="D390" s="46" t="s">
        <v>348</v>
      </c>
      <c r="E390" s="47">
        <v>0.64918802102235595</v>
      </c>
      <c r="F390" s="48">
        <v>58.342133051742302</v>
      </c>
      <c r="G390" s="47">
        <v>0.84346074695781303</v>
      </c>
      <c r="H390" s="50">
        <v>89.485627836611201</v>
      </c>
      <c r="I390" s="76" t="str">
        <f t="shared" si="10"/>
        <v>No</v>
      </c>
      <c r="J390" s="49" t="str">
        <f t="shared" si="11"/>
        <v>No</v>
      </c>
      <c r="K390" s="47">
        <v>0.208171212460495</v>
      </c>
      <c r="L390" s="50">
        <v>82.998944033790906</v>
      </c>
      <c r="M390" s="47">
        <v>0.20195031888270201</v>
      </c>
      <c r="N390" s="50">
        <v>82.904689863842705</v>
      </c>
    </row>
    <row r="391" spans="1:14" x14ac:dyDescent="0.2">
      <c r="A391" s="57" t="s">
        <v>1075</v>
      </c>
      <c r="B391" s="44" t="s">
        <v>1076</v>
      </c>
      <c r="C391" s="45">
        <v>27</v>
      </c>
      <c r="D391" s="46" t="s">
        <v>348</v>
      </c>
      <c r="E391" s="47">
        <v>0.64931808363155796</v>
      </c>
      <c r="F391" s="48">
        <v>58.447729672650503</v>
      </c>
      <c r="G391" s="47">
        <v>0.87739644501306602</v>
      </c>
      <c r="H391" s="50">
        <v>95.953101361573403</v>
      </c>
      <c r="I391" s="76" t="str">
        <f t="shared" ref="I391:I454" si="12">IF(AND(F391&gt;=90,H391&gt;=90),"Yes","No")</f>
        <v>No</v>
      </c>
      <c r="J391" s="49" t="str">
        <f t="shared" ref="J391:J454" si="13">IF(AND(F391&gt;=75,H391&gt;=75),"Yes","No")</f>
        <v>No</v>
      </c>
      <c r="K391" s="47">
        <v>0.26176113337177698</v>
      </c>
      <c r="L391" s="50">
        <v>89.968321013727603</v>
      </c>
      <c r="M391" s="47">
        <v>0.26294830417389298</v>
      </c>
      <c r="N391" s="50">
        <v>92.473524962178502</v>
      </c>
    </row>
    <row r="392" spans="1:14" x14ac:dyDescent="0.2">
      <c r="A392" s="148" t="s">
        <v>1077</v>
      </c>
      <c r="B392" s="44" t="s">
        <v>1078</v>
      </c>
      <c r="C392" s="45">
        <v>27</v>
      </c>
      <c r="D392" s="46" t="s">
        <v>348</v>
      </c>
      <c r="E392" s="47">
        <v>0.84294139288800196</v>
      </c>
      <c r="F392" s="48">
        <v>89.493136219641002</v>
      </c>
      <c r="G392" s="47">
        <v>0.83467954676999001</v>
      </c>
      <c r="H392" s="50">
        <v>87.821482602117996</v>
      </c>
      <c r="I392" s="76" t="str">
        <f t="shared" si="12"/>
        <v>No</v>
      </c>
      <c r="J392" s="49" t="str">
        <f t="shared" si="13"/>
        <v>Yes</v>
      </c>
      <c r="K392" s="47">
        <v>0.179795520763496</v>
      </c>
      <c r="L392" s="50">
        <v>74.656810982048597</v>
      </c>
      <c r="M392" s="47">
        <v>0.17559512088982501</v>
      </c>
      <c r="N392" s="50">
        <v>73.940998487140703</v>
      </c>
    </row>
    <row r="393" spans="1:14" x14ac:dyDescent="0.2">
      <c r="A393" s="57" t="s">
        <v>1079</v>
      </c>
      <c r="B393" s="44" t="s">
        <v>1080</v>
      </c>
      <c r="C393" s="45">
        <v>27</v>
      </c>
      <c r="D393" s="46" t="s">
        <v>348</v>
      </c>
      <c r="E393" s="47">
        <v>0.57649459774715495</v>
      </c>
      <c r="F393" s="48">
        <v>26.504751847940899</v>
      </c>
      <c r="G393" s="47">
        <v>0.75277251007956902</v>
      </c>
      <c r="H393" s="50">
        <v>66.149773071104406</v>
      </c>
      <c r="I393" s="76" t="str">
        <f t="shared" si="12"/>
        <v>No</v>
      </c>
      <c r="J393" s="49" t="str">
        <f t="shared" si="13"/>
        <v>No</v>
      </c>
      <c r="K393" s="47">
        <v>0.11461476672392</v>
      </c>
      <c r="L393" s="50">
        <v>32.629355860612499</v>
      </c>
      <c r="M393" s="47">
        <v>0.108489367288318</v>
      </c>
      <c r="N393" s="50">
        <v>30.597579425113501</v>
      </c>
    </row>
    <row r="394" spans="1:14" x14ac:dyDescent="0.2">
      <c r="A394" s="57" t="s">
        <v>1081</v>
      </c>
      <c r="B394" s="44" t="s">
        <v>1082</v>
      </c>
      <c r="C394" s="45">
        <v>27</v>
      </c>
      <c r="D394" s="46" t="s">
        <v>348</v>
      </c>
      <c r="E394" s="47">
        <v>0.62568257553289996</v>
      </c>
      <c r="F394" s="48">
        <v>47.518479408658898</v>
      </c>
      <c r="G394" s="47">
        <v>0.79574277823227602</v>
      </c>
      <c r="H394" s="50">
        <v>78.593040847201195</v>
      </c>
      <c r="I394" s="76" t="str">
        <f t="shared" si="12"/>
        <v>No</v>
      </c>
      <c r="J394" s="49" t="str">
        <f t="shared" si="13"/>
        <v>No</v>
      </c>
      <c r="K394" s="47">
        <v>0.10158297452222401</v>
      </c>
      <c r="L394" s="50">
        <v>20.6969376979937</v>
      </c>
      <c r="M394" s="47">
        <v>0.100394612005825</v>
      </c>
      <c r="N394" s="50">
        <v>22.5037821482602</v>
      </c>
    </row>
    <row r="395" spans="1:14" x14ac:dyDescent="0.2">
      <c r="A395" s="57" t="s">
        <v>1083</v>
      </c>
      <c r="B395" s="44" t="s">
        <v>1084</v>
      </c>
      <c r="C395" s="45">
        <v>27</v>
      </c>
      <c r="D395" s="46" t="s">
        <v>348</v>
      </c>
      <c r="E395" s="47">
        <v>0.57069376352204304</v>
      </c>
      <c r="F395" s="48">
        <v>24.762407602956699</v>
      </c>
      <c r="G395" s="47">
        <v>0.74835523115323599</v>
      </c>
      <c r="H395" s="50">
        <v>64.183055975794304</v>
      </c>
      <c r="I395" s="76" t="str">
        <f t="shared" si="12"/>
        <v>No</v>
      </c>
      <c r="J395" s="49" t="str">
        <f t="shared" si="13"/>
        <v>No</v>
      </c>
      <c r="K395" s="47">
        <v>0.10265127942336599</v>
      </c>
      <c r="L395" s="50">
        <v>22.2280887011616</v>
      </c>
      <c r="M395" s="47">
        <v>0.102649659929141</v>
      </c>
      <c r="N395" s="50">
        <v>25.491679273827501</v>
      </c>
    </row>
    <row r="396" spans="1:14" x14ac:dyDescent="0.2">
      <c r="A396" s="57" t="s">
        <v>1085</v>
      </c>
      <c r="B396" s="44" t="s">
        <v>1086</v>
      </c>
      <c r="C396" s="45">
        <v>28</v>
      </c>
      <c r="D396" s="46" t="s">
        <v>348</v>
      </c>
      <c r="E396" s="47">
        <v>0.60636153652588998</v>
      </c>
      <c r="F396" s="48">
        <v>38.859556494192198</v>
      </c>
      <c r="G396" s="47">
        <v>0.50587490899165499</v>
      </c>
      <c r="H396" s="50">
        <v>17.786561264822101</v>
      </c>
      <c r="I396" s="76" t="str">
        <f t="shared" si="12"/>
        <v>No</v>
      </c>
      <c r="J396" s="49" t="str">
        <f t="shared" si="13"/>
        <v>No</v>
      </c>
      <c r="K396" s="47">
        <v>0.104807107051491</v>
      </c>
      <c r="L396" s="50">
        <v>24.2344244984161</v>
      </c>
      <c r="M396" s="47">
        <v>0.108482524878438</v>
      </c>
      <c r="N396" s="50">
        <v>5.5335968379446596</v>
      </c>
    </row>
    <row r="397" spans="1:14" x14ac:dyDescent="0.2">
      <c r="A397" s="57" t="s">
        <v>1087</v>
      </c>
      <c r="B397" s="44" t="s">
        <v>1088</v>
      </c>
      <c r="C397" s="45">
        <v>28</v>
      </c>
      <c r="D397" s="46" t="s">
        <v>348</v>
      </c>
      <c r="E397" s="47">
        <v>0.75125061155219397</v>
      </c>
      <c r="F397" s="48">
        <v>76.610348468848997</v>
      </c>
      <c r="G397" s="47">
        <v>0.65869897988384496</v>
      </c>
      <c r="H397" s="50">
        <v>53.754940711462503</v>
      </c>
      <c r="I397" s="76" t="str">
        <f t="shared" si="12"/>
        <v>No</v>
      </c>
      <c r="J397" s="49" t="str">
        <f t="shared" si="13"/>
        <v>No</v>
      </c>
      <c r="K397" s="47">
        <v>0.14765409264520099</v>
      </c>
      <c r="L397" s="50">
        <v>57.391763463569198</v>
      </c>
      <c r="M397" s="47">
        <v>0.154959743951289</v>
      </c>
      <c r="N397" s="50">
        <v>15.8102766798419</v>
      </c>
    </row>
    <row r="398" spans="1:14" x14ac:dyDescent="0.2">
      <c r="A398" s="57" t="s">
        <v>1089</v>
      </c>
      <c r="B398" s="44" t="s">
        <v>1090</v>
      </c>
      <c r="C398" s="45">
        <v>28</v>
      </c>
      <c r="D398" s="46" t="s">
        <v>348</v>
      </c>
      <c r="E398" s="47">
        <v>0.687809237125106</v>
      </c>
      <c r="F398" s="48">
        <v>69.376979936642002</v>
      </c>
      <c r="G398" s="47">
        <v>0.60115148777063099</v>
      </c>
      <c r="H398" s="50">
        <v>34.7826086956522</v>
      </c>
      <c r="I398" s="76" t="str">
        <f t="shared" si="12"/>
        <v>No</v>
      </c>
      <c r="J398" s="49" t="str">
        <f t="shared" si="13"/>
        <v>No</v>
      </c>
      <c r="K398" s="47">
        <v>0.18746630261194</v>
      </c>
      <c r="L398" s="50">
        <v>77.296726504751803</v>
      </c>
      <c r="M398" s="47">
        <v>0.22445556304922201</v>
      </c>
      <c r="N398" s="50">
        <v>47.826086956521699</v>
      </c>
    </row>
    <row r="399" spans="1:14" x14ac:dyDescent="0.2">
      <c r="A399" s="57" t="s">
        <v>1091</v>
      </c>
      <c r="B399" s="44" t="s">
        <v>1092</v>
      </c>
      <c r="C399" s="45">
        <v>28</v>
      </c>
      <c r="D399" s="46" t="s">
        <v>348</v>
      </c>
      <c r="E399" s="47">
        <v>0.63866049310703299</v>
      </c>
      <c r="F399" s="48">
        <v>53.379091869060197</v>
      </c>
      <c r="G399" s="47">
        <v>0.53573480831547704</v>
      </c>
      <c r="H399" s="50">
        <v>21.343873517786601</v>
      </c>
      <c r="I399" s="76" t="str">
        <f t="shared" si="12"/>
        <v>No</v>
      </c>
      <c r="J399" s="49" t="str">
        <f t="shared" si="13"/>
        <v>No</v>
      </c>
      <c r="K399" s="47">
        <v>0.188609632928357</v>
      </c>
      <c r="L399" s="50">
        <v>77.666314677930302</v>
      </c>
      <c r="M399" s="47">
        <v>0.19753051609434599</v>
      </c>
      <c r="N399" s="50">
        <v>32.411067193675898</v>
      </c>
    </row>
    <row r="400" spans="1:14" x14ac:dyDescent="0.2">
      <c r="A400" s="57" t="s">
        <v>1093</v>
      </c>
      <c r="B400" s="44" t="s">
        <v>1094</v>
      </c>
      <c r="C400" s="45">
        <v>28</v>
      </c>
      <c r="D400" s="46" t="s">
        <v>348</v>
      </c>
      <c r="E400" s="47">
        <v>0.59437482518050999</v>
      </c>
      <c r="F400" s="48">
        <v>34.371700105596602</v>
      </c>
      <c r="G400" s="47">
        <v>0.45088379420856101</v>
      </c>
      <c r="H400" s="50">
        <v>10.671936758893301</v>
      </c>
      <c r="I400" s="76" t="str">
        <f t="shared" si="12"/>
        <v>No</v>
      </c>
      <c r="J400" s="49" t="str">
        <f t="shared" si="13"/>
        <v>No</v>
      </c>
      <c r="K400" s="47">
        <v>0.11978064411773701</v>
      </c>
      <c r="L400" s="50">
        <v>37.645195353748697</v>
      </c>
      <c r="M400" s="47">
        <v>0.152433159924307</v>
      </c>
      <c r="N400" s="50">
        <v>14.6245059288538</v>
      </c>
    </row>
    <row r="401" spans="1:14" x14ac:dyDescent="0.2">
      <c r="A401" s="57" t="s">
        <v>1095</v>
      </c>
      <c r="B401" s="44" t="s">
        <v>1096</v>
      </c>
      <c r="C401" s="45">
        <v>28</v>
      </c>
      <c r="D401" s="46" t="s">
        <v>348</v>
      </c>
      <c r="E401" s="47">
        <v>0.70127842600394397</v>
      </c>
      <c r="F401" s="48">
        <v>71.752903907074995</v>
      </c>
      <c r="G401" s="47">
        <v>0.66433818906577402</v>
      </c>
      <c r="H401" s="50">
        <v>55.731225296442702</v>
      </c>
      <c r="I401" s="76" t="str">
        <f t="shared" si="12"/>
        <v>No</v>
      </c>
      <c r="J401" s="49" t="str">
        <f t="shared" si="13"/>
        <v>No</v>
      </c>
      <c r="K401" s="47">
        <v>0.18387290258656</v>
      </c>
      <c r="L401" s="50">
        <v>75.818373812038004</v>
      </c>
      <c r="M401" s="47">
        <v>0.17704504831592499</v>
      </c>
      <c r="N401" s="50">
        <v>21.343873517786601</v>
      </c>
    </row>
    <row r="402" spans="1:14" x14ac:dyDescent="0.2">
      <c r="A402" s="57" t="s">
        <v>1097</v>
      </c>
      <c r="B402" s="44" t="s">
        <v>1098</v>
      </c>
      <c r="C402" s="45">
        <v>27</v>
      </c>
      <c r="D402" s="46" t="s">
        <v>348</v>
      </c>
      <c r="E402" s="47">
        <v>0.50268504274690995</v>
      </c>
      <c r="F402" s="48">
        <v>7.6557550158394898</v>
      </c>
      <c r="G402" s="47">
        <v>0.69244448312255702</v>
      </c>
      <c r="H402" s="50">
        <v>40.355521936459901</v>
      </c>
      <c r="I402" s="76" t="str">
        <f t="shared" si="12"/>
        <v>No</v>
      </c>
      <c r="J402" s="49" t="str">
        <f t="shared" si="13"/>
        <v>No</v>
      </c>
      <c r="K402" s="47">
        <v>0.127055808720688</v>
      </c>
      <c r="L402" s="50">
        <v>43.241816261879599</v>
      </c>
      <c r="M402" s="47">
        <v>0.12923413532168199</v>
      </c>
      <c r="N402" s="50">
        <v>46.2556732223903</v>
      </c>
    </row>
    <row r="403" spans="1:14" x14ac:dyDescent="0.2">
      <c r="A403" s="57" t="s">
        <v>1099</v>
      </c>
      <c r="B403" s="44" t="s">
        <v>1100</v>
      </c>
      <c r="C403" s="45">
        <v>27</v>
      </c>
      <c r="D403" s="46" t="s">
        <v>348</v>
      </c>
      <c r="E403" s="47">
        <v>0.52888751520144495</v>
      </c>
      <c r="F403" s="48">
        <v>12.565997888067599</v>
      </c>
      <c r="G403" s="47">
        <v>0.71734639139937895</v>
      </c>
      <c r="H403" s="50">
        <v>51.928895612707997</v>
      </c>
      <c r="I403" s="76" t="str">
        <f t="shared" si="12"/>
        <v>No</v>
      </c>
      <c r="J403" s="49" t="str">
        <f t="shared" si="13"/>
        <v>No</v>
      </c>
      <c r="K403" s="47">
        <v>0.12504909730710401</v>
      </c>
      <c r="L403" s="50">
        <v>41.7634635691658</v>
      </c>
      <c r="M403" s="47">
        <v>0.12509701360933101</v>
      </c>
      <c r="N403" s="50">
        <v>43.305597579425097</v>
      </c>
    </row>
    <row r="404" spans="1:14" x14ac:dyDescent="0.2">
      <c r="A404" s="57" t="s">
        <v>1101</v>
      </c>
      <c r="B404" s="44" t="s">
        <v>1102</v>
      </c>
      <c r="C404" s="45">
        <v>27</v>
      </c>
      <c r="D404" s="46" t="s">
        <v>348</v>
      </c>
      <c r="E404" s="47">
        <v>0.597825958781385</v>
      </c>
      <c r="F404" s="48">
        <v>35.586061246040103</v>
      </c>
      <c r="G404" s="47">
        <v>0.72910078611833695</v>
      </c>
      <c r="H404" s="50">
        <v>56.959152798789702</v>
      </c>
      <c r="I404" s="76" t="str">
        <f t="shared" si="12"/>
        <v>No</v>
      </c>
      <c r="J404" s="49" t="str">
        <f t="shared" si="13"/>
        <v>No</v>
      </c>
      <c r="K404" s="47">
        <v>0.12223083157586601</v>
      </c>
      <c r="L404" s="50">
        <v>39.545934530095003</v>
      </c>
      <c r="M404" s="47">
        <v>0.122789973867337</v>
      </c>
      <c r="N404" s="50">
        <v>41.565809379727703</v>
      </c>
    </row>
    <row r="405" spans="1:14" x14ac:dyDescent="0.2">
      <c r="A405" s="57" t="s">
        <v>1103</v>
      </c>
      <c r="B405" s="44" t="s">
        <v>1104</v>
      </c>
      <c r="C405" s="45">
        <v>28</v>
      </c>
      <c r="D405" s="46" t="s">
        <v>348</v>
      </c>
      <c r="E405" s="47">
        <v>0.55776778312391995</v>
      </c>
      <c r="F405" s="48">
        <v>20.6441393875396</v>
      </c>
      <c r="G405" s="47">
        <v>0.44429427928517201</v>
      </c>
      <c r="H405" s="50">
        <v>9.4861660079051404</v>
      </c>
      <c r="I405" s="76" t="str">
        <f t="shared" si="12"/>
        <v>No</v>
      </c>
      <c r="J405" s="49" t="str">
        <f t="shared" si="13"/>
        <v>No</v>
      </c>
      <c r="K405" s="47">
        <v>0.114551907919163</v>
      </c>
      <c r="L405" s="50">
        <v>32.418162618796202</v>
      </c>
      <c r="M405" s="47">
        <v>0.14461608619473601</v>
      </c>
      <c r="N405" s="50">
        <v>12.6482213438735</v>
      </c>
    </row>
    <row r="406" spans="1:14" x14ac:dyDescent="0.2">
      <c r="A406" s="57" t="s">
        <v>1105</v>
      </c>
      <c r="B406" s="44" t="s">
        <v>1106</v>
      </c>
      <c r="C406" s="45">
        <v>28</v>
      </c>
      <c r="D406" s="46" t="s">
        <v>348</v>
      </c>
      <c r="E406" s="47">
        <v>0.55609704114760805</v>
      </c>
      <c r="F406" s="48">
        <v>20.168954593453002</v>
      </c>
      <c r="G406" s="47">
        <v>0.425015605121566</v>
      </c>
      <c r="H406" s="50">
        <v>6.7193675889328102</v>
      </c>
      <c r="I406" s="76" t="str">
        <f t="shared" si="12"/>
        <v>No</v>
      </c>
      <c r="J406" s="49" t="str">
        <f t="shared" si="13"/>
        <v>No</v>
      </c>
      <c r="K406" s="47">
        <v>0.177140171724676</v>
      </c>
      <c r="L406" s="50">
        <v>73.178458289334699</v>
      </c>
      <c r="M406" s="47">
        <v>0.321993117838627</v>
      </c>
      <c r="N406" s="50">
        <v>89.723320158102794</v>
      </c>
    </row>
    <row r="407" spans="1:14" x14ac:dyDescent="0.2">
      <c r="A407" s="57" t="s">
        <v>1107</v>
      </c>
      <c r="B407" s="44" t="s">
        <v>1108</v>
      </c>
      <c r="C407" s="45">
        <v>25</v>
      </c>
      <c r="D407" s="46" t="s">
        <v>348</v>
      </c>
      <c r="E407" s="47">
        <v>0.61312646360533196</v>
      </c>
      <c r="F407" s="48">
        <v>41.7634635691658</v>
      </c>
      <c r="G407" s="47">
        <v>0.732731689746137</v>
      </c>
      <c r="H407" s="50">
        <v>31.910803537101099</v>
      </c>
      <c r="I407" s="76" t="str">
        <f t="shared" si="12"/>
        <v>No</v>
      </c>
      <c r="J407" s="49" t="str">
        <f t="shared" si="13"/>
        <v>No</v>
      </c>
      <c r="K407" s="47">
        <v>0.150596166942399</v>
      </c>
      <c r="L407" s="50">
        <v>59.186906019007402</v>
      </c>
      <c r="M407" s="47">
        <v>0.112215776198978</v>
      </c>
      <c r="N407" s="50">
        <v>29.950019223375602</v>
      </c>
    </row>
    <row r="408" spans="1:14" x14ac:dyDescent="0.2">
      <c r="A408" s="57" t="s">
        <v>1109</v>
      </c>
      <c r="B408" s="44" t="s">
        <v>1110</v>
      </c>
      <c r="C408" s="45">
        <v>25</v>
      </c>
      <c r="D408" s="46" t="s">
        <v>348</v>
      </c>
      <c r="E408" s="47">
        <v>0.61191073840943699</v>
      </c>
      <c r="F408" s="48">
        <v>41.393875395987301</v>
      </c>
      <c r="G408" s="47">
        <v>0.75243174701793203</v>
      </c>
      <c r="H408" s="50">
        <v>36.4090734332949</v>
      </c>
      <c r="I408" s="76" t="str">
        <f t="shared" si="12"/>
        <v>No</v>
      </c>
      <c r="J408" s="49" t="str">
        <f t="shared" si="13"/>
        <v>No</v>
      </c>
      <c r="K408" s="47">
        <v>0.154583683867624</v>
      </c>
      <c r="L408" s="50">
        <v>61.774023231256599</v>
      </c>
      <c r="M408" s="47">
        <v>0.113812615049208</v>
      </c>
      <c r="N408" s="50">
        <v>31.833910034602098</v>
      </c>
    </row>
    <row r="409" spans="1:14" x14ac:dyDescent="0.2">
      <c r="A409" s="57" t="s">
        <v>1111</v>
      </c>
      <c r="B409" s="44" t="s">
        <v>1112</v>
      </c>
      <c r="C409" s="45">
        <v>25</v>
      </c>
      <c r="D409" s="46" t="s">
        <v>348</v>
      </c>
      <c r="E409" s="47">
        <v>0.63279422967489796</v>
      </c>
      <c r="F409" s="48">
        <v>50.844772967265101</v>
      </c>
      <c r="G409" s="47">
        <v>0.79276356295164796</v>
      </c>
      <c r="H409" s="50">
        <v>50.788158400615103</v>
      </c>
      <c r="I409" s="76" t="str">
        <f t="shared" si="12"/>
        <v>No</v>
      </c>
      <c r="J409" s="49" t="str">
        <f t="shared" si="13"/>
        <v>No</v>
      </c>
      <c r="K409" s="47">
        <v>0.145649783237909</v>
      </c>
      <c r="L409" s="50">
        <v>56.071805702217503</v>
      </c>
      <c r="M409" s="47">
        <v>0.109423977649641</v>
      </c>
      <c r="N409" s="50">
        <v>26.528258362168401</v>
      </c>
    </row>
    <row r="410" spans="1:14" x14ac:dyDescent="0.2">
      <c r="A410" s="57" t="s">
        <v>1113</v>
      </c>
      <c r="B410" s="44" t="s">
        <v>1114</v>
      </c>
      <c r="C410" s="45">
        <v>25</v>
      </c>
      <c r="D410" s="46" t="s">
        <v>348</v>
      </c>
      <c r="E410" s="47">
        <v>0.62758712762423796</v>
      </c>
      <c r="F410" s="48">
        <v>48.627243928194297</v>
      </c>
      <c r="G410" s="47">
        <v>0.78865389742457603</v>
      </c>
      <c r="H410" s="50">
        <v>49.058054594386803</v>
      </c>
      <c r="I410" s="76" t="str">
        <f t="shared" si="12"/>
        <v>No</v>
      </c>
      <c r="J410" s="49" t="str">
        <f t="shared" si="13"/>
        <v>No</v>
      </c>
      <c r="K410" s="47">
        <v>0.16009909170953801</v>
      </c>
      <c r="L410" s="50">
        <v>65.417106652587094</v>
      </c>
      <c r="M410" s="47">
        <v>0.1166579583085</v>
      </c>
      <c r="N410" s="50">
        <v>34.563629373318001</v>
      </c>
    </row>
    <row r="411" spans="1:14" x14ac:dyDescent="0.2">
      <c r="A411" s="57" t="s">
        <v>1115</v>
      </c>
      <c r="B411" s="44" t="s">
        <v>1116</v>
      </c>
      <c r="C411" s="45">
        <v>25</v>
      </c>
      <c r="D411" s="46" t="s">
        <v>348</v>
      </c>
      <c r="E411" s="47">
        <v>0.62839174560914801</v>
      </c>
      <c r="F411" s="48">
        <v>49.155227032734999</v>
      </c>
      <c r="G411" s="47">
        <v>0.781740651523949</v>
      </c>
      <c r="H411" s="50">
        <v>45.7900807381776</v>
      </c>
      <c r="I411" s="76" t="str">
        <f t="shared" si="12"/>
        <v>No</v>
      </c>
      <c r="J411" s="49" t="str">
        <f t="shared" si="13"/>
        <v>No</v>
      </c>
      <c r="K411" s="47">
        <v>0.12980529058295201</v>
      </c>
      <c r="L411" s="50">
        <v>45.353748680042202</v>
      </c>
      <c r="M411" s="47">
        <v>0.103789831958408</v>
      </c>
      <c r="N411" s="50">
        <v>19.8769703960015</v>
      </c>
    </row>
    <row r="412" spans="1:14" x14ac:dyDescent="0.2">
      <c r="A412" s="57" t="s">
        <v>1117</v>
      </c>
      <c r="B412" s="44" t="s">
        <v>1118</v>
      </c>
      <c r="C412" s="45">
        <v>25</v>
      </c>
      <c r="D412" s="46" t="s">
        <v>348</v>
      </c>
      <c r="E412" s="47">
        <v>0.61794630096902303</v>
      </c>
      <c r="F412" s="48">
        <v>43.822597676874302</v>
      </c>
      <c r="G412" s="47">
        <v>0.74804614647269796</v>
      </c>
      <c r="H412" s="50">
        <v>35.601691657054999</v>
      </c>
      <c r="I412" s="76" t="str">
        <f t="shared" si="12"/>
        <v>No</v>
      </c>
      <c r="J412" s="49" t="str">
        <f t="shared" si="13"/>
        <v>No</v>
      </c>
      <c r="K412" s="47">
        <v>0.13513396312491799</v>
      </c>
      <c r="L412" s="50">
        <v>49.260823653643101</v>
      </c>
      <c r="M412" s="47">
        <v>0.106115689792862</v>
      </c>
      <c r="N412" s="50">
        <v>22.991157247212598</v>
      </c>
    </row>
    <row r="413" spans="1:14" x14ac:dyDescent="0.2">
      <c r="A413" s="57" t="s">
        <v>1119</v>
      </c>
      <c r="B413" s="44" t="s">
        <v>1119</v>
      </c>
      <c r="C413" s="45">
        <v>25</v>
      </c>
      <c r="D413" s="46" t="s">
        <v>348</v>
      </c>
      <c r="E413" s="47">
        <v>0.61698890723406496</v>
      </c>
      <c r="F413" s="48">
        <v>43.505807814149897</v>
      </c>
      <c r="G413" s="47">
        <v>0.76604304212949004</v>
      </c>
      <c r="H413" s="50">
        <v>40.061514801999202</v>
      </c>
      <c r="I413" s="76" t="str">
        <f t="shared" si="12"/>
        <v>No</v>
      </c>
      <c r="J413" s="49" t="str">
        <f t="shared" si="13"/>
        <v>No</v>
      </c>
      <c r="K413" s="47">
        <v>0.111424726741431</v>
      </c>
      <c r="L413" s="50">
        <v>29.1446673706441</v>
      </c>
      <c r="M413" s="47">
        <v>9.5687120868889294E-2</v>
      </c>
      <c r="N413" s="50">
        <v>11.6493656286044</v>
      </c>
    </row>
    <row r="414" spans="1:14" x14ac:dyDescent="0.2">
      <c r="A414" s="57" t="s">
        <v>1120</v>
      </c>
      <c r="B414" s="44" t="s">
        <v>1121</v>
      </c>
      <c r="C414" s="45">
        <v>25</v>
      </c>
      <c r="D414" s="46" t="s">
        <v>348</v>
      </c>
      <c r="E414" s="47">
        <v>0.62686810102559498</v>
      </c>
      <c r="F414" s="48">
        <v>48.416050686378</v>
      </c>
      <c r="G414" s="47">
        <v>0.764142702697581</v>
      </c>
      <c r="H414" s="50">
        <v>39.638600538254501</v>
      </c>
      <c r="I414" s="76" t="str">
        <f t="shared" si="12"/>
        <v>No</v>
      </c>
      <c r="J414" s="49" t="str">
        <f t="shared" si="13"/>
        <v>No</v>
      </c>
      <c r="K414" s="47">
        <v>0.14625946291448699</v>
      </c>
      <c r="L414" s="50">
        <v>56.494192185850103</v>
      </c>
      <c r="M414" s="47">
        <v>0.110996577445178</v>
      </c>
      <c r="N414" s="50">
        <v>28.796616685890001</v>
      </c>
    </row>
    <row r="415" spans="1:14" x14ac:dyDescent="0.2">
      <c r="A415" s="57" t="s">
        <v>1122</v>
      </c>
      <c r="B415" s="44" t="s">
        <v>1123</v>
      </c>
      <c r="C415" s="45">
        <v>27</v>
      </c>
      <c r="D415" s="46" t="s">
        <v>348</v>
      </c>
      <c r="E415" s="47">
        <v>0.61153213214563695</v>
      </c>
      <c r="F415" s="48">
        <v>41.235480464625098</v>
      </c>
      <c r="G415" s="47">
        <v>0.62612727553087399</v>
      </c>
      <c r="H415" s="50">
        <v>16.414523449319201</v>
      </c>
      <c r="I415" s="76" t="str">
        <f t="shared" si="12"/>
        <v>No</v>
      </c>
      <c r="J415" s="49" t="str">
        <f t="shared" si="13"/>
        <v>No</v>
      </c>
      <c r="K415" s="47">
        <v>0.142838340339937</v>
      </c>
      <c r="L415" s="50">
        <v>54.487856388595603</v>
      </c>
      <c r="M415" s="47">
        <v>0.13695962518128099</v>
      </c>
      <c r="N415" s="50">
        <v>51.853252647503801</v>
      </c>
    </row>
    <row r="416" spans="1:14" x14ac:dyDescent="0.2">
      <c r="A416" s="57" t="s">
        <v>1124</v>
      </c>
      <c r="B416" s="44" t="s">
        <v>1125</v>
      </c>
      <c r="C416" s="45">
        <v>27</v>
      </c>
      <c r="D416" s="46" t="s">
        <v>348</v>
      </c>
      <c r="E416" s="47">
        <v>0.73969922575742797</v>
      </c>
      <c r="F416" s="48">
        <v>75.343189017951403</v>
      </c>
      <c r="G416" s="47">
        <v>0.63914115133285798</v>
      </c>
      <c r="H416" s="50">
        <v>20.385779122541599</v>
      </c>
      <c r="I416" s="76" t="str">
        <f t="shared" si="12"/>
        <v>No</v>
      </c>
      <c r="J416" s="49" t="str">
        <f t="shared" si="13"/>
        <v>No</v>
      </c>
      <c r="K416" s="47">
        <v>0.11612360572910101</v>
      </c>
      <c r="L416" s="50">
        <v>34.371700105596602</v>
      </c>
      <c r="M416" s="47">
        <v>0.11288739743184401</v>
      </c>
      <c r="N416" s="50">
        <v>34.304084720120997</v>
      </c>
    </row>
    <row r="417" spans="1:14" x14ac:dyDescent="0.2">
      <c r="A417" s="57" t="s">
        <v>1126</v>
      </c>
      <c r="B417" s="44" t="s">
        <v>1127</v>
      </c>
      <c r="C417" s="45">
        <v>27</v>
      </c>
      <c r="D417" s="46" t="s">
        <v>348</v>
      </c>
      <c r="E417" s="47">
        <v>0.73679420793713701</v>
      </c>
      <c r="F417" s="48">
        <v>75.079197465681105</v>
      </c>
      <c r="G417" s="47">
        <v>0.63370690313914702</v>
      </c>
      <c r="H417" s="50">
        <v>18.5703479576399</v>
      </c>
      <c r="I417" s="76" t="str">
        <f t="shared" si="12"/>
        <v>No</v>
      </c>
      <c r="J417" s="49" t="str">
        <f t="shared" si="13"/>
        <v>No</v>
      </c>
      <c r="K417" s="47">
        <v>0.13281922003162</v>
      </c>
      <c r="L417" s="50">
        <v>47.201689545934499</v>
      </c>
      <c r="M417" s="47">
        <v>0.12098053423274099</v>
      </c>
      <c r="N417" s="50">
        <v>40.2420574886536</v>
      </c>
    </row>
    <row r="418" spans="1:14" x14ac:dyDescent="0.2">
      <c r="A418" s="57" t="s">
        <v>1128</v>
      </c>
      <c r="B418" s="44" t="s">
        <v>1129</v>
      </c>
      <c r="C418" s="45">
        <v>27</v>
      </c>
      <c r="D418" s="46" t="s">
        <v>348</v>
      </c>
      <c r="E418" s="47">
        <v>0.62353514575714897</v>
      </c>
      <c r="F418" s="48">
        <v>46.409714889123499</v>
      </c>
      <c r="G418" s="47">
        <v>0.64511686308058303</v>
      </c>
      <c r="H418" s="50">
        <v>22.125567322239</v>
      </c>
      <c r="I418" s="76" t="str">
        <f t="shared" si="12"/>
        <v>No</v>
      </c>
      <c r="J418" s="49" t="str">
        <f t="shared" si="13"/>
        <v>No</v>
      </c>
      <c r="K418" s="47">
        <v>0.11736088660209899</v>
      </c>
      <c r="L418" s="50">
        <v>35.586061246040103</v>
      </c>
      <c r="M418" s="47">
        <v>0.125030338449793</v>
      </c>
      <c r="N418" s="50">
        <v>43.229954614220901</v>
      </c>
    </row>
    <row r="419" spans="1:14" x14ac:dyDescent="0.2">
      <c r="A419" s="57" t="s">
        <v>1130</v>
      </c>
      <c r="B419" s="44" t="s">
        <v>1131</v>
      </c>
      <c r="C419" s="45">
        <v>27</v>
      </c>
      <c r="D419" s="46" t="s">
        <v>348</v>
      </c>
      <c r="E419" s="47">
        <v>0.57852720048500705</v>
      </c>
      <c r="F419" s="48">
        <v>27.085533262935598</v>
      </c>
      <c r="G419" s="47">
        <v>0.59513628780566696</v>
      </c>
      <c r="H419" s="50">
        <v>10.9304084720121</v>
      </c>
      <c r="I419" s="76" t="str">
        <f t="shared" si="12"/>
        <v>No</v>
      </c>
      <c r="J419" s="49" t="str">
        <f t="shared" si="13"/>
        <v>No</v>
      </c>
      <c r="K419" s="47">
        <v>0.12664993795924001</v>
      </c>
      <c r="L419" s="50">
        <v>42.977824709609301</v>
      </c>
      <c r="M419" s="47">
        <v>0.12237218611873001</v>
      </c>
      <c r="N419" s="50">
        <v>41.338880484115002</v>
      </c>
    </row>
    <row r="420" spans="1:14" x14ac:dyDescent="0.2">
      <c r="A420" s="57" t="s">
        <v>1132</v>
      </c>
      <c r="B420" s="44" t="s">
        <v>1133</v>
      </c>
      <c r="C420" s="45">
        <v>27</v>
      </c>
      <c r="D420" s="46" t="s">
        <v>348</v>
      </c>
      <c r="E420" s="47">
        <v>0.60551038623789599</v>
      </c>
      <c r="F420" s="48">
        <v>38.489968321013698</v>
      </c>
      <c r="G420" s="47">
        <v>0.63655429162564403</v>
      </c>
      <c r="H420" s="50">
        <v>19.667170953101401</v>
      </c>
      <c r="I420" s="76" t="str">
        <f t="shared" si="12"/>
        <v>No</v>
      </c>
      <c r="J420" s="49" t="str">
        <f t="shared" si="13"/>
        <v>No</v>
      </c>
      <c r="K420" s="47">
        <v>0.10815606172141699</v>
      </c>
      <c r="L420" s="50">
        <v>26.7687434002112</v>
      </c>
      <c r="M420" s="47">
        <v>0.103805894090284</v>
      </c>
      <c r="N420" s="50">
        <v>26.4372163388805</v>
      </c>
    </row>
    <row r="421" spans="1:14" x14ac:dyDescent="0.2">
      <c r="A421" s="57" t="s">
        <v>1134</v>
      </c>
      <c r="B421" s="44" t="s">
        <v>1134</v>
      </c>
      <c r="C421" s="45">
        <v>27</v>
      </c>
      <c r="D421" s="46" t="s">
        <v>348</v>
      </c>
      <c r="E421" s="47">
        <v>0.62666514779615901</v>
      </c>
      <c r="F421" s="48">
        <v>48.204857444561803</v>
      </c>
      <c r="G421" s="47">
        <v>0.65803887342131495</v>
      </c>
      <c r="H421" s="50">
        <v>27.080181543116499</v>
      </c>
      <c r="I421" s="76" t="str">
        <f t="shared" si="12"/>
        <v>No</v>
      </c>
      <c r="J421" s="49" t="str">
        <f t="shared" si="13"/>
        <v>No</v>
      </c>
      <c r="K421" s="47">
        <v>9.5758073559347096E-2</v>
      </c>
      <c r="L421" s="50">
        <v>13.7803590285111</v>
      </c>
      <c r="M421" s="47">
        <v>9.4610446729111106E-2</v>
      </c>
      <c r="N421" s="50">
        <v>15.8472012102874</v>
      </c>
    </row>
    <row r="422" spans="1:14" x14ac:dyDescent="0.2">
      <c r="A422" s="57" t="s">
        <v>1135</v>
      </c>
      <c r="B422" s="44" t="s">
        <v>1136</v>
      </c>
      <c r="C422" s="45">
        <v>27</v>
      </c>
      <c r="D422" s="46" t="s">
        <v>348</v>
      </c>
      <c r="E422" s="47">
        <v>0.61829188878142505</v>
      </c>
      <c r="F422" s="48">
        <v>43.980992608236498</v>
      </c>
      <c r="G422" s="47">
        <v>0.65616533653298303</v>
      </c>
      <c r="H422" s="50">
        <v>26.512859304084699</v>
      </c>
      <c r="I422" s="76" t="str">
        <f t="shared" si="12"/>
        <v>No</v>
      </c>
      <c r="J422" s="49" t="str">
        <f t="shared" si="13"/>
        <v>No</v>
      </c>
      <c r="K422" s="47">
        <v>0.10468097269583899</v>
      </c>
      <c r="L422" s="50">
        <v>24.076029567053901</v>
      </c>
      <c r="M422" s="47">
        <v>0.102650602418493</v>
      </c>
      <c r="N422" s="50">
        <v>25.529500756429702</v>
      </c>
    </row>
    <row r="423" spans="1:14" x14ac:dyDescent="0.2">
      <c r="A423" s="57" t="s">
        <v>1137</v>
      </c>
      <c r="B423" s="44" t="s">
        <v>1138</v>
      </c>
      <c r="C423" s="45">
        <v>27</v>
      </c>
      <c r="D423" s="46" t="s">
        <v>348</v>
      </c>
      <c r="E423" s="47">
        <v>0.58582675590274502</v>
      </c>
      <c r="F423" s="48">
        <v>30.0950369588173</v>
      </c>
      <c r="G423" s="47">
        <v>0.65512278048920403</v>
      </c>
      <c r="H423" s="50">
        <v>26.172465960665701</v>
      </c>
      <c r="I423" s="76" t="str">
        <f t="shared" si="12"/>
        <v>No</v>
      </c>
      <c r="J423" s="49" t="str">
        <f t="shared" si="13"/>
        <v>No</v>
      </c>
      <c r="K423" s="47">
        <v>0.10494762653110599</v>
      </c>
      <c r="L423" s="50">
        <v>24.3928194297782</v>
      </c>
      <c r="M423" s="47">
        <v>0.10069798093274</v>
      </c>
      <c r="N423" s="50">
        <v>22.8063540090772</v>
      </c>
    </row>
    <row r="424" spans="1:14" x14ac:dyDescent="0.2">
      <c r="A424" s="57" t="s">
        <v>1139</v>
      </c>
      <c r="B424" s="44" t="s">
        <v>1140</v>
      </c>
      <c r="C424" s="45">
        <v>27</v>
      </c>
      <c r="D424" s="46" t="s">
        <v>348</v>
      </c>
      <c r="E424" s="47">
        <v>0.63525983900921201</v>
      </c>
      <c r="F424" s="48">
        <v>51.9535374868004</v>
      </c>
      <c r="G424" s="47">
        <v>0.69590926199065395</v>
      </c>
      <c r="H424" s="50">
        <v>42.095310136157302</v>
      </c>
      <c r="I424" s="76" t="str">
        <f t="shared" si="12"/>
        <v>No</v>
      </c>
      <c r="J424" s="49" t="str">
        <f t="shared" si="13"/>
        <v>No</v>
      </c>
      <c r="K424" s="47">
        <v>0.100872649269365</v>
      </c>
      <c r="L424" s="50">
        <v>19.588173178458302</v>
      </c>
      <c r="M424" s="47">
        <v>9.9144625914658904E-2</v>
      </c>
      <c r="N424" s="50">
        <v>21.2556732223903</v>
      </c>
    </row>
    <row r="425" spans="1:14" x14ac:dyDescent="0.2">
      <c r="A425" s="57" t="s">
        <v>1141</v>
      </c>
      <c r="B425" s="44" t="s">
        <v>1142</v>
      </c>
      <c r="C425" s="45">
        <v>27</v>
      </c>
      <c r="D425" s="46" t="s">
        <v>348</v>
      </c>
      <c r="E425" s="47">
        <v>0.62555029277061802</v>
      </c>
      <c r="F425" s="48">
        <v>47.465681098204897</v>
      </c>
      <c r="G425" s="47">
        <v>0.68734029148812803</v>
      </c>
      <c r="H425" s="50">
        <v>38.388804841149799</v>
      </c>
      <c r="I425" s="76" t="str">
        <f t="shared" si="12"/>
        <v>No</v>
      </c>
      <c r="J425" s="49" t="str">
        <f t="shared" si="13"/>
        <v>No</v>
      </c>
      <c r="K425" s="47">
        <v>9.3151124040757594E-2</v>
      </c>
      <c r="L425" s="50">
        <v>10.8236536430834</v>
      </c>
      <c r="M425" s="47">
        <v>9.2261287773454798E-2</v>
      </c>
      <c r="N425" s="50">
        <v>13.388804841149801</v>
      </c>
    </row>
    <row r="426" spans="1:14" x14ac:dyDescent="0.2">
      <c r="A426" s="57" t="s">
        <v>1143</v>
      </c>
      <c r="B426" s="44" t="s">
        <v>1143</v>
      </c>
      <c r="C426" s="45">
        <v>27</v>
      </c>
      <c r="D426" s="46" t="s">
        <v>348</v>
      </c>
      <c r="E426" s="47">
        <v>0.65733412252257195</v>
      </c>
      <c r="F426" s="48">
        <v>61.193241816261903</v>
      </c>
      <c r="G426" s="47">
        <v>0.76736540338919201</v>
      </c>
      <c r="H426" s="50">
        <v>70.612708018154294</v>
      </c>
      <c r="I426" s="76" t="str">
        <f t="shared" si="12"/>
        <v>No</v>
      </c>
      <c r="J426" s="49" t="str">
        <f t="shared" si="13"/>
        <v>No</v>
      </c>
      <c r="K426" s="47">
        <v>9.7927403007605399E-2</v>
      </c>
      <c r="L426" s="50">
        <v>16.3674762407603</v>
      </c>
      <c r="M426" s="47">
        <v>9.4189778284535994E-2</v>
      </c>
      <c r="N426" s="50">
        <v>15.2798789712557</v>
      </c>
    </row>
    <row r="427" spans="1:14" x14ac:dyDescent="0.2">
      <c r="A427" s="57" t="s">
        <v>1144</v>
      </c>
      <c r="B427" s="44" t="s">
        <v>1145</v>
      </c>
      <c r="C427" s="45">
        <v>27</v>
      </c>
      <c r="D427" s="46" t="s">
        <v>348</v>
      </c>
      <c r="E427" s="47">
        <v>0.832786027712208</v>
      </c>
      <c r="F427" s="48">
        <v>87.486800422386494</v>
      </c>
      <c r="G427" s="47">
        <v>0.69509865814815297</v>
      </c>
      <c r="H427" s="50">
        <v>41.679273827533997</v>
      </c>
      <c r="I427" s="76" t="str">
        <f t="shared" si="12"/>
        <v>No</v>
      </c>
      <c r="J427" s="49" t="str">
        <f t="shared" si="13"/>
        <v>No</v>
      </c>
      <c r="K427" s="47">
        <v>0.12341250391332401</v>
      </c>
      <c r="L427" s="50">
        <v>40.707497360084503</v>
      </c>
      <c r="M427" s="47">
        <v>0.108626356909097</v>
      </c>
      <c r="N427" s="50">
        <v>30.711043872919799</v>
      </c>
    </row>
    <row r="428" spans="1:14" x14ac:dyDescent="0.2">
      <c r="A428" s="57" t="s">
        <v>1146</v>
      </c>
      <c r="B428" s="44" t="s">
        <v>1147</v>
      </c>
      <c r="C428" s="45">
        <v>27</v>
      </c>
      <c r="D428" s="46" t="s">
        <v>348</v>
      </c>
      <c r="E428" s="47">
        <v>0.63566113118884604</v>
      </c>
      <c r="F428" s="48">
        <v>52.217529039070797</v>
      </c>
      <c r="G428" s="47">
        <v>0.737406452710753</v>
      </c>
      <c r="H428" s="50">
        <v>60.854765506807901</v>
      </c>
      <c r="I428" s="76" t="str">
        <f t="shared" si="12"/>
        <v>No</v>
      </c>
      <c r="J428" s="49" t="str">
        <f t="shared" si="13"/>
        <v>No</v>
      </c>
      <c r="K428" s="47">
        <v>0.10468376352039201</v>
      </c>
      <c r="L428" s="50">
        <v>24.128827877507899</v>
      </c>
      <c r="M428" s="47">
        <v>9.6728021719767507E-2</v>
      </c>
      <c r="N428" s="50">
        <v>18.154311649016599</v>
      </c>
    </row>
    <row r="429" spans="1:14" x14ac:dyDescent="0.2">
      <c r="A429" s="57" t="s">
        <v>1148</v>
      </c>
      <c r="B429" s="44" t="s">
        <v>1149</v>
      </c>
      <c r="C429" s="45">
        <v>27</v>
      </c>
      <c r="D429" s="46" t="s">
        <v>348</v>
      </c>
      <c r="E429" s="47">
        <v>0.62192717917960805</v>
      </c>
      <c r="F429" s="48">
        <v>45.353748680042202</v>
      </c>
      <c r="G429" s="47">
        <v>0.73062820863996103</v>
      </c>
      <c r="H429" s="50">
        <v>57.791225416036298</v>
      </c>
      <c r="I429" s="76" t="str">
        <f t="shared" si="12"/>
        <v>No</v>
      </c>
      <c r="J429" s="49" t="str">
        <f t="shared" si="13"/>
        <v>No</v>
      </c>
      <c r="K429" s="47">
        <v>9.7982703540311702E-2</v>
      </c>
      <c r="L429" s="50">
        <v>16.420274551214401</v>
      </c>
      <c r="M429" s="47">
        <v>9.7692225790553894E-2</v>
      </c>
      <c r="N429" s="50">
        <v>19.4402420574887</v>
      </c>
    </row>
    <row r="430" spans="1:14" x14ac:dyDescent="0.2">
      <c r="A430" s="57" t="s">
        <v>1150</v>
      </c>
      <c r="B430" s="44" t="s">
        <v>1151</v>
      </c>
      <c r="C430" s="45">
        <v>27</v>
      </c>
      <c r="D430" s="46" t="s">
        <v>348</v>
      </c>
      <c r="E430" s="47">
        <v>0.65727933756971302</v>
      </c>
      <c r="F430" s="48">
        <v>61.140443505807802</v>
      </c>
      <c r="G430" s="47">
        <v>0.77613704978252795</v>
      </c>
      <c r="H430" s="50">
        <v>72.9954614220877</v>
      </c>
      <c r="I430" s="76" t="str">
        <f t="shared" si="12"/>
        <v>No</v>
      </c>
      <c r="J430" s="49" t="str">
        <f t="shared" si="13"/>
        <v>No</v>
      </c>
      <c r="K430" s="47">
        <v>9.0772562435065401E-2</v>
      </c>
      <c r="L430" s="50">
        <v>7.7613516367476203</v>
      </c>
      <c r="M430" s="47">
        <v>9.0192324700638593E-2</v>
      </c>
      <c r="N430" s="50">
        <v>11.1195158850227</v>
      </c>
    </row>
    <row r="431" spans="1:14" x14ac:dyDescent="0.2">
      <c r="A431" s="57" t="s">
        <v>1152</v>
      </c>
      <c r="B431" s="44" t="s">
        <v>1153</v>
      </c>
      <c r="C431" s="45">
        <v>27</v>
      </c>
      <c r="D431" s="46" t="s">
        <v>348</v>
      </c>
      <c r="E431" s="47">
        <v>0.642916926784869</v>
      </c>
      <c r="F431" s="48">
        <v>55.702217529039103</v>
      </c>
      <c r="G431" s="47">
        <v>0.75155644776061503</v>
      </c>
      <c r="H431" s="50">
        <v>65.393343419062006</v>
      </c>
      <c r="I431" s="76" t="str">
        <f t="shared" si="12"/>
        <v>No</v>
      </c>
      <c r="J431" s="49" t="str">
        <f t="shared" si="13"/>
        <v>No</v>
      </c>
      <c r="K431" s="47">
        <v>8.7553752300911697E-2</v>
      </c>
      <c r="L431" s="50">
        <v>5.0158394931362196</v>
      </c>
      <c r="M431" s="47">
        <v>8.7143261306602604E-2</v>
      </c>
      <c r="N431" s="50">
        <v>7.75340393343419</v>
      </c>
    </row>
    <row r="432" spans="1:14" x14ac:dyDescent="0.2">
      <c r="A432" s="57" t="s">
        <v>438</v>
      </c>
      <c r="B432" s="44" t="s">
        <v>1154</v>
      </c>
      <c r="C432" s="45">
        <v>27</v>
      </c>
      <c r="D432" s="46" t="s">
        <v>348</v>
      </c>
      <c r="E432" s="47">
        <v>0.63357200854044105</v>
      </c>
      <c r="F432" s="48">
        <v>51.372756071805703</v>
      </c>
      <c r="G432" s="47">
        <v>0.76530593356736298</v>
      </c>
      <c r="H432" s="50">
        <v>70.083207261724695</v>
      </c>
      <c r="I432" s="76" t="str">
        <f t="shared" si="12"/>
        <v>No</v>
      </c>
      <c r="J432" s="49" t="str">
        <f t="shared" si="13"/>
        <v>No</v>
      </c>
      <c r="K432" s="47">
        <v>0.118760564098729</v>
      </c>
      <c r="L432" s="50">
        <v>36.642027455121401</v>
      </c>
      <c r="M432" s="47">
        <v>0.10527494232277999</v>
      </c>
      <c r="N432" s="50">
        <v>27.836611195158799</v>
      </c>
    </row>
    <row r="433" spans="1:14" x14ac:dyDescent="0.2">
      <c r="A433" s="57" t="s">
        <v>1155</v>
      </c>
      <c r="B433" s="44" t="s">
        <v>1155</v>
      </c>
      <c r="C433" s="45">
        <v>27</v>
      </c>
      <c r="D433" s="46" t="s">
        <v>348</v>
      </c>
      <c r="E433" s="47">
        <v>0.66386204931904702</v>
      </c>
      <c r="F433" s="48">
        <v>62.935586061245999</v>
      </c>
      <c r="G433" s="47">
        <v>0.81875187589750198</v>
      </c>
      <c r="H433" s="50">
        <v>84.077155824508296</v>
      </c>
      <c r="I433" s="76" t="str">
        <f t="shared" si="12"/>
        <v>No</v>
      </c>
      <c r="J433" s="49" t="str">
        <f t="shared" si="13"/>
        <v>No</v>
      </c>
      <c r="K433" s="47">
        <v>9.2022221833367293E-2</v>
      </c>
      <c r="L433" s="50">
        <v>9.2925026399155204</v>
      </c>
      <c r="M433" s="47">
        <v>9.0118874860820194E-2</v>
      </c>
      <c r="N433" s="50">
        <v>10.8169440242057</v>
      </c>
    </row>
    <row r="434" spans="1:14" x14ac:dyDescent="0.2">
      <c r="A434" s="57" t="s">
        <v>1156</v>
      </c>
      <c r="B434" s="44" t="s">
        <v>1157</v>
      </c>
      <c r="C434" s="45">
        <v>27</v>
      </c>
      <c r="D434" s="46" t="s">
        <v>348</v>
      </c>
      <c r="E434" s="47">
        <v>0.66830789713270899</v>
      </c>
      <c r="F434" s="48">
        <v>64.308342133051696</v>
      </c>
      <c r="G434" s="47">
        <v>0.80907438864203596</v>
      </c>
      <c r="H434" s="50">
        <v>81.694402420574903</v>
      </c>
      <c r="I434" s="76" t="str">
        <f t="shared" si="12"/>
        <v>No</v>
      </c>
      <c r="J434" s="49" t="str">
        <f t="shared" si="13"/>
        <v>No</v>
      </c>
      <c r="K434" s="47">
        <v>8.9066449738213704E-2</v>
      </c>
      <c r="L434" s="50">
        <v>6.2829989440337899</v>
      </c>
      <c r="M434" s="47">
        <v>8.8803554544582802E-2</v>
      </c>
      <c r="N434" s="50">
        <v>9.5688350983358497</v>
      </c>
    </row>
    <row r="435" spans="1:14" x14ac:dyDescent="0.2">
      <c r="A435" s="57" t="s">
        <v>1150</v>
      </c>
      <c r="B435" s="44" t="s">
        <v>1158</v>
      </c>
      <c r="C435" s="45">
        <v>27</v>
      </c>
      <c r="D435" s="46" t="s">
        <v>348</v>
      </c>
      <c r="E435" s="47">
        <v>0.66746756806338303</v>
      </c>
      <c r="F435" s="48">
        <v>64.044350580781398</v>
      </c>
      <c r="G435" s="47">
        <v>0.83512789731407799</v>
      </c>
      <c r="H435" s="50">
        <v>88.010590015128599</v>
      </c>
      <c r="I435" s="76" t="str">
        <f t="shared" si="12"/>
        <v>No</v>
      </c>
      <c r="J435" s="49" t="str">
        <f t="shared" si="13"/>
        <v>No</v>
      </c>
      <c r="K435" s="47">
        <v>9.1327471614475006E-2</v>
      </c>
      <c r="L435" s="50">
        <v>8.2365364308342102</v>
      </c>
      <c r="M435" s="47">
        <v>9.1212350636426506E-2</v>
      </c>
      <c r="N435" s="50">
        <v>12.4432677760968</v>
      </c>
    </row>
    <row r="436" spans="1:14" x14ac:dyDescent="0.2">
      <c r="A436" s="57" t="s">
        <v>1159</v>
      </c>
      <c r="B436" s="44" t="s">
        <v>1160</v>
      </c>
      <c r="C436" s="45">
        <v>27</v>
      </c>
      <c r="D436" s="46" t="s">
        <v>348</v>
      </c>
      <c r="E436" s="47">
        <v>0.63781351458062596</v>
      </c>
      <c r="F436" s="48">
        <v>52.956705385427703</v>
      </c>
      <c r="G436" s="47">
        <v>0.77363619409839501</v>
      </c>
      <c r="H436" s="50">
        <v>72.5037821482602</v>
      </c>
      <c r="I436" s="76" t="str">
        <f t="shared" si="12"/>
        <v>No</v>
      </c>
      <c r="J436" s="49" t="str">
        <f t="shared" si="13"/>
        <v>No</v>
      </c>
      <c r="K436" s="47">
        <v>9.1115388239816603E-2</v>
      </c>
      <c r="L436" s="50">
        <v>8.0253431890179492</v>
      </c>
      <c r="M436" s="47">
        <v>9.0724195667383101E-2</v>
      </c>
      <c r="N436" s="50">
        <v>11.649016641452301</v>
      </c>
    </row>
    <row r="437" spans="1:14" x14ac:dyDescent="0.2">
      <c r="A437" s="57" t="s">
        <v>412</v>
      </c>
      <c r="B437" s="44" t="s">
        <v>1161</v>
      </c>
      <c r="C437" s="45">
        <v>27</v>
      </c>
      <c r="D437" s="46" t="s">
        <v>348</v>
      </c>
      <c r="E437" s="47">
        <v>0.63649321508377499</v>
      </c>
      <c r="F437" s="48">
        <v>52.375923970433</v>
      </c>
      <c r="G437" s="47">
        <v>0.78885509543655397</v>
      </c>
      <c r="H437" s="50">
        <v>76.701966717095303</v>
      </c>
      <c r="I437" s="76" t="str">
        <f t="shared" si="12"/>
        <v>No</v>
      </c>
      <c r="J437" s="49" t="str">
        <f t="shared" si="13"/>
        <v>No</v>
      </c>
      <c r="K437" s="47">
        <v>8.9224073906528506E-2</v>
      </c>
      <c r="L437" s="50">
        <v>6.4413938753959901</v>
      </c>
      <c r="M437" s="47">
        <v>8.8722760154799699E-2</v>
      </c>
      <c r="N437" s="50">
        <v>9.4553706505295008</v>
      </c>
    </row>
    <row r="438" spans="1:14" x14ac:dyDescent="0.2">
      <c r="A438" s="57" t="s">
        <v>1162</v>
      </c>
      <c r="B438" s="44" t="s">
        <v>1163</v>
      </c>
      <c r="C438" s="45">
        <v>27</v>
      </c>
      <c r="D438" s="46" t="s">
        <v>348</v>
      </c>
      <c r="E438" s="47">
        <v>0.63403866601593695</v>
      </c>
      <c r="F438" s="48">
        <v>51.636747624076001</v>
      </c>
      <c r="G438" s="47">
        <v>0.78444279432865305</v>
      </c>
      <c r="H438" s="50">
        <v>75.113464447806393</v>
      </c>
      <c r="I438" s="76" t="str">
        <f t="shared" si="12"/>
        <v>No</v>
      </c>
      <c r="J438" s="49" t="str">
        <f t="shared" si="13"/>
        <v>No</v>
      </c>
      <c r="K438" s="47">
        <v>9.1138765144629097E-2</v>
      </c>
      <c r="L438" s="50">
        <v>8.0781414994720198</v>
      </c>
      <c r="M438" s="47">
        <v>9.0670886700062597E-2</v>
      </c>
      <c r="N438" s="50">
        <v>11.4977307110439</v>
      </c>
    </row>
    <row r="439" spans="1:14" x14ac:dyDescent="0.2">
      <c r="A439" s="57" t="s">
        <v>1164</v>
      </c>
      <c r="B439" s="44" t="s">
        <v>1164</v>
      </c>
      <c r="C439" s="45">
        <v>27</v>
      </c>
      <c r="D439" s="46" t="s">
        <v>348</v>
      </c>
      <c r="E439" s="47">
        <v>0.60498742945143702</v>
      </c>
      <c r="F439" s="48">
        <v>38.1731784582893</v>
      </c>
      <c r="G439" s="47">
        <v>0.75173648401983695</v>
      </c>
      <c r="H439" s="50">
        <v>65.431164901664104</v>
      </c>
      <c r="I439" s="76" t="str">
        <f t="shared" si="12"/>
        <v>No</v>
      </c>
      <c r="J439" s="49" t="str">
        <f t="shared" si="13"/>
        <v>No</v>
      </c>
      <c r="K439" s="47">
        <v>8.7487941045177806E-2</v>
      </c>
      <c r="L439" s="50">
        <v>4.9630411826821499</v>
      </c>
      <c r="M439" s="47">
        <v>8.7306850043716799E-2</v>
      </c>
      <c r="N439" s="50">
        <v>8.09379727685325</v>
      </c>
    </row>
    <row r="440" spans="1:14" x14ac:dyDescent="0.2">
      <c r="A440" s="57" t="s">
        <v>1165</v>
      </c>
      <c r="B440" s="44" t="s">
        <v>1166</v>
      </c>
      <c r="C440" s="45">
        <v>27</v>
      </c>
      <c r="D440" s="46" t="s">
        <v>348</v>
      </c>
      <c r="E440" s="47">
        <v>0.57215920945010601</v>
      </c>
      <c r="F440" s="48">
        <v>25.237592397043301</v>
      </c>
      <c r="G440" s="47">
        <v>0.716954941884137</v>
      </c>
      <c r="H440" s="50">
        <v>51.701966717095303</v>
      </c>
      <c r="I440" s="76" t="str">
        <f t="shared" si="12"/>
        <v>No</v>
      </c>
      <c r="J440" s="49" t="str">
        <f t="shared" si="13"/>
        <v>No</v>
      </c>
      <c r="K440" s="47">
        <v>0.24246548399113699</v>
      </c>
      <c r="L440" s="50">
        <v>87.909186906019002</v>
      </c>
      <c r="M440" s="47">
        <v>0.18278560275003899</v>
      </c>
      <c r="N440" s="50">
        <v>76.815431164901696</v>
      </c>
    </row>
    <row r="441" spans="1:14" x14ac:dyDescent="0.2">
      <c r="A441" s="57" t="s">
        <v>1167</v>
      </c>
      <c r="B441" s="44" t="s">
        <v>1167</v>
      </c>
      <c r="C441" s="45">
        <v>27</v>
      </c>
      <c r="D441" s="46" t="s">
        <v>348</v>
      </c>
      <c r="E441" s="47">
        <v>0.64137348242939995</v>
      </c>
      <c r="F441" s="48">
        <v>55.1214361140444</v>
      </c>
      <c r="G441" s="47">
        <v>0.77325499995595903</v>
      </c>
      <c r="H441" s="50">
        <v>72.314674735249596</v>
      </c>
      <c r="I441" s="76" t="str">
        <f t="shared" si="12"/>
        <v>No</v>
      </c>
      <c r="J441" s="49" t="str">
        <f t="shared" si="13"/>
        <v>No</v>
      </c>
      <c r="K441" s="47">
        <v>9.7718076421238004E-2</v>
      </c>
      <c r="L441" s="50">
        <v>15.8394931362196</v>
      </c>
      <c r="M441" s="47">
        <v>9.6450787350736505E-2</v>
      </c>
      <c r="N441" s="50">
        <v>17.8139183055976</v>
      </c>
    </row>
    <row r="442" spans="1:14" x14ac:dyDescent="0.2">
      <c r="A442" s="57" t="s">
        <v>1168</v>
      </c>
      <c r="B442" s="44" t="s">
        <v>1169</v>
      </c>
      <c r="C442" s="45">
        <v>27</v>
      </c>
      <c r="D442" s="46" t="s">
        <v>348</v>
      </c>
      <c r="E442" s="47">
        <v>0.66528053125475095</v>
      </c>
      <c r="F442" s="48">
        <v>63.357972544878599</v>
      </c>
      <c r="G442" s="47">
        <v>0.83425050041804605</v>
      </c>
      <c r="H442" s="50">
        <v>87.7458396369138</v>
      </c>
      <c r="I442" s="76" t="str">
        <f t="shared" si="12"/>
        <v>No</v>
      </c>
      <c r="J442" s="49" t="str">
        <f t="shared" si="13"/>
        <v>No</v>
      </c>
      <c r="K442" s="47">
        <v>8.8782786243074396E-2</v>
      </c>
      <c r="L442" s="50">
        <v>6.1246040126715897</v>
      </c>
      <c r="M442" s="47">
        <v>8.8475761242845993E-2</v>
      </c>
      <c r="N442" s="50">
        <v>9.1527987897125591</v>
      </c>
    </row>
    <row r="443" spans="1:14" x14ac:dyDescent="0.2">
      <c r="A443" s="57" t="s">
        <v>1170</v>
      </c>
      <c r="B443" s="44" t="s">
        <v>1171</v>
      </c>
      <c r="C443" s="45">
        <v>27</v>
      </c>
      <c r="D443" s="46" t="s">
        <v>348</v>
      </c>
      <c r="E443" s="47">
        <v>0.64323348892686105</v>
      </c>
      <c r="F443" s="48">
        <v>55.860612460401299</v>
      </c>
      <c r="G443" s="47">
        <v>0.75808061736413401</v>
      </c>
      <c r="H443" s="50">
        <v>67.738275340393301</v>
      </c>
      <c r="I443" s="76" t="str">
        <f t="shared" si="12"/>
        <v>No</v>
      </c>
      <c r="J443" s="49" t="str">
        <f t="shared" si="13"/>
        <v>No</v>
      </c>
      <c r="K443" s="47">
        <v>9.4023831529277999E-2</v>
      </c>
      <c r="L443" s="50">
        <v>11.6156282998944</v>
      </c>
      <c r="M443" s="47">
        <v>9.4173378561424895E-2</v>
      </c>
      <c r="N443" s="50">
        <v>15.204236006051399</v>
      </c>
    </row>
    <row r="444" spans="1:14" x14ac:dyDescent="0.2">
      <c r="A444" s="57" t="s">
        <v>1172</v>
      </c>
      <c r="B444" s="44" t="s">
        <v>1172</v>
      </c>
      <c r="C444" s="45">
        <v>27</v>
      </c>
      <c r="D444" s="46" t="s">
        <v>348</v>
      </c>
      <c r="E444" s="47">
        <v>0.64533081003912096</v>
      </c>
      <c r="F444" s="48">
        <v>56.758183738120401</v>
      </c>
      <c r="G444" s="47">
        <v>0.79321877859989698</v>
      </c>
      <c r="H444" s="50">
        <v>77.987897125567301</v>
      </c>
      <c r="I444" s="76" t="str">
        <f t="shared" si="12"/>
        <v>No</v>
      </c>
      <c r="J444" s="49" t="str">
        <f t="shared" si="13"/>
        <v>No</v>
      </c>
      <c r="K444" s="47">
        <v>8.8316605573254797E-2</v>
      </c>
      <c r="L444" s="50">
        <v>5.7022175290390704</v>
      </c>
      <c r="M444" s="47">
        <v>8.8053556457866305E-2</v>
      </c>
      <c r="N444" s="50">
        <v>8.8880484114977296</v>
      </c>
    </row>
    <row r="445" spans="1:14" x14ac:dyDescent="0.2">
      <c r="A445" s="57" t="s">
        <v>1173</v>
      </c>
      <c r="B445" s="44" t="s">
        <v>1174</v>
      </c>
      <c r="C445" s="45">
        <v>27</v>
      </c>
      <c r="D445" s="46" t="s">
        <v>348</v>
      </c>
      <c r="E445" s="47">
        <v>0.61980846828699998</v>
      </c>
      <c r="F445" s="48">
        <v>44.403379091869098</v>
      </c>
      <c r="G445" s="47">
        <v>0.77023733966220798</v>
      </c>
      <c r="H445" s="50">
        <v>71.558245083207296</v>
      </c>
      <c r="I445" s="76" t="str">
        <f t="shared" si="12"/>
        <v>No</v>
      </c>
      <c r="J445" s="49" t="str">
        <f t="shared" si="13"/>
        <v>No</v>
      </c>
      <c r="K445" s="47">
        <v>8.6212107709809693E-2</v>
      </c>
      <c r="L445" s="50">
        <v>4.0654699049630398</v>
      </c>
      <c r="M445" s="47">
        <v>8.6008601920872396E-2</v>
      </c>
      <c r="N445" s="50">
        <v>6.6565809379727696</v>
      </c>
    </row>
    <row r="446" spans="1:14" x14ac:dyDescent="0.2">
      <c r="A446" s="57" t="s">
        <v>1175</v>
      </c>
      <c r="B446" s="44" t="s">
        <v>1176</v>
      </c>
      <c r="C446" s="45">
        <v>27</v>
      </c>
      <c r="D446" s="46" t="s">
        <v>348</v>
      </c>
      <c r="E446" s="47">
        <v>0.64385098686559405</v>
      </c>
      <c r="F446" s="48">
        <v>56.124604012671597</v>
      </c>
      <c r="G446" s="47">
        <v>0.78290541457348495</v>
      </c>
      <c r="H446" s="50">
        <v>74.735249621785201</v>
      </c>
      <c r="I446" s="76" t="str">
        <f t="shared" si="12"/>
        <v>No</v>
      </c>
      <c r="J446" s="49" t="str">
        <f t="shared" si="13"/>
        <v>No</v>
      </c>
      <c r="K446" s="47">
        <v>9.15942560029296E-2</v>
      </c>
      <c r="L446" s="50">
        <v>8.6061246040126704</v>
      </c>
      <c r="M446" s="47">
        <v>9.0747235811128202E-2</v>
      </c>
      <c r="N446" s="50">
        <v>11.7246596066566</v>
      </c>
    </row>
    <row r="447" spans="1:14" x14ac:dyDescent="0.2">
      <c r="A447" s="57" t="s">
        <v>346</v>
      </c>
      <c r="B447" s="44" t="s">
        <v>1177</v>
      </c>
      <c r="C447" s="45">
        <v>27</v>
      </c>
      <c r="D447" s="46" t="s">
        <v>348</v>
      </c>
      <c r="E447" s="47">
        <v>0.68155960262564497</v>
      </c>
      <c r="F447" s="48">
        <v>67.740232312565993</v>
      </c>
      <c r="G447" s="47">
        <v>0.83830331412666903</v>
      </c>
      <c r="H447" s="50">
        <v>88.653555219364605</v>
      </c>
      <c r="I447" s="76" t="str">
        <f t="shared" si="12"/>
        <v>No</v>
      </c>
      <c r="J447" s="49" t="str">
        <f t="shared" si="13"/>
        <v>No</v>
      </c>
      <c r="K447" s="47">
        <v>8.8742462032239899E-2</v>
      </c>
      <c r="L447" s="50">
        <v>6.0718057022175298</v>
      </c>
      <c r="M447" s="47">
        <v>8.6963190119701106E-2</v>
      </c>
      <c r="N447" s="50">
        <v>7.5642965204235999</v>
      </c>
    </row>
    <row r="448" spans="1:14" x14ac:dyDescent="0.2">
      <c r="A448" s="57" t="s">
        <v>1178</v>
      </c>
      <c r="B448" s="44" t="s">
        <v>1179</v>
      </c>
      <c r="C448" s="45">
        <v>27</v>
      </c>
      <c r="D448" s="46" t="s">
        <v>348</v>
      </c>
      <c r="E448" s="47">
        <v>0.69647748188321101</v>
      </c>
      <c r="F448" s="48">
        <v>70.749736008447698</v>
      </c>
      <c r="G448" s="47">
        <v>0.84478956149559603</v>
      </c>
      <c r="H448" s="50">
        <v>89.863842662632393</v>
      </c>
      <c r="I448" s="76" t="str">
        <f t="shared" si="12"/>
        <v>No</v>
      </c>
      <c r="J448" s="49" t="str">
        <f t="shared" si="13"/>
        <v>No</v>
      </c>
      <c r="K448" s="47">
        <v>5.6049587862314697E-2</v>
      </c>
      <c r="L448" s="50">
        <v>1.16156282998944</v>
      </c>
      <c r="M448" s="47">
        <v>3.55608563778382E-2</v>
      </c>
      <c r="N448" s="50">
        <v>0.49167927382753401</v>
      </c>
    </row>
    <row r="449" spans="1:14" x14ac:dyDescent="0.2">
      <c r="A449" s="57" t="s">
        <v>1180</v>
      </c>
      <c r="B449" s="44" t="s">
        <v>1181</v>
      </c>
      <c r="C449" s="45">
        <v>27</v>
      </c>
      <c r="D449" s="46" t="s">
        <v>348</v>
      </c>
      <c r="E449" s="47">
        <v>0.62099294623425205</v>
      </c>
      <c r="F449" s="48">
        <v>44.825765575501599</v>
      </c>
      <c r="G449" s="47">
        <v>0.83619360967517098</v>
      </c>
      <c r="H449" s="50">
        <v>88.199697428139203</v>
      </c>
      <c r="I449" s="76" t="str">
        <f t="shared" si="12"/>
        <v>No</v>
      </c>
      <c r="J449" s="49" t="str">
        <f t="shared" si="13"/>
        <v>No</v>
      </c>
      <c r="K449" s="47">
        <v>4.2344280745170999E-2</v>
      </c>
      <c r="L449" s="50">
        <v>0.68637803590285096</v>
      </c>
      <c r="M449" s="47">
        <v>1.0481883954401999E-2</v>
      </c>
      <c r="N449" s="50">
        <v>0.11346444780635399</v>
      </c>
    </row>
    <row r="450" spans="1:14" x14ac:dyDescent="0.2">
      <c r="A450" s="148" t="s">
        <v>1182</v>
      </c>
      <c r="B450" s="44" t="s">
        <v>1183</v>
      </c>
      <c r="C450" s="45">
        <v>27</v>
      </c>
      <c r="D450" s="46" t="s">
        <v>348</v>
      </c>
      <c r="E450" s="47">
        <v>0.832192701239864</v>
      </c>
      <c r="F450" s="48">
        <v>87.222808870116197</v>
      </c>
      <c r="G450" s="47">
        <v>0.82898122596349999</v>
      </c>
      <c r="H450" s="50">
        <v>86.459909228441802</v>
      </c>
      <c r="I450" s="76" t="str">
        <f t="shared" si="12"/>
        <v>No</v>
      </c>
      <c r="J450" s="49" t="str">
        <f t="shared" si="13"/>
        <v>Yes</v>
      </c>
      <c r="K450" s="47">
        <v>9.0620018235401903E-2</v>
      </c>
      <c r="L450" s="50">
        <v>7.4445617740232297</v>
      </c>
      <c r="M450" s="47">
        <v>8.9906270819036793E-2</v>
      </c>
      <c r="N450" s="50">
        <v>10.590015128593</v>
      </c>
    </row>
    <row r="451" spans="1:14" x14ac:dyDescent="0.2">
      <c r="A451" s="57" t="s">
        <v>1184</v>
      </c>
      <c r="B451" s="44" t="s">
        <v>1185</v>
      </c>
      <c r="C451" s="45">
        <v>27</v>
      </c>
      <c r="D451" s="46" t="s">
        <v>348</v>
      </c>
      <c r="E451" s="47">
        <v>0.58100957440284795</v>
      </c>
      <c r="F451" s="48">
        <v>28.247096092924998</v>
      </c>
      <c r="G451" s="47">
        <v>0.76836983391190095</v>
      </c>
      <c r="H451" s="50">
        <v>70.9909228441755</v>
      </c>
      <c r="I451" s="76" t="str">
        <f t="shared" si="12"/>
        <v>No</v>
      </c>
      <c r="J451" s="49" t="str">
        <f t="shared" si="13"/>
        <v>No</v>
      </c>
      <c r="K451" s="47">
        <v>0.101017685890404</v>
      </c>
      <c r="L451" s="50">
        <v>19.8521647307286</v>
      </c>
      <c r="M451" s="47">
        <v>9.9349731267837901E-2</v>
      </c>
      <c r="N451" s="50">
        <v>21.482602118003001</v>
      </c>
    </row>
    <row r="452" spans="1:14" x14ac:dyDescent="0.2">
      <c r="A452" s="57" t="s">
        <v>1186</v>
      </c>
      <c r="B452" s="44" t="s">
        <v>1187</v>
      </c>
      <c r="C452" s="45">
        <v>27</v>
      </c>
      <c r="D452" s="46" t="s">
        <v>348</v>
      </c>
      <c r="E452" s="47">
        <v>0.58008914261927902</v>
      </c>
      <c r="F452" s="48">
        <v>27.824709609292501</v>
      </c>
      <c r="G452" s="47">
        <v>0.71114370455310005</v>
      </c>
      <c r="H452" s="50">
        <v>48.978819969742801</v>
      </c>
      <c r="I452" s="76" t="str">
        <f t="shared" si="12"/>
        <v>No</v>
      </c>
      <c r="J452" s="49" t="str">
        <f t="shared" si="13"/>
        <v>No</v>
      </c>
      <c r="K452" s="47">
        <v>9.4346641127507999E-2</v>
      </c>
      <c r="L452" s="50">
        <v>11.985216473072899</v>
      </c>
      <c r="M452" s="47">
        <v>9.3963281754472994E-2</v>
      </c>
      <c r="N452" s="50">
        <v>14.9394856278366</v>
      </c>
    </row>
    <row r="453" spans="1:14" x14ac:dyDescent="0.2">
      <c r="A453" s="57" t="s">
        <v>1188</v>
      </c>
      <c r="B453" s="44" t="s">
        <v>1189</v>
      </c>
      <c r="C453" s="45">
        <v>27</v>
      </c>
      <c r="D453" s="46" t="s">
        <v>348</v>
      </c>
      <c r="E453" s="47">
        <v>0.60437114229487798</v>
      </c>
      <c r="F453" s="48">
        <v>37.909186906019002</v>
      </c>
      <c r="G453" s="47">
        <v>0.70101452548354304</v>
      </c>
      <c r="H453" s="50">
        <v>44.099848714069601</v>
      </c>
      <c r="I453" s="76" t="str">
        <f t="shared" si="12"/>
        <v>No</v>
      </c>
      <c r="J453" s="49" t="str">
        <f t="shared" si="13"/>
        <v>No</v>
      </c>
      <c r="K453" s="47">
        <v>9.2026333630364804E-2</v>
      </c>
      <c r="L453" s="50">
        <v>9.3453009503695892</v>
      </c>
      <c r="M453" s="47">
        <v>9.1322051839198004E-2</v>
      </c>
      <c r="N453" s="50">
        <v>12.5567322239032</v>
      </c>
    </row>
    <row r="454" spans="1:14" x14ac:dyDescent="0.2">
      <c r="A454" s="57" t="s">
        <v>1190</v>
      </c>
      <c r="B454" s="44" t="s">
        <v>1191</v>
      </c>
      <c r="C454" s="45">
        <v>27</v>
      </c>
      <c r="D454" s="46" t="s">
        <v>348</v>
      </c>
      <c r="E454" s="47">
        <v>0.61497041348234804</v>
      </c>
      <c r="F454" s="48">
        <v>42.5554382259768</v>
      </c>
      <c r="G454" s="47">
        <v>0.75644846549209099</v>
      </c>
      <c r="H454" s="50">
        <v>67.284417549167898</v>
      </c>
      <c r="I454" s="76" t="str">
        <f t="shared" si="12"/>
        <v>No</v>
      </c>
      <c r="J454" s="49" t="str">
        <f t="shared" si="13"/>
        <v>No</v>
      </c>
      <c r="K454" s="47">
        <v>0.10627384899694101</v>
      </c>
      <c r="L454" s="50">
        <v>25.3959873284055</v>
      </c>
      <c r="M454" s="47">
        <v>0.10407560506765801</v>
      </c>
      <c r="N454" s="50">
        <v>26.701966717095299</v>
      </c>
    </row>
    <row r="455" spans="1:14" x14ac:dyDescent="0.2">
      <c r="A455" s="57" t="s">
        <v>1192</v>
      </c>
      <c r="B455" s="44" t="s">
        <v>1193</v>
      </c>
      <c r="C455" s="45">
        <v>27</v>
      </c>
      <c r="D455" s="46" t="s">
        <v>348</v>
      </c>
      <c r="E455" s="47">
        <v>0.62056454541691097</v>
      </c>
      <c r="F455" s="48">
        <v>44.5089757127772</v>
      </c>
      <c r="G455" s="47">
        <v>0.72508239244820805</v>
      </c>
      <c r="H455" s="50">
        <v>55.143721633887999</v>
      </c>
      <c r="I455" s="76" t="str">
        <f t="shared" ref="I455:I518" si="14">IF(AND(F455&gt;=90,H455&gt;=90),"Yes","No")</f>
        <v>No</v>
      </c>
      <c r="J455" s="49" t="str">
        <f t="shared" ref="J455:J518" si="15">IF(AND(F455&gt;=75,H455&gt;=75),"Yes","No")</f>
        <v>No</v>
      </c>
      <c r="K455" s="47">
        <v>0.11201986382967299</v>
      </c>
      <c r="L455" s="50">
        <v>29.989440337909201</v>
      </c>
      <c r="M455" s="47">
        <v>0.104510264791031</v>
      </c>
      <c r="N455" s="50">
        <v>27.080181543116499</v>
      </c>
    </row>
    <row r="456" spans="1:14" x14ac:dyDescent="0.2">
      <c r="A456" s="57" t="s">
        <v>1194</v>
      </c>
      <c r="B456" s="44" t="s">
        <v>1195</v>
      </c>
      <c r="C456" s="45">
        <v>27</v>
      </c>
      <c r="D456" s="46" t="s">
        <v>348</v>
      </c>
      <c r="E456" s="47">
        <v>0.61860335261503396</v>
      </c>
      <c r="F456" s="48">
        <v>44.033790918690599</v>
      </c>
      <c r="G456" s="47">
        <v>0.73313045092987605</v>
      </c>
      <c r="H456" s="50">
        <v>59.341906202723202</v>
      </c>
      <c r="I456" s="76" t="str">
        <f t="shared" si="14"/>
        <v>No</v>
      </c>
      <c r="J456" s="49" t="str">
        <f t="shared" si="15"/>
        <v>No</v>
      </c>
      <c r="K456" s="47">
        <v>9.54945868756292E-2</v>
      </c>
      <c r="L456" s="50">
        <v>13.5691657866948</v>
      </c>
      <c r="M456" s="47">
        <v>9.5352664498108405E-2</v>
      </c>
      <c r="N456" s="50">
        <v>16.7549167927383</v>
      </c>
    </row>
    <row r="457" spans="1:14" x14ac:dyDescent="0.2">
      <c r="A457" s="57" t="s">
        <v>1196</v>
      </c>
      <c r="B457" s="44" t="s">
        <v>1197</v>
      </c>
      <c r="C457" s="45">
        <v>27</v>
      </c>
      <c r="D457" s="46" t="s">
        <v>348</v>
      </c>
      <c r="E457" s="47">
        <v>0.70662043302121502</v>
      </c>
      <c r="F457" s="48">
        <v>72.650475184794104</v>
      </c>
      <c r="G457" s="47">
        <v>0.70310982524428201</v>
      </c>
      <c r="H457" s="50">
        <v>45.272314674735199</v>
      </c>
      <c r="I457" s="76" t="str">
        <f t="shared" si="14"/>
        <v>No</v>
      </c>
      <c r="J457" s="49" t="str">
        <f t="shared" si="15"/>
        <v>No</v>
      </c>
      <c r="K457" s="47">
        <v>9.0377795669120797E-2</v>
      </c>
      <c r="L457" s="50">
        <v>7.2333685322069696</v>
      </c>
      <c r="M457" s="47">
        <v>8.9762313625264906E-2</v>
      </c>
      <c r="N457" s="50">
        <v>10.4387291981846</v>
      </c>
    </row>
    <row r="458" spans="1:14" x14ac:dyDescent="0.2">
      <c r="A458" s="57" t="s">
        <v>1198</v>
      </c>
      <c r="B458" s="44" t="s">
        <v>1199</v>
      </c>
      <c r="C458" s="45">
        <v>27</v>
      </c>
      <c r="D458" s="46" t="s">
        <v>348</v>
      </c>
      <c r="E458" s="47">
        <v>0.55674047105843205</v>
      </c>
      <c r="F458" s="48">
        <v>20.380147835269302</v>
      </c>
      <c r="G458" s="47">
        <v>0.73639058081763697</v>
      </c>
      <c r="H458" s="50">
        <v>60.400907715582498</v>
      </c>
      <c r="I458" s="76" t="str">
        <f t="shared" si="14"/>
        <v>No</v>
      </c>
      <c r="J458" s="49" t="str">
        <f t="shared" si="15"/>
        <v>No</v>
      </c>
      <c r="K458" s="47">
        <v>9.7683204905462798E-2</v>
      </c>
      <c r="L458" s="50">
        <v>15.786694825765601</v>
      </c>
      <c r="M458" s="47">
        <v>9.6345473447703694E-2</v>
      </c>
      <c r="N458" s="50">
        <v>17.624810892587</v>
      </c>
    </row>
    <row r="459" spans="1:14" x14ac:dyDescent="0.2">
      <c r="A459" s="57" t="s">
        <v>1200</v>
      </c>
      <c r="B459" s="44" t="s">
        <v>1201</v>
      </c>
      <c r="C459" s="45">
        <v>27</v>
      </c>
      <c r="D459" s="46" t="s">
        <v>348</v>
      </c>
      <c r="E459" s="47">
        <v>0.57778630904796302</v>
      </c>
      <c r="F459" s="48">
        <v>26.821541710665301</v>
      </c>
      <c r="G459" s="47">
        <v>0.70117256862361699</v>
      </c>
      <c r="H459" s="50">
        <v>44.175491679273797</v>
      </c>
      <c r="I459" s="76" t="str">
        <f t="shared" si="14"/>
        <v>No</v>
      </c>
      <c r="J459" s="49" t="str">
        <f t="shared" si="15"/>
        <v>No</v>
      </c>
      <c r="K459" s="47">
        <v>0.103457227601676</v>
      </c>
      <c r="L459" s="50">
        <v>23.0200633579725</v>
      </c>
      <c r="M459" s="47">
        <v>9.8247640323024202E-2</v>
      </c>
      <c r="N459" s="50">
        <v>20.045385779122501</v>
      </c>
    </row>
    <row r="460" spans="1:14" x14ac:dyDescent="0.2">
      <c r="A460" s="57" t="s">
        <v>1202</v>
      </c>
      <c r="B460" s="44" t="s">
        <v>1203</v>
      </c>
      <c r="C460" s="45">
        <v>27</v>
      </c>
      <c r="D460" s="46" t="s">
        <v>348</v>
      </c>
      <c r="E460" s="47">
        <v>0.514574833232887</v>
      </c>
      <c r="F460" s="48">
        <v>9.6620908130939807</v>
      </c>
      <c r="G460" s="47">
        <v>0.61867314302975396</v>
      </c>
      <c r="H460" s="50">
        <v>14.9394856278366</v>
      </c>
      <c r="I460" s="76" t="str">
        <f t="shared" si="14"/>
        <v>No</v>
      </c>
      <c r="J460" s="49" t="str">
        <f t="shared" si="15"/>
        <v>No</v>
      </c>
      <c r="K460" s="47">
        <v>9.39114639357536E-2</v>
      </c>
      <c r="L460" s="50">
        <v>11.562829989440299</v>
      </c>
      <c r="M460" s="47">
        <v>9.2946892504402898E-2</v>
      </c>
      <c r="N460" s="50">
        <v>14.107413010589999</v>
      </c>
    </row>
    <row r="461" spans="1:14" x14ac:dyDescent="0.2">
      <c r="A461" s="57" t="s">
        <v>1204</v>
      </c>
      <c r="B461" s="44" t="s">
        <v>1205</v>
      </c>
      <c r="C461" s="45">
        <v>27</v>
      </c>
      <c r="D461" s="46" t="s">
        <v>348</v>
      </c>
      <c r="E461" s="47">
        <v>0.58553104450787696</v>
      </c>
      <c r="F461" s="48">
        <v>29.778247096092901</v>
      </c>
      <c r="G461" s="47">
        <v>0.72760900573699105</v>
      </c>
      <c r="H461" s="50">
        <v>56.429652042360097</v>
      </c>
      <c r="I461" s="76" t="str">
        <f t="shared" si="14"/>
        <v>No</v>
      </c>
      <c r="J461" s="49" t="str">
        <f t="shared" si="15"/>
        <v>No</v>
      </c>
      <c r="K461" s="47">
        <v>9.4880492534348798E-2</v>
      </c>
      <c r="L461" s="50">
        <v>12.829989440337901</v>
      </c>
      <c r="M461" s="47">
        <v>9.4711185094702097E-2</v>
      </c>
      <c r="N461" s="50">
        <v>15.922844175491701</v>
      </c>
    </row>
    <row r="462" spans="1:14" x14ac:dyDescent="0.2">
      <c r="A462" s="57" t="s">
        <v>1206</v>
      </c>
      <c r="B462" s="44" t="s">
        <v>1207</v>
      </c>
      <c r="C462" s="45">
        <v>27</v>
      </c>
      <c r="D462" s="46" t="s">
        <v>348</v>
      </c>
      <c r="E462" s="47">
        <v>0.58382017469693903</v>
      </c>
      <c r="F462" s="48">
        <v>29.3030623020063</v>
      </c>
      <c r="G462" s="47">
        <v>0.73059360545401497</v>
      </c>
      <c r="H462" s="50">
        <v>57.7534039334342</v>
      </c>
      <c r="I462" s="76" t="str">
        <f t="shared" si="14"/>
        <v>No</v>
      </c>
      <c r="J462" s="49" t="str">
        <f t="shared" si="15"/>
        <v>No</v>
      </c>
      <c r="K462" s="47">
        <v>0.134581245741937</v>
      </c>
      <c r="L462" s="50">
        <v>48.521647307286202</v>
      </c>
      <c r="M462" s="47">
        <v>0.12158917406907201</v>
      </c>
      <c r="N462" s="50">
        <v>40.6202723146747</v>
      </c>
    </row>
    <row r="463" spans="1:14" x14ac:dyDescent="0.2">
      <c r="A463" s="57" t="s">
        <v>1208</v>
      </c>
      <c r="B463" s="44" t="s">
        <v>1209</v>
      </c>
      <c r="C463" s="45">
        <v>27</v>
      </c>
      <c r="D463" s="46" t="s">
        <v>348</v>
      </c>
      <c r="E463" s="47">
        <v>0.55337221423502203</v>
      </c>
      <c r="F463" s="48">
        <v>19.2713833157339</v>
      </c>
      <c r="G463" s="47">
        <v>0.69000467574547197</v>
      </c>
      <c r="H463" s="50">
        <v>39.485627836611201</v>
      </c>
      <c r="I463" s="76" t="str">
        <f t="shared" si="14"/>
        <v>No</v>
      </c>
      <c r="J463" s="49" t="str">
        <f t="shared" si="15"/>
        <v>No</v>
      </c>
      <c r="K463" s="47">
        <v>0.108957901424626</v>
      </c>
      <c r="L463" s="50">
        <v>27.5607180570222</v>
      </c>
      <c r="M463" s="47">
        <v>0.10176973519243999</v>
      </c>
      <c r="N463" s="50">
        <v>24.243570347957601</v>
      </c>
    </row>
    <row r="464" spans="1:14" x14ac:dyDescent="0.2">
      <c r="A464" s="57" t="s">
        <v>1210</v>
      </c>
      <c r="B464" s="44" t="s">
        <v>1211</v>
      </c>
      <c r="C464" s="45">
        <v>27</v>
      </c>
      <c r="D464" s="46" t="s">
        <v>348</v>
      </c>
      <c r="E464" s="47">
        <v>0.59554676079680102</v>
      </c>
      <c r="F464" s="48">
        <v>34.741288278775102</v>
      </c>
      <c r="G464" s="47">
        <v>0.77599518760297703</v>
      </c>
      <c r="H464" s="50">
        <v>72.919818456883505</v>
      </c>
      <c r="I464" s="76" t="str">
        <f t="shared" si="14"/>
        <v>No</v>
      </c>
      <c r="J464" s="49" t="str">
        <f t="shared" si="15"/>
        <v>No</v>
      </c>
      <c r="K464" s="47">
        <v>0.101973826803474</v>
      </c>
      <c r="L464" s="50">
        <v>21.383315733896499</v>
      </c>
      <c r="M464" s="47">
        <v>0.102481795424155</v>
      </c>
      <c r="N464" s="50">
        <v>25.264750378214799</v>
      </c>
    </row>
    <row r="465" spans="1:14" x14ac:dyDescent="0.2">
      <c r="A465" s="57" t="s">
        <v>1212</v>
      </c>
      <c r="B465" s="44" t="s">
        <v>1213</v>
      </c>
      <c r="C465" s="45">
        <v>27</v>
      </c>
      <c r="D465" s="46" t="s">
        <v>348</v>
      </c>
      <c r="E465" s="47">
        <v>0.57976637231897898</v>
      </c>
      <c r="F465" s="48">
        <v>27.613516367476201</v>
      </c>
      <c r="G465" s="47">
        <v>0.76638725962310394</v>
      </c>
      <c r="H465" s="50">
        <v>70.423600605143704</v>
      </c>
      <c r="I465" s="76" t="str">
        <f t="shared" si="14"/>
        <v>No</v>
      </c>
      <c r="J465" s="49" t="str">
        <f t="shared" si="15"/>
        <v>No</v>
      </c>
      <c r="K465" s="47">
        <v>0.105229290275347</v>
      </c>
      <c r="L465" s="50">
        <v>24.709609292502599</v>
      </c>
      <c r="M465" s="47">
        <v>0.105225546861397</v>
      </c>
      <c r="N465" s="50">
        <v>27.798789712556701</v>
      </c>
    </row>
    <row r="466" spans="1:14" x14ac:dyDescent="0.2">
      <c r="A466" s="57" t="s">
        <v>1214</v>
      </c>
      <c r="B466" s="44" t="s">
        <v>1215</v>
      </c>
      <c r="C466" s="45">
        <v>27</v>
      </c>
      <c r="D466" s="46" t="s">
        <v>348</v>
      </c>
      <c r="E466" s="47">
        <v>0.50037627333770796</v>
      </c>
      <c r="F466" s="48">
        <v>7.3917634635691698</v>
      </c>
      <c r="G466" s="47">
        <v>0.64719291419858604</v>
      </c>
      <c r="H466" s="50">
        <v>22.844175491679302</v>
      </c>
      <c r="I466" s="76" t="str">
        <f t="shared" si="14"/>
        <v>No</v>
      </c>
      <c r="J466" s="49" t="str">
        <f t="shared" si="15"/>
        <v>No</v>
      </c>
      <c r="K466" s="47">
        <v>0.102093436530235</v>
      </c>
      <c r="L466" s="50">
        <v>21.700105596620901</v>
      </c>
      <c r="M466" s="47">
        <v>0.10286404624385399</v>
      </c>
      <c r="N466" s="50">
        <v>25.642965204235999</v>
      </c>
    </row>
    <row r="467" spans="1:14" x14ac:dyDescent="0.2">
      <c r="A467" s="57" t="s">
        <v>1216</v>
      </c>
      <c r="B467" s="44" t="s">
        <v>1217</v>
      </c>
      <c r="C467" s="45">
        <v>27</v>
      </c>
      <c r="D467" s="46" t="s">
        <v>348</v>
      </c>
      <c r="E467" s="47">
        <v>0.62083740453696901</v>
      </c>
      <c r="F467" s="48">
        <v>44.614572333685302</v>
      </c>
      <c r="G467" s="47">
        <v>0.85013564355183302</v>
      </c>
      <c r="H467" s="50">
        <v>91.187594553706504</v>
      </c>
      <c r="I467" s="76" t="str">
        <f t="shared" si="14"/>
        <v>No</v>
      </c>
      <c r="J467" s="49" t="str">
        <f t="shared" si="15"/>
        <v>No</v>
      </c>
      <c r="K467" s="47">
        <v>0.233051218481378</v>
      </c>
      <c r="L467" s="50">
        <v>86.166842661034806</v>
      </c>
      <c r="M467" s="47">
        <v>0.23059033454373201</v>
      </c>
      <c r="N467" s="50">
        <v>88.653555219364605</v>
      </c>
    </row>
    <row r="468" spans="1:14" x14ac:dyDescent="0.2">
      <c r="A468" s="57" t="s">
        <v>1218</v>
      </c>
      <c r="B468" s="44" t="s">
        <v>1219</v>
      </c>
      <c r="C468" s="45">
        <v>27</v>
      </c>
      <c r="D468" s="46" t="s">
        <v>348</v>
      </c>
      <c r="E468" s="47">
        <v>0.56624297029577997</v>
      </c>
      <c r="F468" s="48">
        <v>23.336853220696899</v>
      </c>
      <c r="G468" s="47">
        <v>0.75798710638174405</v>
      </c>
      <c r="H468" s="50">
        <v>67.700453857791203</v>
      </c>
      <c r="I468" s="76" t="str">
        <f t="shared" si="14"/>
        <v>No</v>
      </c>
      <c r="J468" s="49" t="str">
        <f t="shared" si="15"/>
        <v>No</v>
      </c>
      <c r="K468" s="47">
        <v>0.11965180950769901</v>
      </c>
      <c r="L468" s="50">
        <v>37.434002111932401</v>
      </c>
      <c r="M468" s="47">
        <v>0.120491667021912</v>
      </c>
      <c r="N468" s="50">
        <v>39.863842662632401</v>
      </c>
    </row>
    <row r="469" spans="1:14" x14ac:dyDescent="0.2">
      <c r="A469" s="57" t="s">
        <v>1220</v>
      </c>
      <c r="B469" s="44" t="s">
        <v>1221</v>
      </c>
      <c r="C469" s="45">
        <v>27</v>
      </c>
      <c r="D469" s="46" t="s">
        <v>348</v>
      </c>
      <c r="E469" s="47">
        <v>0.45960921606951999</v>
      </c>
      <c r="F469" s="48">
        <v>3.3790918690601899</v>
      </c>
      <c r="G469" s="47">
        <v>0.58616607683795596</v>
      </c>
      <c r="H469" s="50">
        <v>9.7579425113464406</v>
      </c>
      <c r="I469" s="76" t="str">
        <f t="shared" si="14"/>
        <v>No</v>
      </c>
      <c r="J469" s="49" t="str">
        <f t="shared" si="15"/>
        <v>No</v>
      </c>
      <c r="K469" s="47">
        <v>0.10532141326598</v>
      </c>
      <c r="L469" s="50">
        <v>24.8152059134108</v>
      </c>
      <c r="M469" s="47">
        <v>0.10678641934402799</v>
      </c>
      <c r="N469" s="50">
        <v>29.236006051437201</v>
      </c>
    </row>
    <row r="470" spans="1:14" x14ac:dyDescent="0.2">
      <c r="A470" s="57" t="s">
        <v>1222</v>
      </c>
      <c r="B470" s="44" t="s">
        <v>1223</v>
      </c>
      <c r="C470" s="45">
        <v>27</v>
      </c>
      <c r="D470" s="46" t="s">
        <v>348</v>
      </c>
      <c r="E470" s="47">
        <v>0.58721311735837101</v>
      </c>
      <c r="F470" s="48">
        <v>30.623020063357998</v>
      </c>
      <c r="G470" s="47">
        <v>0.77234415665145195</v>
      </c>
      <c r="H470" s="50">
        <v>71.974281391830601</v>
      </c>
      <c r="I470" s="76" t="str">
        <f t="shared" si="14"/>
        <v>No</v>
      </c>
      <c r="J470" s="49" t="str">
        <f t="shared" si="15"/>
        <v>No</v>
      </c>
      <c r="K470" s="47">
        <v>0.125960110599561</v>
      </c>
      <c r="L470" s="50">
        <v>42.397043294614598</v>
      </c>
      <c r="M470" s="47">
        <v>0.11051627580177301</v>
      </c>
      <c r="N470" s="50">
        <v>32.4886535552194</v>
      </c>
    </row>
    <row r="471" spans="1:14" x14ac:dyDescent="0.2">
      <c r="A471" s="57" t="s">
        <v>1224</v>
      </c>
      <c r="B471" s="44" t="s">
        <v>1225</v>
      </c>
      <c r="C471" s="45">
        <v>27</v>
      </c>
      <c r="D471" s="46" t="s">
        <v>348</v>
      </c>
      <c r="E471" s="47">
        <v>0.64388312532715697</v>
      </c>
      <c r="F471" s="48">
        <v>56.177402323125698</v>
      </c>
      <c r="G471" s="47">
        <v>0.88621315459597705</v>
      </c>
      <c r="H471" s="50">
        <v>96.596066565809394</v>
      </c>
      <c r="I471" s="76" t="str">
        <f t="shared" si="14"/>
        <v>No</v>
      </c>
      <c r="J471" s="49" t="str">
        <f t="shared" si="15"/>
        <v>No</v>
      </c>
      <c r="K471" s="47">
        <v>0.34158719188228698</v>
      </c>
      <c r="L471" s="50">
        <v>95.564941921858505</v>
      </c>
      <c r="M471" s="47">
        <v>0.34908920724245202</v>
      </c>
      <c r="N471" s="50">
        <v>96.936459909228404</v>
      </c>
    </row>
    <row r="472" spans="1:14" x14ac:dyDescent="0.2">
      <c r="A472" s="57" t="s">
        <v>1226</v>
      </c>
      <c r="B472" s="44" t="s">
        <v>1227</v>
      </c>
      <c r="C472" s="45">
        <v>27</v>
      </c>
      <c r="D472" s="46" t="s">
        <v>348</v>
      </c>
      <c r="E472" s="47">
        <v>0.60754616830349195</v>
      </c>
      <c r="F472" s="48">
        <v>39.493136219641002</v>
      </c>
      <c r="G472" s="47">
        <v>0.84285703033710402</v>
      </c>
      <c r="H472" s="50">
        <v>89.372163388804793</v>
      </c>
      <c r="I472" s="76" t="str">
        <f t="shared" si="14"/>
        <v>No</v>
      </c>
      <c r="J472" s="49" t="str">
        <f t="shared" si="15"/>
        <v>No</v>
      </c>
      <c r="K472" s="47">
        <v>0.212746769367989</v>
      </c>
      <c r="L472" s="50">
        <v>83.632523759239703</v>
      </c>
      <c r="M472" s="47">
        <v>0.22097420996641001</v>
      </c>
      <c r="N472" s="50">
        <v>87.405446293494705</v>
      </c>
    </row>
    <row r="473" spans="1:14" x14ac:dyDescent="0.2">
      <c r="A473" s="57" t="s">
        <v>1228</v>
      </c>
      <c r="B473" s="44" t="s">
        <v>1229</v>
      </c>
      <c r="C473" s="45">
        <v>27</v>
      </c>
      <c r="D473" s="46" t="s">
        <v>348</v>
      </c>
      <c r="E473" s="47">
        <v>0.58226259999263197</v>
      </c>
      <c r="F473" s="48">
        <v>28.669482576557499</v>
      </c>
      <c r="G473" s="47">
        <v>0.79748672710510204</v>
      </c>
      <c r="H473" s="50">
        <v>79.084720121028695</v>
      </c>
      <c r="I473" s="76" t="str">
        <f t="shared" si="14"/>
        <v>No</v>
      </c>
      <c r="J473" s="49" t="str">
        <f t="shared" si="15"/>
        <v>No</v>
      </c>
      <c r="K473" s="47">
        <v>0.31121910497379002</v>
      </c>
      <c r="L473" s="50">
        <v>94.297782470960897</v>
      </c>
      <c r="M473" s="47">
        <v>0.30875661891485101</v>
      </c>
      <c r="N473" s="50">
        <v>95.612708018154294</v>
      </c>
    </row>
    <row r="474" spans="1:14" x14ac:dyDescent="0.2">
      <c r="A474" s="57" t="s">
        <v>1230</v>
      </c>
      <c r="B474" s="44" t="s">
        <v>1231</v>
      </c>
      <c r="C474" s="45">
        <v>27</v>
      </c>
      <c r="D474" s="46" t="s">
        <v>348</v>
      </c>
      <c r="E474" s="47">
        <v>0.616629109225036</v>
      </c>
      <c r="F474" s="48">
        <v>43.400211193241802</v>
      </c>
      <c r="G474" s="47">
        <v>0.81542127635782502</v>
      </c>
      <c r="H474" s="50">
        <v>83.169440242057505</v>
      </c>
      <c r="I474" s="76" t="str">
        <f t="shared" si="14"/>
        <v>No</v>
      </c>
      <c r="J474" s="49" t="str">
        <f t="shared" si="15"/>
        <v>No</v>
      </c>
      <c r="K474" s="47">
        <v>0.392580256956923</v>
      </c>
      <c r="L474" s="50">
        <v>97.096092925026397</v>
      </c>
      <c r="M474" s="47">
        <v>0.38782929622580298</v>
      </c>
      <c r="N474" s="50">
        <v>97.655068078668705</v>
      </c>
    </row>
    <row r="475" spans="1:14" x14ac:dyDescent="0.2">
      <c r="A475" s="57" t="s">
        <v>1232</v>
      </c>
      <c r="B475" s="44" t="s">
        <v>1233</v>
      </c>
      <c r="C475" s="45">
        <v>27</v>
      </c>
      <c r="D475" s="46" t="s">
        <v>348</v>
      </c>
      <c r="E475" s="47">
        <v>0.700422183237703</v>
      </c>
      <c r="F475" s="48">
        <v>71.488912354804597</v>
      </c>
      <c r="G475" s="47">
        <v>0.94056864413984198</v>
      </c>
      <c r="H475" s="50">
        <v>99.962178517397902</v>
      </c>
      <c r="I475" s="76" t="str">
        <f t="shared" si="14"/>
        <v>No</v>
      </c>
      <c r="J475" s="49" t="str">
        <f t="shared" si="15"/>
        <v>No</v>
      </c>
      <c r="K475" s="47">
        <v>0.32066086259773702</v>
      </c>
      <c r="L475" s="50">
        <v>94.667370644139396</v>
      </c>
      <c r="M475" s="47">
        <v>0.323490315810677</v>
      </c>
      <c r="N475" s="50">
        <v>96.142208774584006</v>
      </c>
    </row>
    <row r="476" spans="1:14" x14ac:dyDescent="0.2">
      <c r="A476" s="57" t="s">
        <v>1234</v>
      </c>
      <c r="B476" s="44" t="s">
        <v>1235</v>
      </c>
      <c r="C476" s="45">
        <v>27</v>
      </c>
      <c r="D476" s="46" t="s">
        <v>348</v>
      </c>
      <c r="E476" s="47">
        <v>0.53509456292226698</v>
      </c>
      <c r="F476" s="48">
        <v>14.1499472016895</v>
      </c>
      <c r="G476" s="47">
        <v>0.75072256409647697</v>
      </c>
      <c r="H476" s="50">
        <v>65.052950075642997</v>
      </c>
      <c r="I476" s="76" t="str">
        <f t="shared" si="14"/>
        <v>No</v>
      </c>
      <c r="J476" s="49" t="str">
        <f t="shared" si="15"/>
        <v>No</v>
      </c>
      <c r="K476" s="47">
        <v>0.23501306274273201</v>
      </c>
      <c r="L476" s="50">
        <v>86.536430834213306</v>
      </c>
      <c r="M476" s="47">
        <v>0.22685890996544</v>
      </c>
      <c r="N476" s="50">
        <v>88.048411497730697</v>
      </c>
    </row>
    <row r="477" spans="1:14" x14ac:dyDescent="0.2">
      <c r="A477" s="57" t="s">
        <v>1236</v>
      </c>
      <c r="B477" s="44" t="s">
        <v>1237</v>
      </c>
      <c r="C477" s="45">
        <v>27</v>
      </c>
      <c r="D477" s="46" t="s">
        <v>348</v>
      </c>
      <c r="E477" s="47">
        <v>0.41373470244969601</v>
      </c>
      <c r="F477" s="48">
        <v>1.6367476240760299</v>
      </c>
      <c r="G477" s="47">
        <v>0.59872666765715499</v>
      </c>
      <c r="H477" s="50">
        <v>11.3464447806354</v>
      </c>
      <c r="I477" s="76" t="str">
        <f t="shared" si="14"/>
        <v>No</v>
      </c>
      <c r="J477" s="49" t="str">
        <f t="shared" si="15"/>
        <v>No</v>
      </c>
      <c r="K477" s="47">
        <v>0.21905823940563801</v>
      </c>
      <c r="L477" s="50">
        <v>84.477296726504704</v>
      </c>
      <c r="M477" s="47">
        <v>0.19751508947143701</v>
      </c>
      <c r="N477" s="50">
        <v>81.845688350983394</v>
      </c>
    </row>
    <row r="478" spans="1:14" x14ac:dyDescent="0.2">
      <c r="A478" s="57" t="s">
        <v>1238</v>
      </c>
      <c r="B478" s="44" t="s">
        <v>1239</v>
      </c>
      <c r="C478" s="45">
        <v>27</v>
      </c>
      <c r="D478" s="46" t="s">
        <v>348</v>
      </c>
      <c r="E478" s="47">
        <v>0.52950812588403195</v>
      </c>
      <c r="F478" s="48">
        <v>12.6715945089757</v>
      </c>
      <c r="G478" s="47">
        <v>0.70613393047190798</v>
      </c>
      <c r="H478" s="50">
        <v>46.936459909228397</v>
      </c>
      <c r="I478" s="76" t="str">
        <f t="shared" si="14"/>
        <v>No</v>
      </c>
      <c r="J478" s="49" t="str">
        <f t="shared" si="15"/>
        <v>No</v>
      </c>
      <c r="K478" s="47">
        <v>0.13084894583829301</v>
      </c>
      <c r="L478" s="50">
        <v>45.828933474128803</v>
      </c>
      <c r="M478" s="47">
        <v>0.127726854982848</v>
      </c>
      <c r="N478" s="50">
        <v>45.234493192133101</v>
      </c>
    </row>
    <row r="479" spans="1:14" x14ac:dyDescent="0.2">
      <c r="A479" s="57" t="s">
        <v>1240</v>
      </c>
      <c r="B479" s="44" t="s">
        <v>1241</v>
      </c>
      <c r="C479" s="45">
        <v>27</v>
      </c>
      <c r="D479" s="46" t="s">
        <v>348</v>
      </c>
      <c r="E479" s="47">
        <v>0.58401113127834803</v>
      </c>
      <c r="F479" s="48">
        <v>29.3558606124604</v>
      </c>
      <c r="G479" s="47">
        <v>0.75686092798330695</v>
      </c>
      <c r="H479" s="50">
        <v>67.397881996974306</v>
      </c>
      <c r="I479" s="76" t="str">
        <f t="shared" si="14"/>
        <v>No</v>
      </c>
      <c r="J479" s="49" t="str">
        <f t="shared" si="15"/>
        <v>No</v>
      </c>
      <c r="K479" s="47">
        <v>0.15435069485283401</v>
      </c>
      <c r="L479" s="50">
        <v>61.510031678986302</v>
      </c>
      <c r="M479" s="47">
        <v>0.15646154308662899</v>
      </c>
      <c r="N479" s="50">
        <v>65.2420574886536</v>
      </c>
    </row>
    <row r="480" spans="1:14" x14ac:dyDescent="0.2">
      <c r="A480" s="57" t="s">
        <v>1141</v>
      </c>
      <c r="B480" s="44" t="s">
        <v>1242</v>
      </c>
      <c r="C480" s="45">
        <v>27</v>
      </c>
      <c r="D480" s="46" t="s">
        <v>348</v>
      </c>
      <c r="E480" s="47">
        <v>0.563302388790202</v>
      </c>
      <c r="F480" s="48">
        <v>22.280887011615601</v>
      </c>
      <c r="G480" s="47">
        <v>0.73692005414678596</v>
      </c>
      <c r="H480" s="50">
        <v>60.590015128593002</v>
      </c>
      <c r="I480" s="76" t="str">
        <f t="shared" si="14"/>
        <v>No</v>
      </c>
      <c r="J480" s="49" t="str">
        <f t="shared" si="15"/>
        <v>No</v>
      </c>
      <c r="K480" s="47">
        <v>0.17827312921935401</v>
      </c>
      <c r="L480" s="50">
        <v>74.0232312565998</v>
      </c>
      <c r="M480" s="47">
        <v>0.17325185974759899</v>
      </c>
      <c r="N480" s="50">
        <v>72.9954614220877</v>
      </c>
    </row>
    <row r="481" spans="1:14" x14ac:dyDescent="0.2">
      <c r="A481" s="57" t="s">
        <v>1243</v>
      </c>
      <c r="B481" s="44" t="s">
        <v>1244</v>
      </c>
      <c r="C481" s="45">
        <v>27</v>
      </c>
      <c r="D481" s="46" t="s">
        <v>348</v>
      </c>
      <c r="E481" s="47">
        <v>0.51004661089864001</v>
      </c>
      <c r="F481" s="48">
        <v>9.13410770855333</v>
      </c>
      <c r="G481" s="47">
        <v>0.68795859722991104</v>
      </c>
      <c r="H481" s="50">
        <v>38.653555219364598</v>
      </c>
      <c r="I481" s="76" t="str">
        <f t="shared" si="14"/>
        <v>No</v>
      </c>
      <c r="J481" s="49" t="str">
        <f t="shared" si="15"/>
        <v>No</v>
      </c>
      <c r="K481" s="47">
        <v>0.20847483703785999</v>
      </c>
      <c r="L481" s="50">
        <v>83.051742344245</v>
      </c>
      <c r="M481" s="47">
        <v>0.20118928225448099</v>
      </c>
      <c r="N481" s="50">
        <v>82.7534039334342</v>
      </c>
    </row>
    <row r="482" spans="1:14" x14ac:dyDescent="0.2">
      <c r="A482" s="57" t="s">
        <v>1245</v>
      </c>
      <c r="B482" s="44" t="s">
        <v>1246</v>
      </c>
      <c r="C482" s="45">
        <v>27</v>
      </c>
      <c r="D482" s="46" t="s">
        <v>348</v>
      </c>
      <c r="E482" s="47">
        <v>0.54346932309224805</v>
      </c>
      <c r="F482" s="48">
        <v>16.3146779303062</v>
      </c>
      <c r="G482" s="47">
        <v>0.717803157186229</v>
      </c>
      <c r="H482" s="50">
        <v>52.080181543116502</v>
      </c>
      <c r="I482" s="76" t="str">
        <f t="shared" si="14"/>
        <v>No</v>
      </c>
      <c r="J482" s="49" t="str">
        <f t="shared" si="15"/>
        <v>No</v>
      </c>
      <c r="K482" s="47">
        <v>0.185394517478563</v>
      </c>
      <c r="L482" s="50">
        <v>76.557550158394903</v>
      </c>
      <c r="M482" s="47">
        <v>0.17337004706690801</v>
      </c>
      <c r="N482" s="50">
        <v>73.071104387291996</v>
      </c>
    </row>
    <row r="483" spans="1:14" x14ac:dyDescent="0.2">
      <c r="A483" s="57" t="s">
        <v>1247</v>
      </c>
      <c r="B483" s="44" t="s">
        <v>1247</v>
      </c>
      <c r="C483" s="45">
        <v>25</v>
      </c>
      <c r="D483" s="46" t="s">
        <v>348</v>
      </c>
      <c r="E483" s="47">
        <v>0.85604958080495297</v>
      </c>
      <c r="F483" s="48">
        <v>92.291446673706403</v>
      </c>
      <c r="G483" s="47">
        <v>0.72460040060872799</v>
      </c>
      <c r="H483" s="50">
        <v>30.372933487120299</v>
      </c>
      <c r="I483" s="76" t="str">
        <f t="shared" si="14"/>
        <v>No</v>
      </c>
      <c r="J483" s="49" t="str">
        <f t="shared" si="15"/>
        <v>No</v>
      </c>
      <c r="K483" s="47">
        <v>0.15822203303667101</v>
      </c>
      <c r="L483" s="50">
        <v>64.361140443505803</v>
      </c>
      <c r="M483" s="47">
        <v>0.1158837909818</v>
      </c>
      <c r="N483" s="50">
        <v>33.986928104575199</v>
      </c>
    </row>
    <row r="484" spans="1:14" x14ac:dyDescent="0.2">
      <c r="A484" s="57" t="s">
        <v>1248</v>
      </c>
      <c r="B484" s="44" t="s">
        <v>1249</v>
      </c>
      <c r="C484" s="45">
        <v>25</v>
      </c>
      <c r="D484" s="46" t="s">
        <v>348</v>
      </c>
      <c r="E484" s="47">
        <v>0.87865437894861498</v>
      </c>
      <c r="F484" s="48">
        <v>95.776135163674795</v>
      </c>
      <c r="G484" s="47">
        <v>0.79231517414182795</v>
      </c>
      <c r="H484" s="50">
        <v>50.672818146866597</v>
      </c>
      <c r="I484" s="76" t="str">
        <f t="shared" si="14"/>
        <v>No</v>
      </c>
      <c r="J484" s="49" t="str">
        <f t="shared" si="15"/>
        <v>No</v>
      </c>
      <c r="K484" s="47">
        <v>0.20425370548328101</v>
      </c>
      <c r="L484" s="50">
        <v>82.418162618796202</v>
      </c>
      <c r="M484" s="47">
        <v>0.135618569362463</v>
      </c>
      <c r="N484" s="50">
        <v>50.557477893117998</v>
      </c>
    </row>
    <row r="485" spans="1:14" x14ac:dyDescent="0.2">
      <c r="A485" s="57" t="s">
        <v>1250</v>
      </c>
      <c r="B485" s="44" t="s">
        <v>1251</v>
      </c>
      <c r="C485" s="45">
        <v>25</v>
      </c>
      <c r="D485" s="46" t="s">
        <v>348</v>
      </c>
      <c r="E485" s="47">
        <v>0.86602735863867797</v>
      </c>
      <c r="F485" s="48">
        <v>94.033790918690599</v>
      </c>
      <c r="G485" s="47">
        <v>0.75585049251744396</v>
      </c>
      <c r="H485" s="50">
        <v>37.101114955786201</v>
      </c>
      <c r="I485" s="76" t="str">
        <f t="shared" si="14"/>
        <v>No</v>
      </c>
      <c r="J485" s="49" t="str">
        <f t="shared" si="15"/>
        <v>No</v>
      </c>
      <c r="K485" s="47">
        <v>0.167305005443772</v>
      </c>
      <c r="L485" s="50">
        <v>68.954593453009494</v>
      </c>
      <c r="M485" s="47">
        <v>0.119483011261811</v>
      </c>
      <c r="N485" s="50">
        <v>37.524029219531002</v>
      </c>
    </row>
    <row r="486" spans="1:14" x14ac:dyDescent="0.2">
      <c r="A486" s="57" t="s">
        <v>1252</v>
      </c>
      <c r="B486" s="44" t="s">
        <v>1253</v>
      </c>
      <c r="C486" s="45">
        <v>25</v>
      </c>
      <c r="D486" s="46" t="s">
        <v>348</v>
      </c>
      <c r="E486" s="47">
        <v>0.84816832189214297</v>
      </c>
      <c r="F486" s="48">
        <v>90.443505807814105</v>
      </c>
      <c r="G486" s="47">
        <v>0.52318916080604105</v>
      </c>
      <c r="H486" s="50">
        <v>1.7685505574778899</v>
      </c>
      <c r="I486" s="76" t="str">
        <f t="shared" si="14"/>
        <v>No</v>
      </c>
      <c r="J486" s="49" t="str">
        <f t="shared" si="15"/>
        <v>No</v>
      </c>
      <c r="K486" s="47">
        <v>0.149328648646468</v>
      </c>
      <c r="L486" s="50">
        <v>58.447729672650503</v>
      </c>
      <c r="M486" s="47">
        <v>0.112781556350664</v>
      </c>
      <c r="N486" s="50">
        <v>30.603613994617501</v>
      </c>
    </row>
    <row r="487" spans="1:14" x14ac:dyDescent="0.2">
      <c r="A487" s="57" t="s">
        <v>1254</v>
      </c>
      <c r="B487" s="44" t="s">
        <v>1254</v>
      </c>
      <c r="C487" s="45">
        <v>27</v>
      </c>
      <c r="D487" s="46" t="s">
        <v>348</v>
      </c>
      <c r="E487" s="47">
        <v>0.87768394939454197</v>
      </c>
      <c r="F487" s="48">
        <v>95.564941921858505</v>
      </c>
      <c r="G487" s="47">
        <v>0.65349860341543298</v>
      </c>
      <c r="H487" s="50">
        <v>25.416036308623301</v>
      </c>
      <c r="I487" s="76" t="str">
        <f t="shared" si="14"/>
        <v>No</v>
      </c>
      <c r="J487" s="49" t="str">
        <f t="shared" si="15"/>
        <v>No</v>
      </c>
      <c r="K487" s="47">
        <v>0.15876212593964301</v>
      </c>
      <c r="L487" s="50">
        <v>64.625131995776101</v>
      </c>
      <c r="M487" s="47">
        <v>0.13620067910904099</v>
      </c>
      <c r="N487" s="50">
        <v>51.399394856278398</v>
      </c>
    </row>
    <row r="488" spans="1:14" x14ac:dyDescent="0.2">
      <c r="A488" s="57" t="s">
        <v>1255</v>
      </c>
      <c r="B488" s="44" t="s">
        <v>1256</v>
      </c>
      <c r="C488" s="45">
        <v>27</v>
      </c>
      <c r="D488" s="46" t="s">
        <v>348</v>
      </c>
      <c r="E488" s="47">
        <v>0.88783338423487501</v>
      </c>
      <c r="F488" s="48">
        <v>97.148891235480505</v>
      </c>
      <c r="G488" s="47">
        <v>0.671527551963923</v>
      </c>
      <c r="H488" s="50">
        <v>31.732223903177001</v>
      </c>
      <c r="I488" s="76" t="str">
        <f t="shared" si="14"/>
        <v>No</v>
      </c>
      <c r="J488" s="49" t="str">
        <f t="shared" si="15"/>
        <v>No</v>
      </c>
      <c r="K488" s="47">
        <v>0.123366103811114</v>
      </c>
      <c r="L488" s="50">
        <v>40.5491024287223</v>
      </c>
      <c r="M488" s="47">
        <v>0.113562550610603</v>
      </c>
      <c r="N488" s="50">
        <v>34.8714069591528</v>
      </c>
    </row>
    <row r="489" spans="1:14" x14ac:dyDescent="0.2">
      <c r="A489" s="57" t="s">
        <v>1257</v>
      </c>
      <c r="B489" s="44" t="s">
        <v>1258</v>
      </c>
      <c r="C489" s="45">
        <v>27</v>
      </c>
      <c r="D489" s="46" t="s">
        <v>348</v>
      </c>
      <c r="E489" s="47">
        <v>0.91911120020409998</v>
      </c>
      <c r="F489" s="48">
        <v>99.102428722280905</v>
      </c>
      <c r="G489" s="47">
        <v>0.67922545219759101</v>
      </c>
      <c r="H489" s="50">
        <v>35.211800302571902</v>
      </c>
      <c r="I489" s="76" t="str">
        <f t="shared" si="14"/>
        <v>No</v>
      </c>
      <c r="J489" s="49" t="str">
        <f t="shared" si="15"/>
        <v>No</v>
      </c>
      <c r="K489" s="47">
        <v>9.9394995870629499E-2</v>
      </c>
      <c r="L489" s="50">
        <v>18.057022175290399</v>
      </c>
      <c r="M489" s="47">
        <v>9.7887467125097299E-2</v>
      </c>
      <c r="N489" s="50">
        <v>19.6293494704992</v>
      </c>
    </row>
    <row r="490" spans="1:14" x14ac:dyDescent="0.2">
      <c r="A490" s="57" t="s">
        <v>1259</v>
      </c>
      <c r="B490" s="44" t="s">
        <v>1260</v>
      </c>
      <c r="C490" s="45">
        <v>27</v>
      </c>
      <c r="D490" s="46" t="s">
        <v>348</v>
      </c>
      <c r="E490" s="47">
        <v>0.79717180556506495</v>
      </c>
      <c r="F490" s="48">
        <v>80.7286166842661</v>
      </c>
      <c r="G490" s="47">
        <v>0.67898836608179902</v>
      </c>
      <c r="H490" s="50">
        <v>35.136157337367599</v>
      </c>
      <c r="I490" s="76" t="str">
        <f t="shared" si="14"/>
        <v>No</v>
      </c>
      <c r="J490" s="49" t="str">
        <f t="shared" si="15"/>
        <v>No</v>
      </c>
      <c r="K490" s="47">
        <v>9.6202377948647902E-2</v>
      </c>
      <c r="L490" s="50">
        <v>14.2555438225977</v>
      </c>
      <c r="M490" s="47">
        <v>9.50109368401965E-2</v>
      </c>
      <c r="N490" s="50">
        <v>16.338880484114998</v>
      </c>
    </row>
    <row r="491" spans="1:14" x14ac:dyDescent="0.2">
      <c r="A491" s="57" t="s">
        <v>610</v>
      </c>
      <c r="B491" s="44" t="s">
        <v>1261</v>
      </c>
      <c r="C491" s="45">
        <v>27</v>
      </c>
      <c r="D491" s="46" t="s">
        <v>348</v>
      </c>
      <c r="E491" s="47">
        <v>0.88742811785979003</v>
      </c>
      <c r="F491" s="48">
        <v>97.096092925026397</v>
      </c>
      <c r="G491" s="47">
        <v>0.674520862802784</v>
      </c>
      <c r="H491" s="50">
        <v>32.7534039334342</v>
      </c>
      <c r="I491" s="76" t="str">
        <f t="shared" si="14"/>
        <v>No</v>
      </c>
      <c r="J491" s="49" t="str">
        <f t="shared" si="15"/>
        <v>No</v>
      </c>
      <c r="K491" s="47">
        <v>0.145142306409863</v>
      </c>
      <c r="L491" s="50">
        <v>55.807814149947198</v>
      </c>
      <c r="M491" s="47">
        <v>0.127456732249668</v>
      </c>
      <c r="N491" s="50">
        <v>44.931921331316197</v>
      </c>
    </row>
    <row r="492" spans="1:14" x14ac:dyDescent="0.2">
      <c r="A492" s="57" t="s">
        <v>1262</v>
      </c>
      <c r="B492" s="44" t="s">
        <v>1263</v>
      </c>
      <c r="C492" s="45">
        <v>27</v>
      </c>
      <c r="D492" s="46" t="s">
        <v>348</v>
      </c>
      <c r="E492" s="47">
        <v>0.81469688887180503</v>
      </c>
      <c r="F492" s="48">
        <v>83.579725448785595</v>
      </c>
      <c r="G492" s="47">
        <v>0.71529105363999101</v>
      </c>
      <c r="H492" s="50">
        <v>50.907715582450798</v>
      </c>
      <c r="I492" s="76" t="str">
        <f t="shared" si="14"/>
        <v>No</v>
      </c>
      <c r="J492" s="49" t="str">
        <f t="shared" si="15"/>
        <v>No</v>
      </c>
      <c r="K492" s="47">
        <v>9.8500475569936297E-2</v>
      </c>
      <c r="L492" s="50">
        <v>17.053854276663099</v>
      </c>
      <c r="M492" s="47">
        <v>9.8565966565909005E-2</v>
      </c>
      <c r="N492" s="50">
        <v>20.3101361573374</v>
      </c>
    </row>
    <row r="493" spans="1:14" x14ac:dyDescent="0.2">
      <c r="A493" s="57" t="s">
        <v>1264</v>
      </c>
      <c r="B493" s="44" t="s">
        <v>1265</v>
      </c>
      <c r="C493" s="45">
        <v>27</v>
      </c>
      <c r="D493" s="46" t="s">
        <v>348</v>
      </c>
      <c r="E493" s="47">
        <v>0.79083172971752602</v>
      </c>
      <c r="F493" s="48">
        <v>79.989440337909201</v>
      </c>
      <c r="G493" s="47">
        <v>0.67847943879358896</v>
      </c>
      <c r="H493" s="50">
        <v>34.833585476550702</v>
      </c>
      <c r="I493" s="76" t="str">
        <f t="shared" si="14"/>
        <v>No</v>
      </c>
      <c r="J493" s="49" t="str">
        <f t="shared" si="15"/>
        <v>No</v>
      </c>
      <c r="K493" s="47">
        <v>0.10056133828351101</v>
      </c>
      <c r="L493" s="50">
        <v>19.165786694825801</v>
      </c>
      <c r="M493" s="47">
        <v>9.80359358602262E-2</v>
      </c>
      <c r="N493" s="50">
        <v>19.780635400907698</v>
      </c>
    </row>
    <row r="494" spans="1:14" x14ac:dyDescent="0.2">
      <c r="A494" s="57" t="s">
        <v>1266</v>
      </c>
      <c r="B494" s="44" t="s">
        <v>1267</v>
      </c>
      <c r="C494" s="45">
        <v>27</v>
      </c>
      <c r="D494" s="46" t="s">
        <v>348</v>
      </c>
      <c r="E494" s="47">
        <v>0.88242214895448001</v>
      </c>
      <c r="F494" s="48">
        <v>96.568109820485702</v>
      </c>
      <c r="G494" s="47">
        <v>0.69937689860810404</v>
      </c>
      <c r="H494" s="50">
        <v>43.419062027231497</v>
      </c>
      <c r="I494" s="76" t="str">
        <f t="shared" si="14"/>
        <v>No</v>
      </c>
      <c r="J494" s="49" t="str">
        <f t="shared" si="15"/>
        <v>No</v>
      </c>
      <c r="K494" s="47">
        <v>9.4647623855855095E-2</v>
      </c>
      <c r="L494" s="50">
        <v>12.5131995776135</v>
      </c>
      <c r="M494" s="47">
        <v>9.3609912207075596E-2</v>
      </c>
      <c r="N494" s="50">
        <v>14.5990922844175</v>
      </c>
    </row>
    <row r="495" spans="1:14" x14ac:dyDescent="0.2">
      <c r="A495" s="57" t="s">
        <v>1268</v>
      </c>
      <c r="B495" s="44" t="s">
        <v>1269</v>
      </c>
      <c r="C495" s="45">
        <v>27</v>
      </c>
      <c r="D495" s="46" t="s">
        <v>348</v>
      </c>
      <c r="E495" s="47">
        <v>0.76555108578589004</v>
      </c>
      <c r="F495" s="48">
        <v>77.824709609292498</v>
      </c>
      <c r="G495" s="47">
        <v>0.67031588174412604</v>
      </c>
      <c r="H495" s="50">
        <v>31.3161875945537</v>
      </c>
      <c r="I495" s="76" t="str">
        <f t="shared" si="14"/>
        <v>No</v>
      </c>
      <c r="J495" s="49" t="str">
        <f t="shared" si="15"/>
        <v>No</v>
      </c>
      <c r="K495" s="47">
        <v>9.80476558412849E-2</v>
      </c>
      <c r="L495" s="50">
        <v>16.5258711721225</v>
      </c>
      <c r="M495" s="47">
        <v>9.6673712847812093E-2</v>
      </c>
      <c r="N495" s="50">
        <v>18.040847201210301</v>
      </c>
    </row>
    <row r="496" spans="1:14" x14ac:dyDescent="0.2">
      <c r="A496" s="57" t="s">
        <v>1270</v>
      </c>
      <c r="B496" s="44" t="s">
        <v>1271</v>
      </c>
      <c r="C496" s="45">
        <v>27</v>
      </c>
      <c r="D496" s="46" t="s">
        <v>348</v>
      </c>
      <c r="E496" s="47">
        <v>0.79767237173680205</v>
      </c>
      <c r="F496" s="48">
        <v>80.834213305174202</v>
      </c>
      <c r="G496" s="47">
        <v>0.71309999194751705</v>
      </c>
      <c r="H496" s="50">
        <v>49.962178517397902</v>
      </c>
      <c r="I496" s="76" t="str">
        <f t="shared" si="14"/>
        <v>No</v>
      </c>
      <c r="J496" s="49" t="str">
        <f t="shared" si="15"/>
        <v>No</v>
      </c>
      <c r="K496" s="47">
        <v>9.1888560151664106E-2</v>
      </c>
      <c r="L496" s="50">
        <v>9.13410770855333</v>
      </c>
      <c r="M496" s="47">
        <v>9.1346507348958994E-2</v>
      </c>
      <c r="N496" s="50">
        <v>12.6323751891074</v>
      </c>
    </row>
    <row r="497" spans="1:14" x14ac:dyDescent="0.2">
      <c r="A497" s="57" t="s">
        <v>1272</v>
      </c>
      <c r="B497" s="44" t="s">
        <v>1273</v>
      </c>
      <c r="C497" s="45">
        <v>25</v>
      </c>
      <c r="D497" s="46" t="s">
        <v>348</v>
      </c>
      <c r="E497" s="47">
        <v>0.60251033104037199</v>
      </c>
      <c r="F497" s="48">
        <v>37.434002111932401</v>
      </c>
      <c r="G497" s="47">
        <v>0.72686701901224504</v>
      </c>
      <c r="H497" s="50">
        <v>30.834294502114599</v>
      </c>
      <c r="I497" s="76" t="str">
        <f t="shared" si="14"/>
        <v>No</v>
      </c>
      <c r="J497" s="49" t="str">
        <f t="shared" si="15"/>
        <v>No</v>
      </c>
      <c r="K497" s="47">
        <v>0.165611257488403</v>
      </c>
      <c r="L497" s="50">
        <v>68.585005279831094</v>
      </c>
      <c r="M497" s="47">
        <v>0.11949650314745899</v>
      </c>
      <c r="N497" s="50">
        <v>37.562475970780497</v>
      </c>
    </row>
    <row r="498" spans="1:14" x14ac:dyDescent="0.2">
      <c r="A498" s="57" t="s">
        <v>1274</v>
      </c>
      <c r="B498" s="44" t="s">
        <v>1275</v>
      </c>
      <c r="C498" s="45">
        <v>27</v>
      </c>
      <c r="D498" s="46" t="s">
        <v>348</v>
      </c>
      <c r="E498" s="47">
        <v>0.59016049901501</v>
      </c>
      <c r="F498" s="48">
        <v>31.8901795142555</v>
      </c>
      <c r="G498" s="47">
        <v>0.78406322792772198</v>
      </c>
      <c r="H498" s="50">
        <v>74.962178517397902</v>
      </c>
      <c r="I498" s="76" t="str">
        <f t="shared" si="14"/>
        <v>No</v>
      </c>
      <c r="J498" s="49" t="str">
        <f t="shared" si="15"/>
        <v>No</v>
      </c>
      <c r="K498" s="47">
        <v>0.147416913988591</v>
      </c>
      <c r="L498" s="50">
        <v>57.286166842660997</v>
      </c>
      <c r="M498" s="47">
        <v>0.13968358571029299</v>
      </c>
      <c r="N498" s="50">
        <v>54.160363086232998</v>
      </c>
    </row>
    <row r="499" spans="1:14" x14ac:dyDescent="0.2">
      <c r="A499" s="57" t="s">
        <v>1276</v>
      </c>
      <c r="B499" s="44" t="s">
        <v>1277</v>
      </c>
      <c r="C499" s="45">
        <v>27</v>
      </c>
      <c r="D499" s="46" t="s">
        <v>348</v>
      </c>
      <c r="E499" s="47">
        <v>0.57527145330888596</v>
      </c>
      <c r="F499" s="48">
        <v>26.240760295670501</v>
      </c>
      <c r="G499" s="47">
        <v>0.76617106347183395</v>
      </c>
      <c r="H499" s="50">
        <v>70.272314674735199</v>
      </c>
      <c r="I499" s="76" t="str">
        <f t="shared" si="14"/>
        <v>No</v>
      </c>
      <c r="J499" s="49" t="str">
        <f t="shared" si="15"/>
        <v>No</v>
      </c>
      <c r="K499" s="47">
        <v>0.160878970860237</v>
      </c>
      <c r="L499" s="50">
        <v>65.786694825765593</v>
      </c>
      <c r="M499" s="47">
        <v>0.149262923317033</v>
      </c>
      <c r="N499" s="50">
        <v>60.892586989409999</v>
      </c>
    </row>
    <row r="500" spans="1:14" x14ac:dyDescent="0.2">
      <c r="A500" s="57" t="s">
        <v>1278</v>
      </c>
      <c r="B500" s="44" t="s">
        <v>1279</v>
      </c>
      <c r="C500" s="45">
        <v>27</v>
      </c>
      <c r="D500" s="46" t="s">
        <v>348</v>
      </c>
      <c r="E500" s="47">
        <v>0.58564239350937797</v>
      </c>
      <c r="F500" s="48">
        <v>29.883843717001099</v>
      </c>
      <c r="G500" s="47">
        <v>0.59496494474610295</v>
      </c>
      <c r="H500" s="50">
        <v>10.8169440242057</v>
      </c>
      <c r="I500" s="76" t="str">
        <f t="shared" si="14"/>
        <v>No</v>
      </c>
      <c r="J500" s="49" t="str">
        <f t="shared" si="15"/>
        <v>No</v>
      </c>
      <c r="K500" s="47">
        <v>0.18789654490229801</v>
      </c>
      <c r="L500" s="50">
        <v>77.455121436114098</v>
      </c>
      <c r="M500" s="47">
        <v>0.15154975385198699</v>
      </c>
      <c r="N500" s="50">
        <v>62.405446293494698</v>
      </c>
    </row>
    <row r="501" spans="1:14" x14ac:dyDescent="0.2">
      <c r="A501" s="57" t="s">
        <v>1280</v>
      </c>
      <c r="B501" s="44" t="s">
        <v>1280</v>
      </c>
      <c r="C501" s="45">
        <v>27</v>
      </c>
      <c r="D501" s="46" t="s">
        <v>348</v>
      </c>
      <c r="E501" s="47">
        <v>0.61617003421128203</v>
      </c>
      <c r="F501" s="48">
        <v>43.136219640971497</v>
      </c>
      <c r="G501" s="47">
        <v>0.70545713479846595</v>
      </c>
      <c r="H501" s="50">
        <v>46.520423600605099</v>
      </c>
      <c r="I501" s="76" t="str">
        <f t="shared" si="14"/>
        <v>No</v>
      </c>
      <c r="J501" s="49" t="str">
        <f t="shared" si="15"/>
        <v>No</v>
      </c>
      <c r="K501" s="47">
        <v>0.120651480312753</v>
      </c>
      <c r="L501" s="50">
        <v>38.1731784582893</v>
      </c>
      <c r="M501" s="47">
        <v>0.11084009690853</v>
      </c>
      <c r="N501" s="50">
        <v>32.7534039334342</v>
      </c>
    </row>
    <row r="502" spans="1:14" x14ac:dyDescent="0.2">
      <c r="A502" s="57" t="s">
        <v>1281</v>
      </c>
      <c r="B502" s="44" t="s">
        <v>1282</v>
      </c>
      <c r="C502" s="45">
        <v>27</v>
      </c>
      <c r="D502" s="46" t="s">
        <v>348</v>
      </c>
      <c r="E502" s="47">
        <v>0.62934801360120596</v>
      </c>
      <c r="F502" s="48">
        <v>49.630411826821501</v>
      </c>
      <c r="G502" s="47">
        <v>0.65559384787284802</v>
      </c>
      <c r="H502" s="50">
        <v>26.399394856278398</v>
      </c>
      <c r="I502" s="76" t="str">
        <f t="shared" si="14"/>
        <v>No</v>
      </c>
      <c r="J502" s="49" t="str">
        <f t="shared" si="15"/>
        <v>No</v>
      </c>
      <c r="K502" s="47">
        <v>9.8416046974740004E-2</v>
      </c>
      <c r="L502" s="50">
        <v>16.948257655755</v>
      </c>
      <c r="M502" s="47">
        <v>9.7228206909470899E-2</v>
      </c>
      <c r="N502" s="50">
        <v>18.797276853252601</v>
      </c>
    </row>
    <row r="503" spans="1:14" x14ac:dyDescent="0.2">
      <c r="A503" s="57" t="s">
        <v>1283</v>
      </c>
      <c r="B503" s="44" t="s">
        <v>1283</v>
      </c>
      <c r="C503" s="45">
        <v>27</v>
      </c>
      <c r="D503" s="46" t="s">
        <v>348</v>
      </c>
      <c r="E503" s="47">
        <v>0.64057197190844195</v>
      </c>
      <c r="F503" s="48">
        <v>54.540654699049597</v>
      </c>
      <c r="G503" s="47">
        <v>0.69157863065328895</v>
      </c>
      <c r="H503" s="50">
        <v>40.052950075642997</v>
      </c>
      <c r="I503" s="76" t="str">
        <f t="shared" si="14"/>
        <v>No</v>
      </c>
      <c r="J503" s="49" t="str">
        <f t="shared" si="15"/>
        <v>No</v>
      </c>
      <c r="K503" s="47">
        <v>9.70946349482492E-2</v>
      </c>
      <c r="L503" s="50">
        <v>15.3643083421331</v>
      </c>
      <c r="M503" s="47">
        <v>9.5883472907993594E-2</v>
      </c>
      <c r="N503" s="50">
        <v>17.0574886535552</v>
      </c>
    </row>
    <row r="504" spans="1:14" x14ac:dyDescent="0.2">
      <c r="A504" s="57" t="s">
        <v>1284</v>
      </c>
      <c r="B504" s="44" t="s">
        <v>1285</v>
      </c>
      <c r="C504" s="45">
        <v>27</v>
      </c>
      <c r="D504" s="46" t="s">
        <v>348</v>
      </c>
      <c r="E504" s="47">
        <v>0.629164548570322</v>
      </c>
      <c r="F504" s="48">
        <v>49.577613516367499</v>
      </c>
      <c r="G504" s="47">
        <v>0.687885512372991</v>
      </c>
      <c r="H504" s="50">
        <v>38.577912254160402</v>
      </c>
      <c r="I504" s="76" t="str">
        <f t="shared" si="14"/>
        <v>No</v>
      </c>
      <c r="J504" s="49" t="str">
        <f t="shared" si="15"/>
        <v>No</v>
      </c>
      <c r="K504" s="47">
        <v>0.115968817784152</v>
      </c>
      <c r="L504" s="50">
        <v>34.160506863780398</v>
      </c>
      <c r="M504" s="47">
        <v>0.108071009417724</v>
      </c>
      <c r="N504" s="50">
        <v>30.1815431164902</v>
      </c>
    </row>
    <row r="505" spans="1:14" x14ac:dyDescent="0.2">
      <c r="A505" s="57" t="s">
        <v>1286</v>
      </c>
      <c r="B505" s="44" t="s">
        <v>1287</v>
      </c>
      <c r="C505" s="45">
        <v>27</v>
      </c>
      <c r="D505" s="46" t="s">
        <v>348</v>
      </c>
      <c r="E505" s="47">
        <v>0.628312216404458</v>
      </c>
      <c r="F505" s="48">
        <v>49.102428722280898</v>
      </c>
      <c r="G505" s="47">
        <v>0.70140757670543796</v>
      </c>
      <c r="H505" s="50">
        <v>44.402420574886499</v>
      </c>
      <c r="I505" s="76" t="str">
        <f t="shared" si="14"/>
        <v>No</v>
      </c>
      <c r="J505" s="49" t="str">
        <f t="shared" si="15"/>
        <v>No</v>
      </c>
      <c r="K505" s="47">
        <v>0.101743178860653</v>
      </c>
      <c r="L505" s="50">
        <v>20.908130939809901</v>
      </c>
      <c r="M505" s="47">
        <v>9.9548532522742303E-2</v>
      </c>
      <c r="N505" s="50">
        <v>21.785173978820001</v>
      </c>
    </row>
    <row r="506" spans="1:14" x14ac:dyDescent="0.2">
      <c r="A506" s="57" t="s">
        <v>1288</v>
      </c>
      <c r="B506" s="44" t="s">
        <v>1289</v>
      </c>
      <c r="C506" s="45">
        <v>27</v>
      </c>
      <c r="D506" s="46" t="s">
        <v>348</v>
      </c>
      <c r="E506" s="47">
        <v>0.63692135741190903</v>
      </c>
      <c r="F506" s="48">
        <v>52.639915522703298</v>
      </c>
      <c r="G506" s="47">
        <v>0.70515414735353099</v>
      </c>
      <c r="H506" s="50">
        <v>46.293494704992398</v>
      </c>
      <c r="I506" s="76" t="str">
        <f t="shared" si="14"/>
        <v>No</v>
      </c>
      <c r="J506" s="49" t="str">
        <f t="shared" si="15"/>
        <v>No</v>
      </c>
      <c r="K506" s="47">
        <v>9.4244014616642294E-2</v>
      </c>
      <c r="L506" s="50">
        <v>11.8796198521647</v>
      </c>
      <c r="M506" s="47">
        <v>9.3320364675538697E-2</v>
      </c>
      <c r="N506" s="50">
        <v>14.3721633888048</v>
      </c>
    </row>
    <row r="507" spans="1:14" x14ac:dyDescent="0.2">
      <c r="A507" s="57" t="s">
        <v>1290</v>
      </c>
      <c r="B507" s="44" t="s">
        <v>1291</v>
      </c>
      <c r="C507" s="45">
        <v>27</v>
      </c>
      <c r="D507" s="46" t="s">
        <v>348</v>
      </c>
      <c r="E507" s="47">
        <v>0.78112307167346196</v>
      </c>
      <c r="F507" s="48">
        <v>79.303062302006296</v>
      </c>
      <c r="G507" s="47">
        <v>0.73988213826779903</v>
      </c>
      <c r="H507" s="50">
        <v>61.573373676248103</v>
      </c>
      <c r="I507" s="76" t="str">
        <f t="shared" si="14"/>
        <v>No</v>
      </c>
      <c r="J507" s="49" t="str">
        <f t="shared" si="15"/>
        <v>No</v>
      </c>
      <c r="K507" s="47">
        <v>0.101535178609213</v>
      </c>
      <c r="L507" s="50">
        <v>20.538542766631501</v>
      </c>
      <c r="M507" s="47">
        <v>9.8159623372608099E-2</v>
      </c>
      <c r="N507" s="50">
        <v>19.894099848714099</v>
      </c>
    </row>
    <row r="508" spans="1:14" x14ac:dyDescent="0.2">
      <c r="A508" s="57" t="s">
        <v>1292</v>
      </c>
      <c r="B508" s="44" t="s">
        <v>1293</v>
      </c>
      <c r="C508" s="45">
        <v>27</v>
      </c>
      <c r="D508" s="46" t="s">
        <v>348</v>
      </c>
      <c r="E508" s="47">
        <v>0.80086090571872504</v>
      </c>
      <c r="F508" s="48">
        <v>81.520591341077093</v>
      </c>
      <c r="G508" s="47">
        <v>0.72704167063398395</v>
      </c>
      <c r="H508" s="50">
        <v>56.1270801815431</v>
      </c>
      <c r="I508" s="76" t="str">
        <f t="shared" si="14"/>
        <v>No</v>
      </c>
      <c r="J508" s="49" t="str">
        <f t="shared" si="15"/>
        <v>No</v>
      </c>
      <c r="K508" s="47">
        <v>9.9500008147045502E-2</v>
      </c>
      <c r="L508" s="50">
        <v>18.162618796198501</v>
      </c>
      <c r="M508" s="47">
        <v>9.8944764933553905E-2</v>
      </c>
      <c r="N508" s="50">
        <v>20.915279878971301</v>
      </c>
    </row>
    <row r="509" spans="1:14" x14ac:dyDescent="0.2">
      <c r="A509" s="57" t="s">
        <v>1294</v>
      </c>
      <c r="B509" s="44" t="s">
        <v>1295</v>
      </c>
      <c r="C509" s="45">
        <v>27</v>
      </c>
      <c r="D509" s="46" t="s">
        <v>348</v>
      </c>
      <c r="E509" s="47">
        <v>0.61758155704192197</v>
      </c>
      <c r="F509" s="48">
        <v>43.769799366420301</v>
      </c>
      <c r="G509" s="47">
        <v>0.70604074272179296</v>
      </c>
      <c r="H509" s="50">
        <v>46.822995461422103</v>
      </c>
      <c r="I509" s="76" t="str">
        <f t="shared" si="14"/>
        <v>No</v>
      </c>
      <c r="J509" s="49" t="str">
        <f t="shared" si="15"/>
        <v>No</v>
      </c>
      <c r="K509" s="47">
        <v>9.4266770206244299E-2</v>
      </c>
      <c r="L509" s="50">
        <v>11.9324181626188</v>
      </c>
      <c r="M509" s="47">
        <v>9.3660862570073805E-2</v>
      </c>
      <c r="N509" s="50">
        <v>14.674735249621801</v>
      </c>
    </row>
    <row r="510" spans="1:14" x14ac:dyDescent="0.2">
      <c r="A510" s="57" t="s">
        <v>1296</v>
      </c>
      <c r="B510" s="44" t="s">
        <v>1297</v>
      </c>
      <c r="C510" s="45">
        <v>27</v>
      </c>
      <c r="D510" s="46" t="s">
        <v>348</v>
      </c>
      <c r="E510" s="47">
        <v>0.63301024562723496</v>
      </c>
      <c r="F510" s="48">
        <v>51.003167898627197</v>
      </c>
      <c r="G510" s="47">
        <v>0.72106665338606102</v>
      </c>
      <c r="H510" s="50">
        <v>53.479576399394901</v>
      </c>
      <c r="I510" s="76" t="str">
        <f t="shared" si="14"/>
        <v>No</v>
      </c>
      <c r="J510" s="49" t="str">
        <f t="shared" si="15"/>
        <v>No</v>
      </c>
      <c r="K510" s="47">
        <v>9.7247965916391593E-2</v>
      </c>
      <c r="L510" s="50">
        <v>15.417106652587099</v>
      </c>
      <c r="M510" s="47">
        <v>9.6027311349853095E-2</v>
      </c>
      <c r="N510" s="50">
        <v>17.133131618759499</v>
      </c>
    </row>
    <row r="511" spans="1:14" x14ac:dyDescent="0.2">
      <c r="A511" s="57" t="s">
        <v>1298</v>
      </c>
      <c r="B511" s="44" t="s">
        <v>1298</v>
      </c>
      <c r="C511" s="45">
        <v>27</v>
      </c>
      <c r="D511" s="46" t="s">
        <v>348</v>
      </c>
      <c r="E511" s="47">
        <v>0.61059009388581598</v>
      </c>
      <c r="F511" s="48">
        <v>40.813093980992598</v>
      </c>
      <c r="G511" s="47">
        <v>0.69821766146727104</v>
      </c>
      <c r="H511" s="50">
        <v>43.116490166414501</v>
      </c>
      <c r="I511" s="76" t="str">
        <f t="shared" si="14"/>
        <v>No</v>
      </c>
      <c r="J511" s="49" t="str">
        <f t="shared" si="15"/>
        <v>No</v>
      </c>
      <c r="K511" s="47">
        <v>0.10734357815152799</v>
      </c>
      <c r="L511" s="50">
        <v>26.1879619852165</v>
      </c>
      <c r="M511" s="47">
        <v>0.101620382502585</v>
      </c>
      <c r="N511" s="50">
        <v>24.0544629349471</v>
      </c>
    </row>
    <row r="512" spans="1:14" x14ac:dyDescent="0.2">
      <c r="A512" s="57" t="s">
        <v>1299</v>
      </c>
      <c r="B512" s="44" t="s">
        <v>1300</v>
      </c>
      <c r="C512" s="45">
        <v>27</v>
      </c>
      <c r="D512" s="46" t="s">
        <v>348</v>
      </c>
      <c r="E512" s="47">
        <v>0.56692955643472998</v>
      </c>
      <c r="F512" s="48">
        <v>23.548046462513199</v>
      </c>
      <c r="G512" s="47">
        <v>0.66940282459504497</v>
      </c>
      <c r="H512" s="50">
        <v>30.9379727685325</v>
      </c>
      <c r="I512" s="76" t="str">
        <f t="shared" si="14"/>
        <v>No</v>
      </c>
      <c r="J512" s="49" t="str">
        <f t="shared" si="15"/>
        <v>No</v>
      </c>
      <c r="K512" s="47">
        <v>9.4806742901950194E-2</v>
      </c>
      <c r="L512" s="50">
        <v>12.6715945089757</v>
      </c>
      <c r="M512" s="47">
        <v>8.8587023798683606E-2</v>
      </c>
      <c r="N512" s="50">
        <v>9.2662632375189098</v>
      </c>
    </row>
    <row r="513" spans="1:14" x14ac:dyDescent="0.2">
      <c r="A513" s="57" t="s">
        <v>1301</v>
      </c>
      <c r="B513" s="44" t="s">
        <v>1302</v>
      </c>
      <c r="C513" s="45">
        <v>27</v>
      </c>
      <c r="D513" s="46" t="s">
        <v>348</v>
      </c>
      <c r="E513" s="47">
        <v>0.61019782587166504</v>
      </c>
      <c r="F513" s="48">
        <v>40.5491024287223</v>
      </c>
      <c r="G513" s="47">
        <v>0.80799033616359395</v>
      </c>
      <c r="H513" s="50">
        <v>81.391830559757906</v>
      </c>
      <c r="I513" s="76" t="str">
        <f t="shared" si="14"/>
        <v>No</v>
      </c>
      <c r="J513" s="49" t="str">
        <f t="shared" si="15"/>
        <v>No</v>
      </c>
      <c r="K513" s="47">
        <v>0.109993780164042</v>
      </c>
      <c r="L513" s="50">
        <v>28.088701161562799</v>
      </c>
      <c r="M513" s="47">
        <v>0.10723322588216901</v>
      </c>
      <c r="N513" s="50">
        <v>29.538577912254201</v>
      </c>
    </row>
    <row r="514" spans="1:14" x14ac:dyDescent="0.2">
      <c r="A514" s="57" t="s">
        <v>1303</v>
      </c>
      <c r="B514" s="44" t="s">
        <v>1304</v>
      </c>
      <c r="C514" s="45">
        <v>27</v>
      </c>
      <c r="D514" s="46" t="s">
        <v>348</v>
      </c>
      <c r="E514" s="47">
        <v>0.61722543135229802</v>
      </c>
      <c r="F514" s="48">
        <v>43.6642027455121</v>
      </c>
      <c r="G514" s="47">
        <v>0.817073989137857</v>
      </c>
      <c r="H514" s="50">
        <v>83.623298033282893</v>
      </c>
      <c r="I514" s="76" t="str">
        <f t="shared" si="14"/>
        <v>No</v>
      </c>
      <c r="J514" s="49" t="str">
        <f t="shared" si="15"/>
        <v>No</v>
      </c>
      <c r="K514" s="47">
        <v>0.116171039271716</v>
      </c>
      <c r="L514" s="50">
        <v>34.530095036958798</v>
      </c>
      <c r="M514" s="47">
        <v>0.11157271029035599</v>
      </c>
      <c r="N514" s="50">
        <v>33.207261724659602</v>
      </c>
    </row>
    <row r="515" spans="1:14" x14ac:dyDescent="0.2">
      <c r="A515" s="57" t="s">
        <v>1305</v>
      </c>
      <c r="B515" s="44" t="s">
        <v>1306</v>
      </c>
      <c r="C515" s="45">
        <v>27</v>
      </c>
      <c r="D515" s="46" t="s">
        <v>348</v>
      </c>
      <c r="E515" s="47">
        <v>0.57713827258675698</v>
      </c>
      <c r="F515" s="48">
        <v>26.610348468849001</v>
      </c>
      <c r="G515" s="47">
        <v>0.72102134212014901</v>
      </c>
      <c r="H515" s="50">
        <v>53.403933434190598</v>
      </c>
      <c r="I515" s="76" t="str">
        <f t="shared" si="14"/>
        <v>No</v>
      </c>
      <c r="J515" s="49" t="str">
        <f t="shared" si="15"/>
        <v>No</v>
      </c>
      <c r="K515" s="47">
        <v>0.127114300904243</v>
      </c>
      <c r="L515" s="50">
        <v>43.2946145723337</v>
      </c>
      <c r="M515" s="47">
        <v>0.124276730484778</v>
      </c>
      <c r="N515" s="50">
        <v>42.5113464447806</v>
      </c>
    </row>
    <row r="516" spans="1:14" x14ac:dyDescent="0.2">
      <c r="A516" s="57" t="s">
        <v>1307</v>
      </c>
      <c r="B516" s="44" t="s">
        <v>1308</v>
      </c>
      <c r="C516" s="45">
        <v>27</v>
      </c>
      <c r="D516" s="46" t="s">
        <v>348</v>
      </c>
      <c r="E516" s="47">
        <v>0.59070232574861004</v>
      </c>
      <c r="F516" s="48">
        <v>32.048574445617703</v>
      </c>
      <c r="G516" s="47">
        <v>0.73073364996946</v>
      </c>
      <c r="H516" s="50">
        <v>57.829046898638403</v>
      </c>
      <c r="I516" s="76" t="str">
        <f t="shared" si="14"/>
        <v>No</v>
      </c>
      <c r="J516" s="49" t="str">
        <f t="shared" si="15"/>
        <v>No</v>
      </c>
      <c r="K516" s="47">
        <v>0.11766401475221699</v>
      </c>
      <c r="L516" s="50">
        <v>35.797254487856399</v>
      </c>
      <c r="M516" s="47">
        <v>0.115424200788052</v>
      </c>
      <c r="N516" s="50">
        <v>36.232980332829001</v>
      </c>
    </row>
    <row r="517" spans="1:14" x14ac:dyDescent="0.2">
      <c r="A517" s="57" t="s">
        <v>1309</v>
      </c>
      <c r="B517" s="44" t="s">
        <v>1310</v>
      </c>
      <c r="C517" s="45">
        <v>27</v>
      </c>
      <c r="D517" s="46" t="s">
        <v>348</v>
      </c>
      <c r="E517" s="47">
        <v>0.63141562244812699</v>
      </c>
      <c r="F517" s="48">
        <v>50.316789862724399</v>
      </c>
      <c r="G517" s="47">
        <v>0.76935055822953202</v>
      </c>
      <c r="H517" s="50">
        <v>71.331316187594595</v>
      </c>
      <c r="I517" s="76" t="str">
        <f t="shared" si="14"/>
        <v>No</v>
      </c>
      <c r="J517" s="49" t="str">
        <f t="shared" si="15"/>
        <v>No</v>
      </c>
      <c r="K517" s="47">
        <v>0.10822404911311299</v>
      </c>
      <c r="L517" s="50">
        <v>26.927138331573399</v>
      </c>
      <c r="M517" s="47">
        <v>0.10571593417506001</v>
      </c>
      <c r="N517" s="50">
        <v>28.290468986384301</v>
      </c>
    </row>
    <row r="518" spans="1:14" x14ac:dyDescent="0.2">
      <c r="A518" s="57" t="s">
        <v>1311</v>
      </c>
      <c r="B518" s="44" t="s">
        <v>1312</v>
      </c>
      <c r="C518" s="45">
        <v>27</v>
      </c>
      <c r="D518" s="46" t="s">
        <v>348</v>
      </c>
      <c r="E518" s="47">
        <v>0.63954250344426899</v>
      </c>
      <c r="F518" s="48">
        <v>53.9070749736008</v>
      </c>
      <c r="G518" s="47">
        <v>0.84736367089789899</v>
      </c>
      <c r="H518" s="50">
        <v>90.431164901664104</v>
      </c>
      <c r="I518" s="76" t="str">
        <f t="shared" si="14"/>
        <v>No</v>
      </c>
      <c r="J518" s="49" t="str">
        <f t="shared" si="15"/>
        <v>No</v>
      </c>
      <c r="K518" s="47">
        <v>0.105177844859781</v>
      </c>
      <c r="L518" s="50">
        <v>24.656810982048601</v>
      </c>
      <c r="M518" s="47">
        <v>0.10227006862674499</v>
      </c>
      <c r="N518" s="50">
        <v>24.962178517397899</v>
      </c>
    </row>
    <row r="519" spans="1:14" x14ac:dyDescent="0.2">
      <c r="A519" s="57" t="s">
        <v>1313</v>
      </c>
      <c r="B519" s="44" t="s">
        <v>1314</v>
      </c>
      <c r="C519" s="45">
        <v>27</v>
      </c>
      <c r="D519" s="46" t="s">
        <v>348</v>
      </c>
      <c r="E519" s="47">
        <v>0.55834967474310504</v>
      </c>
      <c r="F519" s="48">
        <v>20.802534318901799</v>
      </c>
      <c r="G519" s="47">
        <v>0.69211485014604102</v>
      </c>
      <c r="H519" s="50">
        <v>40.204236006051403</v>
      </c>
      <c r="I519" s="76" t="str">
        <f t="shared" ref="I519:I582" si="16">IF(AND(F519&gt;=90,H519&gt;=90),"Yes","No")</f>
        <v>No</v>
      </c>
      <c r="J519" s="49" t="str">
        <f t="shared" ref="J519:J582" si="17">IF(AND(F519&gt;=75,H519&gt;=75),"Yes","No")</f>
        <v>No</v>
      </c>
      <c r="K519" s="47">
        <v>0.112578465465035</v>
      </c>
      <c r="L519" s="50">
        <v>30.464625131995799</v>
      </c>
      <c r="M519" s="47">
        <v>0.105984663465908</v>
      </c>
      <c r="N519" s="50">
        <v>28.593040847201198</v>
      </c>
    </row>
    <row r="520" spans="1:14" x14ac:dyDescent="0.2">
      <c r="A520" s="57" t="s">
        <v>1315</v>
      </c>
      <c r="B520" s="44" t="s">
        <v>1316</v>
      </c>
      <c r="C520" s="45">
        <v>27</v>
      </c>
      <c r="D520" s="46" t="s">
        <v>348</v>
      </c>
      <c r="E520" s="47">
        <v>0.57314268418594105</v>
      </c>
      <c r="F520" s="48">
        <v>25.712777191129899</v>
      </c>
      <c r="G520" s="47">
        <v>0.66618215444742801</v>
      </c>
      <c r="H520" s="50">
        <v>29.841149773071098</v>
      </c>
      <c r="I520" s="76" t="str">
        <f t="shared" si="16"/>
        <v>No</v>
      </c>
      <c r="J520" s="49" t="str">
        <f t="shared" si="17"/>
        <v>No</v>
      </c>
      <c r="K520" s="47">
        <v>0.119246187390413</v>
      </c>
      <c r="L520" s="50">
        <v>37.064413938754001</v>
      </c>
      <c r="M520" s="47">
        <v>0.114675384213922</v>
      </c>
      <c r="N520" s="50">
        <v>35.854765506807901</v>
      </c>
    </row>
    <row r="521" spans="1:14" x14ac:dyDescent="0.2">
      <c r="A521" s="57" t="s">
        <v>1317</v>
      </c>
      <c r="B521" s="44" t="s">
        <v>1318</v>
      </c>
      <c r="C521" s="45">
        <v>27</v>
      </c>
      <c r="D521" s="46" t="s">
        <v>348</v>
      </c>
      <c r="E521" s="47">
        <v>0.590735040583517</v>
      </c>
      <c r="F521" s="48">
        <v>32.154171066525898</v>
      </c>
      <c r="G521" s="47">
        <v>0.69500482857441304</v>
      </c>
      <c r="H521" s="50">
        <v>41.641452344931899</v>
      </c>
      <c r="I521" s="76" t="str">
        <f t="shared" si="16"/>
        <v>No</v>
      </c>
      <c r="J521" s="49" t="str">
        <f t="shared" si="17"/>
        <v>No</v>
      </c>
      <c r="K521" s="47">
        <v>9.88216679748503E-2</v>
      </c>
      <c r="L521" s="50">
        <v>17.370644139387501</v>
      </c>
      <c r="M521" s="47">
        <v>9.7296593340828894E-2</v>
      </c>
      <c r="N521" s="50">
        <v>18.8729198184569</v>
      </c>
    </row>
    <row r="522" spans="1:14" x14ac:dyDescent="0.2">
      <c r="A522" s="57" t="s">
        <v>1319</v>
      </c>
      <c r="B522" s="44" t="s">
        <v>1320</v>
      </c>
      <c r="C522" s="45">
        <v>27</v>
      </c>
      <c r="D522" s="46" t="s">
        <v>348</v>
      </c>
      <c r="E522" s="47">
        <v>0.57021768514624305</v>
      </c>
      <c r="F522" s="48">
        <v>24.6040126715945</v>
      </c>
      <c r="G522" s="47">
        <v>0.60083615463927598</v>
      </c>
      <c r="H522" s="50">
        <v>11.800302571860801</v>
      </c>
      <c r="I522" s="76" t="str">
        <f t="shared" si="16"/>
        <v>No</v>
      </c>
      <c r="J522" s="49" t="str">
        <f t="shared" si="17"/>
        <v>No</v>
      </c>
      <c r="K522" s="47">
        <v>0.131014050861155</v>
      </c>
      <c r="L522" s="50">
        <v>46.0401267159451</v>
      </c>
      <c r="M522" s="47">
        <v>0.123973542336489</v>
      </c>
      <c r="N522" s="50">
        <v>42.208774583963702</v>
      </c>
    </row>
    <row r="523" spans="1:14" x14ac:dyDescent="0.2">
      <c r="A523" s="57" t="s">
        <v>1321</v>
      </c>
      <c r="B523" s="44" t="s">
        <v>1322</v>
      </c>
      <c r="C523" s="45">
        <v>27</v>
      </c>
      <c r="D523" s="46" t="s">
        <v>348</v>
      </c>
      <c r="E523" s="47">
        <v>0.58501155561592599</v>
      </c>
      <c r="F523" s="48">
        <v>29.567053854276701</v>
      </c>
      <c r="G523" s="47">
        <v>0.65447164684957204</v>
      </c>
      <c r="H523" s="50">
        <v>25.983358547655101</v>
      </c>
      <c r="I523" s="76" t="str">
        <f t="shared" si="16"/>
        <v>No</v>
      </c>
      <c r="J523" s="49" t="str">
        <f t="shared" si="17"/>
        <v>No</v>
      </c>
      <c r="K523" s="47">
        <v>0.110054583833822</v>
      </c>
      <c r="L523" s="50">
        <v>28.247096092924998</v>
      </c>
      <c r="M523" s="47">
        <v>0.10579319152234801</v>
      </c>
      <c r="N523" s="50">
        <v>28.328290468986399</v>
      </c>
    </row>
    <row r="524" spans="1:14" x14ac:dyDescent="0.2">
      <c r="A524" s="57" t="s">
        <v>1323</v>
      </c>
      <c r="B524" s="44" t="s">
        <v>1324</v>
      </c>
      <c r="C524" s="45">
        <v>27</v>
      </c>
      <c r="D524" s="46" t="s">
        <v>348</v>
      </c>
      <c r="E524" s="47">
        <v>0.58758411211971495</v>
      </c>
      <c r="F524" s="48">
        <v>30.834213305174199</v>
      </c>
      <c r="G524" s="47">
        <v>0.67697794051825499</v>
      </c>
      <c r="H524" s="50">
        <v>34.341906202723202</v>
      </c>
      <c r="I524" s="76" t="str">
        <f t="shared" si="16"/>
        <v>No</v>
      </c>
      <c r="J524" s="49" t="str">
        <f t="shared" si="17"/>
        <v>No</v>
      </c>
      <c r="K524" s="47">
        <v>0.116404963382907</v>
      </c>
      <c r="L524" s="50">
        <v>34.794086589229103</v>
      </c>
      <c r="M524" s="47">
        <v>0.11046380485802899</v>
      </c>
      <c r="N524" s="50">
        <v>32.375189107413</v>
      </c>
    </row>
    <row r="525" spans="1:14" x14ac:dyDescent="0.2">
      <c r="A525" s="57" t="s">
        <v>1325</v>
      </c>
      <c r="B525" s="44" t="s">
        <v>1326</v>
      </c>
      <c r="C525" s="45">
        <v>27</v>
      </c>
      <c r="D525" s="46" t="s">
        <v>348</v>
      </c>
      <c r="E525" s="47">
        <v>0.58125579924873905</v>
      </c>
      <c r="F525" s="48">
        <v>28.405491024287201</v>
      </c>
      <c r="G525" s="47">
        <v>0.62938587330612294</v>
      </c>
      <c r="H525" s="50">
        <v>17.397881996974299</v>
      </c>
      <c r="I525" s="76" t="str">
        <f t="shared" si="16"/>
        <v>No</v>
      </c>
      <c r="J525" s="49" t="str">
        <f t="shared" si="17"/>
        <v>No</v>
      </c>
      <c r="K525" s="47">
        <v>0.116714029757594</v>
      </c>
      <c r="L525" s="50">
        <v>35.163674762407602</v>
      </c>
      <c r="M525" s="47">
        <v>0.108664961640714</v>
      </c>
      <c r="N525" s="50">
        <v>30.824508320726199</v>
      </c>
    </row>
    <row r="526" spans="1:14" x14ac:dyDescent="0.2">
      <c r="A526" s="57" t="s">
        <v>1327</v>
      </c>
      <c r="B526" s="44" t="s">
        <v>1328</v>
      </c>
      <c r="C526" s="45">
        <v>27</v>
      </c>
      <c r="D526" s="46" t="s">
        <v>348</v>
      </c>
      <c r="E526" s="47">
        <v>0.53914722428538997</v>
      </c>
      <c r="F526" s="48">
        <v>15.1531151003168</v>
      </c>
      <c r="G526" s="47">
        <v>0.63037389631753105</v>
      </c>
      <c r="H526" s="50">
        <v>17.851739788199701</v>
      </c>
      <c r="I526" s="76" t="str">
        <f t="shared" si="16"/>
        <v>No</v>
      </c>
      <c r="J526" s="49" t="str">
        <f t="shared" si="17"/>
        <v>No</v>
      </c>
      <c r="K526" s="47">
        <v>0.108687934363799</v>
      </c>
      <c r="L526" s="50">
        <v>27.296726504751799</v>
      </c>
      <c r="M526" s="47">
        <v>0.106261769715902</v>
      </c>
      <c r="N526" s="50">
        <v>28.8199697428139</v>
      </c>
    </row>
    <row r="527" spans="1:14" x14ac:dyDescent="0.2">
      <c r="A527" s="57" t="s">
        <v>1329</v>
      </c>
      <c r="B527" s="44" t="s">
        <v>1330</v>
      </c>
      <c r="C527" s="45">
        <v>27</v>
      </c>
      <c r="D527" s="46" t="s">
        <v>348</v>
      </c>
      <c r="E527" s="47">
        <v>0.64943337743912</v>
      </c>
      <c r="F527" s="48">
        <v>58.500527983104497</v>
      </c>
      <c r="G527" s="47">
        <v>0.79218866769227703</v>
      </c>
      <c r="H527" s="50">
        <v>77.760968229954599</v>
      </c>
      <c r="I527" s="76" t="str">
        <f t="shared" si="16"/>
        <v>No</v>
      </c>
      <c r="J527" s="49" t="str">
        <f t="shared" si="17"/>
        <v>No</v>
      </c>
      <c r="K527" s="47">
        <v>8.9755386499174694E-2</v>
      </c>
      <c r="L527" s="50">
        <v>6.8637803590285102</v>
      </c>
      <c r="M527" s="47">
        <v>8.9201375974844205E-2</v>
      </c>
      <c r="N527" s="50">
        <v>9.8335854765506792</v>
      </c>
    </row>
    <row r="528" spans="1:14" x14ac:dyDescent="0.2">
      <c r="A528" s="57" t="s">
        <v>1331</v>
      </c>
      <c r="B528" s="44" t="s">
        <v>1332</v>
      </c>
      <c r="C528" s="45">
        <v>27</v>
      </c>
      <c r="D528" s="46" t="s">
        <v>348</v>
      </c>
      <c r="E528" s="47">
        <v>0.59984121178225602</v>
      </c>
      <c r="F528" s="48">
        <v>36.536430834213299</v>
      </c>
      <c r="G528" s="47">
        <v>0.71359330193903303</v>
      </c>
      <c r="H528" s="50">
        <v>50.151285930408498</v>
      </c>
      <c r="I528" s="76" t="str">
        <f t="shared" si="16"/>
        <v>No</v>
      </c>
      <c r="J528" s="49" t="str">
        <f t="shared" si="17"/>
        <v>No</v>
      </c>
      <c r="K528" s="47">
        <v>0.120871264509177</v>
      </c>
      <c r="L528" s="50">
        <v>38.384371700105604</v>
      </c>
      <c r="M528" s="47">
        <v>0.108263546871433</v>
      </c>
      <c r="N528" s="50">
        <v>30.484114977307101</v>
      </c>
    </row>
    <row r="529" spans="1:14" x14ac:dyDescent="0.2">
      <c r="A529" s="57" t="s">
        <v>1333</v>
      </c>
      <c r="B529" s="44" t="s">
        <v>1334</v>
      </c>
      <c r="C529" s="45">
        <v>27</v>
      </c>
      <c r="D529" s="46" t="s">
        <v>348</v>
      </c>
      <c r="E529" s="47">
        <v>0.59160720386932397</v>
      </c>
      <c r="F529" s="48">
        <v>32.893347412882797</v>
      </c>
      <c r="G529" s="47">
        <v>0.78565843072821995</v>
      </c>
      <c r="H529" s="50">
        <v>75.567322239031796</v>
      </c>
      <c r="I529" s="76" t="str">
        <f t="shared" si="16"/>
        <v>No</v>
      </c>
      <c r="J529" s="49" t="str">
        <f t="shared" si="17"/>
        <v>No</v>
      </c>
      <c r="K529" s="47">
        <v>9.6191062983901496E-2</v>
      </c>
      <c r="L529" s="50">
        <v>14.202745512143601</v>
      </c>
      <c r="M529" s="47">
        <v>9.50748774877401E-2</v>
      </c>
      <c r="N529" s="50">
        <v>16.4901664145235</v>
      </c>
    </row>
    <row r="530" spans="1:14" x14ac:dyDescent="0.2">
      <c r="A530" s="57" t="s">
        <v>1335</v>
      </c>
      <c r="B530" s="44" t="s">
        <v>1336</v>
      </c>
      <c r="C530" s="45">
        <v>27</v>
      </c>
      <c r="D530" s="46" t="s">
        <v>348</v>
      </c>
      <c r="E530" s="47">
        <v>0.61456169812737005</v>
      </c>
      <c r="F530" s="48">
        <v>42.397043294614598</v>
      </c>
      <c r="G530" s="47">
        <v>0.81401725360350496</v>
      </c>
      <c r="H530" s="50">
        <v>82.829046898638396</v>
      </c>
      <c r="I530" s="76" t="str">
        <f t="shared" si="16"/>
        <v>No</v>
      </c>
      <c r="J530" s="49" t="str">
        <f t="shared" si="17"/>
        <v>No</v>
      </c>
      <c r="K530" s="47">
        <v>0.10269040304006</v>
      </c>
      <c r="L530" s="50">
        <v>22.333685322069702</v>
      </c>
      <c r="M530" s="47">
        <v>9.8706165689451203E-2</v>
      </c>
      <c r="N530" s="50">
        <v>20.612708018154301</v>
      </c>
    </row>
    <row r="531" spans="1:14" x14ac:dyDescent="0.2">
      <c r="A531" s="57" t="s">
        <v>951</v>
      </c>
      <c r="B531" s="44" t="s">
        <v>1337</v>
      </c>
      <c r="C531" s="45">
        <v>27</v>
      </c>
      <c r="D531" s="46" t="s">
        <v>348</v>
      </c>
      <c r="E531" s="47">
        <v>0.559304316375</v>
      </c>
      <c r="F531" s="48">
        <v>21.224920802534299</v>
      </c>
      <c r="G531" s="47">
        <v>0.659367382811064</v>
      </c>
      <c r="H531" s="50">
        <v>27.534039334341902</v>
      </c>
      <c r="I531" s="76" t="str">
        <f t="shared" si="16"/>
        <v>No</v>
      </c>
      <c r="J531" s="49" t="str">
        <f t="shared" si="17"/>
        <v>No</v>
      </c>
      <c r="K531" s="47">
        <v>0.115917997489788</v>
      </c>
      <c r="L531" s="50">
        <v>34.107708553326297</v>
      </c>
      <c r="M531" s="47">
        <v>0.11300465125881599</v>
      </c>
      <c r="N531" s="50">
        <v>34.455370650529503</v>
      </c>
    </row>
    <row r="532" spans="1:14" x14ac:dyDescent="0.2">
      <c r="A532" s="57" t="s">
        <v>1232</v>
      </c>
      <c r="B532" s="44" t="s">
        <v>1338</v>
      </c>
      <c r="C532" s="45">
        <v>27</v>
      </c>
      <c r="D532" s="46" t="s">
        <v>348</v>
      </c>
      <c r="E532" s="47">
        <v>0.58679456527247997</v>
      </c>
      <c r="F532" s="48">
        <v>30.5174234424498</v>
      </c>
      <c r="G532" s="47">
        <v>0.778442853867233</v>
      </c>
      <c r="H532" s="50">
        <v>73.7518910741301</v>
      </c>
      <c r="I532" s="76" t="str">
        <f t="shared" si="16"/>
        <v>No</v>
      </c>
      <c r="J532" s="49" t="str">
        <f t="shared" si="17"/>
        <v>No</v>
      </c>
      <c r="K532" s="47">
        <v>0.102009688074163</v>
      </c>
      <c r="L532" s="50">
        <v>21.488912354804601</v>
      </c>
      <c r="M532" s="47">
        <v>0.10016939271811599</v>
      </c>
      <c r="N532" s="50">
        <v>22.3146747352496</v>
      </c>
    </row>
    <row r="533" spans="1:14" x14ac:dyDescent="0.2">
      <c r="A533" s="57" t="s">
        <v>1234</v>
      </c>
      <c r="B533" s="44" t="s">
        <v>1339</v>
      </c>
      <c r="C533" s="45">
        <v>27</v>
      </c>
      <c r="D533" s="46" t="s">
        <v>348</v>
      </c>
      <c r="E533" s="47">
        <v>0.54334413125187597</v>
      </c>
      <c r="F533" s="48">
        <v>16.209081309398101</v>
      </c>
      <c r="G533" s="47">
        <v>0.61138849031849296</v>
      </c>
      <c r="H533" s="50">
        <v>13.464447806354</v>
      </c>
      <c r="I533" s="76" t="str">
        <f t="shared" si="16"/>
        <v>No</v>
      </c>
      <c r="J533" s="49" t="str">
        <f t="shared" si="17"/>
        <v>No</v>
      </c>
      <c r="K533" s="47">
        <v>0.10273660064093899</v>
      </c>
      <c r="L533" s="50">
        <v>22.386483632523799</v>
      </c>
      <c r="M533" s="47">
        <v>0.101155520335706</v>
      </c>
      <c r="N533" s="50">
        <v>23.222390317700501</v>
      </c>
    </row>
    <row r="534" spans="1:14" x14ac:dyDescent="0.2">
      <c r="A534" s="57" t="s">
        <v>1340</v>
      </c>
      <c r="B534" s="44" t="s">
        <v>1340</v>
      </c>
      <c r="C534" s="45">
        <v>27</v>
      </c>
      <c r="D534" s="46" t="s">
        <v>348</v>
      </c>
      <c r="E534" s="47">
        <v>0.60569486692562602</v>
      </c>
      <c r="F534" s="48">
        <v>38.542766631467799</v>
      </c>
      <c r="G534" s="47">
        <v>0.70455170045589899</v>
      </c>
      <c r="H534" s="50">
        <v>45.915279878971297</v>
      </c>
      <c r="I534" s="76" t="str">
        <f t="shared" si="16"/>
        <v>No</v>
      </c>
      <c r="J534" s="49" t="str">
        <f t="shared" si="17"/>
        <v>No</v>
      </c>
      <c r="K534" s="47">
        <v>0.111234412308455</v>
      </c>
      <c r="L534" s="50">
        <v>28.9334741288279</v>
      </c>
      <c r="M534" s="47">
        <v>0.101254517820848</v>
      </c>
      <c r="N534" s="50">
        <v>23.3736762481089</v>
      </c>
    </row>
    <row r="535" spans="1:14" x14ac:dyDescent="0.2">
      <c r="A535" s="57" t="s">
        <v>699</v>
      </c>
      <c r="B535" s="44" t="s">
        <v>1341</v>
      </c>
      <c r="C535" s="45">
        <v>27</v>
      </c>
      <c r="D535" s="46" t="s">
        <v>348</v>
      </c>
      <c r="E535" s="47">
        <v>0.55657328473484502</v>
      </c>
      <c r="F535" s="48">
        <v>20.327349524815201</v>
      </c>
      <c r="G535" s="47">
        <v>0.61519796211056499</v>
      </c>
      <c r="H535" s="50">
        <v>14.296520423600599</v>
      </c>
      <c r="I535" s="76" t="str">
        <f t="shared" si="16"/>
        <v>No</v>
      </c>
      <c r="J535" s="49" t="str">
        <f t="shared" si="17"/>
        <v>No</v>
      </c>
      <c r="K535" s="47">
        <v>0.10031255691124</v>
      </c>
      <c r="L535" s="50">
        <v>18.796198521647302</v>
      </c>
      <c r="M535" s="47">
        <v>9.8639998352970604E-2</v>
      </c>
      <c r="N535" s="50">
        <v>20.461422087745799</v>
      </c>
    </row>
    <row r="536" spans="1:14" x14ac:dyDescent="0.2">
      <c r="A536" s="57" t="s">
        <v>1342</v>
      </c>
      <c r="B536" s="44" t="s">
        <v>1343</v>
      </c>
      <c r="C536" s="45">
        <v>27</v>
      </c>
      <c r="D536" s="46" t="s">
        <v>348</v>
      </c>
      <c r="E536" s="47">
        <v>0.59944281040015102</v>
      </c>
      <c r="F536" s="48">
        <v>36.378035902851103</v>
      </c>
      <c r="G536" s="47">
        <v>0.69382512656495099</v>
      </c>
      <c r="H536" s="50">
        <v>41.225416036308602</v>
      </c>
      <c r="I536" s="76" t="str">
        <f t="shared" si="16"/>
        <v>No</v>
      </c>
      <c r="J536" s="49" t="str">
        <f t="shared" si="17"/>
        <v>No</v>
      </c>
      <c r="K536" s="47">
        <v>0.100453947689998</v>
      </c>
      <c r="L536" s="50">
        <v>19.0601900739176</v>
      </c>
      <c r="M536" s="47">
        <v>9.8767493681549204E-2</v>
      </c>
      <c r="N536" s="50">
        <v>20.650529500756399</v>
      </c>
    </row>
    <row r="537" spans="1:14" x14ac:dyDescent="0.2">
      <c r="A537" s="57" t="s">
        <v>1344</v>
      </c>
      <c r="B537" s="44" t="s">
        <v>1345</v>
      </c>
      <c r="C537" s="45">
        <v>27</v>
      </c>
      <c r="D537" s="46" t="s">
        <v>348</v>
      </c>
      <c r="E537" s="47">
        <v>0.59361362148366903</v>
      </c>
      <c r="F537" s="48">
        <v>33.896515311510001</v>
      </c>
      <c r="G537" s="47">
        <v>0.69550174578794999</v>
      </c>
      <c r="H537" s="50">
        <v>41.830559757942503</v>
      </c>
      <c r="I537" s="76" t="str">
        <f t="shared" si="16"/>
        <v>No</v>
      </c>
      <c r="J537" s="49" t="str">
        <f t="shared" si="17"/>
        <v>No</v>
      </c>
      <c r="K537" s="47">
        <v>9.7446804024042294E-2</v>
      </c>
      <c r="L537" s="50">
        <v>15.6282998944034</v>
      </c>
      <c r="M537" s="47">
        <v>9.4831854816205E-2</v>
      </c>
      <c r="N537" s="50">
        <v>16.111951588502301</v>
      </c>
    </row>
    <row r="538" spans="1:14" x14ac:dyDescent="0.2">
      <c r="A538" s="57" t="s">
        <v>1346</v>
      </c>
      <c r="B538" s="44" t="s">
        <v>1347</v>
      </c>
      <c r="C538" s="45">
        <v>27</v>
      </c>
      <c r="D538" s="46" t="s">
        <v>348</v>
      </c>
      <c r="E538" s="47">
        <v>0.59963982552107398</v>
      </c>
      <c r="F538" s="48">
        <v>36.430834213305197</v>
      </c>
      <c r="G538" s="47">
        <v>0.67212293370850895</v>
      </c>
      <c r="H538" s="50">
        <v>31.9969742813918</v>
      </c>
      <c r="I538" s="76" t="str">
        <f t="shared" si="16"/>
        <v>No</v>
      </c>
      <c r="J538" s="49" t="str">
        <f t="shared" si="17"/>
        <v>No</v>
      </c>
      <c r="K538" s="47">
        <v>0.124732390786658</v>
      </c>
      <c r="L538" s="50">
        <v>41.605068637803598</v>
      </c>
      <c r="M538" s="47">
        <v>0.114267870497607</v>
      </c>
      <c r="N538" s="50">
        <v>35.438729198184603</v>
      </c>
    </row>
    <row r="539" spans="1:14" x14ac:dyDescent="0.2">
      <c r="A539" s="57" t="s">
        <v>1348</v>
      </c>
      <c r="B539" s="44" t="s">
        <v>1349</v>
      </c>
      <c r="C539" s="45">
        <v>27</v>
      </c>
      <c r="D539" s="46" t="s">
        <v>348</v>
      </c>
      <c r="E539" s="47">
        <v>0.53953734937674802</v>
      </c>
      <c r="F539" s="48">
        <v>15.3643083421331</v>
      </c>
      <c r="G539" s="47">
        <v>0.64507088556446701</v>
      </c>
      <c r="H539" s="50">
        <v>22.087745839636899</v>
      </c>
      <c r="I539" s="76" t="str">
        <f t="shared" si="16"/>
        <v>No</v>
      </c>
      <c r="J539" s="49" t="str">
        <f t="shared" si="17"/>
        <v>No</v>
      </c>
      <c r="K539" s="47">
        <v>0.123368406022777</v>
      </c>
      <c r="L539" s="50">
        <v>40.601900739176301</v>
      </c>
      <c r="M539" s="47">
        <v>0.11721548506809699</v>
      </c>
      <c r="N539" s="50">
        <v>37.556732223903197</v>
      </c>
    </row>
    <row r="540" spans="1:14" x14ac:dyDescent="0.2">
      <c r="A540" s="57" t="s">
        <v>1350</v>
      </c>
      <c r="B540" s="44" t="s">
        <v>1351</v>
      </c>
      <c r="C540" s="45">
        <v>27</v>
      </c>
      <c r="D540" s="46" t="s">
        <v>348</v>
      </c>
      <c r="E540" s="47">
        <v>0.58484738768391398</v>
      </c>
      <c r="F540" s="48">
        <v>29.5142555438226</v>
      </c>
      <c r="G540" s="47">
        <v>0.63496038815828104</v>
      </c>
      <c r="H540" s="50">
        <v>19.024205748865398</v>
      </c>
      <c r="I540" s="76" t="str">
        <f t="shared" si="16"/>
        <v>No</v>
      </c>
      <c r="J540" s="49" t="str">
        <f t="shared" si="17"/>
        <v>No</v>
      </c>
      <c r="K540" s="47">
        <v>9.5553012799820494E-2</v>
      </c>
      <c r="L540" s="50">
        <v>13.674762407603</v>
      </c>
      <c r="M540" s="47">
        <v>9.4351350286976998E-2</v>
      </c>
      <c r="N540" s="50">
        <v>15.5068078668684</v>
      </c>
    </row>
    <row r="541" spans="1:14" x14ac:dyDescent="0.2">
      <c r="A541" s="57" t="s">
        <v>1352</v>
      </c>
      <c r="B541" s="44" t="s">
        <v>1353</v>
      </c>
      <c r="C541" s="45">
        <v>27</v>
      </c>
      <c r="D541" s="46" t="s">
        <v>348</v>
      </c>
      <c r="E541" s="47">
        <v>0.61401030279423496</v>
      </c>
      <c r="F541" s="48">
        <v>42.291446673706403</v>
      </c>
      <c r="G541" s="47">
        <v>0.81483201083067403</v>
      </c>
      <c r="H541" s="50">
        <v>83.055975794251097</v>
      </c>
      <c r="I541" s="76" t="str">
        <f t="shared" si="16"/>
        <v>No</v>
      </c>
      <c r="J541" s="49" t="str">
        <f t="shared" si="17"/>
        <v>No</v>
      </c>
      <c r="K541" s="47">
        <v>9.8287538958680198E-2</v>
      </c>
      <c r="L541" s="50">
        <v>16.789862724392801</v>
      </c>
      <c r="M541" s="47">
        <v>9.6963929177742797E-2</v>
      </c>
      <c r="N541" s="50">
        <v>18.456883509833599</v>
      </c>
    </row>
    <row r="542" spans="1:14" x14ac:dyDescent="0.2">
      <c r="A542" s="57" t="s">
        <v>1354</v>
      </c>
      <c r="B542" s="44" t="s">
        <v>1355</v>
      </c>
      <c r="C542" s="45">
        <v>27</v>
      </c>
      <c r="D542" s="46" t="s">
        <v>348</v>
      </c>
      <c r="E542" s="47">
        <v>0.57121512601412106</v>
      </c>
      <c r="F542" s="48">
        <v>24.920802534318899</v>
      </c>
      <c r="G542" s="47">
        <v>0.63213488076705304</v>
      </c>
      <c r="H542" s="50">
        <v>18.229954614220901</v>
      </c>
      <c r="I542" s="76" t="str">
        <f t="shared" si="16"/>
        <v>No</v>
      </c>
      <c r="J542" s="49" t="str">
        <f t="shared" si="17"/>
        <v>No</v>
      </c>
      <c r="K542" s="47">
        <v>0.11697160918444199</v>
      </c>
      <c r="L542" s="50">
        <v>35.4276663146779</v>
      </c>
      <c r="M542" s="47">
        <v>0.113727064298194</v>
      </c>
      <c r="N542" s="50">
        <v>34.984871406959201</v>
      </c>
    </row>
    <row r="543" spans="1:14" x14ac:dyDescent="0.2">
      <c r="A543" s="57" t="s">
        <v>1352</v>
      </c>
      <c r="B543" s="44" t="s">
        <v>1356</v>
      </c>
      <c r="C543" s="45">
        <v>27</v>
      </c>
      <c r="D543" s="46" t="s">
        <v>348</v>
      </c>
      <c r="E543" s="47">
        <v>0.60754524308706803</v>
      </c>
      <c r="F543" s="48">
        <v>39.440337909186901</v>
      </c>
      <c r="G543" s="47">
        <v>0.67459494236356099</v>
      </c>
      <c r="H543" s="50">
        <v>32.829046898638403</v>
      </c>
      <c r="I543" s="76" t="str">
        <f t="shared" si="16"/>
        <v>No</v>
      </c>
      <c r="J543" s="49" t="str">
        <f t="shared" si="17"/>
        <v>No</v>
      </c>
      <c r="K543" s="47">
        <v>0.13840506265439501</v>
      </c>
      <c r="L543" s="50">
        <v>51.689545934530102</v>
      </c>
      <c r="M543" s="47">
        <v>0.129037814714663</v>
      </c>
      <c r="N543" s="50">
        <v>46.066565809379703</v>
      </c>
    </row>
    <row r="544" spans="1:14" x14ac:dyDescent="0.2">
      <c r="A544" s="57" t="s">
        <v>1357</v>
      </c>
      <c r="B544" s="44" t="s">
        <v>1358</v>
      </c>
      <c r="C544" s="45">
        <v>27</v>
      </c>
      <c r="D544" s="46" t="s">
        <v>348</v>
      </c>
      <c r="E544" s="47">
        <v>0.57394061803015295</v>
      </c>
      <c r="F544" s="48">
        <v>25.923970432946099</v>
      </c>
      <c r="G544" s="47">
        <v>0.63799874540936696</v>
      </c>
      <c r="H544" s="50">
        <v>19.969742813918302</v>
      </c>
      <c r="I544" s="76" t="str">
        <f t="shared" si="16"/>
        <v>No</v>
      </c>
      <c r="J544" s="49" t="str">
        <f t="shared" si="17"/>
        <v>No</v>
      </c>
      <c r="K544" s="47">
        <v>0.16871582079843001</v>
      </c>
      <c r="L544" s="50">
        <v>69.429778247096095</v>
      </c>
      <c r="M544" s="47">
        <v>0.155660159411842</v>
      </c>
      <c r="N544" s="50">
        <v>64.826021180030295</v>
      </c>
    </row>
    <row r="545" spans="1:14" x14ac:dyDescent="0.2">
      <c r="A545" s="57" t="s">
        <v>1359</v>
      </c>
      <c r="B545" s="44" t="s">
        <v>1360</v>
      </c>
      <c r="C545" s="45">
        <v>27</v>
      </c>
      <c r="D545" s="46" t="s">
        <v>348</v>
      </c>
      <c r="E545" s="47">
        <v>0.53473550821151095</v>
      </c>
      <c r="F545" s="48">
        <v>14.0443505807814</v>
      </c>
      <c r="G545" s="47">
        <v>0.63869835885041604</v>
      </c>
      <c r="H545" s="50">
        <v>20.234493192133101</v>
      </c>
      <c r="I545" s="76" t="str">
        <f t="shared" si="16"/>
        <v>No</v>
      </c>
      <c r="J545" s="49" t="str">
        <f t="shared" si="17"/>
        <v>No</v>
      </c>
      <c r="K545" s="47">
        <v>0.10726260701276601</v>
      </c>
      <c r="L545" s="50">
        <v>26.082365364308298</v>
      </c>
      <c r="M545" s="47">
        <v>9.6632932262682894E-2</v>
      </c>
      <c r="N545" s="50">
        <v>17.965204236006102</v>
      </c>
    </row>
    <row r="546" spans="1:14" x14ac:dyDescent="0.2">
      <c r="A546" s="57" t="s">
        <v>1361</v>
      </c>
      <c r="B546" s="44" t="s">
        <v>1361</v>
      </c>
      <c r="C546" s="45">
        <v>25</v>
      </c>
      <c r="D546" s="46" t="s">
        <v>348</v>
      </c>
      <c r="E546" s="47">
        <v>0.60807176083804104</v>
      </c>
      <c r="F546" s="48">
        <v>39.809926082365401</v>
      </c>
      <c r="G546" s="47">
        <v>0.716092657912763</v>
      </c>
      <c r="H546" s="50">
        <v>28.527489427143401</v>
      </c>
      <c r="I546" s="76" t="str">
        <f t="shared" si="16"/>
        <v>No</v>
      </c>
      <c r="J546" s="49" t="str">
        <f t="shared" si="17"/>
        <v>No</v>
      </c>
      <c r="K546" s="47">
        <v>0.155423511526849</v>
      </c>
      <c r="L546" s="50">
        <v>62.354804646251303</v>
      </c>
      <c r="M546" s="47">
        <v>0.114906468397864</v>
      </c>
      <c r="N546" s="50">
        <v>33.025759323337198</v>
      </c>
    </row>
    <row r="547" spans="1:14" x14ac:dyDescent="0.2">
      <c r="A547" s="57" t="s">
        <v>1362</v>
      </c>
      <c r="B547" s="44" t="s">
        <v>1363</v>
      </c>
      <c r="C547" s="45">
        <v>25</v>
      </c>
      <c r="D547" s="46" t="s">
        <v>348</v>
      </c>
      <c r="E547" s="47">
        <v>0.61350741655081098</v>
      </c>
      <c r="F547" s="48">
        <v>42.027455121436098</v>
      </c>
      <c r="G547" s="47">
        <v>0.73694416274921903</v>
      </c>
      <c r="H547" s="50">
        <v>32.756632064590498</v>
      </c>
      <c r="I547" s="76" t="str">
        <f t="shared" si="16"/>
        <v>No</v>
      </c>
      <c r="J547" s="49" t="str">
        <f t="shared" si="17"/>
        <v>No</v>
      </c>
      <c r="K547" s="47">
        <v>0.16451246245609899</v>
      </c>
      <c r="L547" s="50">
        <v>68.004223864836305</v>
      </c>
      <c r="M547" s="47">
        <v>0.117900344371325</v>
      </c>
      <c r="N547" s="50">
        <v>36.024605920799701</v>
      </c>
    </row>
    <row r="548" spans="1:14" x14ac:dyDescent="0.2">
      <c r="A548" s="57" t="s">
        <v>1364</v>
      </c>
      <c r="B548" s="44" t="s">
        <v>1365</v>
      </c>
      <c r="C548" s="45">
        <v>25</v>
      </c>
      <c r="D548" s="46" t="s">
        <v>348</v>
      </c>
      <c r="E548" s="47">
        <v>0.62382764894808596</v>
      </c>
      <c r="F548" s="48">
        <v>46.568109820485702</v>
      </c>
      <c r="G548" s="47">
        <v>0.77415392085809798</v>
      </c>
      <c r="H548" s="50">
        <v>43.098808150711299</v>
      </c>
      <c r="I548" s="76" t="str">
        <f t="shared" si="16"/>
        <v>No</v>
      </c>
      <c r="J548" s="49" t="str">
        <f t="shared" si="17"/>
        <v>No</v>
      </c>
      <c r="K548" s="47">
        <v>0.13402750681168901</v>
      </c>
      <c r="L548" s="50">
        <v>48.099260823653601</v>
      </c>
      <c r="M548" s="47">
        <v>0.105619559281669</v>
      </c>
      <c r="N548" s="50">
        <v>22.337562475970799</v>
      </c>
    </row>
    <row r="549" spans="1:14" x14ac:dyDescent="0.2">
      <c r="A549" s="57" t="s">
        <v>1366</v>
      </c>
      <c r="B549" s="44" t="s">
        <v>1366</v>
      </c>
      <c r="C549" s="45">
        <v>25</v>
      </c>
      <c r="D549" s="46" t="s">
        <v>348</v>
      </c>
      <c r="E549" s="47">
        <v>0.60424951987333997</v>
      </c>
      <c r="F549" s="48">
        <v>37.856388595564901</v>
      </c>
      <c r="G549" s="47">
        <v>0.71174543026760495</v>
      </c>
      <c r="H549" s="50">
        <v>27.604767397154902</v>
      </c>
      <c r="I549" s="76" t="str">
        <f t="shared" si="16"/>
        <v>No</v>
      </c>
      <c r="J549" s="49" t="str">
        <f t="shared" si="17"/>
        <v>No</v>
      </c>
      <c r="K549" s="47">
        <v>0.16955051833024001</v>
      </c>
      <c r="L549" s="50">
        <v>69.693769799366393</v>
      </c>
      <c r="M549" s="47">
        <v>0.11992210487306799</v>
      </c>
      <c r="N549" s="50">
        <v>37.946943483275703</v>
      </c>
    </row>
    <row r="550" spans="1:14" x14ac:dyDescent="0.2">
      <c r="A550" s="57" t="s">
        <v>1367</v>
      </c>
      <c r="B550" s="44" t="s">
        <v>1367</v>
      </c>
      <c r="C550" s="45">
        <v>27</v>
      </c>
      <c r="D550" s="46" t="s">
        <v>348</v>
      </c>
      <c r="E550" s="47">
        <v>0.63193666543819904</v>
      </c>
      <c r="F550" s="48">
        <v>50.580781414994703</v>
      </c>
      <c r="G550" s="47">
        <v>0.66503160409724305</v>
      </c>
      <c r="H550" s="50">
        <v>29.387291981845699</v>
      </c>
      <c r="I550" s="76" t="str">
        <f t="shared" si="16"/>
        <v>No</v>
      </c>
      <c r="J550" s="49" t="str">
        <f t="shared" si="17"/>
        <v>No</v>
      </c>
      <c r="K550" s="47">
        <v>0.16476519426325101</v>
      </c>
      <c r="L550" s="50">
        <v>68.215417106652595</v>
      </c>
      <c r="M550" s="47">
        <v>0.14518292232129501</v>
      </c>
      <c r="N550" s="50">
        <v>57.866868381240501</v>
      </c>
    </row>
    <row r="551" spans="1:14" x14ac:dyDescent="0.2">
      <c r="A551" s="57" t="s">
        <v>1368</v>
      </c>
      <c r="B551" s="44" t="s">
        <v>1368</v>
      </c>
      <c r="C551" s="45">
        <v>27</v>
      </c>
      <c r="D551" s="46" t="s">
        <v>348</v>
      </c>
      <c r="E551" s="47">
        <v>0.68510307490392497</v>
      </c>
      <c r="F551" s="48">
        <v>68.796198521647298</v>
      </c>
      <c r="G551" s="47">
        <v>0.711526156137955</v>
      </c>
      <c r="H551" s="50">
        <v>49.092284417549202</v>
      </c>
      <c r="I551" s="76" t="str">
        <f t="shared" si="16"/>
        <v>No</v>
      </c>
      <c r="J551" s="49" t="str">
        <f t="shared" si="17"/>
        <v>No</v>
      </c>
      <c r="K551" s="47">
        <v>0.100810086328813</v>
      </c>
      <c r="L551" s="50">
        <v>19.429778247096099</v>
      </c>
      <c r="M551" s="47">
        <v>0.100377627266165</v>
      </c>
      <c r="N551" s="50">
        <v>22.465960665658098</v>
      </c>
    </row>
    <row r="552" spans="1:14" x14ac:dyDescent="0.2">
      <c r="A552" s="57" t="s">
        <v>1369</v>
      </c>
      <c r="B552" s="44" t="s">
        <v>1370</v>
      </c>
      <c r="C552" s="45">
        <v>25</v>
      </c>
      <c r="D552" s="46" t="s">
        <v>348</v>
      </c>
      <c r="E552" s="47">
        <v>0.61178523293569398</v>
      </c>
      <c r="F552" s="48">
        <v>41.3410770855333</v>
      </c>
      <c r="G552" s="47">
        <v>0.75477568750086699</v>
      </c>
      <c r="H552" s="50">
        <v>36.870434448289103</v>
      </c>
      <c r="I552" s="76" t="str">
        <f t="shared" si="16"/>
        <v>No</v>
      </c>
      <c r="J552" s="49" t="str">
        <f t="shared" si="17"/>
        <v>No</v>
      </c>
      <c r="K552" s="47">
        <v>0.153110407691877</v>
      </c>
      <c r="L552" s="50">
        <v>60.718057022175302</v>
      </c>
      <c r="M552" s="47">
        <v>0.11401365165810801</v>
      </c>
      <c r="N552" s="50">
        <v>32.064590542099197</v>
      </c>
    </row>
    <row r="553" spans="1:14" x14ac:dyDescent="0.2">
      <c r="A553" s="57" t="s">
        <v>1371</v>
      </c>
      <c r="B553" s="44" t="s">
        <v>1372</v>
      </c>
      <c r="C553" s="45">
        <v>25</v>
      </c>
      <c r="D553" s="46" t="s">
        <v>348</v>
      </c>
      <c r="E553" s="47">
        <v>0.64053649474682695</v>
      </c>
      <c r="F553" s="48">
        <v>54.435058078141502</v>
      </c>
      <c r="G553" s="47">
        <v>0.79513060097077204</v>
      </c>
      <c r="H553" s="50">
        <v>51.710880430603602</v>
      </c>
      <c r="I553" s="76" t="str">
        <f t="shared" si="16"/>
        <v>No</v>
      </c>
      <c r="J553" s="49" t="str">
        <f t="shared" si="17"/>
        <v>No</v>
      </c>
      <c r="K553" s="47">
        <v>0.147340670945737</v>
      </c>
      <c r="L553" s="50">
        <v>57.180570221752902</v>
      </c>
      <c r="M553" s="47">
        <v>0.111468279172973</v>
      </c>
      <c r="N553" s="50">
        <v>29.296424452133799</v>
      </c>
    </row>
    <row r="554" spans="1:14" x14ac:dyDescent="0.2">
      <c r="A554" s="57" t="s">
        <v>1373</v>
      </c>
      <c r="B554" s="44" t="s">
        <v>1374</v>
      </c>
      <c r="C554" s="45">
        <v>27</v>
      </c>
      <c r="D554" s="46" t="s">
        <v>348</v>
      </c>
      <c r="E554" s="47">
        <v>0.64044704302324795</v>
      </c>
      <c r="F554" s="48">
        <v>54.382259767687401</v>
      </c>
      <c r="G554" s="47">
        <v>0.688383997860194</v>
      </c>
      <c r="H554" s="50">
        <v>38.767019667170999</v>
      </c>
      <c r="I554" s="76" t="str">
        <f t="shared" si="16"/>
        <v>No</v>
      </c>
      <c r="J554" s="49" t="str">
        <f t="shared" si="17"/>
        <v>No</v>
      </c>
      <c r="K554" s="47">
        <v>0.12749945916486899</v>
      </c>
      <c r="L554" s="50">
        <v>43.611404435058098</v>
      </c>
      <c r="M554" s="47">
        <v>0.123924044585566</v>
      </c>
      <c r="N554" s="50">
        <v>42.133131618759499</v>
      </c>
    </row>
    <row r="555" spans="1:14" x14ac:dyDescent="0.2">
      <c r="A555" s="57" t="s">
        <v>1375</v>
      </c>
      <c r="B555" s="44" t="s">
        <v>1376</v>
      </c>
      <c r="C555" s="45">
        <v>27</v>
      </c>
      <c r="D555" s="46" t="s">
        <v>348</v>
      </c>
      <c r="E555" s="47">
        <v>0.66371503845215196</v>
      </c>
      <c r="F555" s="48">
        <v>62.882787750791998</v>
      </c>
      <c r="G555" s="47">
        <v>0.713832355747266</v>
      </c>
      <c r="H555" s="50">
        <v>50.264750378214799</v>
      </c>
      <c r="I555" s="76" t="str">
        <f t="shared" si="16"/>
        <v>No</v>
      </c>
      <c r="J555" s="49" t="str">
        <f t="shared" si="17"/>
        <v>No</v>
      </c>
      <c r="K555" s="47">
        <v>9.0750133374056005E-2</v>
      </c>
      <c r="L555" s="50">
        <v>7.6029567053854299</v>
      </c>
      <c r="M555" s="47">
        <v>9.0098172257516304E-2</v>
      </c>
      <c r="N555" s="50">
        <v>10.7791225416036</v>
      </c>
    </row>
    <row r="556" spans="1:14" x14ac:dyDescent="0.2">
      <c r="A556" s="57" t="s">
        <v>1377</v>
      </c>
      <c r="B556" s="44" t="s">
        <v>1378</v>
      </c>
      <c r="C556" s="45">
        <v>27</v>
      </c>
      <c r="D556" s="46" t="s">
        <v>348</v>
      </c>
      <c r="E556" s="47">
        <v>0.67481094345968295</v>
      </c>
      <c r="F556" s="48">
        <v>65.681098204857406</v>
      </c>
      <c r="G556" s="47">
        <v>0.75217682466421798</v>
      </c>
      <c r="H556" s="50">
        <v>65.809379727685297</v>
      </c>
      <c r="I556" s="76" t="str">
        <f t="shared" si="16"/>
        <v>No</v>
      </c>
      <c r="J556" s="49" t="str">
        <f t="shared" si="17"/>
        <v>No</v>
      </c>
      <c r="K556" s="47">
        <v>9.2046642666426606E-2</v>
      </c>
      <c r="L556" s="50">
        <v>9.4508975712777197</v>
      </c>
      <c r="M556" s="47">
        <v>8.8693918232799193E-2</v>
      </c>
      <c r="N556" s="50">
        <v>9.3797276853252605</v>
      </c>
    </row>
    <row r="557" spans="1:14" x14ac:dyDescent="0.2">
      <c r="A557" s="57" t="s">
        <v>1379</v>
      </c>
      <c r="B557" s="44" t="s">
        <v>1380</v>
      </c>
      <c r="C557" s="45">
        <v>27</v>
      </c>
      <c r="D557" s="46" t="s">
        <v>348</v>
      </c>
      <c r="E557" s="47">
        <v>0.63671204064362397</v>
      </c>
      <c r="F557" s="48">
        <v>52.534318901795103</v>
      </c>
      <c r="G557" s="47">
        <v>0.74752298304374298</v>
      </c>
      <c r="H557" s="50">
        <v>63.842662632375202</v>
      </c>
      <c r="I557" s="76" t="str">
        <f t="shared" si="16"/>
        <v>No</v>
      </c>
      <c r="J557" s="49" t="str">
        <f t="shared" si="17"/>
        <v>No</v>
      </c>
      <c r="K557" s="47">
        <v>0.100385413909791</v>
      </c>
      <c r="L557" s="50">
        <v>18.9017951425554</v>
      </c>
      <c r="M557" s="47">
        <v>9.8854246613171895E-2</v>
      </c>
      <c r="N557" s="50">
        <v>20.801815431164901</v>
      </c>
    </row>
    <row r="558" spans="1:14" x14ac:dyDescent="0.2">
      <c r="A558" s="57" t="s">
        <v>1381</v>
      </c>
      <c r="B558" s="44" t="s">
        <v>1382</v>
      </c>
      <c r="C558" s="45">
        <v>27</v>
      </c>
      <c r="D558" s="46" t="s">
        <v>348</v>
      </c>
      <c r="E558" s="47">
        <v>0.68936950536362296</v>
      </c>
      <c r="F558" s="48">
        <v>69.640971488912399</v>
      </c>
      <c r="G558" s="47">
        <v>0.760583500273601</v>
      </c>
      <c r="H558" s="50">
        <v>68.872919818456893</v>
      </c>
      <c r="I558" s="76" t="str">
        <f t="shared" si="16"/>
        <v>No</v>
      </c>
      <c r="J558" s="49" t="str">
        <f t="shared" si="17"/>
        <v>No</v>
      </c>
      <c r="K558" s="47">
        <v>9.2987568347180402E-2</v>
      </c>
      <c r="L558" s="50">
        <v>10.665258711721201</v>
      </c>
      <c r="M558" s="47">
        <v>9.2114407216749503E-2</v>
      </c>
      <c r="N558" s="50">
        <v>13.199697428139199</v>
      </c>
    </row>
    <row r="559" spans="1:14" x14ac:dyDescent="0.2">
      <c r="A559" s="57" t="s">
        <v>1383</v>
      </c>
      <c r="B559" s="44" t="s">
        <v>1384</v>
      </c>
      <c r="C559" s="45">
        <v>27</v>
      </c>
      <c r="D559" s="46" t="s">
        <v>348</v>
      </c>
      <c r="E559" s="47">
        <v>0.68029241880688596</v>
      </c>
      <c r="F559" s="48">
        <v>67.423442449841602</v>
      </c>
      <c r="G559" s="47">
        <v>0.73856042201286698</v>
      </c>
      <c r="H559" s="50">
        <v>61.195158850226903</v>
      </c>
      <c r="I559" s="76" t="str">
        <f t="shared" si="16"/>
        <v>No</v>
      </c>
      <c r="J559" s="49" t="str">
        <f t="shared" si="17"/>
        <v>No</v>
      </c>
      <c r="K559" s="47">
        <v>9.3811660569316002E-2</v>
      </c>
      <c r="L559" s="50">
        <v>11.3516367476241</v>
      </c>
      <c r="M559" s="47">
        <v>9.3342531018963601E-2</v>
      </c>
      <c r="N559" s="50">
        <v>14.409984871407</v>
      </c>
    </row>
    <row r="560" spans="1:14" x14ac:dyDescent="0.2">
      <c r="A560" s="57" t="s">
        <v>1385</v>
      </c>
      <c r="B560" s="44" t="s">
        <v>1386</v>
      </c>
      <c r="C560" s="45">
        <v>27</v>
      </c>
      <c r="D560" s="46" t="s">
        <v>348</v>
      </c>
      <c r="E560" s="47">
        <v>0.63870811282631701</v>
      </c>
      <c r="F560" s="48">
        <v>53.431890179514298</v>
      </c>
      <c r="G560" s="47">
        <v>0.70782395121021002</v>
      </c>
      <c r="H560" s="50">
        <v>47.768532526474999</v>
      </c>
      <c r="I560" s="76" t="str">
        <f t="shared" si="16"/>
        <v>No</v>
      </c>
      <c r="J560" s="49" t="str">
        <f t="shared" si="17"/>
        <v>No</v>
      </c>
      <c r="K560" s="47">
        <v>9.1254947882906404E-2</v>
      </c>
      <c r="L560" s="50">
        <v>8.1837381203801502</v>
      </c>
      <c r="M560" s="47">
        <v>9.0552978877760107E-2</v>
      </c>
      <c r="N560" s="50">
        <v>11.3464447806354</v>
      </c>
    </row>
    <row r="561" spans="1:14" x14ac:dyDescent="0.2">
      <c r="A561" s="57" t="s">
        <v>1387</v>
      </c>
      <c r="B561" s="44" t="s">
        <v>1388</v>
      </c>
      <c r="C561" s="45">
        <v>27</v>
      </c>
      <c r="D561" s="46" t="s">
        <v>348</v>
      </c>
      <c r="E561" s="47">
        <v>0.62479204034851799</v>
      </c>
      <c r="F561" s="48">
        <v>47.307286166842701</v>
      </c>
      <c r="G561" s="47">
        <v>0.66460917252532203</v>
      </c>
      <c r="H561" s="50">
        <v>29.1225416036309</v>
      </c>
      <c r="I561" s="76" t="str">
        <f t="shared" si="16"/>
        <v>No</v>
      </c>
      <c r="J561" s="49" t="str">
        <f t="shared" si="17"/>
        <v>No</v>
      </c>
      <c r="K561" s="47">
        <v>0.10817721959117001</v>
      </c>
      <c r="L561" s="50">
        <v>26.821541710665301</v>
      </c>
      <c r="M561" s="47">
        <v>0.10439974428945301</v>
      </c>
      <c r="N561" s="50">
        <v>27.0045385779122</v>
      </c>
    </row>
    <row r="562" spans="1:14" x14ac:dyDescent="0.2">
      <c r="A562" s="57" t="s">
        <v>1389</v>
      </c>
      <c r="B562" s="44" t="s">
        <v>1390</v>
      </c>
      <c r="C562" s="45">
        <v>27</v>
      </c>
      <c r="D562" s="46" t="s">
        <v>348</v>
      </c>
      <c r="E562" s="47">
        <v>0.68574164803814797</v>
      </c>
      <c r="F562" s="48">
        <v>68.9017951425554</v>
      </c>
      <c r="G562" s="47">
        <v>0.90691077322198899</v>
      </c>
      <c r="H562" s="50">
        <v>98.789712556732198</v>
      </c>
      <c r="I562" s="76" t="str">
        <f t="shared" si="16"/>
        <v>No</v>
      </c>
      <c r="J562" s="49" t="str">
        <f t="shared" si="17"/>
        <v>No</v>
      </c>
      <c r="K562" s="47">
        <v>8.6990537204639007E-2</v>
      </c>
      <c r="L562" s="50">
        <v>4.6462513199577602</v>
      </c>
      <c r="M562" s="47">
        <v>8.6710208733687399E-2</v>
      </c>
      <c r="N562" s="50">
        <v>7.3373676248108897</v>
      </c>
    </row>
    <row r="563" spans="1:14" x14ac:dyDescent="0.2">
      <c r="A563" s="57" t="s">
        <v>1391</v>
      </c>
      <c r="B563" s="44" t="s">
        <v>1392</v>
      </c>
      <c r="C563" s="45">
        <v>27</v>
      </c>
      <c r="D563" s="46" t="s">
        <v>348</v>
      </c>
      <c r="E563" s="47">
        <v>0.66614265401027795</v>
      </c>
      <c r="F563" s="48">
        <v>63.569165786694803</v>
      </c>
      <c r="G563" s="47">
        <v>0.75837261327011496</v>
      </c>
      <c r="H563" s="50">
        <v>67.851739788199694</v>
      </c>
      <c r="I563" s="76" t="str">
        <f t="shared" si="16"/>
        <v>No</v>
      </c>
      <c r="J563" s="49" t="str">
        <f t="shared" si="17"/>
        <v>No</v>
      </c>
      <c r="K563" s="47">
        <v>9.1414643986044097E-2</v>
      </c>
      <c r="L563" s="50">
        <v>8.3949313621964095</v>
      </c>
      <c r="M563" s="47">
        <v>9.0770926320109496E-2</v>
      </c>
      <c r="N563" s="50">
        <v>11.762481089258699</v>
      </c>
    </row>
    <row r="564" spans="1:14" x14ac:dyDescent="0.2">
      <c r="A564" s="57" t="s">
        <v>1393</v>
      </c>
      <c r="B564" s="44" t="s">
        <v>1394</v>
      </c>
      <c r="C564" s="45">
        <v>27</v>
      </c>
      <c r="D564" s="46" t="s">
        <v>348</v>
      </c>
      <c r="E564" s="47">
        <v>0.65201847313894801</v>
      </c>
      <c r="F564" s="48">
        <v>59.398099260823699</v>
      </c>
      <c r="G564" s="47">
        <v>0.75178269517166096</v>
      </c>
      <c r="H564" s="50">
        <v>65.5068078668684</v>
      </c>
      <c r="I564" s="76" t="str">
        <f t="shared" si="16"/>
        <v>No</v>
      </c>
      <c r="J564" s="49" t="str">
        <f t="shared" si="17"/>
        <v>No</v>
      </c>
      <c r="K564" s="47">
        <v>8.9832567421535198E-2</v>
      </c>
      <c r="L564" s="50">
        <v>7.0221752903907104</v>
      </c>
      <c r="M564" s="47">
        <v>8.9419498792351698E-2</v>
      </c>
      <c r="N564" s="50">
        <v>10.136157337367599</v>
      </c>
    </row>
    <row r="565" spans="1:14" x14ac:dyDescent="0.2">
      <c r="A565" s="57" t="s">
        <v>1395</v>
      </c>
      <c r="B565" s="44" t="s">
        <v>1396</v>
      </c>
      <c r="C565" s="45">
        <v>27</v>
      </c>
      <c r="D565" s="46" t="s">
        <v>348</v>
      </c>
      <c r="E565" s="47">
        <v>0.63972797257690295</v>
      </c>
      <c r="F565" s="48">
        <v>54.118268215417103</v>
      </c>
      <c r="G565" s="47">
        <v>0.72088415542408701</v>
      </c>
      <c r="H565" s="50">
        <v>53.366111951588501</v>
      </c>
      <c r="I565" s="76" t="str">
        <f t="shared" si="16"/>
        <v>No</v>
      </c>
      <c r="J565" s="49" t="str">
        <f t="shared" si="17"/>
        <v>No</v>
      </c>
      <c r="K565" s="47">
        <v>0.106311076932544</v>
      </c>
      <c r="L565" s="50">
        <v>25.448785638859601</v>
      </c>
      <c r="M565" s="47">
        <v>0.105512983576501</v>
      </c>
      <c r="N565" s="50">
        <v>28.025718608169399</v>
      </c>
    </row>
    <row r="566" spans="1:14" x14ac:dyDescent="0.2">
      <c r="A566" s="57" t="s">
        <v>1397</v>
      </c>
      <c r="B566" s="44" t="s">
        <v>1398</v>
      </c>
      <c r="C566" s="45">
        <v>27</v>
      </c>
      <c r="D566" s="46" t="s">
        <v>348</v>
      </c>
      <c r="E566" s="47">
        <v>0.67664625834193604</v>
      </c>
      <c r="F566" s="48">
        <v>66.261879619852195</v>
      </c>
      <c r="G566" s="47">
        <v>0.77735964743964503</v>
      </c>
      <c r="H566" s="50">
        <v>73.562783661119497</v>
      </c>
      <c r="I566" s="76" t="str">
        <f t="shared" si="16"/>
        <v>No</v>
      </c>
      <c r="J566" s="49" t="str">
        <f t="shared" si="17"/>
        <v>No</v>
      </c>
      <c r="K566" s="47">
        <v>9.1678815575673797E-2</v>
      </c>
      <c r="L566" s="50">
        <v>8.8701161562830002</v>
      </c>
      <c r="M566" s="47">
        <v>9.1008923641142603E-2</v>
      </c>
      <c r="N566" s="50">
        <v>12.102874432677799</v>
      </c>
    </row>
    <row r="567" spans="1:14" x14ac:dyDescent="0.2">
      <c r="A567" s="57" t="s">
        <v>1232</v>
      </c>
      <c r="B567" s="44" t="s">
        <v>1399</v>
      </c>
      <c r="C567" s="45">
        <v>27</v>
      </c>
      <c r="D567" s="46" t="s">
        <v>348</v>
      </c>
      <c r="E567" s="47">
        <v>0.62214695051647395</v>
      </c>
      <c r="F567" s="48">
        <v>45.459345300950403</v>
      </c>
      <c r="G567" s="47">
        <v>0.71850940780299799</v>
      </c>
      <c r="H567" s="50">
        <v>52.420574886535597</v>
      </c>
      <c r="I567" s="76" t="str">
        <f t="shared" si="16"/>
        <v>No</v>
      </c>
      <c r="J567" s="49" t="str">
        <f t="shared" si="17"/>
        <v>No</v>
      </c>
      <c r="K567" s="47">
        <v>0.15661245140730401</v>
      </c>
      <c r="L567" s="50">
        <v>63.305174234424499</v>
      </c>
      <c r="M567" s="47">
        <v>0.12431253263526</v>
      </c>
      <c r="N567" s="50">
        <v>42.586989409984902</v>
      </c>
    </row>
    <row r="568" spans="1:14" x14ac:dyDescent="0.2">
      <c r="A568" s="57" t="s">
        <v>1234</v>
      </c>
      <c r="B568" s="44" t="s">
        <v>1400</v>
      </c>
      <c r="C568" s="45">
        <v>27</v>
      </c>
      <c r="D568" s="46" t="s">
        <v>348</v>
      </c>
      <c r="E568" s="47">
        <v>0.808416571827827</v>
      </c>
      <c r="F568" s="48">
        <v>82.629355860612506</v>
      </c>
      <c r="G568" s="47">
        <v>0.704771749718616</v>
      </c>
      <c r="H568" s="50">
        <v>46.180030257186097</v>
      </c>
      <c r="I568" s="76" t="str">
        <f t="shared" si="16"/>
        <v>No</v>
      </c>
      <c r="J568" s="49" t="str">
        <f t="shared" si="17"/>
        <v>No</v>
      </c>
      <c r="K568" s="47">
        <v>0.107200063847567</v>
      </c>
      <c r="L568" s="50">
        <v>26.029567053854301</v>
      </c>
      <c r="M568" s="47">
        <v>0.103213417324337</v>
      </c>
      <c r="N568" s="50">
        <v>25.907715582450798</v>
      </c>
    </row>
    <row r="569" spans="1:14" x14ac:dyDescent="0.2">
      <c r="A569" s="57" t="s">
        <v>1401</v>
      </c>
      <c r="B569" s="44" t="s">
        <v>1402</v>
      </c>
      <c r="C569" s="45">
        <v>27</v>
      </c>
      <c r="D569" s="46" t="s">
        <v>348</v>
      </c>
      <c r="E569" s="47">
        <v>0.63186937124474396</v>
      </c>
      <c r="F569" s="48">
        <v>50.475184794086601</v>
      </c>
      <c r="G569" s="47">
        <v>0.72030424616736599</v>
      </c>
      <c r="H569" s="50">
        <v>53.139183055975799</v>
      </c>
      <c r="I569" s="76" t="str">
        <f t="shared" si="16"/>
        <v>No</v>
      </c>
      <c r="J569" s="49" t="str">
        <f t="shared" si="17"/>
        <v>No</v>
      </c>
      <c r="K569" s="47">
        <v>0.10852818402313</v>
      </c>
      <c r="L569" s="50">
        <v>27.1383315733896</v>
      </c>
      <c r="M569" s="47">
        <v>0.10193954282602601</v>
      </c>
      <c r="N569" s="50">
        <v>24.546142208774601</v>
      </c>
    </row>
    <row r="570" spans="1:14" x14ac:dyDescent="0.2">
      <c r="A570" s="57" t="s">
        <v>1403</v>
      </c>
      <c r="B570" s="44" t="s">
        <v>1404</v>
      </c>
      <c r="C570" s="45">
        <v>27</v>
      </c>
      <c r="D570" s="46" t="s">
        <v>348</v>
      </c>
      <c r="E570" s="47">
        <v>0.83374478713472699</v>
      </c>
      <c r="F570" s="48">
        <v>87.645195353748704</v>
      </c>
      <c r="G570" s="47">
        <v>0.73147719444158199</v>
      </c>
      <c r="H570" s="50">
        <v>58.358547655068101</v>
      </c>
      <c r="I570" s="76" t="str">
        <f t="shared" si="16"/>
        <v>No</v>
      </c>
      <c r="J570" s="49" t="str">
        <f t="shared" si="17"/>
        <v>No</v>
      </c>
      <c r="K570" s="47">
        <v>0.11870973272689</v>
      </c>
      <c r="L570" s="50">
        <v>36.536430834213299</v>
      </c>
      <c r="M570" s="47">
        <v>0.103147892616697</v>
      </c>
      <c r="N570" s="50">
        <v>25.832072617246599</v>
      </c>
    </row>
    <row r="571" spans="1:14" x14ac:dyDescent="0.2">
      <c r="A571" s="57" t="s">
        <v>1405</v>
      </c>
      <c r="B571" s="44" t="s">
        <v>1406</v>
      </c>
      <c r="C571" s="45">
        <v>27</v>
      </c>
      <c r="D571" s="46" t="s">
        <v>348</v>
      </c>
      <c r="E571" s="47">
        <v>0.79019335716569095</v>
      </c>
      <c r="F571" s="48">
        <v>79.936642027455093</v>
      </c>
      <c r="G571" s="47">
        <v>0.69176315657350096</v>
      </c>
      <c r="H571" s="50">
        <v>40.1285930408472</v>
      </c>
      <c r="I571" s="76" t="str">
        <f t="shared" si="16"/>
        <v>No</v>
      </c>
      <c r="J571" s="49" t="str">
        <f t="shared" si="17"/>
        <v>No</v>
      </c>
      <c r="K571" s="47">
        <v>0.10043447568489799</v>
      </c>
      <c r="L571" s="50">
        <v>19.007391763463598</v>
      </c>
      <c r="M571" s="47">
        <v>9.5896871894994101E-2</v>
      </c>
      <c r="N571" s="50">
        <v>17.095310136157298</v>
      </c>
    </row>
    <row r="572" spans="1:14" x14ac:dyDescent="0.2">
      <c r="A572" s="57" t="s">
        <v>1407</v>
      </c>
      <c r="B572" s="44" t="s">
        <v>1408</v>
      </c>
      <c r="C572" s="45">
        <v>27</v>
      </c>
      <c r="D572" s="46" t="s">
        <v>348</v>
      </c>
      <c r="E572" s="47">
        <v>0.64855544115269703</v>
      </c>
      <c r="F572" s="48">
        <v>58.2365364308342</v>
      </c>
      <c r="G572" s="47">
        <v>0.77033242359570198</v>
      </c>
      <c r="H572" s="50">
        <v>71.596066565809394</v>
      </c>
      <c r="I572" s="76" t="str">
        <f t="shared" si="16"/>
        <v>No</v>
      </c>
      <c r="J572" s="49" t="str">
        <f t="shared" si="17"/>
        <v>No</v>
      </c>
      <c r="K572" s="47">
        <v>9.2123192892823696E-2</v>
      </c>
      <c r="L572" s="50">
        <v>9.6620908130939807</v>
      </c>
      <c r="M572" s="47">
        <v>9.1336380358925398E-2</v>
      </c>
      <c r="N572" s="50">
        <v>12.5945537065053</v>
      </c>
    </row>
    <row r="573" spans="1:14" x14ac:dyDescent="0.2">
      <c r="A573" s="57" t="s">
        <v>1409</v>
      </c>
      <c r="B573" s="44" t="s">
        <v>1410</v>
      </c>
      <c r="C573" s="45">
        <v>27</v>
      </c>
      <c r="D573" s="46" t="s">
        <v>348</v>
      </c>
      <c r="E573" s="47">
        <v>0.58440880695161401</v>
      </c>
      <c r="F573" s="48">
        <v>29.408658922914501</v>
      </c>
      <c r="G573" s="47">
        <v>0.71750445880985703</v>
      </c>
      <c r="H573" s="50">
        <v>52.0045385779122</v>
      </c>
      <c r="I573" s="76" t="str">
        <f t="shared" si="16"/>
        <v>No</v>
      </c>
      <c r="J573" s="49" t="str">
        <f t="shared" si="17"/>
        <v>No</v>
      </c>
      <c r="K573" s="47">
        <v>0.11973513342258001</v>
      </c>
      <c r="L573" s="50">
        <v>37.539598732840602</v>
      </c>
      <c r="M573" s="47">
        <v>9.4961747956268105E-2</v>
      </c>
      <c r="N573" s="50">
        <v>16.1875945537065</v>
      </c>
    </row>
    <row r="574" spans="1:14" x14ac:dyDescent="0.2">
      <c r="A574" s="57" t="s">
        <v>1391</v>
      </c>
      <c r="B574" s="44" t="s">
        <v>1411</v>
      </c>
      <c r="C574" s="45">
        <v>27</v>
      </c>
      <c r="D574" s="46" t="s">
        <v>348</v>
      </c>
      <c r="E574" s="47">
        <v>0.58327313012783499</v>
      </c>
      <c r="F574" s="48">
        <v>29.039070749735998</v>
      </c>
      <c r="G574" s="47">
        <v>0.69247084208814602</v>
      </c>
      <c r="H574" s="50">
        <v>40.393343419061999</v>
      </c>
      <c r="I574" s="76" t="str">
        <f t="shared" si="16"/>
        <v>No</v>
      </c>
      <c r="J574" s="49" t="str">
        <f t="shared" si="17"/>
        <v>No</v>
      </c>
      <c r="K574" s="47">
        <v>0.100926034277512</v>
      </c>
      <c r="L574" s="50">
        <v>19.6937697993664</v>
      </c>
      <c r="M574" s="47">
        <v>9.9244357118266402E-2</v>
      </c>
      <c r="N574" s="50">
        <v>21.331316187594599</v>
      </c>
    </row>
    <row r="575" spans="1:14" x14ac:dyDescent="0.2">
      <c r="A575" s="57" t="s">
        <v>1412</v>
      </c>
      <c r="B575" s="44" t="s">
        <v>1413</v>
      </c>
      <c r="C575" s="45">
        <v>27</v>
      </c>
      <c r="D575" s="46" t="s">
        <v>348</v>
      </c>
      <c r="E575" s="47">
        <v>0.62429490525932196</v>
      </c>
      <c r="F575" s="48">
        <v>47.043294614572297</v>
      </c>
      <c r="G575" s="47">
        <v>0.72948034254820504</v>
      </c>
      <c r="H575" s="50">
        <v>57.148260211800299</v>
      </c>
      <c r="I575" s="76" t="str">
        <f t="shared" si="16"/>
        <v>No</v>
      </c>
      <c r="J575" s="49" t="str">
        <f t="shared" si="17"/>
        <v>No</v>
      </c>
      <c r="K575" s="47">
        <v>9.2035892314031698E-2</v>
      </c>
      <c r="L575" s="50">
        <v>9.3980992608236509</v>
      </c>
      <c r="M575" s="47">
        <v>9.1182054909861004E-2</v>
      </c>
      <c r="N575" s="50">
        <v>12.329803328290501</v>
      </c>
    </row>
    <row r="576" spans="1:14" x14ac:dyDescent="0.2">
      <c r="A576" s="57" t="s">
        <v>1414</v>
      </c>
      <c r="B576" s="44" t="s">
        <v>1415</v>
      </c>
      <c r="C576" s="45">
        <v>27</v>
      </c>
      <c r="D576" s="46" t="s">
        <v>348</v>
      </c>
      <c r="E576" s="47">
        <v>0.63390491815148797</v>
      </c>
      <c r="F576" s="48">
        <v>51.478352692713798</v>
      </c>
      <c r="G576" s="47">
        <v>0.75654013154149902</v>
      </c>
      <c r="H576" s="50">
        <v>67.322239031770096</v>
      </c>
      <c r="I576" s="76" t="str">
        <f t="shared" si="16"/>
        <v>No</v>
      </c>
      <c r="J576" s="49" t="str">
        <f t="shared" si="17"/>
        <v>No</v>
      </c>
      <c r="K576" s="47">
        <v>9.8440088953057406E-2</v>
      </c>
      <c r="L576" s="50">
        <v>17.001055966209101</v>
      </c>
      <c r="M576" s="47">
        <v>9.2525279490347598E-2</v>
      </c>
      <c r="N576" s="50">
        <v>13.7291981845688</v>
      </c>
    </row>
    <row r="577" spans="1:14" x14ac:dyDescent="0.2">
      <c r="A577" s="57" t="s">
        <v>1416</v>
      </c>
      <c r="B577" s="44" t="s">
        <v>1417</v>
      </c>
      <c r="C577" s="45">
        <v>27</v>
      </c>
      <c r="D577" s="46" t="s">
        <v>348</v>
      </c>
      <c r="E577" s="47">
        <v>0.62602465862541701</v>
      </c>
      <c r="F577" s="48">
        <v>47.782470960929302</v>
      </c>
      <c r="G577" s="47">
        <v>0.756251876520174</v>
      </c>
      <c r="H577" s="50">
        <v>67.170953101361604</v>
      </c>
      <c r="I577" s="76" t="str">
        <f t="shared" si="16"/>
        <v>No</v>
      </c>
      <c r="J577" s="49" t="str">
        <f t="shared" si="17"/>
        <v>No</v>
      </c>
      <c r="K577" s="47">
        <v>0.14159448855284301</v>
      </c>
      <c r="L577" s="50">
        <v>53.5374868004224</v>
      </c>
      <c r="M577" s="47">
        <v>0.12165275443238099</v>
      </c>
      <c r="N577" s="50">
        <v>40.695915279879003</v>
      </c>
    </row>
    <row r="578" spans="1:14" x14ac:dyDescent="0.2">
      <c r="A578" s="57" t="s">
        <v>1418</v>
      </c>
      <c r="B578" s="44" t="s">
        <v>1419</v>
      </c>
      <c r="C578" s="45">
        <v>27</v>
      </c>
      <c r="D578" s="46" t="s">
        <v>348</v>
      </c>
      <c r="E578" s="47">
        <v>0.59814186983579998</v>
      </c>
      <c r="F578" s="48">
        <v>35.902851108764501</v>
      </c>
      <c r="G578" s="47">
        <v>0.69621905499062697</v>
      </c>
      <c r="H578" s="50">
        <v>42.2465960665658</v>
      </c>
      <c r="I578" s="76" t="str">
        <f t="shared" si="16"/>
        <v>No</v>
      </c>
      <c r="J578" s="49" t="str">
        <f t="shared" si="17"/>
        <v>No</v>
      </c>
      <c r="K578" s="47">
        <v>0.128476351443743</v>
      </c>
      <c r="L578" s="50">
        <v>44.350580781414997</v>
      </c>
      <c r="M578" s="47">
        <v>0.108784174213815</v>
      </c>
      <c r="N578" s="50">
        <v>30.975794251134602</v>
      </c>
    </row>
    <row r="579" spans="1:14" x14ac:dyDescent="0.2">
      <c r="A579" s="57" t="s">
        <v>1420</v>
      </c>
      <c r="B579" s="44" t="s">
        <v>1421</v>
      </c>
      <c r="C579" s="45">
        <v>27</v>
      </c>
      <c r="D579" s="46" t="s">
        <v>348</v>
      </c>
      <c r="E579" s="47">
        <v>0.58505215241238395</v>
      </c>
      <c r="F579" s="48">
        <v>29.619852164730698</v>
      </c>
      <c r="G579" s="47">
        <v>0.71928819977478098</v>
      </c>
      <c r="H579" s="50">
        <v>52.912254160363098</v>
      </c>
      <c r="I579" s="76" t="str">
        <f t="shared" si="16"/>
        <v>No</v>
      </c>
      <c r="J579" s="49" t="str">
        <f t="shared" si="17"/>
        <v>No</v>
      </c>
      <c r="K579" s="47">
        <v>0.119051330395316</v>
      </c>
      <c r="L579" s="50">
        <v>36.853220696937697</v>
      </c>
      <c r="M579" s="47">
        <v>0.11408374271532</v>
      </c>
      <c r="N579" s="50">
        <v>35.287443267776098</v>
      </c>
    </row>
    <row r="580" spans="1:14" x14ac:dyDescent="0.2">
      <c r="A580" s="57" t="s">
        <v>1422</v>
      </c>
      <c r="B580" s="44" t="s">
        <v>1423</v>
      </c>
      <c r="C580" s="45">
        <v>27</v>
      </c>
      <c r="D580" s="46" t="s">
        <v>348</v>
      </c>
      <c r="E580" s="47">
        <v>0.60823533501292204</v>
      </c>
      <c r="F580" s="48">
        <v>39.862724392819402</v>
      </c>
      <c r="G580" s="47">
        <v>0.69444782738073596</v>
      </c>
      <c r="H580" s="50">
        <v>41.4901664145235</v>
      </c>
      <c r="I580" s="76" t="str">
        <f t="shared" si="16"/>
        <v>No</v>
      </c>
      <c r="J580" s="49" t="str">
        <f t="shared" si="17"/>
        <v>No</v>
      </c>
      <c r="K580" s="47">
        <v>0.14198306321142601</v>
      </c>
      <c r="L580" s="50">
        <v>53.9598732840549</v>
      </c>
      <c r="M580" s="47">
        <v>0.12084932643593201</v>
      </c>
      <c r="N580" s="50">
        <v>40.1285930408472</v>
      </c>
    </row>
    <row r="581" spans="1:14" x14ac:dyDescent="0.2">
      <c r="A581" s="57" t="s">
        <v>1424</v>
      </c>
      <c r="B581" s="44" t="s">
        <v>1425</v>
      </c>
      <c r="C581" s="45">
        <v>27</v>
      </c>
      <c r="D581" s="46" t="s">
        <v>348</v>
      </c>
      <c r="E581" s="47">
        <v>0.590015752729251</v>
      </c>
      <c r="F581" s="48">
        <v>31.837381203801499</v>
      </c>
      <c r="G581" s="47">
        <v>0.70941143978485499</v>
      </c>
      <c r="H581" s="50">
        <v>48.3736762481089</v>
      </c>
      <c r="I581" s="76" t="str">
        <f t="shared" si="16"/>
        <v>No</v>
      </c>
      <c r="J581" s="49" t="str">
        <f t="shared" si="17"/>
        <v>No</v>
      </c>
      <c r="K581" s="47">
        <v>9.7724366965543694E-2</v>
      </c>
      <c r="L581" s="50">
        <v>15.9450897571278</v>
      </c>
      <c r="M581" s="47">
        <v>9.6382109868461699E-2</v>
      </c>
      <c r="N581" s="50">
        <v>17.662632375189101</v>
      </c>
    </row>
    <row r="582" spans="1:14" x14ac:dyDescent="0.2">
      <c r="A582" s="57" t="s">
        <v>1426</v>
      </c>
      <c r="B582" s="44" t="s">
        <v>1427</v>
      </c>
      <c r="C582" s="45">
        <v>27</v>
      </c>
      <c r="D582" s="46" t="s">
        <v>348</v>
      </c>
      <c r="E582" s="47">
        <v>0.59943848909570596</v>
      </c>
      <c r="F582" s="48">
        <v>36.325237592397002</v>
      </c>
      <c r="G582" s="47">
        <v>0.695978290028751</v>
      </c>
      <c r="H582" s="50">
        <v>42.133131618759499</v>
      </c>
      <c r="I582" s="76" t="str">
        <f t="shared" si="16"/>
        <v>No</v>
      </c>
      <c r="J582" s="49" t="str">
        <f t="shared" si="17"/>
        <v>No</v>
      </c>
      <c r="K582" s="47">
        <v>9.7773029104069695E-2</v>
      </c>
      <c r="L582" s="50">
        <v>16.103484688489999</v>
      </c>
      <c r="M582" s="47">
        <v>9.6250723821114006E-2</v>
      </c>
      <c r="N582" s="50">
        <v>17.397881996974299</v>
      </c>
    </row>
    <row r="583" spans="1:14" x14ac:dyDescent="0.2">
      <c r="A583" s="57" t="s">
        <v>1428</v>
      </c>
      <c r="B583" s="44" t="s">
        <v>1429</v>
      </c>
      <c r="C583" s="45">
        <v>27</v>
      </c>
      <c r="D583" s="46" t="s">
        <v>348</v>
      </c>
      <c r="E583" s="47">
        <v>0.63397050486987505</v>
      </c>
      <c r="F583" s="48">
        <v>51.531151003167899</v>
      </c>
      <c r="G583" s="47">
        <v>0.71499130894082197</v>
      </c>
      <c r="H583" s="50">
        <v>50.718608169440202</v>
      </c>
      <c r="I583" s="76" t="str">
        <f t="shared" ref="I583:I646" si="18">IF(AND(F583&gt;=90,H583&gt;=90),"Yes","No")</f>
        <v>No</v>
      </c>
      <c r="J583" s="49" t="str">
        <f t="shared" ref="J583:J646" si="19">IF(AND(F583&gt;=75,H583&gt;=75),"Yes","No")</f>
        <v>No</v>
      </c>
      <c r="K583" s="47">
        <v>9.0805266157899703E-2</v>
      </c>
      <c r="L583" s="50">
        <v>7.81414994720169</v>
      </c>
      <c r="M583" s="47">
        <v>9.0147364362851506E-2</v>
      </c>
      <c r="N583" s="50">
        <v>11.043872919818501</v>
      </c>
    </row>
    <row r="584" spans="1:14" x14ac:dyDescent="0.2">
      <c r="A584" s="57" t="s">
        <v>1430</v>
      </c>
      <c r="B584" s="44" t="s">
        <v>1431</v>
      </c>
      <c r="C584" s="45">
        <v>27</v>
      </c>
      <c r="D584" s="46" t="s">
        <v>348</v>
      </c>
      <c r="E584" s="47">
        <v>0.60966244785841295</v>
      </c>
      <c r="F584" s="48">
        <v>40.390707497360097</v>
      </c>
      <c r="G584" s="47">
        <v>0.74443928803571602</v>
      </c>
      <c r="H584" s="50">
        <v>62.897125567322199</v>
      </c>
      <c r="I584" s="76" t="str">
        <f t="shared" si="18"/>
        <v>No</v>
      </c>
      <c r="J584" s="49" t="str">
        <f t="shared" si="19"/>
        <v>No</v>
      </c>
      <c r="K584" s="47">
        <v>0.100513016826227</v>
      </c>
      <c r="L584" s="50">
        <v>19.1129883843717</v>
      </c>
      <c r="M584" s="47">
        <v>9.8969239692284994E-2</v>
      </c>
      <c r="N584" s="50">
        <v>20.9909228441755</v>
      </c>
    </row>
    <row r="585" spans="1:14" x14ac:dyDescent="0.2">
      <c r="A585" s="57" t="s">
        <v>1432</v>
      </c>
      <c r="B585" s="44" t="s">
        <v>1433</v>
      </c>
      <c r="C585" s="45">
        <v>27</v>
      </c>
      <c r="D585" s="46" t="s">
        <v>348</v>
      </c>
      <c r="E585" s="47">
        <v>0.75437371831389299</v>
      </c>
      <c r="F585" s="48">
        <v>76.927138331573403</v>
      </c>
      <c r="G585" s="47">
        <v>0.68358945902319002</v>
      </c>
      <c r="H585" s="50">
        <v>36.875945537065</v>
      </c>
      <c r="I585" s="76" t="str">
        <f t="shared" si="18"/>
        <v>No</v>
      </c>
      <c r="J585" s="49" t="str">
        <f t="shared" si="19"/>
        <v>No</v>
      </c>
      <c r="K585" s="47">
        <v>0.111483032076699</v>
      </c>
      <c r="L585" s="50">
        <v>29.197465681098201</v>
      </c>
      <c r="M585" s="47">
        <v>0.108780367135507</v>
      </c>
      <c r="N585" s="50">
        <v>30.9379727685325</v>
      </c>
    </row>
    <row r="586" spans="1:14" x14ac:dyDescent="0.2">
      <c r="A586" s="57" t="s">
        <v>1434</v>
      </c>
      <c r="B586" s="44" t="s">
        <v>1435</v>
      </c>
      <c r="C586" s="45">
        <v>27</v>
      </c>
      <c r="D586" s="46" t="s">
        <v>348</v>
      </c>
      <c r="E586" s="47">
        <v>0.62676707338834603</v>
      </c>
      <c r="F586" s="48">
        <v>48.257655755015797</v>
      </c>
      <c r="G586" s="47">
        <v>0.74131663849195195</v>
      </c>
      <c r="H586" s="50">
        <v>61.913767019667198</v>
      </c>
      <c r="I586" s="76" t="str">
        <f t="shared" si="18"/>
        <v>No</v>
      </c>
      <c r="J586" s="49" t="str">
        <f t="shared" si="19"/>
        <v>No</v>
      </c>
      <c r="K586" s="47">
        <v>9.7425387171540104E-2</v>
      </c>
      <c r="L586" s="50">
        <v>15.575501583949301</v>
      </c>
      <c r="M586" s="47">
        <v>9.6038461181835205E-2</v>
      </c>
      <c r="N586" s="50">
        <v>17.170953101361601</v>
      </c>
    </row>
    <row r="587" spans="1:14" x14ac:dyDescent="0.2">
      <c r="A587" s="57" t="s">
        <v>1436</v>
      </c>
      <c r="B587" s="44" t="s">
        <v>1437</v>
      </c>
      <c r="C587" s="45">
        <v>27</v>
      </c>
      <c r="D587" s="46" t="s">
        <v>348</v>
      </c>
      <c r="E587" s="47">
        <v>0.57007535183427405</v>
      </c>
      <c r="F587" s="48">
        <v>24.551214361140399</v>
      </c>
      <c r="G587" s="47">
        <v>0.67642525816167098</v>
      </c>
      <c r="H587" s="50">
        <v>33.888048411497699</v>
      </c>
      <c r="I587" s="76" t="str">
        <f t="shared" si="18"/>
        <v>No</v>
      </c>
      <c r="J587" s="49" t="str">
        <f t="shared" si="19"/>
        <v>No</v>
      </c>
      <c r="K587" s="47">
        <v>0.130291053123127</v>
      </c>
      <c r="L587" s="50">
        <v>45.564941921858498</v>
      </c>
      <c r="M587" s="47">
        <v>0.116572159584911</v>
      </c>
      <c r="N587" s="50">
        <v>37.027231467473499</v>
      </c>
    </row>
    <row r="588" spans="1:14" x14ac:dyDescent="0.2">
      <c r="A588" s="57" t="s">
        <v>1438</v>
      </c>
      <c r="B588" s="44" t="s">
        <v>1439</v>
      </c>
      <c r="C588" s="45">
        <v>27</v>
      </c>
      <c r="D588" s="46" t="s">
        <v>348</v>
      </c>
      <c r="E588" s="47">
        <v>0.58578061284198002</v>
      </c>
      <c r="F588" s="48">
        <v>30.042238648363298</v>
      </c>
      <c r="G588" s="47">
        <v>0.64826895734284196</v>
      </c>
      <c r="H588" s="50">
        <v>23.260211800302599</v>
      </c>
      <c r="I588" s="76" t="str">
        <f t="shared" si="18"/>
        <v>No</v>
      </c>
      <c r="J588" s="49" t="str">
        <f t="shared" si="19"/>
        <v>No</v>
      </c>
      <c r="K588" s="47">
        <v>0.103058800563681</v>
      </c>
      <c r="L588" s="50">
        <v>22.703273495248201</v>
      </c>
      <c r="M588" s="47">
        <v>0.101263270770312</v>
      </c>
      <c r="N588" s="50">
        <v>23.411497730711002</v>
      </c>
    </row>
    <row r="589" spans="1:14" x14ac:dyDescent="0.2">
      <c r="A589" s="57" t="s">
        <v>1440</v>
      </c>
      <c r="B589" s="44" t="s">
        <v>1441</v>
      </c>
      <c r="C589" s="45">
        <v>27</v>
      </c>
      <c r="D589" s="46" t="s">
        <v>348</v>
      </c>
      <c r="E589" s="47">
        <v>0.61496302587749396</v>
      </c>
      <c r="F589" s="48">
        <v>42.5026399155227</v>
      </c>
      <c r="G589" s="47">
        <v>0.71057000079916499</v>
      </c>
      <c r="H589" s="50">
        <v>48.789712556732198</v>
      </c>
      <c r="I589" s="76" t="str">
        <f t="shared" si="18"/>
        <v>No</v>
      </c>
      <c r="J589" s="49" t="str">
        <f t="shared" si="19"/>
        <v>No</v>
      </c>
      <c r="K589" s="47">
        <v>9.7040969924064899E-2</v>
      </c>
      <c r="L589" s="50">
        <v>15.311510031678999</v>
      </c>
      <c r="M589" s="47">
        <v>9.3815578997422197E-2</v>
      </c>
      <c r="N589" s="50">
        <v>14.826021180030301</v>
      </c>
    </row>
    <row r="590" spans="1:14" x14ac:dyDescent="0.2">
      <c r="A590" s="57" t="s">
        <v>1442</v>
      </c>
      <c r="B590" s="44" t="s">
        <v>1443</v>
      </c>
      <c r="C590" s="45">
        <v>27</v>
      </c>
      <c r="D590" s="46" t="s">
        <v>348</v>
      </c>
      <c r="E590" s="47">
        <v>0.58736019658850303</v>
      </c>
      <c r="F590" s="48">
        <v>30.675818373812</v>
      </c>
      <c r="G590" s="47">
        <v>0.68019673596433206</v>
      </c>
      <c r="H590" s="50">
        <v>35.476550680786701</v>
      </c>
      <c r="I590" s="76" t="str">
        <f t="shared" si="18"/>
        <v>No</v>
      </c>
      <c r="J590" s="49" t="str">
        <f t="shared" si="19"/>
        <v>No</v>
      </c>
      <c r="K590" s="47">
        <v>0.10575225913578599</v>
      </c>
      <c r="L590" s="50">
        <v>25.237592397043301</v>
      </c>
      <c r="M590" s="47">
        <v>9.9141192513845705E-2</v>
      </c>
      <c r="N590" s="50">
        <v>21.217851739788198</v>
      </c>
    </row>
    <row r="591" spans="1:14" x14ac:dyDescent="0.2">
      <c r="A591" s="57" t="s">
        <v>1444</v>
      </c>
      <c r="B591" s="44" t="s">
        <v>1445</v>
      </c>
      <c r="C591" s="45">
        <v>27</v>
      </c>
      <c r="D591" s="46" t="s">
        <v>348</v>
      </c>
      <c r="E591" s="47">
        <v>0.64410805954801498</v>
      </c>
      <c r="F591" s="48">
        <v>56.441393875396002</v>
      </c>
      <c r="G591" s="47">
        <v>0.77539270976609898</v>
      </c>
      <c r="H591" s="50">
        <v>72.881996974281407</v>
      </c>
      <c r="I591" s="76" t="str">
        <f t="shared" si="18"/>
        <v>No</v>
      </c>
      <c r="J591" s="49" t="str">
        <f t="shared" si="19"/>
        <v>No</v>
      </c>
      <c r="K591" s="47">
        <v>0.118722201241912</v>
      </c>
      <c r="L591" s="50">
        <v>36.589229144667399</v>
      </c>
      <c r="M591" s="47">
        <v>0.10445052260267999</v>
      </c>
      <c r="N591" s="50">
        <v>27.042360060514401</v>
      </c>
    </row>
    <row r="592" spans="1:14" x14ac:dyDescent="0.2">
      <c r="A592" s="57" t="s">
        <v>1446</v>
      </c>
      <c r="B592" s="44" t="s">
        <v>1447</v>
      </c>
      <c r="C592" s="45">
        <v>27</v>
      </c>
      <c r="D592" s="46" t="s">
        <v>348</v>
      </c>
      <c r="E592" s="47">
        <v>0.625956660232587</v>
      </c>
      <c r="F592" s="48">
        <v>47.729672650475202</v>
      </c>
      <c r="G592" s="47">
        <v>0.75216494079916696</v>
      </c>
      <c r="H592" s="50">
        <v>65.771558245083199</v>
      </c>
      <c r="I592" s="76" t="str">
        <f t="shared" si="18"/>
        <v>No</v>
      </c>
      <c r="J592" s="49" t="str">
        <f t="shared" si="19"/>
        <v>No</v>
      </c>
      <c r="K592" s="47">
        <v>0.113427596723896</v>
      </c>
      <c r="L592" s="50">
        <v>31.467793030623</v>
      </c>
      <c r="M592" s="47">
        <v>9.9531180068852101E-2</v>
      </c>
      <c r="N592" s="50">
        <v>21.7473524962179</v>
      </c>
    </row>
    <row r="593" spans="1:14" x14ac:dyDescent="0.2">
      <c r="A593" s="57" t="s">
        <v>1448</v>
      </c>
      <c r="B593" s="44" t="s">
        <v>1449</v>
      </c>
      <c r="C593" s="45">
        <v>27</v>
      </c>
      <c r="D593" s="46" t="s">
        <v>348</v>
      </c>
      <c r="E593" s="47">
        <v>0.57059951934036002</v>
      </c>
      <c r="F593" s="48">
        <v>24.656810982048601</v>
      </c>
      <c r="G593" s="47">
        <v>0.68259713807593703</v>
      </c>
      <c r="H593" s="50">
        <v>36.3842662632375</v>
      </c>
      <c r="I593" s="76" t="str">
        <f t="shared" si="18"/>
        <v>No</v>
      </c>
      <c r="J593" s="49" t="str">
        <f t="shared" si="19"/>
        <v>No</v>
      </c>
      <c r="K593" s="47">
        <v>0.102132971927828</v>
      </c>
      <c r="L593" s="50">
        <v>21.8585005279831</v>
      </c>
      <c r="M593" s="47">
        <v>0.10087185641152301</v>
      </c>
      <c r="N593" s="50">
        <v>22.919818456883501</v>
      </c>
    </row>
    <row r="594" spans="1:14" x14ac:dyDescent="0.2">
      <c r="A594" s="57" t="s">
        <v>1450</v>
      </c>
      <c r="B594" s="44" t="s">
        <v>1451</v>
      </c>
      <c r="C594" s="45">
        <v>27</v>
      </c>
      <c r="D594" s="46" t="s">
        <v>348</v>
      </c>
      <c r="E594" s="47">
        <v>0.70286130924680701</v>
      </c>
      <c r="F594" s="48">
        <v>72.0696937697994</v>
      </c>
      <c r="G594" s="47">
        <v>0.62047141918798399</v>
      </c>
      <c r="H594" s="50">
        <v>15.355521936459899</v>
      </c>
      <c r="I594" s="76" t="str">
        <f t="shared" si="18"/>
        <v>No</v>
      </c>
      <c r="J594" s="49" t="str">
        <f t="shared" si="19"/>
        <v>No</v>
      </c>
      <c r="K594" s="47">
        <v>0.111282795860106</v>
      </c>
      <c r="L594" s="50">
        <v>28.986272439281901</v>
      </c>
      <c r="M594" s="47">
        <v>0.10964929279157901</v>
      </c>
      <c r="N594" s="50">
        <v>31.580937972768499</v>
      </c>
    </row>
    <row r="595" spans="1:14" x14ac:dyDescent="0.2">
      <c r="A595" s="57" t="s">
        <v>1452</v>
      </c>
      <c r="B595" s="44" t="s">
        <v>1453</v>
      </c>
      <c r="C595" s="45">
        <v>27</v>
      </c>
      <c r="D595" s="46" t="s">
        <v>348</v>
      </c>
      <c r="E595" s="47">
        <v>0.63939352683569195</v>
      </c>
      <c r="F595" s="48">
        <v>53.643083421330502</v>
      </c>
      <c r="G595" s="47">
        <v>0.84687603757084695</v>
      </c>
      <c r="H595" s="50">
        <v>90.355521936459894</v>
      </c>
      <c r="I595" s="76" t="str">
        <f t="shared" si="18"/>
        <v>No</v>
      </c>
      <c r="J595" s="49" t="str">
        <f t="shared" si="19"/>
        <v>No</v>
      </c>
      <c r="K595" s="47">
        <v>8.9866120996603099E-2</v>
      </c>
      <c r="L595" s="50">
        <v>7.0749736008447703</v>
      </c>
      <c r="M595" s="47">
        <v>8.9994893533188999E-2</v>
      </c>
      <c r="N595" s="50">
        <v>10.665658093797299</v>
      </c>
    </row>
    <row r="596" spans="1:14" x14ac:dyDescent="0.2">
      <c r="A596" s="57" t="s">
        <v>1454</v>
      </c>
      <c r="B596" s="44" t="s">
        <v>1455</v>
      </c>
      <c r="C596" s="45">
        <v>27</v>
      </c>
      <c r="D596" s="46" t="s">
        <v>348</v>
      </c>
      <c r="E596" s="47">
        <v>0.60857822145069396</v>
      </c>
      <c r="F596" s="48">
        <v>40.021119324181598</v>
      </c>
      <c r="G596" s="47">
        <v>0.72451598009009699</v>
      </c>
      <c r="H596" s="50">
        <v>54.803328290468997</v>
      </c>
      <c r="I596" s="76" t="str">
        <f t="shared" si="18"/>
        <v>No</v>
      </c>
      <c r="J596" s="49" t="str">
        <f t="shared" si="19"/>
        <v>No</v>
      </c>
      <c r="K596" s="47">
        <v>9.5342837598855396E-2</v>
      </c>
      <c r="L596" s="50">
        <v>13.410770855332601</v>
      </c>
      <c r="M596" s="47">
        <v>9.4161907191389504E-2</v>
      </c>
      <c r="N596" s="50">
        <v>15.1664145234493</v>
      </c>
    </row>
    <row r="597" spans="1:14" x14ac:dyDescent="0.2">
      <c r="A597" s="57" t="s">
        <v>1456</v>
      </c>
      <c r="B597" s="44" t="s">
        <v>1457</v>
      </c>
      <c r="C597" s="45">
        <v>27</v>
      </c>
      <c r="D597" s="46" t="s">
        <v>348</v>
      </c>
      <c r="E597" s="47">
        <v>0.69165277515839096</v>
      </c>
      <c r="F597" s="48">
        <v>69.852164730728603</v>
      </c>
      <c r="G597" s="47">
        <v>0.78859823250483796</v>
      </c>
      <c r="H597" s="50">
        <v>76.475037821482601</v>
      </c>
      <c r="I597" s="76" t="str">
        <f t="shared" si="18"/>
        <v>No</v>
      </c>
      <c r="J597" s="49" t="str">
        <f t="shared" si="19"/>
        <v>No</v>
      </c>
      <c r="K597" s="47">
        <v>9.7754770649089495E-2</v>
      </c>
      <c r="L597" s="50">
        <v>16.050686378035898</v>
      </c>
      <c r="M597" s="47">
        <v>9.6653764028275704E-2</v>
      </c>
      <c r="N597" s="50">
        <v>18.0030257186082</v>
      </c>
    </row>
    <row r="598" spans="1:14" x14ac:dyDescent="0.2">
      <c r="A598" s="57" t="s">
        <v>1458</v>
      </c>
      <c r="B598" s="44" t="s">
        <v>1459</v>
      </c>
      <c r="C598" s="45">
        <v>27</v>
      </c>
      <c r="D598" s="46" t="s">
        <v>348</v>
      </c>
      <c r="E598" s="47">
        <v>0.564366876036829</v>
      </c>
      <c r="F598" s="48">
        <v>22.756071805702199</v>
      </c>
      <c r="G598" s="47">
        <v>0.65972345736867299</v>
      </c>
      <c r="H598" s="50">
        <v>27.723146747352502</v>
      </c>
      <c r="I598" s="76" t="str">
        <f t="shared" si="18"/>
        <v>No</v>
      </c>
      <c r="J598" s="49" t="str">
        <f t="shared" si="19"/>
        <v>No</v>
      </c>
      <c r="K598" s="47">
        <v>0.13588695581549601</v>
      </c>
      <c r="L598" s="50">
        <v>49.736008447729702</v>
      </c>
      <c r="M598" s="47">
        <v>0.119692217125924</v>
      </c>
      <c r="N598" s="50">
        <v>39.409984871406998</v>
      </c>
    </row>
    <row r="599" spans="1:14" x14ac:dyDescent="0.2">
      <c r="A599" s="57" t="s">
        <v>1460</v>
      </c>
      <c r="B599" s="44" t="s">
        <v>1461</v>
      </c>
      <c r="C599" s="45">
        <v>27</v>
      </c>
      <c r="D599" s="46" t="s">
        <v>348</v>
      </c>
      <c r="E599" s="47">
        <v>0.622969875523954</v>
      </c>
      <c r="F599" s="48">
        <v>46.0401267159451</v>
      </c>
      <c r="G599" s="47">
        <v>0.67156873831998198</v>
      </c>
      <c r="H599" s="50">
        <v>31.770045385779099</v>
      </c>
      <c r="I599" s="76" t="str">
        <f t="shared" si="18"/>
        <v>No</v>
      </c>
      <c r="J599" s="49" t="str">
        <f t="shared" si="19"/>
        <v>No</v>
      </c>
      <c r="K599" s="47">
        <v>0.121857410266886</v>
      </c>
      <c r="L599" s="50">
        <v>39.281942977824698</v>
      </c>
      <c r="M599" s="47">
        <v>0.10473813377747999</v>
      </c>
      <c r="N599" s="50">
        <v>27.269288956127099</v>
      </c>
    </row>
    <row r="600" spans="1:14" x14ac:dyDescent="0.2">
      <c r="A600" s="57" t="s">
        <v>1462</v>
      </c>
      <c r="B600" s="44" t="s">
        <v>1463</v>
      </c>
      <c r="C600" s="45">
        <v>27</v>
      </c>
      <c r="D600" s="46" t="s">
        <v>348</v>
      </c>
      <c r="E600" s="47">
        <v>0.53030737222751201</v>
      </c>
      <c r="F600" s="48">
        <v>13.041182682154201</v>
      </c>
      <c r="G600" s="47">
        <v>0.63237612631325302</v>
      </c>
      <c r="H600" s="50">
        <v>18.267776096822999</v>
      </c>
      <c r="I600" s="76" t="str">
        <f t="shared" si="18"/>
        <v>No</v>
      </c>
      <c r="J600" s="49" t="str">
        <f t="shared" si="19"/>
        <v>No</v>
      </c>
      <c r="K600" s="47">
        <v>0.132831472971804</v>
      </c>
      <c r="L600" s="50">
        <v>47.2544878563886</v>
      </c>
      <c r="M600" s="47">
        <v>0.108511137569029</v>
      </c>
      <c r="N600" s="50">
        <v>30.635400907715599</v>
      </c>
    </row>
    <row r="601" spans="1:14" x14ac:dyDescent="0.2">
      <c r="A601" s="57" t="s">
        <v>1464</v>
      </c>
      <c r="B601" s="44" t="s">
        <v>1465</v>
      </c>
      <c r="C601" s="45">
        <v>27</v>
      </c>
      <c r="D601" s="46" t="s">
        <v>348</v>
      </c>
      <c r="E601" s="47">
        <v>0.71395122345898399</v>
      </c>
      <c r="F601" s="48">
        <v>73.284054910242901</v>
      </c>
      <c r="G601" s="47">
        <v>0.78436554836306405</v>
      </c>
      <c r="H601" s="50">
        <v>75.075642965204196</v>
      </c>
      <c r="I601" s="76" t="str">
        <f t="shared" si="18"/>
        <v>No</v>
      </c>
      <c r="J601" s="49" t="str">
        <f t="shared" si="19"/>
        <v>No</v>
      </c>
      <c r="K601" s="47">
        <v>3.4127842487067697E-2</v>
      </c>
      <c r="L601" s="50">
        <v>0.47518479408658898</v>
      </c>
      <c r="M601" s="47">
        <v>1.50926646659103E-2</v>
      </c>
      <c r="N601" s="50">
        <v>0.22692889561270799</v>
      </c>
    </row>
    <row r="602" spans="1:14" x14ac:dyDescent="0.2">
      <c r="A602" s="57" t="s">
        <v>1466</v>
      </c>
      <c r="B602" s="44" t="s">
        <v>1467</v>
      </c>
      <c r="C602" s="45">
        <v>27</v>
      </c>
      <c r="D602" s="46" t="s">
        <v>348</v>
      </c>
      <c r="E602" s="47">
        <v>0.52445010991766705</v>
      </c>
      <c r="F602" s="48">
        <v>11.6156282998944</v>
      </c>
      <c r="G602" s="47">
        <v>0.58795225273905505</v>
      </c>
      <c r="H602" s="50">
        <v>10.0226928895613</v>
      </c>
      <c r="I602" s="76" t="str">
        <f t="shared" si="18"/>
        <v>No</v>
      </c>
      <c r="J602" s="49" t="str">
        <f t="shared" si="19"/>
        <v>No</v>
      </c>
      <c r="K602" s="47">
        <v>0.101138043006537</v>
      </c>
      <c r="L602" s="50">
        <v>20.0633579725449</v>
      </c>
      <c r="M602" s="47">
        <v>8.4653252525164896E-2</v>
      </c>
      <c r="N602" s="50">
        <v>5.7866868381240604</v>
      </c>
    </row>
    <row r="603" spans="1:14" x14ac:dyDescent="0.2">
      <c r="A603" s="57" t="s">
        <v>1468</v>
      </c>
      <c r="B603" s="44" t="s">
        <v>1469</v>
      </c>
      <c r="C603" s="45">
        <v>27</v>
      </c>
      <c r="D603" s="46" t="s">
        <v>348</v>
      </c>
      <c r="E603" s="47">
        <v>0.59648456344737599</v>
      </c>
      <c r="F603" s="48">
        <v>35.0580781414995</v>
      </c>
      <c r="G603" s="47">
        <v>0.69329913238511498</v>
      </c>
      <c r="H603" s="50">
        <v>40.9984871406959</v>
      </c>
      <c r="I603" s="76" t="str">
        <f t="shared" si="18"/>
        <v>No</v>
      </c>
      <c r="J603" s="49" t="str">
        <f t="shared" si="19"/>
        <v>No</v>
      </c>
      <c r="K603" s="47">
        <v>0.19432074257290199</v>
      </c>
      <c r="L603" s="50">
        <v>79.5142555438226</v>
      </c>
      <c r="M603" s="47">
        <v>0.18342292020065301</v>
      </c>
      <c r="N603" s="50">
        <v>77.042360060514397</v>
      </c>
    </row>
    <row r="604" spans="1:14" x14ac:dyDescent="0.2">
      <c r="A604" s="57" t="s">
        <v>1470</v>
      </c>
      <c r="B604" s="44" t="s">
        <v>1471</v>
      </c>
      <c r="C604" s="45">
        <v>27</v>
      </c>
      <c r="D604" s="46" t="s">
        <v>348</v>
      </c>
      <c r="E604" s="47">
        <v>0.60536686510453996</v>
      </c>
      <c r="F604" s="48">
        <v>38.331573389651503</v>
      </c>
      <c r="G604" s="47">
        <v>0.80444861489069797</v>
      </c>
      <c r="H604" s="50">
        <v>80.862329803328294</v>
      </c>
      <c r="I604" s="76" t="str">
        <f t="shared" si="18"/>
        <v>No</v>
      </c>
      <c r="J604" s="49" t="str">
        <f t="shared" si="19"/>
        <v>No</v>
      </c>
      <c r="K604" s="47">
        <v>0.182510135770767</v>
      </c>
      <c r="L604" s="50">
        <v>75.448785638859604</v>
      </c>
      <c r="M604" s="47">
        <v>0.16952971383037399</v>
      </c>
      <c r="N604" s="50">
        <v>71.709531013615702</v>
      </c>
    </row>
    <row r="605" spans="1:14" x14ac:dyDescent="0.2">
      <c r="A605" s="57" t="s">
        <v>1472</v>
      </c>
      <c r="B605" s="44" t="s">
        <v>1473</v>
      </c>
      <c r="C605" s="45">
        <v>27</v>
      </c>
      <c r="D605" s="46" t="s">
        <v>348</v>
      </c>
      <c r="E605" s="47">
        <v>0.60045433389014202</v>
      </c>
      <c r="F605" s="48">
        <v>36.694825765575501</v>
      </c>
      <c r="G605" s="47">
        <v>0.64610841796837304</v>
      </c>
      <c r="H605" s="50">
        <v>22.541603630862301</v>
      </c>
      <c r="I605" s="76" t="str">
        <f t="shared" si="18"/>
        <v>No</v>
      </c>
      <c r="J605" s="49" t="str">
        <f t="shared" si="19"/>
        <v>No</v>
      </c>
      <c r="K605" s="47">
        <v>0.19746016303234901</v>
      </c>
      <c r="L605" s="50">
        <v>80.464625131995803</v>
      </c>
      <c r="M605" s="47">
        <v>0.19654279992749099</v>
      </c>
      <c r="N605" s="50">
        <v>81.5052950075643</v>
      </c>
    </row>
    <row r="606" spans="1:14" x14ac:dyDescent="0.2">
      <c r="A606" s="57" t="s">
        <v>1474</v>
      </c>
      <c r="B606" s="44" t="s">
        <v>1475</v>
      </c>
      <c r="C606" s="45">
        <v>27</v>
      </c>
      <c r="D606" s="46" t="s">
        <v>348</v>
      </c>
      <c r="E606" s="47">
        <v>0.59882241229593303</v>
      </c>
      <c r="F606" s="48">
        <v>36.061246040126697</v>
      </c>
      <c r="G606" s="47">
        <v>0.66969739916267301</v>
      </c>
      <c r="H606" s="50">
        <v>31.051437216338901</v>
      </c>
      <c r="I606" s="76" t="str">
        <f t="shared" si="18"/>
        <v>No</v>
      </c>
      <c r="J606" s="49" t="str">
        <f t="shared" si="19"/>
        <v>No</v>
      </c>
      <c r="K606" s="47">
        <v>0.17841370562447501</v>
      </c>
      <c r="L606" s="50">
        <v>74.181626187961996</v>
      </c>
      <c r="M606" s="47">
        <v>0.16138881443146799</v>
      </c>
      <c r="N606" s="50">
        <v>68.078668683812396</v>
      </c>
    </row>
    <row r="607" spans="1:14" x14ac:dyDescent="0.2">
      <c r="A607" s="57" t="s">
        <v>1476</v>
      </c>
      <c r="B607" s="44" t="s">
        <v>1477</v>
      </c>
      <c r="C607" s="45">
        <v>27</v>
      </c>
      <c r="D607" s="46" t="s">
        <v>348</v>
      </c>
      <c r="E607" s="47">
        <v>0.55257020440922699</v>
      </c>
      <c r="F607" s="48">
        <v>19.165786694825801</v>
      </c>
      <c r="G607" s="47">
        <v>0.63480887697034905</v>
      </c>
      <c r="H607" s="50">
        <v>18.948562783661099</v>
      </c>
      <c r="I607" s="76" t="str">
        <f t="shared" si="18"/>
        <v>No</v>
      </c>
      <c r="J607" s="49" t="str">
        <f t="shared" si="19"/>
        <v>No</v>
      </c>
      <c r="K607" s="47">
        <v>0.195405729297014</v>
      </c>
      <c r="L607" s="50">
        <v>79.883843717001099</v>
      </c>
      <c r="M607" s="47">
        <v>0.19498821473873601</v>
      </c>
      <c r="N607" s="50">
        <v>80.937972768532504</v>
      </c>
    </row>
    <row r="608" spans="1:14" x14ac:dyDescent="0.2">
      <c r="A608" s="57" t="s">
        <v>1478</v>
      </c>
      <c r="B608" s="44" t="s">
        <v>1479</v>
      </c>
      <c r="C608" s="45">
        <v>27</v>
      </c>
      <c r="D608" s="46" t="s">
        <v>348</v>
      </c>
      <c r="E608" s="47">
        <v>0.53320956783120399</v>
      </c>
      <c r="F608" s="48">
        <v>13.674762407603</v>
      </c>
      <c r="G608" s="47">
        <v>0.62849176267721396</v>
      </c>
      <c r="H608" s="50">
        <v>17.0574886535552</v>
      </c>
      <c r="I608" s="76" t="str">
        <f t="shared" si="18"/>
        <v>No</v>
      </c>
      <c r="J608" s="49" t="str">
        <f t="shared" si="19"/>
        <v>No</v>
      </c>
      <c r="K608" s="47">
        <v>0.122573019886327</v>
      </c>
      <c r="L608" s="50">
        <v>39.7571277719113</v>
      </c>
      <c r="M608" s="47">
        <v>0.11714903156621601</v>
      </c>
      <c r="N608" s="50">
        <v>37.443267776096803</v>
      </c>
    </row>
    <row r="609" spans="1:14" x14ac:dyDescent="0.2">
      <c r="A609" s="57" t="s">
        <v>1480</v>
      </c>
      <c r="B609" s="44" t="s">
        <v>1481</v>
      </c>
      <c r="C609" s="45">
        <v>27</v>
      </c>
      <c r="D609" s="46" t="s">
        <v>348</v>
      </c>
      <c r="E609" s="47">
        <v>0.522972785035416</v>
      </c>
      <c r="F609" s="48">
        <v>11.4044350580781</v>
      </c>
      <c r="G609" s="47">
        <v>0.55485675690009095</v>
      </c>
      <c r="H609" s="50">
        <v>6.6944024205748898</v>
      </c>
      <c r="I609" s="76" t="str">
        <f t="shared" si="18"/>
        <v>No</v>
      </c>
      <c r="J609" s="49" t="str">
        <f t="shared" si="19"/>
        <v>No</v>
      </c>
      <c r="K609" s="47">
        <v>0.19532232901871299</v>
      </c>
      <c r="L609" s="50">
        <v>79.831045406547005</v>
      </c>
      <c r="M609" s="47">
        <v>0.19531698975998499</v>
      </c>
      <c r="N609" s="50">
        <v>81.089258698940995</v>
      </c>
    </row>
    <row r="610" spans="1:14" x14ac:dyDescent="0.2">
      <c r="A610" s="57" t="s">
        <v>1482</v>
      </c>
      <c r="B610" s="44" t="s">
        <v>1483</v>
      </c>
      <c r="C610" s="45">
        <v>27</v>
      </c>
      <c r="D610" s="46" t="s">
        <v>348</v>
      </c>
      <c r="E610" s="47">
        <v>0.54928226194156804</v>
      </c>
      <c r="F610" s="48">
        <v>18.1098204857445</v>
      </c>
      <c r="G610" s="47">
        <v>0.590801765134777</v>
      </c>
      <c r="H610" s="50">
        <v>10.363086232980301</v>
      </c>
      <c r="I610" s="76" t="str">
        <f t="shared" si="18"/>
        <v>No</v>
      </c>
      <c r="J610" s="49" t="str">
        <f t="shared" si="19"/>
        <v>No</v>
      </c>
      <c r="K610" s="47">
        <v>0.14942415204453799</v>
      </c>
      <c r="L610" s="50">
        <v>58.500527983104497</v>
      </c>
      <c r="M610" s="47">
        <v>0.142893305337012</v>
      </c>
      <c r="N610" s="50">
        <v>56.391830559757899</v>
      </c>
    </row>
    <row r="611" spans="1:14" x14ac:dyDescent="0.2">
      <c r="A611" s="57" t="s">
        <v>1484</v>
      </c>
      <c r="B611" s="44" t="s">
        <v>1485</v>
      </c>
      <c r="C611" s="45">
        <v>27</v>
      </c>
      <c r="D611" s="46" t="s">
        <v>348</v>
      </c>
      <c r="E611" s="47">
        <v>0.52888404932305699</v>
      </c>
      <c r="F611" s="48">
        <v>12.5131995776135</v>
      </c>
      <c r="G611" s="47">
        <v>0.64332321998872399</v>
      </c>
      <c r="H611" s="50">
        <v>21.520423600605099</v>
      </c>
      <c r="I611" s="76" t="str">
        <f t="shared" si="18"/>
        <v>No</v>
      </c>
      <c r="J611" s="49" t="str">
        <f t="shared" si="19"/>
        <v>No</v>
      </c>
      <c r="K611" s="47">
        <v>0.121168827653508</v>
      </c>
      <c r="L611" s="50">
        <v>38.648363252375901</v>
      </c>
      <c r="M611" s="47">
        <v>0.117433356388831</v>
      </c>
      <c r="N611" s="50">
        <v>37.934947049924403</v>
      </c>
    </row>
    <row r="612" spans="1:14" x14ac:dyDescent="0.2">
      <c r="A612" s="57" t="s">
        <v>1486</v>
      </c>
      <c r="B612" s="44" t="s">
        <v>1487</v>
      </c>
      <c r="C612" s="45">
        <v>27</v>
      </c>
      <c r="D612" s="46" t="s">
        <v>348</v>
      </c>
      <c r="E612" s="47">
        <v>0.49313466711488801</v>
      </c>
      <c r="F612" s="48">
        <v>6.2829989440337899</v>
      </c>
      <c r="G612" s="47">
        <v>0.58011722291157997</v>
      </c>
      <c r="H612" s="50">
        <v>8.9258698940998507</v>
      </c>
      <c r="I612" s="76" t="str">
        <f t="shared" si="18"/>
        <v>No</v>
      </c>
      <c r="J612" s="49" t="str">
        <f t="shared" si="19"/>
        <v>No</v>
      </c>
      <c r="K612" s="47">
        <v>0.15702478265779199</v>
      </c>
      <c r="L612" s="50">
        <v>63.463569165786701</v>
      </c>
      <c r="M612" s="47">
        <v>0.150238150210254</v>
      </c>
      <c r="N612" s="50">
        <v>61.535552193645998</v>
      </c>
    </row>
    <row r="613" spans="1:14" x14ac:dyDescent="0.2">
      <c r="A613" s="57" t="s">
        <v>1488</v>
      </c>
      <c r="B613" s="44" t="s">
        <v>1489</v>
      </c>
      <c r="C613" s="45">
        <v>27</v>
      </c>
      <c r="D613" s="46" t="s">
        <v>348</v>
      </c>
      <c r="E613" s="47">
        <v>0.54340308164916595</v>
      </c>
      <c r="F613" s="48">
        <v>16.261879619852198</v>
      </c>
      <c r="G613" s="47">
        <v>0.64525486876807303</v>
      </c>
      <c r="H613" s="50">
        <v>22.163388804841201</v>
      </c>
      <c r="I613" s="76" t="str">
        <f t="shared" si="18"/>
        <v>No</v>
      </c>
      <c r="J613" s="49" t="str">
        <f t="shared" si="19"/>
        <v>No</v>
      </c>
      <c r="K613" s="47">
        <v>0.11932359206639701</v>
      </c>
      <c r="L613" s="50">
        <v>37.117212249208002</v>
      </c>
      <c r="M613" s="47">
        <v>0.11598236112806699</v>
      </c>
      <c r="N613" s="50">
        <v>36.838124054462902</v>
      </c>
    </row>
    <row r="614" spans="1:14" x14ac:dyDescent="0.2">
      <c r="A614" s="57" t="s">
        <v>1490</v>
      </c>
      <c r="B614" s="44" t="s">
        <v>1491</v>
      </c>
      <c r="C614" s="45">
        <v>27</v>
      </c>
      <c r="D614" s="46" t="s">
        <v>348</v>
      </c>
      <c r="E614" s="47">
        <v>0.56310972963727102</v>
      </c>
      <c r="F614" s="48">
        <v>22.175290390707499</v>
      </c>
      <c r="G614" s="47">
        <v>0.61920186666314403</v>
      </c>
      <c r="H614" s="50">
        <v>15.052950075643</v>
      </c>
      <c r="I614" s="76" t="str">
        <f t="shared" si="18"/>
        <v>No</v>
      </c>
      <c r="J614" s="49" t="str">
        <f t="shared" si="19"/>
        <v>No</v>
      </c>
      <c r="K614" s="47">
        <v>0.196158998488902</v>
      </c>
      <c r="L614" s="50">
        <v>80.095036958817303</v>
      </c>
      <c r="M614" s="47">
        <v>0.196343804825868</v>
      </c>
      <c r="N614" s="50">
        <v>81.429652042360104</v>
      </c>
    </row>
    <row r="615" spans="1:14" x14ac:dyDescent="0.2">
      <c r="A615" s="57" t="s">
        <v>1492</v>
      </c>
      <c r="B615" s="44" t="s">
        <v>1493</v>
      </c>
      <c r="C615" s="45">
        <v>27</v>
      </c>
      <c r="D615" s="46" t="s">
        <v>348</v>
      </c>
      <c r="E615" s="47">
        <v>0.56552739278924702</v>
      </c>
      <c r="F615" s="48">
        <v>23.072861668426601</v>
      </c>
      <c r="G615" s="47">
        <v>0.67658499551471896</v>
      </c>
      <c r="H615" s="50">
        <v>34.0015128593041</v>
      </c>
      <c r="I615" s="76" t="str">
        <f t="shared" si="18"/>
        <v>No</v>
      </c>
      <c r="J615" s="49" t="str">
        <f t="shared" si="19"/>
        <v>No</v>
      </c>
      <c r="K615" s="47">
        <v>0.113319521096236</v>
      </c>
      <c r="L615" s="50">
        <v>31.203801478352698</v>
      </c>
      <c r="M615" s="47">
        <v>0.110434522868644</v>
      </c>
      <c r="N615" s="50">
        <v>32.337367624810902</v>
      </c>
    </row>
    <row r="616" spans="1:14" x14ac:dyDescent="0.2">
      <c r="A616" s="57" t="s">
        <v>1494</v>
      </c>
      <c r="B616" s="44" t="s">
        <v>1495</v>
      </c>
      <c r="C616" s="45">
        <v>27</v>
      </c>
      <c r="D616" s="46" t="s">
        <v>348</v>
      </c>
      <c r="E616" s="47">
        <v>0.81493196062920703</v>
      </c>
      <c r="F616" s="48">
        <v>83.685322069693797</v>
      </c>
      <c r="G616" s="47">
        <v>0.71247068075425002</v>
      </c>
      <c r="H616" s="50">
        <v>49.508320726172499</v>
      </c>
      <c r="I616" s="76" t="str">
        <f t="shared" si="18"/>
        <v>No</v>
      </c>
      <c r="J616" s="49" t="str">
        <f t="shared" si="19"/>
        <v>No</v>
      </c>
      <c r="K616" s="47">
        <v>0.103951073512385</v>
      </c>
      <c r="L616" s="50">
        <v>23.653643083421301</v>
      </c>
      <c r="M616" s="47">
        <v>0.102316303469505</v>
      </c>
      <c r="N616" s="50">
        <v>25.075642965204199</v>
      </c>
    </row>
    <row r="617" spans="1:14" x14ac:dyDescent="0.2">
      <c r="A617" s="57" t="s">
        <v>1496</v>
      </c>
      <c r="B617" s="44" t="s">
        <v>1497</v>
      </c>
      <c r="C617" s="45">
        <v>27</v>
      </c>
      <c r="D617" s="46" t="s">
        <v>348</v>
      </c>
      <c r="E617" s="47">
        <v>0.60089091956737395</v>
      </c>
      <c r="F617" s="48">
        <v>36.747624076029602</v>
      </c>
      <c r="G617" s="47">
        <v>0.71278253523131097</v>
      </c>
      <c r="H617" s="50">
        <v>49.735249621785201</v>
      </c>
      <c r="I617" s="76" t="str">
        <f t="shared" si="18"/>
        <v>No</v>
      </c>
      <c r="J617" s="49" t="str">
        <f t="shared" si="19"/>
        <v>No</v>
      </c>
      <c r="K617" s="47">
        <v>0.103290491162324</v>
      </c>
      <c r="L617" s="50">
        <v>22.914466737064402</v>
      </c>
      <c r="M617" s="47">
        <v>0.101472093938931</v>
      </c>
      <c r="N617" s="50">
        <v>23.789712556732201</v>
      </c>
    </row>
    <row r="618" spans="1:14" x14ac:dyDescent="0.2">
      <c r="A618" s="57" t="s">
        <v>1498</v>
      </c>
      <c r="B618" s="44" t="s">
        <v>1499</v>
      </c>
      <c r="C618" s="45">
        <v>27</v>
      </c>
      <c r="D618" s="46" t="s">
        <v>348</v>
      </c>
      <c r="E618" s="47">
        <v>0.76625992984770597</v>
      </c>
      <c r="F618" s="48">
        <v>78.035902851108801</v>
      </c>
      <c r="G618" s="47">
        <v>0.67428159034277602</v>
      </c>
      <c r="H618" s="50">
        <v>32.526475037821498</v>
      </c>
      <c r="I618" s="76" t="str">
        <f t="shared" si="18"/>
        <v>No</v>
      </c>
      <c r="J618" s="49" t="str">
        <f t="shared" si="19"/>
        <v>No</v>
      </c>
      <c r="K618" s="47">
        <v>9.55397915194314E-2</v>
      </c>
      <c r="L618" s="50">
        <v>13.621964097148901</v>
      </c>
      <c r="M618" s="47">
        <v>9.4339357988588807E-2</v>
      </c>
      <c r="N618" s="50">
        <v>15.4689863842663</v>
      </c>
    </row>
    <row r="619" spans="1:14" x14ac:dyDescent="0.2">
      <c r="A619" s="57" t="s">
        <v>1500</v>
      </c>
      <c r="B619" s="44" t="s">
        <v>1501</v>
      </c>
      <c r="C619" s="45">
        <v>27</v>
      </c>
      <c r="D619" s="46" t="s">
        <v>348</v>
      </c>
      <c r="E619" s="47">
        <v>0.59812088093513804</v>
      </c>
      <c r="F619" s="48">
        <v>35.797254487856399</v>
      </c>
      <c r="G619" s="47">
        <v>0.708233526240587</v>
      </c>
      <c r="H619" s="50">
        <v>47.957639939485603</v>
      </c>
      <c r="I619" s="76" t="str">
        <f t="shared" si="18"/>
        <v>No</v>
      </c>
      <c r="J619" s="49" t="str">
        <f t="shared" si="19"/>
        <v>No</v>
      </c>
      <c r="K619" s="47">
        <v>9.7013951263601503E-2</v>
      </c>
      <c r="L619" s="50">
        <v>15.2587117212249</v>
      </c>
      <c r="M619" s="47">
        <v>9.61877983254633E-2</v>
      </c>
      <c r="N619" s="50">
        <v>17.284417549167902</v>
      </c>
    </row>
    <row r="620" spans="1:14" x14ac:dyDescent="0.2">
      <c r="A620" s="57" t="s">
        <v>1502</v>
      </c>
      <c r="B620" s="44" t="s">
        <v>1503</v>
      </c>
      <c r="C620" s="45">
        <v>27</v>
      </c>
      <c r="D620" s="46" t="s">
        <v>348</v>
      </c>
      <c r="E620" s="47">
        <v>0.80100814437822299</v>
      </c>
      <c r="F620" s="48">
        <v>81.573389651531102</v>
      </c>
      <c r="G620" s="47">
        <v>0.728500750962077</v>
      </c>
      <c r="H620" s="50">
        <v>56.694402420574903</v>
      </c>
      <c r="I620" s="76" t="str">
        <f t="shared" si="18"/>
        <v>No</v>
      </c>
      <c r="J620" s="49" t="str">
        <f t="shared" si="19"/>
        <v>No</v>
      </c>
      <c r="K620" s="47">
        <v>0.10146039651491499</v>
      </c>
      <c r="L620" s="50">
        <v>20.380147835269302</v>
      </c>
      <c r="M620" s="47">
        <v>9.8433759727253795E-2</v>
      </c>
      <c r="N620" s="50">
        <v>20.272314674735298</v>
      </c>
    </row>
    <row r="621" spans="1:14" x14ac:dyDescent="0.2">
      <c r="A621" s="57" t="s">
        <v>1504</v>
      </c>
      <c r="B621" s="44" t="s">
        <v>1505</v>
      </c>
      <c r="C621" s="45">
        <v>27</v>
      </c>
      <c r="D621" s="46" t="s">
        <v>348</v>
      </c>
      <c r="E621" s="47">
        <v>0.57894549977377496</v>
      </c>
      <c r="F621" s="48">
        <v>27.243928194297801</v>
      </c>
      <c r="G621" s="47">
        <v>0.695135581823631</v>
      </c>
      <c r="H621" s="50">
        <v>41.717095310136202</v>
      </c>
      <c r="I621" s="76" t="str">
        <f t="shared" si="18"/>
        <v>No</v>
      </c>
      <c r="J621" s="49" t="str">
        <f t="shared" si="19"/>
        <v>No</v>
      </c>
      <c r="K621" s="47">
        <v>9.6271031607872704E-2</v>
      </c>
      <c r="L621" s="50">
        <v>14.4667370644139</v>
      </c>
      <c r="M621" s="47">
        <v>9.4971702624608301E-2</v>
      </c>
      <c r="N621" s="50">
        <v>16.3010590015129</v>
      </c>
    </row>
    <row r="622" spans="1:14" x14ac:dyDescent="0.2">
      <c r="A622" s="57" t="s">
        <v>1506</v>
      </c>
      <c r="B622" s="44" t="s">
        <v>1507</v>
      </c>
      <c r="C622" s="45">
        <v>27</v>
      </c>
      <c r="D622" s="46" t="s">
        <v>348</v>
      </c>
      <c r="E622" s="47">
        <v>0.56351925468703301</v>
      </c>
      <c r="F622" s="48">
        <v>22.4392819429778</v>
      </c>
      <c r="G622" s="47">
        <v>0.69679829318941899</v>
      </c>
      <c r="H622" s="50">
        <v>42.435703479576397</v>
      </c>
      <c r="I622" s="76" t="str">
        <f t="shared" si="18"/>
        <v>No</v>
      </c>
      <c r="J622" s="49" t="str">
        <f t="shared" si="19"/>
        <v>No</v>
      </c>
      <c r="K622" s="47">
        <v>0.12520076751501799</v>
      </c>
      <c r="L622" s="50">
        <v>41.974656810981998</v>
      </c>
      <c r="M622" s="47">
        <v>0.11236528212460099</v>
      </c>
      <c r="N622" s="50">
        <v>33.888048411497699</v>
      </c>
    </row>
    <row r="623" spans="1:14" x14ac:dyDescent="0.2">
      <c r="A623" s="57" t="s">
        <v>1508</v>
      </c>
      <c r="B623" s="44" t="s">
        <v>1509</v>
      </c>
      <c r="C623" s="45">
        <v>27</v>
      </c>
      <c r="D623" s="46" t="s">
        <v>348</v>
      </c>
      <c r="E623" s="47">
        <v>0.54078603039703599</v>
      </c>
      <c r="F623" s="48">
        <v>15.4699049630412</v>
      </c>
      <c r="G623" s="47">
        <v>0.66333744329753597</v>
      </c>
      <c r="H623" s="50">
        <v>28.479576399394901</v>
      </c>
      <c r="I623" s="76" t="str">
        <f t="shared" si="18"/>
        <v>No</v>
      </c>
      <c r="J623" s="49" t="str">
        <f t="shared" si="19"/>
        <v>No</v>
      </c>
      <c r="K623" s="47">
        <v>0.13873835761901601</v>
      </c>
      <c r="L623" s="50">
        <v>51.9535374868004</v>
      </c>
      <c r="M623" s="47">
        <v>0.117542790695493</v>
      </c>
      <c r="N623" s="50">
        <v>38.086232980332802</v>
      </c>
    </row>
    <row r="624" spans="1:14" x14ac:dyDescent="0.2">
      <c r="A624" s="57" t="s">
        <v>1510</v>
      </c>
      <c r="B624" s="44" t="s">
        <v>1511</v>
      </c>
      <c r="C624" s="45">
        <v>27</v>
      </c>
      <c r="D624" s="46" t="s">
        <v>348</v>
      </c>
      <c r="E624" s="47">
        <v>0.54302732149941102</v>
      </c>
      <c r="F624" s="48">
        <v>15.9450897571278</v>
      </c>
      <c r="G624" s="47">
        <v>0.73707451801180202</v>
      </c>
      <c r="H624" s="50">
        <v>60.6278366111952</v>
      </c>
      <c r="I624" s="76" t="str">
        <f t="shared" si="18"/>
        <v>No</v>
      </c>
      <c r="J624" s="49" t="str">
        <f t="shared" si="19"/>
        <v>No</v>
      </c>
      <c r="K624" s="47">
        <v>0.11284240008926601</v>
      </c>
      <c r="L624" s="50">
        <v>30.675818373812</v>
      </c>
      <c r="M624" s="47">
        <v>0.110153227748196</v>
      </c>
      <c r="N624" s="50">
        <v>31.9969742813918</v>
      </c>
    </row>
    <row r="625" spans="1:14" x14ac:dyDescent="0.2">
      <c r="A625" s="57" t="s">
        <v>1512</v>
      </c>
      <c r="B625" s="44" t="s">
        <v>1513</v>
      </c>
      <c r="C625" s="45">
        <v>27</v>
      </c>
      <c r="D625" s="46" t="s">
        <v>348</v>
      </c>
      <c r="E625" s="47">
        <v>0.59771035942688</v>
      </c>
      <c r="F625" s="48">
        <v>35.533262935586102</v>
      </c>
      <c r="G625" s="47">
        <v>0.79437684372754103</v>
      </c>
      <c r="H625" s="50">
        <v>78.366111951588493</v>
      </c>
      <c r="I625" s="76" t="str">
        <f t="shared" si="18"/>
        <v>No</v>
      </c>
      <c r="J625" s="49" t="str">
        <f t="shared" si="19"/>
        <v>No</v>
      </c>
      <c r="K625" s="47">
        <v>0.10419742360596</v>
      </c>
      <c r="L625" s="50">
        <v>23.759239704329499</v>
      </c>
      <c r="M625" s="47">
        <v>0.102214754423743</v>
      </c>
      <c r="N625" s="50">
        <v>24.848714069591502</v>
      </c>
    </row>
    <row r="626" spans="1:14" x14ac:dyDescent="0.2">
      <c r="A626" s="57" t="s">
        <v>1514</v>
      </c>
      <c r="B626" s="44" t="s">
        <v>1515</v>
      </c>
      <c r="C626" s="45">
        <v>27</v>
      </c>
      <c r="D626" s="46" t="s">
        <v>348</v>
      </c>
      <c r="E626" s="47">
        <v>0.56983099366553203</v>
      </c>
      <c r="F626" s="48">
        <v>24.445617740232301</v>
      </c>
      <c r="G626" s="47">
        <v>0.70276083041395598</v>
      </c>
      <c r="H626" s="50">
        <v>45.083207261724702</v>
      </c>
      <c r="I626" s="76" t="str">
        <f t="shared" si="18"/>
        <v>No</v>
      </c>
      <c r="J626" s="49" t="str">
        <f t="shared" si="19"/>
        <v>No</v>
      </c>
      <c r="K626" s="47">
        <v>0.11291286691975599</v>
      </c>
      <c r="L626" s="50">
        <v>30.781414994720201</v>
      </c>
      <c r="M626" s="47">
        <v>0.110142358676257</v>
      </c>
      <c r="N626" s="50">
        <v>31.921331316187601</v>
      </c>
    </row>
    <row r="627" spans="1:14" x14ac:dyDescent="0.2">
      <c r="A627" s="57" t="s">
        <v>1516</v>
      </c>
      <c r="B627" s="44" t="s">
        <v>1517</v>
      </c>
      <c r="C627" s="45">
        <v>27</v>
      </c>
      <c r="D627" s="46" t="s">
        <v>348</v>
      </c>
      <c r="E627" s="47">
        <v>0.79232379153856503</v>
      </c>
      <c r="F627" s="48">
        <v>80.200633579725405</v>
      </c>
      <c r="G627" s="47">
        <v>0.67561057748133801</v>
      </c>
      <c r="H627" s="50">
        <v>33.472012102874402</v>
      </c>
      <c r="I627" s="76" t="str">
        <f t="shared" si="18"/>
        <v>No</v>
      </c>
      <c r="J627" s="49" t="str">
        <f t="shared" si="19"/>
        <v>No</v>
      </c>
      <c r="K627" s="47">
        <v>9.0666451431743803E-2</v>
      </c>
      <c r="L627" s="50">
        <v>7.5501583949313602</v>
      </c>
      <c r="M627" s="47">
        <v>9.0096759403356499E-2</v>
      </c>
      <c r="N627" s="50">
        <v>10.741301059001501</v>
      </c>
    </row>
    <row r="628" spans="1:14" x14ac:dyDescent="0.2">
      <c r="A628" s="57" t="s">
        <v>1518</v>
      </c>
      <c r="B628" s="44" t="s">
        <v>1519</v>
      </c>
      <c r="C628" s="45">
        <v>27</v>
      </c>
      <c r="D628" s="46" t="s">
        <v>348</v>
      </c>
      <c r="E628" s="47">
        <v>0.57177877223787199</v>
      </c>
      <c r="F628" s="48">
        <v>25.1847940865892</v>
      </c>
      <c r="G628" s="47">
        <v>0.72495692774302301</v>
      </c>
      <c r="H628" s="50">
        <v>55.105900151285901</v>
      </c>
      <c r="I628" s="76" t="str">
        <f t="shared" si="18"/>
        <v>No</v>
      </c>
      <c r="J628" s="49" t="str">
        <f t="shared" si="19"/>
        <v>No</v>
      </c>
      <c r="K628" s="47">
        <v>9.8843882924639206E-2</v>
      </c>
      <c r="L628" s="50">
        <v>17.476240760295699</v>
      </c>
      <c r="M628" s="47">
        <v>9.8579919219234202E-2</v>
      </c>
      <c r="N628" s="50">
        <v>20.385779122541599</v>
      </c>
    </row>
    <row r="629" spans="1:14" x14ac:dyDescent="0.2">
      <c r="A629" s="57" t="s">
        <v>1520</v>
      </c>
      <c r="B629" s="44" t="s">
        <v>1521</v>
      </c>
      <c r="C629" s="45">
        <v>27</v>
      </c>
      <c r="D629" s="46" t="s">
        <v>348</v>
      </c>
      <c r="E629" s="47">
        <v>0.53554635165522502</v>
      </c>
      <c r="F629" s="48">
        <v>14.308342133051701</v>
      </c>
      <c r="G629" s="47">
        <v>0.688930263908199</v>
      </c>
      <c r="H629" s="50">
        <v>39.031770045385798</v>
      </c>
      <c r="I629" s="76" t="str">
        <f t="shared" si="18"/>
        <v>No</v>
      </c>
      <c r="J629" s="49" t="str">
        <f t="shared" si="19"/>
        <v>No</v>
      </c>
      <c r="K629" s="47">
        <v>0.10708969594175501</v>
      </c>
      <c r="L629" s="50">
        <v>25.923970432946099</v>
      </c>
      <c r="M629" s="47">
        <v>0.10497004118193</v>
      </c>
      <c r="N629" s="50">
        <v>27.647503782148299</v>
      </c>
    </row>
    <row r="630" spans="1:14" x14ac:dyDescent="0.2">
      <c r="A630" s="57" t="s">
        <v>1522</v>
      </c>
      <c r="B630" s="44" t="s">
        <v>1523</v>
      </c>
      <c r="C630" s="45">
        <v>27</v>
      </c>
      <c r="D630" s="46" t="s">
        <v>348</v>
      </c>
      <c r="E630" s="47">
        <v>0.56860850206077795</v>
      </c>
      <c r="F630" s="48">
        <v>24.0232312565998</v>
      </c>
      <c r="G630" s="47">
        <v>0.71072576361227002</v>
      </c>
      <c r="H630" s="50">
        <v>48.8653555219365</v>
      </c>
      <c r="I630" s="76" t="str">
        <f t="shared" si="18"/>
        <v>No</v>
      </c>
      <c r="J630" s="49" t="str">
        <f t="shared" si="19"/>
        <v>No</v>
      </c>
      <c r="K630" s="47">
        <v>0.107759514681427</v>
      </c>
      <c r="L630" s="50">
        <v>26.451953537486801</v>
      </c>
      <c r="M630" s="47">
        <v>0.102361827883874</v>
      </c>
      <c r="N630" s="50">
        <v>25.226928895612701</v>
      </c>
    </row>
    <row r="631" spans="1:14" x14ac:dyDescent="0.2">
      <c r="A631" s="57" t="s">
        <v>1524</v>
      </c>
      <c r="B631" s="44" t="s">
        <v>1525</v>
      </c>
      <c r="C631" s="45">
        <v>27</v>
      </c>
      <c r="D631" s="46" t="s">
        <v>348</v>
      </c>
      <c r="E631" s="47">
        <v>0.60610728025175198</v>
      </c>
      <c r="F631" s="48">
        <v>38.701161562830002</v>
      </c>
      <c r="G631" s="47">
        <v>0.77415933067246201</v>
      </c>
      <c r="H631" s="50">
        <v>72.655068078668705</v>
      </c>
      <c r="I631" s="76" t="str">
        <f t="shared" si="18"/>
        <v>No</v>
      </c>
      <c r="J631" s="49" t="str">
        <f t="shared" si="19"/>
        <v>No</v>
      </c>
      <c r="K631" s="47">
        <v>0.111819497235693</v>
      </c>
      <c r="L631" s="50">
        <v>29.778247096092901</v>
      </c>
      <c r="M631" s="47">
        <v>0.10912692438824</v>
      </c>
      <c r="N631" s="50">
        <v>31.354009077155801</v>
      </c>
    </row>
    <row r="632" spans="1:14" x14ac:dyDescent="0.2">
      <c r="A632" s="57" t="s">
        <v>1526</v>
      </c>
      <c r="B632" s="44" t="s">
        <v>1527</v>
      </c>
      <c r="C632" s="45">
        <v>27</v>
      </c>
      <c r="D632" s="46" t="s">
        <v>348</v>
      </c>
      <c r="E632" s="47">
        <v>0.80457548228729103</v>
      </c>
      <c r="F632" s="48">
        <v>82.101372756071797</v>
      </c>
      <c r="G632" s="47">
        <v>0.75849228612733599</v>
      </c>
      <c r="H632" s="50">
        <v>67.965204236006002</v>
      </c>
      <c r="I632" s="76" t="str">
        <f t="shared" si="18"/>
        <v>No</v>
      </c>
      <c r="J632" s="49" t="str">
        <f t="shared" si="19"/>
        <v>No</v>
      </c>
      <c r="K632" s="47">
        <v>0.16672300012556601</v>
      </c>
      <c r="L632" s="50">
        <v>68.9017951425554</v>
      </c>
      <c r="M632" s="47">
        <v>0.17013061855144701</v>
      </c>
      <c r="N632" s="50">
        <v>71.822995461422096</v>
      </c>
    </row>
    <row r="633" spans="1:14" x14ac:dyDescent="0.2">
      <c r="A633" s="57" t="s">
        <v>1528</v>
      </c>
      <c r="B633" s="44" t="s">
        <v>1529</v>
      </c>
      <c r="C633" s="45">
        <v>27</v>
      </c>
      <c r="D633" s="46" t="s">
        <v>348</v>
      </c>
      <c r="E633" s="47">
        <v>0.55690224583673598</v>
      </c>
      <c r="F633" s="48">
        <v>20.432946145723299</v>
      </c>
      <c r="G633" s="47">
        <v>0.70335929697656696</v>
      </c>
      <c r="H633" s="50">
        <v>45.347957639939501</v>
      </c>
      <c r="I633" s="76" t="str">
        <f t="shared" si="18"/>
        <v>No</v>
      </c>
      <c r="J633" s="49" t="str">
        <f t="shared" si="19"/>
        <v>No</v>
      </c>
      <c r="K633" s="47">
        <v>0.15029312312154999</v>
      </c>
      <c r="L633" s="50">
        <v>58.922914466737097</v>
      </c>
      <c r="M633" s="47">
        <v>0.145494003936191</v>
      </c>
      <c r="N633" s="50">
        <v>58.093797276853302</v>
      </c>
    </row>
    <row r="634" spans="1:14" x14ac:dyDescent="0.2">
      <c r="A634" s="57" t="s">
        <v>1530</v>
      </c>
      <c r="B634" s="44" t="s">
        <v>1531</v>
      </c>
      <c r="C634" s="45">
        <v>27</v>
      </c>
      <c r="D634" s="46" t="s">
        <v>348</v>
      </c>
      <c r="E634" s="47">
        <v>0.60530921642535795</v>
      </c>
      <c r="F634" s="48">
        <v>38.278775079197501</v>
      </c>
      <c r="G634" s="47">
        <v>0.76188136765259695</v>
      </c>
      <c r="H634" s="50">
        <v>69.213313161875902</v>
      </c>
      <c r="I634" s="76" t="str">
        <f t="shared" si="18"/>
        <v>No</v>
      </c>
      <c r="J634" s="49" t="str">
        <f t="shared" si="19"/>
        <v>No</v>
      </c>
      <c r="K634" s="47">
        <v>0.20396984871417501</v>
      </c>
      <c r="L634" s="50">
        <v>82.206969376979899</v>
      </c>
      <c r="M634" s="47">
        <v>0.20768897131543099</v>
      </c>
      <c r="N634" s="50">
        <v>84.304084720120997</v>
      </c>
    </row>
    <row r="635" spans="1:14" x14ac:dyDescent="0.2">
      <c r="A635" s="57" t="s">
        <v>1532</v>
      </c>
      <c r="B635" s="44" t="s">
        <v>1533</v>
      </c>
      <c r="C635" s="45">
        <v>27</v>
      </c>
      <c r="D635" s="46" t="s">
        <v>348</v>
      </c>
      <c r="E635" s="47">
        <v>0.54393228501367696</v>
      </c>
      <c r="F635" s="48">
        <v>16.473072861668399</v>
      </c>
      <c r="G635" s="47">
        <v>0.66486657693496598</v>
      </c>
      <c r="H635" s="50">
        <v>29.3116490166415</v>
      </c>
      <c r="I635" s="76" t="str">
        <f t="shared" si="18"/>
        <v>No</v>
      </c>
      <c r="J635" s="49" t="str">
        <f t="shared" si="19"/>
        <v>No</v>
      </c>
      <c r="K635" s="47">
        <v>0.10671299891799001</v>
      </c>
      <c r="L635" s="50">
        <v>25.818373812038001</v>
      </c>
      <c r="M635" s="47">
        <v>0.103133858607179</v>
      </c>
      <c r="N635" s="50">
        <v>25.794251134644501</v>
      </c>
    </row>
    <row r="636" spans="1:14" x14ac:dyDescent="0.2">
      <c r="A636" s="57" t="s">
        <v>1534</v>
      </c>
      <c r="B636" s="44" t="s">
        <v>1535</v>
      </c>
      <c r="C636" s="45">
        <v>27</v>
      </c>
      <c r="D636" s="46" t="s">
        <v>348</v>
      </c>
      <c r="E636" s="47">
        <v>0.63719716930617898</v>
      </c>
      <c r="F636" s="48">
        <v>52.798310454065501</v>
      </c>
      <c r="G636" s="47">
        <v>0.82717953035886604</v>
      </c>
      <c r="H636" s="50">
        <v>85.892586989410006</v>
      </c>
      <c r="I636" s="76" t="str">
        <f t="shared" si="18"/>
        <v>No</v>
      </c>
      <c r="J636" s="49" t="str">
        <f t="shared" si="19"/>
        <v>No</v>
      </c>
      <c r="K636" s="47">
        <v>0.14086530055285901</v>
      </c>
      <c r="L636" s="50">
        <v>53.062302006335798</v>
      </c>
      <c r="M636" s="47">
        <v>0.14269423540937901</v>
      </c>
      <c r="N636" s="50">
        <v>56.278366111951598</v>
      </c>
    </row>
    <row r="637" spans="1:14" x14ac:dyDescent="0.2">
      <c r="A637" s="147" t="s">
        <v>1536</v>
      </c>
      <c r="B637" s="44" t="s">
        <v>1537</v>
      </c>
      <c r="C637" s="45">
        <v>27</v>
      </c>
      <c r="D637" s="46" t="s">
        <v>348</v>
      </c>
      <c r="E637" s="47">
        <v>0.85162431835895702</v>
      </c>
      <c r="F637" s="48">
        <v>90.971488912354801</v>
      </c>
      <c r="G637" s="47">
        <v>0.86007073420552005</v>
      </c>
      <c r="H637" s="50">
        <v>93.305597579425097</v>
      </c>
      <c r="I637" s="76" t="str">
        <f t="shared" si="18"/>
        <v>Yes</v>
      </c>
      <c r="J637" s="49" t="str">
        <f t="shared" si="19"/>
        <v>Yes</v>
      </c>
      <c r="K637" s="47">
        <v>0.19517404981567801</v>
      </c>
      <c r="L637" s="50">
        <v>79.778247096092898</v>
      </c>
      <c r="M637" s="47">
        <v>0.191408632179244</v>
      </c>
      <c r="N637" s="50">
        <v>79.9924357034796</v>
      </c>
    </row>
    <row r="638" spans="1:14" x14ac:dyDescent="0.2">
      <c r="A638" s="57" t="s">
        <v>1538</v>
      </c>
      <c r="B638" s="44" t="s">
        <v>1539</v>
      </c>
      <c r="C638" s="45">
        <v>27</v>
      </c>
      <c r="D638" s="46" t="s">
        <v>348</v>
      </c>
      <c r="E638" s="47">
        <v>0.61660436863486701</v>
      </c>
      <c r="F638" s="48">
        <v>43.3474128827878</v>
      </c>
      <c r="G638" s="47">
        <v>0.78293222856952804</v>
      </c>
      <c r="H638" s="50">
        <v>74.773071104387299</v>
      </c>
      <c r="I638" s="76" t="str">
        <f t="shared" si="18"/>
        <v>No</v>
      </c>
      <c r="J638" s="49" t="str">
        <f t="shared" si="19"/>
        <v>No</v>
      </c>
      <c r="K638" s="47">
        <v>0.102113010755035</v>
      </c>
      <c r="L638" s="50">
        <v>21.752903907075002</v>
      </c>
      <c r="M638" s="47">
        <v>0.101674433070551</v>
      </c>
      <c r="N638" s="50">
        <v>24.167927382753401</v>
      </c>
    </row>
    <row r="639" spans="1:14" x14ac:dyDescent="0.2">
      <c r="A639" s="57" t="s">
        <v>1540</v>
      </c>
      <c r="B639" s="44" t="s">
        <v>1541</v>
      </c>
      <c r="C639" s="45">
        <v>27</v>
      </c>
      <c r="D639" s="46" t="s">
        <v>348</v>
      </c>
      <c r="E639" s="47">
        <v>0.59620352252312303</v>
      </c>
      <c r="F639" s="48">
        <v>35.005279831045399</v>
      </c>
      <c r="G639" s="47">
        <v>0.77701282443853603</v>
      </c>
      <c r="H639" s="50">
        <v>73.373676248108893</v>
      </c>
      <c r="I639" s="76" t="str">
        <f t="shared" si="18"/>
        <v>No</v>
      </c>
      <c r="J639" s="49" t="str">
        <f t="shared" si="19"/>
        <v>No</v>
      </c>
      <c r="K639" s="47">
        <v>0.12875696706872999</v>
      </c>
      <c r="L639" s="50">
        <v>44.561774023231301</v>
      </c>
      <c r="M639" s="47">
        <v>0.12970634150222199</v>
      </c>
      <c r="N639" s="50">
        <v>46.482602118003001</v>
      </c>
    </row>
    <row r="640" spans="1:14" x14ac:dyDescent="0.2">
      <c r="A640" s="57" t="s">
        <v>1542</v>
      </c>
      <c r="B640" s="44" t="s">
        <v>1543</v>
      </c>
      <c r="C640" s="45">
        <v>27</v>
      </c>
      <c r="D640" s="46" t="s">
        <v>348</v>
      </c>
      <c r="E640" s="47">
        <v>0.59730189413971002</v>
      </c>
      <c r="F640" s="48">
        <v>35.374868004223899</v>
      </c>
      <c r="G640" s="47">
        <v>0.73111681939481798</v>
      </c>
      <c r="H640" s="50">
        <v>57.980332829046901</v>
      </c>
      <c r="I640" s="76" t="str">
        <f t="shared" si="18"/>
        <v>No</v>
      </c>
      <c r="J640" s="49" t="str">
        <f t="shared" si="19"/>
        <v>No</v>
      </c>
      <c r="K640" s="47">
        <v>0.16963485691024199</v>
      </c>
      <c r="L640" s="50">
        <v>69.746568109820501</v>
      </c>
      <c r="M640" s="47">
        <v>0.169141797121376</v>
      </c>
      <c r="N640" s="50">
        <v>71.520423600605099</v>
      </c>
    </row>
    <row r="641" spans="1:14" x14ac:dyDescent="0.2">
      <c r="A641" s="57" t="s">
        <v>1544</v>
      </c>
      <c r="B641" s="44" t="s">
        <v>1545</v>
      </c>
      <c r="C641" s="45">
        <v>27</v>
      </c>
      <c r="D641" s="46" t="s">
        <v>348</v>
      </c>
      <c r="E641" s="47">
        <v>0.604821215955615</v>
      </c>
      <c r="F641" s="48">
        <v>37.961985216473103</v>
      </c>
      <c r="G641" s="47">
        <v>0.82209818540810897</v>
      </c>
      <c r="H641" s="50">
        <v>84.7579425113464</v>
      </c>
      <c r="I641" s="76" t="str">
        <f t="shared" si="18"/>
        <v>No</v>
      </c>
      <c r="J641" s="49" t="str">
        <f t="shared" si="19"/>
        <v>No</v>
      </c>
      <c r="K641" s="47">
        <v>0.23344248353411101</v>
      </c>
      <c r="L641" s="50">
        <v>86.272439281942994</v>
      </c>
      <c r="M641" s="47">
        <v>0.23501830183125899</v>
      </c>
      <c r="N641" s="50">
        <v>89.334341906202695</v>
      </c>
    </row>
    <row r="642" spans="1:14" x14ac:dyDescent="0.2">
      <c r="A642" s="57" t="s">
        <v>1546</v>
      </c>
      <c r="B642" s="44" t="s">
        <v>1547</v>
      </c>
      <c r="C642" s="45">
        <v>27</v>
      </c>
      <c r="D642" s="46" t="s">
        <v>348</v>
      </c>
      <c r="E642" s="47">
        <v>0.573136877238965</v>
      </c>
      <c r="F642" s="48">
        <v>25.659978880675801</v>
      </c>
      <c r="G642" s="47">
        <v>0.72566730895553799</v>
      </c>
      <c r="H642" s="50">
        <v>55.597579425113501</v>
      </c>
      <c r="I642" s="76" t="str">
        <f t="shared" si="18"/>
        <v>No</v>
      </c>
      <c r="J642" s="49" t="str">
        <f t="shared" si="19"/>
        <v>No</v>
      </c>
      <c r="K642" s="47">
        <v>0.18662538516964</v>
      </c>
      <c r="L642" s="50">
        <v>76.927138331573403</v>
      </c>
      <c r="M642" s="47">
        <v>0.180932693390462</v>
      </c>
      <c r="N642" s="50">
        <v>76.210287443267802</v>
      </c>
    </row>
    <row r="643" spans="1:14" x14ac:dyDescent="0.2">
      <c r="A643" s="57" t="s">
        <v>1548</v>
      </c>
      <c r="B643" s="44" t="s">
        <v>1549</v>
      </c>
      <c r="C643" s="45">
        <v>27</v>
      </c>
      <c r="D643" s="46" t="s">
        <v>348</v>
      </c>
      <c r="E643" s="47">
        <v>0.65571599021872196</v>
      </c>
      <c r="F643" s="48">
        <v>60.929250263991598</v>
      </c>
      <c r="G643" s="47">
        <v>0.86563561079821805</v>
      </c>
      <c r="H643" s="50">
        <v>94.175491679273804</v>
      </c>
      <c r="I643" s="76" t="str">
        <f t="shared" si="18"/>
        <v>No</v>
      </c>
      <c r="J643" s="49" t="str">
        <f t="shared" si="19"/>
        <v>No</v>
      </c>
      <c r="K643" s="47">
        <v>0.29874744301883499</v>
      </c>
      <c r="L643" s="50">
        <v>93.241816261879606</v>
      </c>
      <c r="M643" s="47">
        <v>0.31788372962427103</v>
      </c>
      <c r="N643" s="50">
        <v>95.915279878971305</v>
      </c>
    </row>
    <row r="644" spans="1:14" x14ac:dyDescent="0.2">
      <c r="A644" s="147" t="s">
        <v>1550</v>
      </c>
      <c r="B644" s="44" t="s">
        <v>1551</v>
      </c>
      <c r="C644" s="45">
        <v>27</v>
      </c>
      <c r="D644" s="46" t="s">
        <v>348</v>
      </c>
      <c r="E644" s="47">
        <v>0.80266545221771601</v>
      </c>
      <c r="F644" s="48">
        <v>81.942977824709601</v>
      </c>
      <c r="G644" s="47">
        <v>0.78870750047509797</v>
      </c>
      <c r="H644" s="50">
        <v>76.588502269288995</v>
      </c>
      <c r="I644" s="76" t="str">
        <f t="shared" si="18"/>
        <v>No</v>
      </c>
      <c r="J644" s="49" t="str">
        <f t="shared" si="19"/>
        <v>Yes</v>
      </c>
      <c r="K644" s="47">
        <v>0.17344880607176</v>
      </c>
      <c r="L644" s="50">
        <v>71.488912354804597</v>
      </c>
      <c r="M644" s="47">
        <v>0.17821470562177799</v>
      </c>
      <c r="N644" s="50">
        <v>75.037821482602098</v>
      </c>
    </row>
    <row r="645" spans="1:14" x14ac:dyDescent="0.2">
      <c r="A645" s="57" t="s">
        <v>1552</v>
      </c>
      <c r="B645" s="44" t="s">
        <v>1553</v>
      </c>
      <c r="C645" s="45">
        <v>27</v>
      </c>
      <c r="D645" s="46" t="s">
        <v>348</v>
      </c>
      <c r="E645" s="47">
        <v>0.58992817405160003</v>
      </c>
      <c r="F645" s="48">
        <v>31.784582893347402</v>
      </c>
      <c r="G645" s="47">
        <v>0.73681839777022196</v>
      </c>
      <c r="H645" s="50">
        <v>60.552193645990897</v>
      </c>
      <c r="I645" s="76" t="str">
        <f t="shared" si="18"/>
        <v>No</v>
      </c>
      <c r="J645" s="49" t="str">
        <f t="shared" si="19"/>
        <v>No</v>
      </c>
      <c r="K645" s="47">
        <v>0.17498699793897299</v>
      </c>
      <c r="L645" s="50">
        <v>72.228088701161596</v>
      </c>
      <c r="M645" s="47">
        <v>0.17704124236437399</v>
      </c>
      <c r="N645" s="50">
        <v>74.432677760968204</v>
      </c>
    </row>
    <row r="646" spans="1:14" x14ac:dyDescent="0.2">
      <c r="A646" s="57" t="s">
        <v>1554</v>
      </c>
      <c r="B646" s="44" t="s">
        <v>1555</v>
      </c>
      <c r="C646" s="45">
        <v>27</v>
      </c>
      <c r="D646" s="46" t="s">
        <v>348</v>
      </c>
      <c r="E646" s="47">
        <v>0.52233435739837697</v>
      </c>
      <c r="F646" s="48">
        <v>11.29883843717</v>
      </c>
      <c r="G646" s="47">
        <v>0.66012423810124199</v>
      </c>
      <c r="H646" s="50">
        <v>27.912254160363101</v>
      </c>
      <c r="I646" s="76" t="str">
        <f t="shared" si="18"/>
        <v>No</v>
      </c>
      <c r="J646" s="49" t="str">
        <f t="shared" si="19"/>
        <v>No</v>
      </c>
      <c r="K646" s="47">
        <v>0.152623652064558</v>
      </c>
      <c r="L646" s="50">
        <v>60.559662090813099</v>
      </c>
      <c r="M646" s="47">
        <v>0.140321875286534</v>
      </c>
      <c r="N646" s="50">
        <v>54.652042360060499</v>
      </c>
    </row>
    <row r="647" spans="1:14" x14ac:dyDescent="0.2">
      <c r="A647" s="57" t="s">
        <v>1556</v>
      </c>
      <c r="B647" s="44" t="s">
        <v>1557</v>
      </c>
      <c r="C647" s="45">
        <v>27</v>
      </c>
      <c r="D647" s="46" t="s">
        <v>348</v>
      </c>
      <c r="E647" s="47">
        <v>0.74574995375046305</v>
      </c>
      <c r="F647" s="48">
        <v>75.871172122492098</v>
      </c>
      <c r="G647" s="47">
        <v>0.72652574265074998</v>
      </c>
      <c r="H647" s="50">
        <v>55.824508320726203</v>
      </c>
      <c r="I647" s="76" t="str">
        <f t="shared" ref="I647:I710" si="20">IF(AND(F647&gt;=90,H647&gt;=90),"Yes","No")</f>
        <v>No</v>
      </c>
      <c r="J647" s="49" t="str">
        <f t="shared" ref="J647:J710" si="21">IF(AND(F647&gt;=75,H647&gt;=75),"Yes","No")</f>
        <v>No</v>
      </c>
      <c r="K647" s="47">
        <v>0.109482781576541</v>
      </c>
      <c r="L647" s="50">
        <v>27.824709609292501</v>
      </c>
      <c r="M647" s="47">
        <v>0.109532293599143</v>
      </c>
      <c r="N647" s="50">
        <v>31.467473524962202</v>
      </c>
    </row>
    <row r="648" spans="1:14" x14ac:dyDescent="0.2">
      <c r="A648" s="57" t="s">
        <v>1558</v>
      </c>
      <c r="B648" s="44" t="s">
        <v>1559</v>
      </c>
      <c r="C648" s="45">
        <v>28</v>
      </c>
      <c r="D648" s="46" t="s">
        <v>348</v>
      </c>
      <c r="E648" s="47">
        <v>0.68843237346982999</v>
      </c>
      <c r="F648" s="48">
        <v>69.482576557550203</v>
      </c>
      <c r="G648" s="47">
        <v>0.62596079260301496</v>
      </c>
      <c r="H648" s="50">
        <v>42.687747035573103</v>
      </c>
      <c r="I648" s="76" t="str">
        <f t="shared" si="20"/>
        <v>No</v>
      </c>
      <c r="J648" s="49" t="str">
        <f t="shared" si="21"/>
        <v>No</v>
      </c>
      <c r="K648" s="47">
        <v>0.119578478342725</v>
      </c>
      <c r="L648" s="50">
        <v>37.3812038014783</v>
      </c>
      <c r="M648" s="47">
        <v>0.137922526616894</v>
      </c>
      <c r="N648" s="50">
        <v>9.8814229249011891</v>
      </c>
    </row>
    <row r="649" spans="1:14" x14ac:dyDescent="0.2">
      <c r="A649" s="57" t="s">
        <v>1560</v>
      </c>
      <c r="B649" s="44" t="s">
        <v>1561</v>
      </c>
      <c r="C649" s="45">
        <v>28</v>
      </c>
      <c r="D649" s="46" t="s">
        <v>348</v>
      </c>
      <c r="E649" s="47">
        <v>0.70971787375452899</v>
      </c>
      <c r="F649" s="48">
        <v>72.914466737064402</v>
      </c>
      <c r="G649" s="47">
        <v>0.67016904493611196</v>
      </c>
      <c r="H649" s="50">
        <v>57.312252964426897</v>
      </c>
      <c r="I649" s="76" t="str">
        <f t="shared" si="20"/>
        <v>No</v>
      </c>
      <c r="J649" s="49" t="str">
        <f t="shared" si="21"/>
        <v>No</v>
      </c>
      <c r="K649" s="47">
        <v>0.24169202159726799</v>
      </c>
      <c r="L649" s="50">
        <v>87.645195353748704</v>
      </c>
      <c r="M649" s="47">
        <v>0.24324667726896901</v>
      </c>
      <c r="N649" s="50">
        <v>59.683794466403199</v>
      </c>
    </row>
    <row r="650" spans="1:14" x14ac:dyDescent="0.2">
      <c r="A650" s="57" t="s">
        <v>1562</v>
      </c>
      <c r="B650" s="44" t="s">
        <v>1563</v>
      </c>
      <c r="C650" s="45">
        <v>28</v>
      </c>
      <c r="D650" s="46" t="s">
        <v>348</v>
      </c>
      <c r="E650" s="47">
        <v>0.73146723125815105</v>
      </c>
      <c r="F650" s="48">
        <v>74.445617740232294</v>
      </c>
      <c r="G650" s="47">
        <v>0.696048679058205</v>
      </c>
      <c r="H650" s="50">
        <v>67.193675889328105</v>
      </c>
      <c r="I650" s="76" t="str">
        <f t="shared" si="20"/>
        <v>No</v>
      </c>
      <c r="J650" s="49" t="str">
        <f t="shared" si="21"/>
        <v>No</v>
      </c>
      <c r="K650" s="47">
        <v>0.184453878782392</v>
      </c>
      <c r="L650" s="50">
        <v>76.187961985216504</v>
      </c>
      <c r="M650" s="47">
        <v>0.17210273394807801</v>
      </c>
      <c r="N650" s="50">
        <v>20.553359683794501</v>
      </c>
    </row>
    <row r="651" spans="1:14" x14ac:dyDescent="0.2">
      <c r="A651" s="57" t="s">
        <v>699</v>
      </c>
      <c r="B651" s="44" t="s">
        <v>1564</v>
      </c>
      <c r="C651" s="45">
        <v>28</v>
      </c>
      <c r="D651" s="46" t="s">
        <v>348</v>
      </c>
      <c r="E651" s="47">
        <v>0.74926478224493798</v>
      </c>
      <c r="F651" s="48">
        <v>76.293558606124606</v>
      </c>
      <c r="G651" s="47">
        <v>0.71020147664851097</v>
      </c>
      <c r="H651" s="50">
        <v>70.750988142292499</v>
      </c>
      <c r="I651" s="76" t="str">
        <f t="shared" si="20"/>
        <v>No</v>
      </c>
      <c r="J651" s="49" t="str">
        <f t="shared" si="21"/>
        <v>No</v>
      </c>
      <c r="K651" s="47">
        <v>0.19210483331332101</v>
      </c>
      <c r="L651" s="50">
        <v>78.669482576557499</v>
      </c>
      <c r="M651" s="47">
        <v>0.18423348667485001</v>
      </c>
      <c r="N651" s="50">
        <v>24.901185770750999</v>
      </c>
    </row>
    <row r="652" spans="1:14" x14ac:dyDescent="0.2">
      <c r="A652" s="57" t="s">
        <v>1565</v>
      </c>
      <c r="B652" s="44" t="s">
        <v>1566</v>
      </c>
      <c r="C652" s="45">
        <v>28</v>
      </c>
      <c r="D652" s="46" t="s">
        <v>348</v>
      </c>
      <c r="E652" s="47">
        <v>0.72860232859901397</v>
      </c>
      <c r="F652" s="48">
        <v>74.181626187961996</v>
      </c>
      <c r="G652" s="47">
        <v>0.68933931766558398</v>
      </c>
      <c r="H652" s="50">
        <v>65.2173913043478</v>
      </c>
      <c r="I652" s="76" t="str">
        <f t="shared" si="20"/>
        <v>No</v>
      </c>
      <c r="J652" s="49" t="str">
        <f t="shared" si="21"/>
        <v>No</v>
      </c>
      <c r="K652" s="47">
        <v>0.220666256288687</v>
      </c>
      <c r="L652" s="50">
        <v>84.635691657867</v>
      </c>
      <c r="M652" s="47">
        <v>0.20530118508916201</v>
      </c>
      <c r="N652" s="50">
        <v>37.154150197628503</v>
      </c>
    </row>
    <row r="653" spans="1:14" x14ac:dyDescent="0.2">
      <c r="A653" s="57" t="s">
        <v>1567</v>
      </c>
      <c r="B653" s="44" t="s">
        <v>1568</v>
      </c>
      <c r="C653" s="45">
        <v>28</v>
      </c>
      <c r="D653" s="46" t="s">
        <v>348</v>
      </c>
      <c r="E653" s="47">
        <v>0.68482807841031101</v>
      </c>
      <c r="F653" s="48">
        <v>68.637803590285102</v>
      </c>
      <c r="G653" s="47">
        <v>0.67600509382788498</v>
      </c>
      <c r="H653" s="50">
        <v>59.683794466403199</v>
      </c>
      <c r="I653" s="76" t="str">
        <f t="shared" si="20"/>
        <v>No</v>
      </c>
      <c r="J653" s="49" t="str">
        <f t="shared" si="21"/>
        <v>No</v>
      </c>
      <c r="K653" s="47">
        <v>0.17110083819896901</v>
      </c>
      <c r="L653" s="50">
        <v>70.432946145723307</v>
      </c>
      <c r="M653" s="47">
        <v>0.165890775183788</v>
      </c>
      <c r="N653" s="50">
        <v>19.7628458498024</v>
      </c>
    </row>
    <row r="654" spans="1:14" x14ac:dyDescent="0.2">
      <c r="A654" s="57" t="s">
        <v>1569</v>
      </c>
      <c r="B654" s="44" t="s">
        <v>1570</v>
      </c>
      <c r="C654" s="45">
        <v>28</v>
      </c>
      <c r="D654" s="46" t="s">
        <v>348</v>
      </c>
      <c r="E654" s="47">
        <v>0.55854780992406505</v>
      </c>
      <c r="F654" s="48">
        <v>20.8553326293559</v>
      </c>
      <c r="G654" s="47">
        <v>0.40005071019242799</v>
      </c>
      <c r="H654" s="50">
        <v>5.1383399209486198</v>
      </c>
      <c r="I654" s="76" t="str">
        <f t="shared" si="20"/>
        <v>No</v>
      </c>
      <c r="J654" s="49" t="str">
        <f t="shared" si="21"/>
        <v>No</v>
      </c>
      <c r="K654" s="47">
        <v>0.24966865406861299</v>
      </c>
      <c r="L654" s="50">
        <v>88.806758183738097</v>
      </c>
      <c r="M654" s="47">
        <v>0.35527553181994798</v>
      </c>
      <c r="N654" s="50">
        <v>92.490118577075094</v>
      </c>
    </row>
    <row r="655" spans="1:14" x14ac:dyDescent="0.2">
      <c r="A655" s="57" t="s">
        <v>1571</v>
      </c>
      <c r="B655" s="44" t="s">
        <v>1572</v>
      </c>
      <c r="C655" s="45">
        <v>28</v>
      </c>
      <c r="D655" s="46" t="s">
        <v>348</v>
      </c>
      <c r="E655" s="47">
        <v>0.70618406816938295</v>
      </c>
      <c r="F655" s="48">
        <v>72.597676874339996</v>
      </c>
      <c r="G655" s="47">
        <v>0.62163128672700796</v>
      </c>
      <c r="H655" s="50">
        <v>40.316205533596801</v>
      </c>
      <c r="I655" s="76" t="str">
        <f t="shared" si="20"/>
        <v>No</v>
      </c>
      <c r="J655" s="49" t="str">
        <f t="shared" si="21"/>
        <v>No</v>
      </c>
      <c r="K655" s="47">
        <v>0.120554558723428</v>
      </c>
      <c r="L655" s="50">
        <v>38.067581837381198</v>
      </c>
      <c r="M655" s="47">
        <v>0.13268028723860001</v>
      </c>
      <c r="N655" s="50">
        <v>8.3003952569169996</v>
      </c>
    </row>
    <row r="656" spans="1:14" x14ac:dyDescent="0.2">
      <c r="A656" s="148" t="s">
        <v>1573</v>
      </c>
      <c r="B656" s="44" t="s">
        <v>1574</v>
      </c>
      <c r="C656" s="45">
        <v>28</v>
      </c>
      <c r="D656" s="46" t="s">
        <v>348</v>
      </c>
      <c r="E656" s="47">
        <v>0.91170731343806199</v>
      </c>
      <c r="F656" s="48">
        <v>98.891235480464601</v>
      </c>
      <c r="G656" s="47">
        <v>0.83882979089376297</v>
      </c>
      <c r="H656" s="50">
        <v>94.861660079051404</v>
      </c>
      <c r="I656" s="76" t="str">
        <f t="shared" si="20"/>
        <v>Yes</v>
      </c>
      <c r="J656" s="49" t="str">
        <f t="shared" si="21"/>
        <v>Yes</v>
      </c>
      <c r="K656" s="47">
        <v>0.24096092399525901</v>
      </c>
      <c r="L656" s="50">
        <v>87.539598732840503</v>
      </c>
      <c r="M656" s="47">
        <v>0.229499626189027</v>
      </c>
      <c r="N656" s="50">
        <v>51.3833992094862</v>
      </c>
    </row>
    <row r="657" spans="1:14" x14ac:dyDescent="0.2">
      <c r="A657" s="148" t="s">
        <v>1575</v>
      </c>
      <c r="B657" s="44" t="s">
        <v>1576</v>
      </c>
      <c r="C657" s="45">
        <v>28</v>
      </c>
      <c r="D657" s="46" t="s">
        <v>348</v>
      </c>
      <c r="E657" s="47">
        <v>0.85762647117067303</v>
      </c>
      <c r="F657" s="48">
        <v>92.5554382259768</v>
      </c>
      <c r="G657" s="47">
        <v>0.78040599290578405</v>
      </c>
      <c r="H657" s="50">
        <v>85.770750988142296</v>
      </c>
      <c r="I657" s="76" t="str">
        <f t="shared" si="20"/>
        <v>No</v>
      </c>
      <c r="J657" s="49" t="str">
        <f t="shared" si="21"/>
        <v>Yes</v>
      </c>
      <c r="K657" s="47">
        <v>0.24973816017938599</v>
      </c>
      <c r="L657" s="50">
        <v>88.859556494192205</v>
      </c>
      <c r="M657" s="47">
        <v>0.229513760605247</v>
      </c>
      <c r="N657" s="50">
        <v>51.778656126482197</v>
      </c>
    </row>
    <row r="658" spans="1:14" x14ac:dyDescent="0.2">
      <c r="A658" s="57" t="s">
        <v>1577</v>
      </c>
      <c r="B658" s="44" t="s">
        <v>1578</v>
      </c>
      <c r="C658" s="45">
        <v>28</v>
      </c>
      <c r="D658" s="46" t="s">
        <v>348</v>
      </c>
      <c r="E658" s="47">
        <v>0.66043161653062399</v>
      </c>
      <c r="F658" s="48">
        <v>61.985216473072903</v>
      </c>
      <c r="G658" s="47">
        <v>0.54600511680812103</v>
      </c>
      <c r="H658" s="50">
        <v>23.715415019762801</v>
      </c>
      <c r="I658" s="76" t="str">
        <f t="shared" si="20"/>
        <v>No</v>
      </c>
      <c r="J658" s="49" t="str">
        <f t="shared" si="21"/>
        <v>No</v>
      </c>
      <c r="K658" s="47">
        <v>0.128229408036485</v>
      </c>
      <c r="L658" s="50">
        <v>43.980992608236498</v>
      </c>
      <c r="M658" s="47">
        <v>0.19749176938153801</v>
      </c>
      <c r="N658" s="50">
        <v>32.015810276679801</v>
      </c>
    </row>
    <row r="659" spans="1:14" x14ac:dyDescent="0.2">
      <c r="A659" s="57" t="s">
        <v>1579</v>
      </c>
      <c r="B659" s="44" t="s">
        <v>1580</v>
      </c>
      <c r="C659" s="45">
        <v>28</v>
      </c>
      <c r="D659" s="46" t="s">
        <v>348</v>
      </c>
      <c r="E659" s="47">
        <v>0.49490894885472198</v>
      </c>
      <c r="F659" s="48">
        <v>6.49419218585005</v>
      </c>
      <c r="G659" s="47">
        <v>0.35841560227633001</v>
      </c>
      <c r="H659" s="50">
        <v>2.7667984189723298</v>
      </c>
      <c r="I659" s="76" t="str">
        <f t="shared" si="20"/>
        <v>No</v>
      </c>
      <c r="J659" s="49" t="str">
        <f t="shared" si="21"/>
        <v>No</v>
      </c>
      <c r="K659" s="47">
        <v>0.35856862758061198</v>
      </c>
      <c r="L659" s="50">
        <v>96.198521647307302</v>
      </c>
      <c r="M659" s="47">
        <v>0.53078197741814603</v>
      </c>
      <c r="N659" s="50">
        <v>100</v>
      </c>
    </row>
    <row r="660" spans="1:14" x14ac:dyDescent="0.2">
      <c r="A660" s="57" t="s">
        <v>1581</v>
      </c>
      <c r="B660" s="44" t="s">
        <v>1582</v>
      </c>
      <c r="C660" s="45">
        <v>28</v>
      </c>
      <c r="D660" s="46" t="s">
        <v>348</v>
      </c>
      <c r="E660" s="47">
        <v>0.66350270865370597</v>
      </c>
      <c r="F660" s="48">
        <v>62.671594508975701</v>
      </c>
      <c r="G660" s="47">
        <v>0.47059884601412699</v>
      </c>
      <c r="H660" s="50">
        <v>13.833992094861699</v>
      </c>
      <c r="I660" s="76" t="str">
        <f t="shared" si="20"/>
        <v>No</v>
      </c>
      <c r="J660" s="49" t="str">
        <f t="shared" si="21"/>
        <v>No</v>
      </c>
      <c r="K660" s="47">
        <v>0.27993402286247898</v>
      </c>
      <c r="L660" s="50">
        <v>92.027455121436105</v>
      </c>
      <c r="M660" s="47">
        <v>0.412638754510263</v>
      </c>
      <c r="N660" s="50">
        <v>96.442687747035606</v>
      </c>
    </row>
    <row r="661" spans="1:14" x14ac:dyDescent="0.2">
      <c r="A661" s="57" t="s">
        <v>1583</v>
      </c>
      <c r="B661" s="44" t="s">
        <v>1584</v>
      </c>
      <c r="C661" s="45">
        <v>28</v>
      </c>
      <c r="D661" s="46" t="s">
        <v>348</v>
      </c>
      <c r="E661" s="47">
        <v>0.68521172434162303</v>
      </c>
      <c r="F661" s="48">
        <v>68.848996832101406</v>
      </c>
      <c r="G661" s="47">
        <v>0.61765667280785697</v>
      </c>
      <c r="H661" s="50">
        <v>38.339920948616601</v>
      </c>
      <c r="I661" s="76" t="str">
        <f t="shared" si="20"/>
        <v>No</v>
      </c>
      <c r="J661" s="49" t="str">
        <f t="shared" si="21"/>
        <v>No</v>
      </c>
      <c r="K661" s="47">
        <v>0.25303726280857203</v>
      </c>
      <c r="L661" s="50">
        <v>89.281942977824698</v>
      </c>
      <c r="M661" s="47">
        <v>0.23401635993255401</v>
      </c>
      <c r="N661" s="50">
        <v>53.359683794466399</v>
      </c>
    </row>
    <row r="662" spans="1:14" x14ac:dyDescent="0.2">
      <c r="A662" s="57" t="s">
        <v>1585</v>
      </c>
      <c r="B662" s="44" t="s">
        <v>1586</v>
      </c>
      <c r="C662" s="45">
        <v>28</v>
      </c>
      <c r="D662" s="46" t="s">
        <v>348</v>
      </c>
      <c r="E662" s="47">
        <v>0.65794773189501399</v>
      </c>
      <c r="F662" s="48">
        <v>61.4044350580781</v>
      </c>
      <c r="G662" s="47">
        <v>0.57198852793197896</v>
      </c>
      <c r="H662" s="50">
        <v>28.8537549407115</v>
      </c>
      <c r="I662" s="76" t="str">
        <f t="shared" si="20"/>
        <v>No</v>
      </c>
      <c r="J662" s="49" t="str">
        <f t="shared" si="21"/>
        <v>No</v>
      </c>
      <c r="K662" s="47">
        <v>0.19272564697070599</v>
      </c>
      <c r="L662" s="50">
        <v>78.986272439281905</v>
      </c>
      <c r="M662" s="47">
        <v>0.18620945557579399</v>
      </c>
      <c r="N662" s="50">
        <v>26.086956521739101</v>
      </c>
    </row>
    <row r="663" spans="1:14" x14ac:dyDescent="0.2">
      <c r="A663" s="57" t="s">
        <v>1587</v>
      </c>
      <c r="B663" s="44" t="s">
        <v>1588</v>
      </c>
      <c r="C663" s="45">
        <v>28</v>
      </c>
      <c r="D663" s="46" t="s">
        <v>348</v>
      </c>
      <c r="E663" s="47">
        <v>0.67490965328684205</v>
      </c>
      <c r="F663" s="48">
        <v>65.7338965153115</v>
      </c>
      <c r="G663" s="47">
        <v>0.59884373689312498</v>
      </c>
      <c r="H663" s="50">
        <v>33.9920948616601</v>
      </c>
      <c r="I663" s="76" t="str">
        <f t="shared" si="20"/>
        <v>No</v>
      </c>
      <c r="J663" s="49" t="str">
        <f t="shared" si="21"/>
        <v>No</v>
      </c>
      <c r="K663" s="47">
        <v>0.24087073668494499</v>
      </c>
      <c r="L663" s="50">
        <v>87.486800422386494</v>
      </c>
      <c r="M663" s="47">
        <v>0.241274277966534</v>
      </c>
      <c r="N663" s="50">
        <v>58.102766798418997</v>
      </c>
    </row>
    <row r="664" spans="1:14" x14ac:dyDescent="0.2">
      <c r="A664" s="57" t="s">
        <v>1589</v>
      </c>
      <c r="B664" s="44" t="s">
        <v>1590</v>
      </c>
      <c r="C664" s="45">
        <v>28</v>
      </c>
      <c r="D664" s="46" t="s">
        <v>348</v>
      </c>
      <c r="E664" s="47">
        <v>0.60778008169900299</v>
      </c>
      <c r="F664" s="48">
        <v>39.704329461457199</v>
      </c>
      <c r="G664" s="47">
        <v>0.49641165470489201</v>
      </c>
      <c r="H664" s="50">
        <v>16.99604743083</v>
      </c>
      <c r="I664" s="76" t="str">
        <f t="shared" si="20"/>
        <v>No</v>
      </c>
      <c r="J664" s="49" t="str">
        <f t="shared" si="21"/>
        <v>No</v>
      </c>
      <c r="K664" s="47">
        <v>0.24831073311710999</v>
      </c>
      <c r="L664" s="50">
        <v>88.595564941921893</v>
      </c>
      <c r="M664" s="47">
        <v>0.22285458680418299</v>
      </c>
      <c r="N664" s="50">
        <v>47.035573122529598</v>
      </c>
    </row>
    <row r="665" spans="1:14" x14ac:dyDescent="0.2">
      <c r="A665" s="57" t="s">
        <v>1591</v>
      </c>
      <c r="B665" s="44" t="s">
        <v>1592</v>
      </c>
      <c r="C665" s="45">
        <v>28</v>
      </c>
      <c r="D665" s="46" t="s">
        <v>348</v>
      </c>
      <c r="E665" s="47">
        <v>0.50857935870028703</v>
      </c>
      <c r="F665" s="48">
        <v>8.7645195353748697</v>
      </c>
      <c r="G665" s="47">
        <v>0.404632997018258</v>
      </c>
      <c r="H665" s="50">
        <v>5.5335968379446596</v>
      </c>
      <c r="I665" s="76" t="str">
        <f t="shared" si="20"/>
        <v>No</v>
      </c>
      <c r="J665" s="49" t="str">
        <f t="shared" si="21"/>
        <v>No</v>
      </c>
      <c r="K665" s="47">
        <v>0.109434555200447</v>
      </c>
      <c r="L665" s="50">
        <v>27.7719112988384</v>
      </c>
      <c r="M665" s="47">
        <v>0.14137204384757701</v>
      </c>
      <c r="N665" s="50">
        <v>11.4624505928854</v>
      </c>
    </row>
    <row r="666" spans="1:14" x14ac:dyDescent="0.2">
      <c r="A666" s="57" t="s">
        <v>1593</v>
      </c>
      <c r="B666" s="44" t="s">
        <v>1594</v>
      </c>
      <c r="C666" s="45">
        <v>47</v>
      </c>
      <c r="D666" s="46" t="s">
        <v>348</v>
      </c>
      <c r="E666" s="47">
        <v>0.73455864662709103</v>
      </c>
      <c r="F666" s="48">
        <v>74.709609292502606</v>
      </c>
      <c r="G666" s="47">
        <v>0.86170665920229506</v>
      </c>
      <c r="H666" s="50">
        <v>98.845541401273906</v>
      </c>
      <c r="I666" s="76" t="str">
        <f t="shared" si="20"/>
        <v>No</v>
      </c>
      <c r="J666" s="49" t="str">
        <f t="shared" si="21"/>
        <v>No</v>
      </c>
      <c r="K666" s="47">
        <v>0.195527965984128</v>
      </c>
      <c r="L666" s="50">
        <v>79.936642027455093</v>
      </c>
      <c r="M666" s="47">
        <v>0.36222679071298702</v>
      </c>
      <c r="N666" s="50">
        <v>97.372611464968102</v>
      </c>
    </row>
    <row r="667" spans="1:14" x14ac:dyDescent="0.2">
      <c r="A667" s="147" t="s">
        <v>1595</v>
      </c>
      <c r="B667" s="44" t="s">
        <v>1596</v>
      </c>
      <c r="C667" s="45">
        <v>47</v>
      </c>
      <c r="D667" s="46" t="s">
        <v>348</v>
      </c>
      <c r="E667" s="47">
        <v>0.87845354863923497</v>
      </c>
      <c r="F667" s="48">
        <v>95.723336853220701</v>
      </c>
      <c r="G667" s="47">
        <v>0.88920765896035503</v>
      </c>
      <c r="H667" s="50">
        <v>99.800955414012705</v>
      </c>
      <c r="I667" s="76" t="str">
        <f t="shared" si="20"/>
        <v>Yes</v>
      </c>
      <c r="J667" s="49" t="str">
        <f t="shared" si="21"/>
        <v>Yes</v>
      </c>
      <c r="K667" s="47">
        <v>0.31468883329613201</v>
      </c>
      <c r="L667" s="50">
        <v>94.403379091869098</v>
      </c>
      <c r="M667" s="47">
        <v>0.43604050408896899</v>
      </c>
      <c r="N667" s="50">
        <v>98.606687898089206</v>
      </c>
    </row>
    <row r="668" spans="1:14" x14ac:dyDescent="0.2">
      <c r="A668" s="147" t="s">
        <v>1597</v>
      </c>
      <c r="B668" s="44" t="s">
        <v>1598</v>
      </c>
      <c r="C668" s="45">
        <v>47</v>
      </c>
      <c r="D668" s="46" t="s">
        <v>348</v>
      </c>
      <c r="E668" s="47">
        <v>0.89599485878721596</v>
      </c>
      <c r="F668" s="48">
        <v>97.835269271383297</v>
      </c>
      <c r="G668" s="47">
        <v>0.87776249329742495</v>
      </c>
      <c r="H668" s="50">
        <v>99.562101910828005</v>
      </c>
      <c r="I668" s="76" t="str">
        <f t="shared" si="20"/>
        <v>Yes</v>
      </c>
      <c r="J668" s="49" t="str">
        <f t="shared" si="21"/>
        <v>Yes</v>
      </c>
      <c r="K668" s="47">
        <v>0.24064889954996699</v>
      </c>
      <c r="L668" s="50">
        <v>87.381203801478406</v>
      </c>
      <c r="M668" s="47">
        <v>0.42447751616667501</v>
      </c>
      <c r="N668" s="50">
        <v>98.328025477707001</v>
      </c>
    </row>
    <row r="669" spans="1:14" x14ac:dyDescent="0.2">
      <c r="A669" s="147" t="s">
        <v>1599</v>
      </c>
      <c r="B669" s="44" t="s">
        <v>1600</v>
      </c>
      <c r="C669" s="45">
        <v>47</v>
      </c>
      <c r="D669" s="46" t="s">
        <v>348</v>
      </c>
      <c r="E669" s="47">
        <v>0.89307258528057698</v>
      </c>
      <c r="F669" s="48">
        <v>97.571277719112999</v>
      </c>
      <c r="G669" s="47">
        <v>0.87774170161023801</v>
      </c>
      <c r="H669" s="50">
        <v>99.5222929936306</v>
      </c>
      <c r="I669" s="76" t="str">
        <f t="shared" si="20"/>
        <v>Yes</v>
      </c>
      <c r="J669" s="49" t="str">
        <f t="shared" si="21"/>
        <v>Yes</v>
      </c>
      <c r="K669" s="47">
        <v>0.36907459031841999</v>
      </c>
      <c r="L669" s="50">
        <v>96.568109820485702</v>
      </c>
      <c r="M669" s="47">
        <v>0.440036330430228</v>
      </c>
      <c r="N669" s="50">
        <v>98.686305732484101</v>
      </c>
    </row>
    <row r="670" spans="1:14" x14ac:dyDescent="0.2">
      <c r="A670" s="57" t="s">
        <v>1601</v>
      </c>
      <c r="B670" s="44" t="s">
        <v>1602</v>
      </c>
      <c r="C670" s="45">
        <v>28</v>
      </c>
      <c r="D670" s="46" t="s">
        <v>348</v>
      </c>
      <c r="E670" s="47">
        <v>0.76445027112030395</v>
      </c>
      <c r="F670" s="48">
        <v>77.666314677930302</v>
      </c>
      <c r="G670" s="47">
        <v>0.631610512538196</v>
      </c>
      <c r="H670" s="50">
        <v>44.268774703557298</v>
      </c>
      <c r="I670" s="76" t="str">
        <f t="shared" si="20"/>
        <v>No</v>
      </c>
      <c r="J670" s="49" t="str">
        <f t="shared" si="21"/>
        <v>No</v>
      </c>
      <c r="K670" s="47">
        <v>0.19004433627589601</v>
      </c>
      <c r="L670" s="50">
        <v>78.299894403379099</v>
      </c>
      <c r="M670" s="47">
        <v>0.18450775300066699</v>
      </c>
      <c r="N670" s="50">
        <v>25.296442687747</v>
      </c>
    </row>
    <row r="671" spans="1:14" x14ac:dyDescent="0.2">
      <c r="A671" s="57" t="s">
        <v>1603</v>
      </c>
      <c r="B671" s="44" t="s">
        <v>1604</v>
      </c>
      <c r="C671" s="45">
        <v>28</v>
      </c>
      <c r="D671" s="46" t="s">
        <v>348</v>
      </c>
      <c r="E671" s="47">
        <v>0.62425819958630502</v>
      </c>
      <c r="F671" s="48">
        <v>46.990496304118302</v>
      </c>
      <c r="G671" s="47">
        <v>0.53261434821314901</v>
      </c>
      <c r="H671" s="50">
        <v>20.553359683794501</v>
      </c>
      <c r="I671" s="76" t="str">
        <f t="shared" si="20"/>
        <v>No</v>
      </c>
      <c r="J671" s="49" t="str">
        <f t="shared" si="21"/>
        <v>No</v>
      </c>
      <c r="K671" s="47">
        <v>0.27563399769684899</v>
      </c>
      <c r="L671" s="50">
        <v>91.657866948257706</v>
      </c>
      <c r="M671" s="47">
        <v>0.25032953405137098</v>
      </c>
      <c r="N671" s="50">
        <v>65.2173913043478</v>
      </c>
    </row>
    <row r="672" spans="1:14" x14ac:dyDescent="0.2">
      <c r="A672" s="57" t="s">
        <v>1605</v>
      </c>
      <c r="B672" s="44" t="s">
        <v>1606</v>
      </c>
      <c r="C672" s="45">
        <v>28</v>
      </c>
      <c r="D672" s="46" t="s">
        <v>348</v>
      </c>
      <c r="E672" s="47">
        <v>0.64885759311661495</v>
      </c>
      <c r="F672" s="48">
        <v>58.2893347412883</v>
      </c>
      <c r="G672" s="47">
        <v>0.550086718682673</v>
      </c>
      <c r="H672" s="50">
        <v>24.901185770750999</v>
      </c>
      <c r="I672" s="76" t="str">
        <f t="shared" si="20"/>
        <v>No</v>
      </c>
      <c r="J672" s="49" t="str">
        <f t="shared" si="21"/>
        <v>No</v>
      </c>
      <c r="K672" s="47">
        <v>0.27200259812244898</v>
      </c>
      <c r="L672" s="50">
        <v>91.024287222808894</v>
      </c>
      <c r="M672" s="47">
        <v>0.24242843990419299</v>
      </c>
      <c r="N672" s="50">
        <v>58.893280632411098</v>
      </c>
    </row>
    <row r="673" spans="1:14" x14ac:dyDescent="0.2">
      <c r="A673" s="57" t="s">
        <v>1607</v>
      </c>
      <c r="B673" s="44" t="s">
        <v>1608</v>
      </c>
      <c r="C673" s="45">
        <v>28</v>
      </c>
      <c r="D673" s="46" t="s">
        <v>348</v>
      </c>
      <c r="E673" s="47">
        <v>0.60548912487713102</v>
      </c>
      <c r="F673" s="48">
        <v>38.437170010559697</v>
      </c>
      <c r="G673" s="47">
        <v>0.46574213947002802</v>
      </c>
      <c r="H673" s="50">
        <v>13.0434782608696</v>
      </c>
      <c r="I673" s="76" t="str">
        <f t="shared" si="20"/>
        <v>No</v>
      </c>
      <c r="J673" s="49" t="str">
        <f t="shared" si="21"/>
        <v>No</v>
      </c>
      <c r="K673" s="47">
        <v>0.22736065767127001</v>
      </c>
      <c r="L673" s="50">
        <v>85.427666314677893</v>
      </c>
      <c r="M673" s="47">
        <v>0.21211912058733201</v>
      </c>
      <c r="N673" s="50">
        <v>42.687747035573103</v>
      </c>
    </row>
    <row r="674" spans="1:14" x14ac:dyDescent="0.2">
      <c r="A674" s="57" t="s">
        <v>1609</v>
      </c>
      <c r="B674" s="44" t="s">
        <v>1610</v>
      </c>
      <c r="C674" s="45">
        <v>28</v>
      </c>
      <c r="D674" s="46" t="s">
        <v>348</v>
      </c>
      <c r="E674" s="47">
        <v>0.51811428177102403</v>
      </c>
      <c r="F674" s="48">
        <v>10.401267159450899</v>
      </c>
      <c r="G674" s="47">
        <v>0.43107055981530001</v>
      </c>
      <c r="H674" s="50">
        <v>7.11462450592885</v>
      </c>
      <c r="I674" s="76" t="str">
        <f t="shared" si="20"/>
        <v>No</v>
      </c>
      <c r="J674" s="49" t="str">
        <f t="shared" si="21"/>
        <v>No</v>
      </c>
      <c r="K674" s="47">
        <v>0.17140500098112901</v>
      </c>
      <c r="L674" s="50">
        <v>70.644139387539596</v>
      </c>
      <c r="M674" s="47">
        <v>0.25013215516107801</v>
      </c>
      <c r="N674" s="50">
        <v>64.822134387351795</v>
      </c>
    </row>
    <row r="675" spans="1:14" x14ac:dyDescent="0.2">
      <c r="A675" s="57" t="s">
        <v>1611</v>
      </c>
      <c r="B675" s="44" t="s">
        <v>1612</v>
      </c>
      <c r="C675" s="45">
        <v>28</v>
      </c>
      <c r="D675" s="46" t="s">
        <v>348</v>
      </c>
      <c r="E675" s="47">
        <v>0.67672623197459902</v>
      </c>
      <c r="F675" s="48">
        <v>66.314677930306203</v>
      </c>
      <c r="G675" s="47">
        <v>0.65208428898273796</v>
      </c>
      <c r="H675" s="50">
        <v>50.988142292490103</v>
      </c>
      <c r="I675" s="76" t="str">
        <f t="shared" si="20"/>
        <v>No</v>
      </c>
      <c r="J675" s="49" t="str">
        <f t="shared" si="21"/>
        <v>No</v>
      </c>
      <c r="K675" s="47">
        <v>0.29822631576375602</v>
      </c>
      <c r="L675" s="50">
        <v>93.189017951425598</v>
      </c>
      <c r="M675" s="47">
        <v>0.27143903653935297</v>
      </c>
      <c r="N675" s="50">
        <v>73.122529644268795</v>
      </c>
    </row>
    <row r="676" spans="1:14" x14ac:dyDescent="0.2">
      <c r="A676" s="57" t="s">
        <v>1613</v>
      </c>
      <c r="B676" s="44" t="s">
        <v>1614</v>
      </c>
      <c r="C676" s="45">
        <v>28</v>
      </c>
      <c r="D676" s="46" t="s">
        <v>348</v>
      </c>
      <c r="E676" s="47">
        <v>0.71726911367375301</v>
      </c>
      <c r="F676" s="48">
        <v>73.495248152059105</v>
      </c>
      <c r="G676" s="47">
        <v>0.69237813307652996</v>
      </c>
      <c r="H676" s="50">
        <v>66.007905138339893</v>
      </c>
      <c r="I676" s="76" t="str">
        <f t="shared" si="20"/>
        <v>No</v>
      </c>
      <c r="J676" s="49" t="str">
        <f t="shared" si="21"/>
        <v>No</v>
      </c>
      <c r="K676" s="47">
        <v>0.303121860396108</v>
      </c>
      <c r="L676" s="50">
        <v>93.558606124603998</v>
      </c>
      <c r="M676" s="47">
        <v>0.26778862452485902</v>
      </c>
      <c r="N676" s="50">
        <v>72.332015810276701</v>
      </c>
    </row>
    <row r="677" spans="1:14" x14ac:dyDescent="0.2">
      <c r="A677" s="147" t="s">
        <v>1615</v>
      </c>
      <c r="B677" s="44" t="s">
        <v>1616</v>
      </c>
      <c r="C677" s="45">
        <v>28</v>
      </c>
      <c r="D677" s="46" t="s">
        <v>348</v>
      </c>
      <c r="E677" s="47">
        <v>0.88288857745481197</v>
      </c>
      <c r="F677" s="48">
        <v>96.673706441393904</v>
      </c>
      <c r="G677" s="47">
        <v>0.804535258266315</v>
      </c>
      <c r="H677" s="50">
        <v>90.118577075098798</v>
      </c>
      <c r="I677" s="76" t="str">
        <f t="shared" si="20"/>
        <v>Yes</v>
      </c>
      <c r="J677" s="49" t="str">
        <f t="shared" si="21"/>
        <v>Yes</v>
      </c>
      <c r="K677" s="47">
        <v>0.34202379895025598</v>
      </c>
      <c r="L677" s="50">
        <v>95.617740232312599</v>
      </c>
      <c r="M677" s="47">
        <v>0.307863938143704</v>
      </c>
      <c r="N677" s="50">
        <v>85.375494071146207</v>
      </c>
    </row>
    <row r="678" spans="1:14" x14ac:dyDescent="0.2">
      <c r="A678" s="57" t="s">
        <v>1617</v>
      </c>
      <c r="B678" s="44" t="s">
        <v>1618</v>
      </c>
      <c r="C678" s="45">
        <v>28</v>
      </c>
      <c r="D678" s="46" t="s">
        <v>348</v>
      </c>
      <c r="E678" s="47">
        <v>0.78021418876845905</v>
      </c>
      <c r="F678" s="48">
        <v>79.039070749735998</v>
      </c>
      <c r="G678" s="47">
        <v>0.72069881720624196</v>
      </c>
      <c r="H678" s="50">
        <v>71.936758893280597</v>
      </c>
      <c r="I678" s="76" t="str">
        <f t="shared" si="20"/>
        <v>No</v>
      </c>
      <c r="J678" s="49" t="str">
        <f t="shared" si="21"/>
        <v>No</v>
      </c>
      <c r="K678" s="47">
        <v>0.30766709055384001</v>
      </c>
      <c r="L678" s="50">
        <v>93.980992608236505</v>
      </c>
      <c r="M678" s="47">
        <v>0.27266230621672399</v>
      </c>
      <c r="N678" s="50">
        <v>74.308300395256893</v>
      </c>
    </row>
    <row r="679" spans="1:14" x14ac:dyDescent="0.2">
      <c r="A679" s="148" t="s">
        <v>1619</v>
      </c>
      <c r="B679" s="44" t="s">
        <v>1620</v>
      </c>
      <c r="C679" s="45">
        <v>28</v>
      </c>
      <c r="D679" s="46" t="s">
        <v>348</v>
      </c>
      <c r="E679" s="47">
        <v>0.88046734608335098</v>
      </c>
      <c r="F679" s="48">
        <v>96.304118268215404</v>
      </c>
      <c r="G679" s="47">
        <v>0.80232598385446396</v>
      </c>
      <c r="H679" s="50">
        <v>89.723320158102794</v>
      </c>
      <c r="I679" s="76" t="str">
        <f t="shared" si="20"/>
        <v>No</v>
      </c>
      <c r="J679" s="49" t="str">
        <f t="shared" si="21"/>
        <v>Yes</v>
      </c>
      <c r="K679" s="47">
        <v>0.28310164721603798</v>
      </c>
      <c r="L679" s="50">
        <v>92.291446673706403</v>
      </c>
      <c r="M679" s="47">
        <v>0.25081077378437</v>
      </c>
      <c r="N679" s="50">
        <v>66.007905138339893</v>
      </c>
    </row>
    <row r="680" spans="1:14" x14ac:dyDescent="0.2">
      <c r="A680" s="57" t="s">
        <v>1621</v>
      </c>
      <c r="B680" s="44" t="s">
        <v>1622</v>
      </c>
      <c r="C680" s="45">
        <v>28</v>
      </c>
      <c r="D680" s="46" t="s">
        <v>348</v>
      </c>
      <c r="E680" s="47">
        <v>0.62223349634064296</v>
      </c>
      <c r="F680" s="48">
        <v>45.512143611404397</v>
      </c>
      <c r="G680" s="47">
        <v>0.53080326886477203</v>
      </c>
      <c r="H680" s="50">
        <v>19.7628458498024</v>
      </c>
      <c r="I680" s="76" t="str">
        <f t="shared" si="20"/>
        <v>No</v>
      </c>
      <c r="J680" s="49" t="str">
        <f t="shared" si="21"/>
        <v>No</v>
      </c>
      <c r="K680" s="47">
        <v>0.27239343334299798</v>
      </c>
      <c r="L680" s="50">
        <v>91.077085533262903</v>
      </c>
      <c r="M680" s="47">
        <v>0.25560778638090897</v>
      </c>
      <c r="N680" s="50">
        <v>66.798418972332001</v>
      </c>
    </row>
    <row r="681" spans="1:14" x14ac:dyDescent="0.2">
      <c r="A681" s="57" t="s">
        <v>1623</v>
      </c>
      <c r="B681" s="44" t="s">
        <v>1624</v>
      </c>
      <c r="C681" s="45">
        <v>28</v>
      </c>
      <c r="D681" s="46" t="s">
        <v>348</v>
      </c>
      <c r="E681" s="47">
        <v>0.626492224515665</v>
      </c>
      <c r="F681" s="48">
        <v>48.0464625131996</v>
      </c>
      <c r="G681" s="47">
        <v>0.56013378109359502</v>
      </c>
      <c r="H681" s="50">
        <v>26.482213438735201</v>
      </c>
      <c r="I681" s="76" t="str">
        <f t="shared" si="20"/>
        <v>No</v>
      </c>
      <c r="J681" s="49" t="str">
        <f t="shared" si="21"/>
        <v>No</v>
      </c>
      <c r="K681" s="47">
        <v>0.253859446080902</v>
      </c>
      <c r="L681" s="50">
        <v>89.440337909186894</v>
      </c>
      <c r="M681" s="47">
        <v>0.23173378920395901</v>
      </c>
      <c r="N681" s="50">
        <v>52.569169960474298</v>
      </c>
    </row>
    <row r="682" spans="1:14" x14ac:dyDescent="0.2">
      <c r="A682" s="57" t="s">
        <v>1625</v>
      </c>
      <c r="B682" s="44" t="s">
        <v>1626</v>
      </c>
      <c r="C682" s="45">
        <v>28</v>
      </c>
      <c r="D682" s="46" t="s">
        <v>348</v>
      </c>
      <c r="E682" s="47">
        <v>0.60614934048720903</v>
      </c>
      <c r="F682" s="48">
        <v>38.753959873284103</v>
      </c>
      <c r="G682" s="47">
        <v>0.50731340603527797</v>
      </c>
      <c r="H682" s="50">
        <v>18.181818181818201</v>
      </c>
      <c r="I682" s="76" t="str">
        <f t="shared" si="20"/>
        <v>No</v>
      </c>
      <c r="J682" s="49" t="str">
        <f t="shared" si="21"/>
        <v>No</v>
      </c>
      <c r="K682" s="47">
        <v>0.234459418260483</v>
      </c>
      <c r="L682" s="50">
        <v>86.378035902851096</v>
      </c>
      <c r="M682" s="47">
        <v>0.227144893544837</v>
      </c>
      <c r="N682" s="50">
        <v>50.592885375494099</v>
      </c>
    </row>
    <row r="683" spans="1:14" x14ac:dyDescent="0.2">
      <c r="A683" s="57" t="s">
        <v>1627</v>
      </c>
      <c r="B683" s="44" t="s">
        <v>1628</v>
      </c>
      <c r="C683" s="45">
        <v>28</v>
      </c>
      <c r="D683" s="46" t="s">
        <v>348</v>
      </c>
      <c r="E683" s="47">
        <v>0.56229446688967699</v>
      </c>
      <c r="F683" s="48">
        <v>22.0696937697994</v>
      </c>
      <c r="G683" s="47">
        <v>0.47092944298526701</v>
      </c>
      <c r="H683" s="50">
        <v>14.6245059288538</v>
      </c>
      <c r="I683" s="76" t="str">
        <f t="shared" si="20"/>
        <v>No</v>
      </c>
      <c r="J683" s="49" t="str">
        <f t="shared" si="21"/>
        <v>No</v>
      </c>
      <c r="K683" s="47">
        <v>0.162892465349843</v>
      </c>
      <c r="L683" s="50">
        <v>66.631467793030595</v>
      </c>
      <c r="M683" s="47">
        <v>0.20181266722301</v>
      </c>
      <c r="N683" s="50">
        <v>35.177865612648198</v>
      </c>
    </row>
    <row r="684" spans="1:14" x14ac:dyDescent="0.2">
      <c r="A684" s="57" t="s">
        <v>1629</v>
      </c>
      <c r="B684" s="44" t="s">
        <v>1630</v>
      </c>
      <c r="C684" s="45">
        <v>28</v>
      </c>
      <c r="D684" s="46" t="s">
        <v>348</v>
      </c>
      <c r="E684" s="47">
        <v>0.50523263598698398</v>
      </c>
      <c r="F684" s="48">
        <v>8.2893347412882807</v>
      </c>
      <c r="G684" s="47">
        <v>0.279566101947339</v>
      </c>
      <c r="H684" s="50">
        <v>0.79051383399209496</v>
      </c>
      <c r="I684" s="76" t="str">
        <f t="shared" si="20"/>
        <v>No</v>
      </c>
      <c r="J684" s="49" t="str">
        <f t="shared" si="21"/>
        <v>No</v>
      </c>
      <c r="K684" s="47">
        <v>0.12750967436794</v>
      </c>
      <c r="L684" s="50">
        <v>43.6642027455121</v>
      </c>
      <c r="M684" s="47">
        <v>0.22103446022050299</v>
      </c>
      <c r="N684" s="50">
        <v>45.8498023715415</v>
      </c>
    </row>
    <row r="685" spans="1:14" x14ac:dyDescent="0.2">
      <c r="A685" s="57" t="s">
        <v>1631</v>
      </c>
      <c r="B685" s="44" t="s">
        <v>1632</v>
      </c>
      <c r="C685" s="45">
        <v>28</v>
      </c>
      <c r="D685" s="46" t="s">
        <v>348</v>
      </c>
      <c r="E685" s="47">
        <v>0.79126539537854201</v>
      </c>
      <c r="F685" s="48">
        <v>80.042238648363295</v>
      </c>
      <c r="G685" s="47">
        <v>0.72915668018809199</v>
      </c>
      <c r="H685" s="50">
        <v>73.913043478260903</v>
      </c>
      <c r="I685" s="76" t="str">
        <f t="shared" si="20"/>
        <v>No</v>
      </c>
      <c r="J685" s="49" t="str">
        <f t="shared" si="21"/>
        <v>No</v>
      </c>
      <c r="K685" s="47">
        <v>0.32576291135075602</v>
      </c>
      <c r="L685" s="50">
        <v>94.825765575501606</v>
      </c>
      <c r="M685" s="47">
        <v>0.30740611761911502</v>
      </c>
      <c r="N685" s="50">
        <v>84.980237154150203</v>
      </c>
    </row>
    <row r="686" spans="1:14" x14ac:dyDescent="0.2">
      <c r="A686" s="57" t="s">
        <v>1633</v>
      </c>
      <c r="B686" s="44" t="s">
        <v>1634</v>
      </c>
      <c r="C686" s="45">
        <v>28</v>
      </c>
      <c r="D686" s="46" t="s">
        <v>348</v>
      </c>
      <c r="E686" s="47">
        <v>0.65821899580885301</v>
      </c>
      <c r="F686" s="48">
        <v>61.510031678986302</v>
      </c>
      <c r="G686" s="47">
        <v>0.61560521471431096</v>
      </c>
      <c r="H686" s="50">
        <v>37.944664031620498</v>
      </c>
      <c r="I686" s="76" t="str">
        <f t="shared" si="20"/>
        <v>No</v>
      </c>
      <c r="J686" s="49" t="str">
        <f t="shared" si="21"/>
        <v>No</v>
      </c>
      <c r="K686" s="47">
        <v>0.23816224452008</v>
      </c>
      <c r="L686" s="50">
        <v>86.958817317845799</v>
      </c>
      <c r="M686" s="47">
        <v>0.236952337865316</v>
      </c>
      <c r="N686" s="50">
        <v>54.545454545454497</v>
      </c>
    </row>
    <row r="687" spans="1:14" x14ac:dyDescent="0.2">
      <c r="A687" s="57" t="s">
        <v>1635</v>
      </c>
      <c r="B687" s="44" t="s">
        <v>1636</v>
      </c>
      <c r="C687" s="45">
        <v>28</v>
      </c>
      <c r="D687" s="46" t="s">
        <v>348</v>
      </c>
      <c r="E687" s="47">
        <v>0.58096567279924305</v>
      </c>
      <c r="F687" s="48">
        <v>28.1414994720169</v>
      </c>
      <c r="G687" s="47">
        <v>0.39443786744293602</v>
      </c>
      <c r="H687" s="50">
        <v>4.7430830039525702</v>
      </c>
      <c r="I687" s="76" t="str">
        <f t="shared" si="20"/>
        <v>No</v>
      </c>
      <c r="J687" s="49" t="str">
        <f t="shared" si="21"/>
        <v>No</v>
      </c>
      <c r="K687" s="47">
        <v>0.26402044427690602</v>
      </c>
      <c r="L687" s="50">
        <v>90.285110876451995</v>
      </c>
      <c r="M687" s="47">
        <v>0.31567636531659699</v>
      </c>
      <c r="N687" s="50">
        <v>88.142292490118606</v>
      </c>
    </row>
    <row r="688" spans="1:14" x14ac:dyDescent="0.2">
      <c r="A688" s="57" t="s">
        <v>1637</v>
      </c>
      <c r="B688" s="44" t="s">
        <v>1638</v>
      </c>
      <c r="C688" s="45">
        <v>28</v>
      </c>
      <c r="D688" s="46" t="s">
        <v>348</v>
      </c>
      <c r="E688" s="47">
        <v>0.56677529995342801</v>
      </c>
      <c r="F688" s="48">
        <v>23.495248152059101</v>
      </c>
      <c r="G688" s="47">
        <v>0.44418440869920101</v>
      </c>
      <c r="H688" s="50">
        <v>9.0909090909090899</v>
      </c>
      <c r="I688" s="76" t="str">
        <f t="shared" si="20"/>
        <v>No</v>
      </c>
      <c r="J688" s="49" t="str">
        <f t="shared" si="21"/>
        <v>No</v>
      </c>
      <c r="K688" s="47">
        <v>0.17220098156586899</v>
      </c>
      <c r="L688" s="50">
        <v>70.908130939809894</v>
      </c>
      <c r="M688" s="47">
        <v>0.21445786887456</v>
      </c>
      <c r="N688" s="50">
        <v>43.478260869565197</v>
      </c>
    </row>
    <row r="689" spans="1:14" x14ac:dyDescent="0.2">
      <c r="A689" s="57" t="s">
        <v>1639</v>
      </c>
      <c r="B689" s="44" t="s">
        <v>1640</v>
      </c>
      <c r="C689" s="45">
        <v>28</v>
      </c>
      <c r="D689" s="46" t="s">
        <v>348</v>
      </c>
      <c r="E689" s="47">
        <v>0.55004374217865304</v>
      </c>
      <c r="F689" s="48">
        <v>18.426610348468799</v>
      </c>
      <c r="G689" s="47">
        <v>0.36953237038937498</v>
      </c>
      <c r="H689" s="50">
        <v>3.9525691699604701</v>
      </c>
      <c r="I689" s="76" t="str">
        <f t="shared" si="20"/>
        <v>No</v>
      </c>
      <c r="J689" s="49" t="str">
        <f t="shared" si="21"/>
        <v>No</v>
      </c>
      <c r="K689" s="47">
        <v>0.18425383293563299</v>
      </c>
      <c r="L689" s="50">
        <v>75.923970432946106</v>
      </c>
      <c r="M689" s="47">
        <v>0.29244602518863699</v>
      </c>
      <c r="N689" s="50">
        <v>79.051383399209499</v>
      </c>
    </row>
    <row r="690" spans="1:14" x14ac:dyDescent="0.2">
      <c r="A690" s="57" t="s">
        <v>1641</v>
      </c>
      <c r="B690" s="44" t="s">
        <v>1642</v>
      </c>
      <c r="C690" s="45">
        <v>28</v>
      </c>
      <c r="D690" s="46" t="s">
        <v>348</v>
      </c>
      <c r="E690" s="47">
        <v>0.52583338821167003</v>
      </c>
      <c r="F690" s="48">
        <v>11.8796198521647</v>
      </c>
      <c r="G690" s="47">
        <v>0.31829552172537001</v>
      </c>
      <c r="H690" s="50">
        <v>1.5810276679841899</v>
      </c>
      <c r="I690" s="76" t="str">
        <f t="shared" si="20"/>
        <v>No</v>
      </c>
      <c r="J690" s="49" t="str">
        <f t="shared" si="21"/>
        <v>No</v>
      </c>
      <c r="K690" s="47">
        <v>0.16822245822224999</v>
      </c>
      <c r="L690" s="50">
        <v>69.2713833157339</v>
      </c>
      <c r="M690" s="47">
        <v>0.27557220676671701</v>
      </c>
      <c r="N690" s="50">
        <v>75.889328063241095</v>
      </c>
    </row>
    <row r="691" spans="1:14" x14ac:dyDescent="0.2">
      <c r="A691" s="57" t="s">
        <v>1643</v>
      </c>
      <c r="B691" s="44" t="s">
        <v>1644</v>
      </c>
      <c r="C691" s="45">
        <v>28</v>
      </c>
      <c r="D691" s="46" t="s">
        <v>348</v>
      </c>
      <c r="E691" s="47">
        <v>0.55308335590034696</v>
      </c>
      <c r="F691" s="48">
        <v>19.218585005279799</v>
      </c>
      <c r="G691" s="47">
        <v>0.375843495442026</v>
      </c>
      <c r="H691" s="50">
        <v>4.3478260869565197</v>
      </c>
      <c r="I691" s="76" t="str">
        <f t="shared" si="20"/>
        <v>No</v>
      </c>
      <c r="J691" s="49" t="str">
        <f t="shared" si="21"/>
        <v>No</v>
      </c>
      <c r="K691" s="47">
        <v>0.144525125162553</v>
      </c>
      <c r="L691" s="50">
        <v>55.438225976768699</v>
      </c>
      <c r="M691" s="47">
        <v>0.23802986719221</v>
      </c>
      <c r="N691" s="50">
        <v>56.126482213438699</v>
      </c>
    </row>
    <row r="692" spans="1:14" x14ac:dyDescent="0.2">
      <c r="A692" s="57" t="s">
        <v>1645</v>
      </c>
      <c r="B692" s="44" t="s">
        <v>1646</v>
      </c>
      <c r="C692" s="45">
        <v>28</v>
      </c>
      <c r="D692" s="46" t="s">
        <v>348</v>
      </c>
      <c r="E692" s="47">
        <v>0.60219218326623203</v>
      </c>
      <c r="F692" s="48">
        <v>37.328405491024299</v>
      </c>
      <c r="G692" s="47">
        <v>0.49556852458475698</v>
      </c>
      <c r="H692" s="50">
        <v>16.600790513833999</v>
      </c>
      <c r="I692" s="76" t="str">
        <f t="shared" si="20"/>
        <v>No</v>
      </c>
      <c r="J692" s="49" t="str">
        <f t="shared" si="21"/>
        <v>No</v>
      </c>
      <c r="K692" s="47">
        <v>0.23948336732277201</v>
      </c>
      <c r="L692" s="50">
        <v>87.222808870116197</v>
      </c>
      <c r="M692" s="47">
        <v>0.216740389344521</v>
      </c>
      <c r="N692" s="50">
        <v>44.664031620553402</v>
      </c>
    </row>
    <row r="693" spans="1:14" x14ac:dyDescent="0.2">
      <c r="A693" s="57" t="s">
        <v>1647</v>
      </c>
      <c r="B693" s="44" t="s">
        <v>1648</v>
      </c>
      <c r="C693" s="45">
        <v>28</v>
      </c>
      <c r="D693" s="46" t="s">
        <v>348</v>
      </c>
      <c r="E693" s="47">
        <v>0.55009377692420702</v>
      </c>
      <c r="F693" s="48">
        <v>18.4794086589229</v>
      </c>
      <c r="G693" s="47">
        <v>0.43336558152231602</v>
      </c>
      <c r="H693" s="50">
        <v>7.5098814229248996</v>
      </c>
      <c r="I693" s="76" t="str">
        <f t="shared" si="20"/>
        <v>No</v>
      </c>
      <c r="J693" s="49" t="str">
        <f t="shared" si="21"/>
        <v>No</v>
      </c>
      <c r="K693" s="47">
        <v>0.188171312866907</v>
      </c>
      <c r="L693" s="50">
        <v>77.5607180570222</v>
      </c>
      <c r="M693" s="47">
        <v>0.18328318602412599</v>
      </c>
      <c r="N693" s="50">
        <v>24.505928853754899</v>
      </c>
    </row>
    <row r="694" spans="1:14" x14ac:dyDescent="0.2">
      <c r="A694" s="57" t="s">
        <v>1649</v>
      </c>
      <c r="B694" s="44" t="s">
        <v>1650</v>
      </c>
      <c r="C694" s="45">
        <v>28</v>
      </c>
      <c r="D694" s="46" t="s">
        <v>348</v>
      </c>
      <c r="E694" s="47">
        <v>0.46589196212991801</v>
      </c>
      <c r="F694" s="48">
        <v>3.9070749736008401</v>
      </c>
      <c r="G694" s="47">
        <v>0.29231544360679601</v>
      </c>
      <c r="H694" s="50">
        <v>1.1857707509881401</v>
      </c>
      <c r="I694" s="76" t="str">
        <f t="shared" si="20"/>
        <v>No</v>
      </c>
      <c r="J694" s="49" t="str">
        <f t="shared" si="21"/>
        <v>No</v>
      </c>
      <c r="K694" s="47">
        <v>9.6623371183546206E-2</v>
      </c>
      <c r="L694" s="50">
        <v>14.8891235480465</v>
      </c>
      <c r="M694" s="47">
        <v>0.118749470567132</v>
      </c>
      <c r="N694" s="50">
        <v>6.3241106719367597</v>
      </c>
    </row>
    <row r="695" spans="1:14" x14ac:dyDescent="0.2">
      <c r="A695" s="57" t="s">
        <v>1651</v>
      </c>
      <c r="B695" s="44" t="s">
        <v>1652</v>
      </c>
      <c r="C695" s="45">
        <v>28</v>
      </c>
      <c r="D695" s="46" t="s">
        <v>348</v>
      </c>
      <c r="E695" s="47">
        <v>0.45733610481096998</v>
      </c>
      <c r="F695" s="48">
        <v>3.0095036958817301</v>
      </c>
      <c r="G695" s="47">
        <v>0.368174537974505</v>
      </c>
      <c r="H695" s="50">
        <v>3.5573122529644299</v>
      </c>
      <c r="I695" s="76" t="str">
        <f t="shared" si="20"/>
        <v>No</v>
      </c>
      <c r="J695" s="49" t="str">
        <f t="shared" si="21"/>
        <v>No</v>
      </c>
      <c r="K695" s="47">
        <v>0.122199123795727</v>
      </c>
      <c r="L695" s="50">
        <v>39.440337909186901</v>
      </c>
      <c r="M695" s="47">
        <v>0.32526389097491998</v>
      </c>
      <c r="N695" s="50">
        <v>90.118577075098798</v>
      </c>
    </row>
    <row r="696" spans="1:14" x14ac:dyDescent="0.2">
      <c r="A696" s="57" t="s">
        <v>1653</v>
      </c>
      <c r="B696" s="44" t="s">
        <v>1654</v>
      </c>
      <c r="C696" s="45">
        <v>40</v>
      </c>
      <c r="D696" s="46" t="s">
        <v>348</v>
      </c>
      <c r="E696" s="47">
        <v>0.50379863143277404</v>
      </c>
      <c r="F696" s="48">
        <v>7.8669482576557597</v>
      </c>
      <c r="G696" s="47">
        <v>0.58099616859513803</v>
      </c>
      <c r="H696" s="50">
        <v>11.890504704875999</v>
      </c>
      <c r="I696" s="76" t="str">
        <f t="shared" si="20"/>
        <v>No</v>
      </c>
      <c r="J696" s="49" t="str">
        <f t="shared" si="21"/>
        <v>No</v>
      </c>
      <c r="K696" s="47">
        <v>0.16108800982824301</v>
      </c>
      <c r="L696" s="50">
        <v>65.839493136219602</v>
      </c>
      <c r="M696" s="47">
        <v>0.27310960511621102</v>
      </c>
      <c r="N696" s="50">
        <v>88.622754491018</v>
      </c>
    </row>
    <row r="697" spans="1:14" x14ac:dyDescent="0.2">
      <c r="A697" s="57" t="s">
        <v>1655</v>
      </c>
      <c r="B697" s="44" t="s">
        <v>1656</v>
      </c>
      <c r="C697" s="45">
        <v>28</v>
      </c>
      <c r="D697" s="46" t="s">
        <v>348</v>
      </c>
      <c r="E697" s="47">
        <v>0.65056613911151495</v>
      </c>
      <c r="F697" s="48">
        <v>59.028511087645199</v>
      </c>
      <c r="G697" s="47">
        <v>0.54625515745675002</v>
      </c>
      <c r="H697" s="50">
        <v>24.110671936758902</v>
      </c>
      <c r="I697" s="76" t="str">
        <f t="shared" si="20"/>
        <v>No</v>
      </c>
      <c r="J697" s="49" t="str">
        <f t="shared" si="21"/>
        <v>No</v>
      </c>
      <c r="K697" s="47">
        <v>0.22992493890012899</v>
      </c>
      <c r="L697" s="50">
        <v>85.691657866948304</v>
      </c>
      <c r="M697" s="47">
        <v>0.208917739651722</v>
      </c>
      <c r="N697" s="50">
        <v>40.711462450592897</v>
      </c>
    </row>
    <row r="698" spans="1:14" x14ac:dyDescent="0.2">
      <c r="A698" s="57" t="s">
        <v>1657</v>
      </c>
      <c r="B698" s="44" t="s">
        <v>1658</v>
      </c>
      <c r="C698" s="45">
        <v>40</v>
      </c>
      <c r="D698" s="46" t="s">
        <v>348</v>
      </c>
      <c r="E698" s="47">
        <v>0.54732862558030604</v>
      </c>
      <c r="F698" s="48">
        <v>17.581837381203801</v>
      </c>
      <c r="G698" s="47">
        <v>0.712470478734335</v>
      </c>
      <c r="H698" s="50">
        <v>76.8177929854577</v>
      </c>
      <c r="I698" s="76" t="str">
        <f t="shared" si="20"/>
        <v>No</v>
      </c>
      <c r="J698" s="49" t="str">
        <f t="shared" si="21"/>
        <v>No</v>
      </c>
      <c r="K698" s="47">
        <v>0.172514813963804</v>
      </c>
      <c r="L698" s="50">
        <v>71.013727560718095</v>
      </c>
      <c r="M698" s="47">
        <v>0.22531664288716399</v>
      </c>
      <c r="N698" s="50">
        <v>85.029940119760496</v>
      </c>
    </row>
    <row r="699" spans="1:14" x14ac:dyDescent="0.2">
      <c r="A699" s="57" t="s">
        <v>1659</v>
      </c>
      <c r="B699" s="44" t="s">
        <v>1660</v>
      </c>
      <c r="C699" s="45">
        <v>40</v>
      </c>
      <c r="D699" s="46" t="s">
        <v>348</v>
      </c>
      <c r="E699" s="47">
        <v>0.24589845614535</v>
      </c>
      <c r="F699" s="48">
        <v>0.36958817317845799</v>
      </c>
      <c r="G699" s="47">
        <v>0.33507379847726199</v>
      </c>
      <c r="H699" s="50">
        <v>1.19760479041916</v>
      </c>
      <c r="I699" s="76" t="str">
        <f t="shared" si="20"/>
        <v>No</v>
      </c>
      <c r="J699" s="49" t="str">
        <f t="shared" si="21"/>
        <v>No</v>
      </c>
      <c r="K699" s="47">
        <v>0.48574980649685301</v>
      </c>
      <c r="L699" s="50">
        <v>99.577613516367506</v>
      </c>
      <c r="M699" s="47">
        <v>0.45680107320545998</v>
      </c>
      <c r="N699" s="50">
        <v>98.7168520102652</v>
      </c>
    </row>
    <row r="700" spans="1:14" x14ac:dyDescent="0.2">
      <c r="A700" s="57" t="s">
        <v>1661</v>
      </c>
      <c r="B700" s="44" t="s">
        <v>1662</v>
      </c>
      <c r="C700" s="45">
        <v>47</v>
      </c>
      <c r="D700" s="46" t="s">
        <v>348</v>
      </c>
      <c r="E700" s="47">
        <v>0.56378331895683198</v>
      </c>
      <c r="F700" s="48">
        <v>22.492080253431901</v>
      </c>
      <c r="G700" s="47">
        <v>0.72708431291590403</v>
      </c>
      <c r="H700" s="50">
        <v>87.7388535031847</v>
      </c>
      <c r="I700" s="76" t="str">
        <f t="shared" si="20"/>
        <v>No</v>
      </c>
      <c r="J700" s="49" t="str">
        <f t="shared" si="21"/>
        <v>No</v>
      </c>
      <c r="K700" s="47">
        <v>0.141739935903162</v>
      </c>
      <c r="L700" s="50">
        <v>53.643083421330502</v>
      </c>
      <c r="M700" s="47">
        <v>0.239916618784346</v>
      </c>
      <c r="N700" s="50">
        <v>94.785031847133794</v>
      </c>
    </row>
    <row r="701" spans="1:14" x14ac:dyDescent="0.2">
      <c r="A701" s="57" t="s">
        <v>1663</v>
      </c>
      <c r="B701" s="44" t="s">
        <v>1664</v>
      </c>
      <c r="C701" s="45">
        <v>47</v>
      </c>
      <c r="D701" s="46" t="s">
        <v>348</v>
      </c>
      <c r="E701" s="47">
        <v>0.57541212382083795</v>
      </c>
      <c r="F701" s="48">
        <v>26.399155227032701</v>
      </c>
      <c r="G701" s="47">
        <v>0.790336321496245</v>
      </c>
      <c r="H701" s="50">
        <v>95.222929936305704</v>
      </c>
      <c r="I701" s="76" t="str">
        <f t="shared" si="20"/>
        <v>No</v>
      </c>
      <c r="J701" s="49" t="str">
        <f t="shared" si="21"/>
        <v>No</v>
      </c>
      <c r="K701" s="47">
        <v>9.0839534105417702E-2</v>
      </c>
      <c r="L701" s="50">
        <v>7.8669482576557597</v>
      </c>
      <c r="M701" s="47">
        <v>0.266663544708796</v>
      </c>
      <c r="N701" s="50">
        <v>95.780254777070098</v>
      </c>
    </row>
    <row r="702" spans="1:14" x14ac:dyDescent="0.2">
      <c r="A702" s="57" t="s">
        <v>1665</v>
      </c>
      <c r="B702" s="44" t="s">
        <v>1666</v>
      </c>
      <c r="C702" s="45">
        <v>28</v>
      </c>
      <c r="D702" s="46" t="s">
        <v>348</v>
      </c>
      <c r="E702" s="47">
        <v>0.54399054092131405</v>
      </c>
      <c r="F702" s="48">
        <v>16.5258711721225</v>
      </c>
      <c r="G702" s="47">
        <v>0.408826305066264</v>
      </c>
      <c r="H702" s="50">
        <v>5.9288537549407101</v>
      </c>
      <c r="I702" s="76" t="str">
        <f t="shared" si="20"/>
        <v>No</v>
      </c>
      <c r="J702" s="49" t="str">
        <f t="shared" si="21"/>
        <v>No</v>
      </c>
      <c r="K702" s="47">
        <v>5.9986284789541801E-2</v>
      </c>
      <c r="L702" s="50">
        <v>1.31995776135164</v>
      </c>
      <c r="M702" s="47">
        <v>5.7210772130496398E-2</v>
      </c>
      <c r="N702" s="50">
        <v>0.39525691699604698</v>
      </c>
    </row>
    <row r="703" spans="1:14" x14ac:dyDescent="0.2">
      <c r="A703" s="57" t="s">
        <v>1667</v>
      </c>
      <c r="B703" s="44" t="s">
        <v>1668</v>
      </c>
      <c r="C703" s="45">
        <v>40</v>
      </c>
      <c r="D703" s="46" t="s">
        <v>348</v>
      </c>
      <c r="E703" s="47">
        <v>0.51805837832440704</v>
      </c>
      <c r="F703" s="48">
        <v>10.295670538542799</v>
      </c>
      <c r="G703" s="47">
        <v>0.67092010993540596</v>
      </c>
      <c r="H703" s="50">
        <v>55.688622754491</v>
      </c>
      <c r="I703" s="76" t="str">
        <f t="shared" si="20"/>
        <v>No</v>
      </c>
      <c r="J703" s="49" t="str">
        <f t="shared" si="21"/>
        <v>No</v>
      </c>
      <c r="K703" s="47">
        <v>0.10189844935065399</v>
      </c>
      <c r="L703" s="50">
        <v>21.172122492080302</v>
      </c>
      <c r="M703" s="47">
        <v>0.15548732471558099</v>
      </c>
      <c r="N703" s="50">
        <v>76.218990590248097</v>
      </c>
    </row>
    <row r="704" spans="1:14" x14ac:dyDescent="0.2">
      <c r="A704" s="57" t="s">
        <v>1669</v>
      </c>
      <c r="B704" s="44" t="s">
        <v>1670</v>
      </c>
      <c r="C704" s="45">
        <v>47</v>
      </c>
      <c r="D704" s="46" t="s">
        <v>348</v>
      </c>
      <c r="E704" s="47">
        <v>0.65111401089376297</v>
      </c>
      <c r="F704" s="48">
        <v>59.239704329461503</v>
      </c>
      <c r="G704" s="47">
        <v>0.65781073416003999</v>
      </c>
      <c r="H704" s="50">
        <v>70.143312101910794</v>
      </c>
      <c r="I704" s="76" t="str">
        <f t="shared" si="20"/>
        <v>No</v>
      </c>
      <c r="J704" s="49" t="str">
        <f t="shared" si="21"/>
        <v>No</v>
      </c>
      <c r="K704" s="47">
        <v>7.8256626349956698E-2</v>
      </c>
      <c r="L704" s="50">
        <v>2.1647307286166799</v>
      </c>
      <c r="M704" s="47">
        <v>0.14584432640584</v>
      </c>
      <c r="N704" s="50">
        <v>84.872611464968102</v>
      </c>
    </row>
    <row r="705" spans="1:14" x14ac:dyDescent="0.2">
      <c r="A705" s="57" t="s">
        <v>1671</v>
      </c>
      <c r="B705" s="44" t="s">
        <v>1672</v>
      </c>
      <c r="C705" s="45">
        <v>40</v>
      </c>
      <c r="D705" s="46" t="s">
        <v>348</v>
      </c>
      <c r="E705" s="47">
        <v>0.50594544750762405</v>
      </c>
      <c r="F705" s="48">
        <v>8.3949313621964095</v>
      </c>
      <c r="G705" s="47">
        <v>0.63549106837194203</v>
      </c>
      <c r="H705" s="50">
        <v>35.072711719418301</v>
      </c>
      <c r="I705" s="76" t="str">
        <f t="shared" si="20"/>
        <v>No</v>
      </c>
      <c r="J705" s="49" t="str">
        <f t="shared" si="21"/>
        <v>No</v>
      </c>
      <c r="K705" s="47">
        <v>0.123728768512073</v>
      </c>
      <c r="L705" s="50">
        <v>41.024287222808901</v>
      </c>
      <c r="M705" s="47">
        <v>0.14902113247373899</v>
      </c>
      <c r="N705" s="50">
        <v>74.850299401197603</v>
      </c>
    </row>
    <row r="706" spans="1:14" x14ac:dyDescent="0.2">
      <c r="A706" s="57" t="s">
        <v>1673</v>
      </c>
      <c r="B706" s="44" t="s">
        <v>1674</v>
      </c>
      <c r="C706" s="45">
        <v>40</v>
      </c>
      <c r="D706" s="46" t="s">
        <v>348</v>
      </c>
      <c r="E706" s="47">
        <v>0.445684998124729</v>
      </c>
      <c r="F706" s="48">
        <v>2.2703273495248202</v>
      </c>
      <c r="G706" s="47">
        <v>0.59418567199530103</v>
      </c>
      <c r="H706" s="50">
        <v>15.996578272027399</v>
      </c>
      <c r="I706" s="76" t="str">
        <f t="shared" si="20"/>
        <v>No</v>
      </c>
      <c r="J706" s="49" t="str">
        <f t="shared" si="21"/>
        <v>No</v>
      </c>
      <c r="K706" s="47">
        <v>0.14234379107245601</v>
      </c>
      <c r="L706" s="50">
        <v>54.171066525871197</v>
      </c>
      <c r="M706" s="47">
        <v>0.239195827190608</v>
      </c>
      <c r="N706" s="50">
        <v>86.227544910179603</v>
      </c>
    </row>
    <row r="707" spans="1:14" x14ac:dyDescent="0.2">
      <c r="A707" s="57" t="s">
        <v>1675</v>
      </c>
      <c r="B707" s="44" t="s">
        <v>1676</v>
      </c>
      <c r="C707" s="45">
        <v>40</v>
      </c>
      <c r="D707" s="46" t="s">
        <v>348</v>
      </c>
      <c r="E707" s="47">
        <v>0.48347890056880199</v>
      </c>
      <c r="F707" s="48">
        <v>5.5438225976768702</v>
      </c>
      <c r="G707" s="47">
        <v>0.59147415555996996</v>
      </c>
      <c r="H707" s="50">
        <v>15.226689478186501</v>
      </c>
      <c r="I707" s="76" t="str">
        <f t="shared" si="20"/>
        <v>No</v>
      </c>
      <c r="J707" s="49" t="str">
        <f t="shared" si="21"/>
        <v>No</v>
      </c>
      <c r="K707" s="47">
        <v>0.21816114892661401</v>
      </c>
      <c r="L707" s="50">
        <v>84.318901795142594</v>
      </c>
      <c r="M707" s="47">
        <v>0.21666031564254401</v>
      </c>
      <c r="N707" s="50">
        <v>84.3455945252352</v>
      </c>
    </row>
    <row r="708" spans="1:14" x14ac:dyDescent="0.2">
      <c r="A708" s="57" t="s">
        <v>1677</v>
      </c>
      <c r="B708" s="44" t="s">
        <v>1678</v>
      </c>
      <c r="C708" s="45">
        <v>40</v>
      </c>
      <c r="D708" s="46" t="s">
        <v>348</v>
      </c>
      <c r="E708" s="47">
        <v>0.21227699689606999</v>
      </c>
      <c r="F708" s="48">
        <v>0.105596620908131</v>
      </c>
      <c r="G708" s="47">
        <v>0.23068479726186</v>
      </c>
      <c r="H708" s="50">
        <v>8.5543199315654406E-2</v>
      </c>
      <c r="I708" s="76" t="str">
        <f t="shared" si="20"/>
        <v>No</v>
      </c>
      <c r="J708" s="49" t="str">
        <f t="shared" si="21"/>
        <v>No</v>
      </c>
      <c r="K708" s="47">
        <v>0.48943503050750797</v>
      </c>
      <c r="L708" s="50">
        <v>99.630411826821501</v>
      </c>
      <c r="M708" s="47">
        <v>0.40774704321645</v>
      </c>
      <c r="N708" s="50">
        <v>96.492728828058205</v>
      </c>
    </row>
    <row r="709" spans="1:14" x14ac:dyDescent="0.2">
      <c r="A709" s="57" t="s">
        <v>1679</v>
      </c>
      <c r="B709" s="44" t="s">
        <v>1680</v>
      </c>
      <c r="C709" s="45">
        <v>40</v>
      </c>
      <c r="D709" s="46" t="s">
        <v>348</v>
      </c>
      <c r="E709" s="47">
        <v>0.22679287369948001</v>
      </c>
      <c r="F709" s="48">
        <v>0.21119324181626201</v>
      </c>
      <c r="G709" s="47">
        <v>0.28537433969251402</v>
      </c>
      <c r="H709" s="50">
        <v>0.59880239520958101</v>
      </c>
      <c r="I709" s="76" t="str">
        <f t="shared" si="20"/>
        <v>No</v>
      </c>
      <c r="J709" s="49" t="str">
        <f t="shared" si="21"/>
        <v>No</v>
      </c>
      <c r="K709" s="47">
        <v>0.481119609164053</v>
      </c>
      <c r="L709" s="50">
        <v>99.524815205913399</v>
      </c>
      <c r="M709" s="47">
        <v>0.367829726898045</v>
      </c>
      <c r="N709" s="50">
        <v>93.584260051325899</v>
      </c>
    </row>
    <row r="710" spans="1:14" x14ac:dyDescent="0.2">
      <c r="A710" s="57" t="s">
        <v>1681</v>
      </c>
      <c r="B710" s="44" t="s">
        <v>1682</v>
      </c>
      <c r="C710" s="45">
        <v>40</v>
      </c>
      <c r="D710" s="46" t="s">
        <v>348</v>
      </c>
      <c r="E710" s="47">
        <v>0.42746766447300699</v>
      </c>
      <c r="F710" s="48">
        <v>1.6895459345300901</v>
      </c>
      <c r="G710" s="47">
        <v>0.50875976542791301</v>
      </c>
      <c r="H710" s="50">
        <v>3.59281437125748</v>
      </c>
      <c r="I710" s="76" t="str">
        <f t="shared" si="20"/>
        <v>No</v>
      </c>
      <c r="J710" s="49" t="str">
        <f t="shared" si="21"/>
        <v>No</v>
      </c>
      <c r="K710" s="47">
        <v>0.210323291991897</v>
      </c>
      <c r="L710" s="50">
        <v>83.262935586061204</v>
      </c>
      <c r="M710" s="47">
        <v>0.20014538807066701</v>
      </c>
      <c r="N710" s="50">
        <v>82.378100940975202</v>
      </c>
    </row>
    <row r="711" spans="1:14" x14ac:dyDescent="0.2">
      <c r="A711" s="57" t="s">
        <v>1683</v>
      </c>
      <c r="B711" s="44" t="s">
        <v>1684</v>
      </c>
      <c r="C711" s="45">
        <v>47</v>
      </c>
      <c r="D711" s="46" t="s">
        <v>348</v>
      </c>
      <c r="E711" s="47">
        <v>0.54136995400511501</v>
      </c>
      <c r="F711" s="48">
        <v>15.575501583949301</v>
      </c>
      <c r="G711" s="47">
        <v>0.692288143285122</v>
      </c>
      <c r="H711" s="50">
        <v>79.697452229299401</v>
      </c>
      <c r="I711" s="76" t="str">
        <f t="shared" ref="I711:I774" si="22">IF(AND(F711&gt;=90,H711&gt;=90),"Yes","No")</f>
        <v>No</v>
      </c>
      <c r="J711" s="49" t="str">
        <f t="shared" ref="J711:J774" si="23">IF(AND(F711&gt;=75,H711&gt;=75),"Yes","No")</f>
        <v>No</v>
      </c>
      <c r="K711" s="47">
        <v>0.13879650876739</v>
      </c>
      <c r="L711" s="50">
        <v>52.111932418162603</v>
      </c>
      <c r="M711" s="47">
        <v>0.20468601816831899</v>
      </c>
      <c r="N711" s="50">
        <v>91.839171974522301</v>
      </c>
    </row>
    <row r="712" spans="1:14" x14ac:dyDescent="0.2">
      <c r="A712" s="57" t="s">
        <v>1685</v>
      </c>
      <c r="B712" s="44" t="s">
        <v>1686</v>
      </c>
      <c r="C712" s="45">
        <v>40</v>
      </c>
      <c r="D712" s="46" t="s">
        <v>348</v>
      </c>
      <c r="E712" s="47">
        <v>0.46856608454230297</v>
      </c>
      <c r="F712" s="48">
        <v>4.0654699049630398</v>
      </c>
      <c r="G712" s="47">
        <v>0.60267375493428899</v>
      </c>
      <c r="H712" s="50">
        <v>19.674935842600501</v>
      </c>
      <c r="I712" s="76" t="str">
        <f t="shared" si="22"/>
        <v>No</v>
      </c>
      <c r="J712" s="49" t="str">
        <f t="shared" si="23"/>
        <v>No</v>
      </c>
      <c r="K712" s="47">
        <v>0.11218847947233899</v>
      </c>
      <c r="L712" s="50">
        <v>30.1478352692714</v>
      </c>
      <c r="M712" s="47">
        <v>0.136098361383925</v>
      </c>
      <c r="N712" s="50">
        <v>71.856287425149702</v>
      </c>
    </row>
    <row r="713" spans="1:14" x14ac:dyDescent="0.2">
      <c r="A713" s="57" t="s">
        <v>1687</v>
      </c>
      <c r="B713" s="44" t="s">
        <v>1688</v>
      </c>
      <c r="C713" s="45">
        <v>40</v>
      </c>
      <c r="D713" s="46" t="s">
        <v>348</v>
      </c>
      <c r="E713" s="47">
        <v>0.53929448526708701</v>
      </c>
      <c r="F713" s="48">
        <v>15.205913410770901</v>
      </c>
      <c r="G713" s="47">
        <v>0.61906921560079398</v>
      </c>
      <c r="H713" s="50">
        <v>27.0316509837468</v>
      </c>
      <c r="I713" s="76" t="str">
        <f t="shared" si="22"/>
        <v>No</v>
      </c>
      <c r="J713" s="49" t="str">
        <f t="shared" si="23"/>
        <v>No</v>
      </c>
      <c r="K713" s="47">
        <v>0.13646253713564699</v>
      </c>
      <c r="L713" s="50">
        <v>50.316789862724399</v>
      </c>
      <c r="M713" s="47">
        <v>0.140200721784317</v>
      </c>
      <c r="N713" s="50">
        <v>72.797262617621897</v>
      </c>
    </row>
    <row r="714" spans="1:14" x14ac:dyDescent="0.2">
      <c r="A714" s="57" t="s">
        <v>1689</v>
      </c>
      <c r="B714" s="44" t="s">
        <v>1690</v>
      </c>
      <c r="C714" s="45">
        <v>47</v>
      </c>
      <c r="D714" s="46" t="s">
        <v>348</v>
      </c>
      <c r="E714" s="47">
        <v>0.63540833806840502</v>
      </c>
      <c r="F714" s="48">
        <v>52.059134107708601</v>
      </c>
      <c r="G714" s="47">
        <v>0.71859111709991996</v>
      </c>
      <c r="H714" s="50">
        <v>86.027070063694296</v>
      </c>
      <c r="I714" s="76" t="str">
        <f t="shared" si="22"/>
        <v>No</v>
      </c>
      <c r="J714" s="49" t="str">
        <f t="shared" si="23"/>
        <v>No</v>
      </c>
      <c r="K714" s="47">
        <v>0.10277178286624</v>
      </c>
      <c r="L714" s="50">
        <v>22.492080253431901</v>
      </c>
      <c r="M714" s="47">
        <v>9.9432277969812105E-2</v>
      </c>
      <c r="N714" s="50">
        <v>63.176751592356702</v>
      </c>
    </row>
    <row r="715" spans="1:14" x14ac:dyDescent="0.2">
      <c r="A715" s="57" t="s">
        <v>1691</v>
      </c>
      <c r="B715" s="44" t="s">
        <v>1692</v>
      </c>
      <c r="C715" s="45">
        <v>47</v>
      </c>
      <c r="D715" s="46" t="s">
        <v>348</v>
      </c>
      <c r="E715" s="47">
        <v>0.54607914006415403</v>
      </c>
      <c r="F715" s="48">
        <v>17.212249208025298</v>
      </c>
      <c r="G715" s="47">
        <v>0.73840549341347095</v>
      </c>
      <c r="H715" s="50">
        <v>89.530254777070098</v>
      </c>
      <c r="I715" s="76" t="str">
        <f t="shared" si="22"/>
        <v>No</v>
      </c>
      <c r="J715" s="49" t="str">
        <f t="shared" si="23"/>
        <v>No</v>
      </c>
      <c r="K715" s="47">
        <v>3.1543616313413299E-2</v>
      </c>
      <c r="L715" s="50">
        <v>0.42238648363252401</v>
      </c>
      <c r="M715" s="47">
        <v>4.5488905856438597E-2</v>
      </c>
      <c r="N715" s="50">
        <v>0.51751592356687903</v>
      </c>
    </row>
    <row r="716" spans="1:14" x14ac:dyDescent="0.2">
      <c r="A716" s="57" t="s">
        <v>1693</v>
      </c>
      <c r="B716" s="44" t="s">
        <v>1694</v>
      </c>
      <c r="C716" s="45">
        <v>47</v>
      </c>
      <c r="D716" s="46" t="s">
        <v>348</v>
      </c>
      <c r="E716" s="47">
        <v>0.53688137955891801</v>
      </c>
      <c r="F716" s="48">
        <v>14.6779303062302</v>
      </c>
      <c r="G716" s="47">
        <v>0.65138523047393904</v>
      </c>
      <c r="H716" s="50">
        <v>68.2722929936306</v>
      </c>
      <c r="I716" s="76" t="str">
        <f t="shared" si="22"/>
        <v>No</v>
      </c>
      <c r="J716" s="49" t="str">
        <f t="shared" si="23"/>
        <v>No</v>
      </c>
      <c r="K716" s="47">
        <v>1.6737127048657999E-2</v>
      </c>
      <c r="L716" s="50">
        <v>0.263991552270327</v>
      </c>
      <c r="M716" s="47">
        <v>1.6637112057410398E-2</v>
      </c>
      <c r="N716" s="50">
        <v>0.19904458598726099</v>
      </c>
    </row>
    <row r="717" spans="1:14" x14ac:dyDescent="0.2">
      <c r="A717" s="57" t="s">
        <v>1695</v>
      </c>
      <c r="B717" s="44" t="s">
        <v>1696</v>
      </c>
      <c r="C717" s="45">
        <v>47</v>
      </c>
      <c r="D717" s="46" t="s">
        <v>348</v>
      </c>
      <c r="E717" s="47">
        <v>0.52739899365519305</v>
      </c>
      <c r="F717" s="48">
        <v>12.1436114044351</v>
      </c>
      <c r="G717" s="47">
        <v>0.66272568884746497</v>
      </c>
      <c r="H717" s="50">
        <v>71.894904458598702</v>
      </c>
      <c r="I717" s="76" t="str">
        <f t="shared" si="22"/>
        <v>No</v>
      </c>
      <c r="J717" s="49" t="str">
        <f t="shared" si="23"/>
        <v>No</v>
      </c>
      <c r="K717" s="47">
        <v>0.13456481757174399</v>
      </c>
      <c r="L717" s="50">
        <v>48.468848996832101</v>
      </c>
      <c r="M717" s="47">
        <v>0.141661337530956</v>
      </c>
      <c r="N717" s="50">
        <v>84.036624203821603</v>
      </c>
    </row>
    <row r="718" spans="1:14" x14ac:dyDescent="0.2">
      <c r="A718" s="57" t="s">
        <v>1697</v>
      </c>
      <c r="B718" s="44" t="s">
        <v>1698</v>
      </c>
      <c r="C718" s="45">
        <v>47</v>
      </c>
      <c r="D718" s="46" t="s">
        <v>348</v>
      </c>
      <c r="E718" s="47">
        <v>0.54775785080329498</v>
      </c>
      <c r="F718" s="48">
        <v>17.793030623020101</v>
      </c>
      <c r="G718" s="47">
        <v>0.72844851962045498</v>
      </c>
      <c r="H718" s="50">
        <v>88.176751592356695</v>
      </c>
      <c r="I718" s="76" t="str">
        <f t="shared" si="22"/>
        <v>No</v>
      </c>
      <c r="J718" s="49" t="str">
        <f t="shared" si="23"/>
        <v>No</v>
      </c>
      <c r="K718" s="47">
        <v>7.3955716120606904E-2</v>
      </c>
      <c r="L718" s="50">
        <v>1.7951425554382301</v>
      </c>
      <c r="M718" s="47">
        <v>8.0565256913473896E-2</v>
      </c>
      <c r="N718" s="50">
        <v>7.6035031847133796</v>
      </c>
    </row>
    <row r="719" spans="1:14" x14ac:dyDescent="0.2">
      <c r="A719" s="57" t="s">
        <v>1699</v>
      </c>
      <c r="B719" s="44" t="s">
        <v>1700</v>
      </c>
      <c r="C719" s="45">
        <v>47</v>
      </c>
      <c r="D719" s="46" t="s">
        <v>348</v>
      </c>
      <c r="E719" s="47">
        <v>0.65203724603239399</v>
      </c>
      <c r="F719" s="48">
        <v>59.503695881731801</v>
      </c>
      <c r="G719" s="47">
        <v>0.68126724617469303</v>
      </c>
      <c r="H719" s="50">
        <v>77.030254777070098</v>
      </c>
      <c r="I719" s="76" t="str">
        <f t="shared" si="22"/>
        <v>No</v>
      </c>
      <c r="J719" s="49" t="str">
        <f t="shared" si="23"/>
        <v>No</v>
      </c>
      <c r="K719" s="47">
        <v>4.4126644354363399E-2</v>
      </c>
      <c r="L719" s="50">
        <v>0.73917634635691698</v>
      </c>
      <c r="M719" s="47">
        <v>4.02592835973445E-2</v>
      </c>
      <c r="N719" s="50">
        <v>0.43789808917197498</v>
      </c>
    </row>
    <row r="720" spans="1:14" x14ac:dyDescent="0.2">
      <c r="A720" s="57" t="s">
        <v>1683</v>
      </c>
      <c r="B720" s="44" t="s">
        <v>1701</v>
      </c>
      <c r="C720" s="45">
        <v>47</v>
      </c>
      <c r="D720" s="46" t="s">
        <v>348</v>
      </c>
      <c r="E720" s="47">
        <v>0.55388038746706703</v>
      </c>
      <c r="F720" s="48">
        <v>19.588173178458302</v>
      </c>
      <c r="G720" s="47">
        <v>0.71701918484029004</v>
      </c>
      <c r="H720" s="50">
        <v>85.628980891719706</v>
      </c>
      <c r="I720" s="76" t="str">
        <f t="shared" si="22"/>
        <v>No</v>
      </c>
      <c r="J720" s="49" t="str">
        <f t="shared" si="23"/>
        <v>No</v>
      </c>
      <c r="K720" s="47">
        <v>0.12596663154354801</v>
      </c>
      <c r="L720" s="50">
        <v>42.449841605068599</v>
      </c>
      <c r="M720" s="47">
        <v>0.14104176345685701</v>
      </c>
      <c r="N720" s="50">
        <v>83.877388535031898</v>
      </c>
    </row>
    <row r="721" spans="1:14" x14ac:dyDescent="0.2">
      <c r="A721" s="57" t="s">
        <v>1702</v>
      </c>
      <c r="B721" s="44" t="s">
        <v>1703</v>
      </c>
      <c r="C721" s="45">
        <v>47</v>
      </c>
      <c r="D721" s="46" t="s">
        <v>348</v>
      </c>
      <c r="E721" s="47">
        <v>0.53572338749357995</v>
      </c>
      <c r="F721" s="48">
        <v>14.3611404435058</v>
      </c>
      <c r="G721" s="47">
        <v>0.67665477476679403</v>
      </c>
      <c r="H721" s="50">
        <v>75.915605095541395</v>
      </c>
      <c r="I721" s="76" t="str">
        <f t="shared" si="22"/>
        <v>No</v>
      </c>
      <c r="J721" s="49" t="str">
        <f t="shared" si="23"/>
        <v>No</v>
      </c>
      <c r="K721" s="47">
        <v>0.162605921190771</v>
      </c>
      <c r="L721" s="50">
        <v>66.473072861668399</v>
      </c>
      <c r="M721" s="47">
        <v>0.18505051367483299</v>
      </c>
      <c r="N721" s="50">
        <v>89.570063694267503</v>
      </c>
    </row>
    <row r="722" spans="1:14" x14ac:dyDescent="0.2">
      <c r="A722" s="57" t="s">
        <v>1704</v>
      </c>
      <c r="B722" s="44" t="s">
        <v>1705</v>
      </c>
      <c r="C722" s="45">
        <v>47</v>
      </c>
      <c r="D722" s="46" t="s">
        <v>348</v>
      </c>
      <c r="E722" s="47">
        <v>0.48362592564207302</v>
      </c>
      <c r="F722" s="48">
        <v>5.5966209081309399</v>
      </c>
      <c r="G722" s="47">
        <v>0.66526222880353203</v>
      </c>
      <c r="H722" s="50">
        <v>72.691082802547797</v>
      </c>
      <c r="I722" s="76" t="str">
        <f t="shared" si="22"/>
        <v>No</v>
      </c>
      <c r="J722" s="49" t="str">
        <f t="shared" si="23"/>
        <v>No</v>
      </c>
      <c r="K722" s="47">
        <v>4.8391803419602301E-2</v>
      </c>
      <c r="L722" s="50">
        <v>0.95036958817317796</v>
      </c>
      <c r="M722" s="47">
        <v>4.4019451802572801E-2</v>
      </c>
      <c r="N722" s="50">
        <v>0.47770700636942698</v>
      </c>
    </row>
    <row r="723" spans="1:14" x14ac:dyDescent="0.2">
      <c r="A723" s="57" t="s">
        <v>1706</v>
      </c>
      <c r="B723" s="44" t="s">
        <v>1707</v>
      </c>
      <c r="C723" s="45">
        <v>47</v>
      </c>
      <c r="D723" s="46" t="s">
        <v>348</v>
      </c>
      <c r="E723" s="47">
        <v>0.46838122438934598</v>
      </c>
      <c r="F723" s="48">
        <v>4.0126715945089799</v>
      </c>
      <c r="G723" s="47">
        <v>0.68391084249257905</v>
      </c>
      <c r="H723" s="50">
        <v>77.667197452229303</v>
      </c>
      <c r="I723" s="76" t="str">
        <f t="shared" si="22"/>
        <v>No</v>
      </c>
      <c r="J723" s="49" t="str">
        <f t="shared" si="23"/>
        <v>No</v>
      </c>
      <c r="K723" s="47">
        <v>3.9169970049093401E-2</v>
      </c>
      <c r="L723" s="50">
        <v>0.63357972544878605</v>
      </c>
      <c r="M723" s="47">
        <v>3.3907648060195902E-2</v>
      </c>
      <c r="N723" s="50">
        <v>0.35828025477706998</v>
      </c>
    </row>
    <row r="724" spans="1:14" x14ac:dyDescent="0.2">
      <c r="A724" s="57" t="s">
        <v>1708</v>
      </c>
      <c r="B724" s="44" t="s">
        <v>1709</v>
      </c>
      <c r="C724" s="45">
        <v>47</v>
      </c>
      <c r="D724" s="46" t="s">
        <v>348</v>
      </c>
      <c r="E724" s="47">
        <v>0.45080091854227899</v>
      </c>
      <c r="F724" s="48">
        <v>2.6927138331573399</v>
      </c>
      <c r="G724" s="47">
        <v>0.563194270306139</v>
      </c>
      <c r="H724" s="50">
        <v>34.952229299363097</v>
      </c>
      <c r="I724" s="76" t="str">
        <f t="shared" si="22"/>
        <v>No</v>
      </c>
      <c r="J724" s="49" t="str">
        <f t="shared" si="23"/>
        <v>No</v>
      </c>
      <c r="K724" s="47">
        <v>3.3417036700286399E-3</v>
      </c>
      <c r="L724" s="50">
        <v>5.2798310454065502E-2</v>
      </c>
      <c r="M724" s="47">
        <v>1.6549641469857899E-3</v>
      </c>
      <c r="N724" s="50">
        <v>3.98089171974522E-2</v>
      </c>
    </row>
    <row r="725" spans="1:14" x14ac:dyDescent="0.2">
      <c r="A725" s="57" t="s">
        <v>1710</v>
      </c>
      <c r="B725" s="44" t="s">
        <v>1711</v>
      </c>
      <c r="C725" s="45">
        <v>47</v>
      </c>
      <c r="D725" s="46" t="s">
        <v>348</v>
      </c>
      <c r="E725" s="47">
        <v>0.472544133801656</v>
      </c>
      <c r="F725" s="48">
        <v>4.4350580781415001</v>
      </c>
      <c r="G725" s="47">
        <v>0.59475917722434002</v>
      </c>
      <c r="H725" s="50">
        <v>48.089171974522301</v>
      </c>
      <c r="I725" s="76" t="str">
        <f t="shared" si="22"/>
        <v>No</v>
      </c>
      <c r="J725" s="49" t="str">
        <f t="shared" si="23"/>
        <v>No</v>
      </c>
      <c r="K725" s="47">
        <v>6.0103423053340502E-2</v>
      </c>
      <c r="L725" s="50">
        <v>1.3727560718056999</v>
      </c>
      <c r="M725" s="47">
        <v>5.0973153086367497E-2</v>
      </c>
      <c r="N725" s="50">
        <v>0.55732484076433098</v>
      </c>
    </row>
    <row r="726" spans="1:14" x14ac:dyDescent="0.2">
      <c r="A726" s="57" t="s">
        <v>1712</v>
      </c>
      <c r="B726" s="44" t="s">
        <v>1713</v>
      </c>
      <c r="C726" s="45">
        <v>47</v>
      </c>
      <c r="D726" s="46" t="s">
        <v>348</v>
      </c>
      <c r="E726" s="47">
        <v>0.45977892109180202</v>
      </c>
      <c r="F726" s="48">
        <v>3.4846884899683199</v>
      </c>
      <c r="G726" s="47">
        <v>0.63549186036611904</v>
      </c>
      <c r="H726" s="50">
        <v>62.778662420382197</v>
      </c>
      <c r="I726" s="76" t="str">
        <f t="shared" si="22"/>
        <v>No</v>
      </c>
      <c r="J726" s="49" t="str">
        <f t="shared" si="23"/>
        <v>No</v>
      </c>
      <c r="K726" s="47">
        <v>5.7523458861507198E-2</v>
      </c>
      <c r="L726" s="50">
        <v>1.21436114044351</v>
      </c>
      <c r="M726" s="47">
        <v>6.3753942234913194E-2</v>
      </c>
      <c r="N726" s="50">
        <v>1.0748407643312099</v>
      </c>
    </row>
    <row r="727" spans="1:14" x14ac:dyDescent="0.2">
      <c r="A727" s="57" t="s">
        <v>1714</v>
      </c>
      <c r="B727" s="44" t="s">
        <v>1715</v>
      </c>
      <c r="C727" s="45">
        <v>47</v>
      </c>
      <c r="D727" s="46" t="s">
        <v>348</v>
      </c>
      <c r="E727" s="47">
        <v>0.45969910297021099</v>
      </c>
      <c r="F727" s="48">
        <v>3.43189017951426</v>
      </c>
      <c r="G727" s="47">
        <v>0.61585247733102999</v>
      </c>
      <c r="H727" s="50">
        <v>55.732484076433103</v>
      </c>
      <c r="I727" s="76" t="str">
        <f t="shared" si="22"/>
        <v>No</v>
      </c>
      <c r="J727" s="49" t="str">
        <f t="shared" si="23"/>
        <v>No</v>
      </c>
      <c r="K727" s="47">
        <v>9.5086262857435003E-2</v>
      </c>
      <c r="L727" s="50">
        <v>13.041182682154201</v>
      </c>
      <c r="M727" s="47">
        <v>9.3203613110462394E-2</v>
      </c>
      <c r="N727" s="50">
        <v>55.254777070063703</v>
      </c>
    </row>
    <row r="728" spans="1:14" x14ac:dyDescent="0.2">
      <c r="A728" s="57" t="s">
        <v>1716</v>
      </c>
      <c r="B728" s="44" t="s">
        <v>1717</v>
      </c>
      <c r="C728" s="45">
        <v>47</v>
      </c>
      <c r="D728" s="46" t="s">
        <v>348</v>
      </c>
      <c r="E728" s="47">
        <v>0.503652117064608</v>
      </c>
      <c r="F728" s="48">
        <v>7.81414994720169</v>
      </c>
      <c r="G728" s="47">
        <v>0.68145596869136704</v>
      </c>
      <c r="H728" s="50">
        <v>77.149681528662398</v>
      </c>
      <c r="I728" s="76" t="str">
        <f t="shared" si="22"/>
        <v>No</v>
      </c>
      <c r="J728" s="49" t="str">
        <f t="shared" si="23"/>
        <v>No</v>
      </c>
      <c r="K728" s="47">
        <v>2.0183094806541499E-2</v>
      </c>
      <c r="L728" s="50">
        <v>0.36958817317845799</v>
      </c>
      <c r="M728" s="47">
        <v>1.8474967804914599E-2</v>
      </c>
      <c r="N728" s="50">
        <v>0.23885350318471299</v>
      </c>
    </row>
    <row r="729" spans="1:14" x14ac:dyDescent="0.2">
      <c r="A729" s="57" t="s">
        <v>996</v>
      </c>
      <c r="B729" s="44" t="s">
        <v>1718</v>
      </c>
      <c r="C729" s="45">
        <v>47</v>
      </c>
      <c r="D729" s="46" t="s">
        <v>348</v>
      </c>
      <c r="E729" s="47">
        <v>0.56713207629234696</v>
      </c>
      <c r="F729" s="48">
        <v>23.653643083421301</v>
      </c>
      <c r="G729" s="47">
        <v>0.655283207555727</v>
      </c>
      <c r="H729" s="50">
        <v>69.307324840764295</v>
      </c>
      <c r="I729" s="76" t="str">
        <f t="shared" si="22"/>
        <v>No</v>
      </c>
      <c r="J729" s="49" t="str">
        <f t="shared" si="23"/>
        <v>No</v>
      </c>
      <c r="K729" s="47">
        <v>0.134136191404268</v>
      </c>
      <c r="L729" s="50">
        <v>48.204857444561803</v>
      </c>
      <c r="M729" s="47">
        <v>0.21663446388487601</v>
      </c>
      <c r="N729" s="50">
        <v>93.0334394904459</v>
      </c>
    </row>
    <row r="730" spans="1:14" x14ac:dyDescent="0.2">
      <c r="A730" s="57" t="s">
        <v>1719</v>
      </c>
      <c r="B730" s="44" t="s">
        <v>1720</v>
      </c>
      <c r="C730" s="45">
        <v>47</v>
      </c>
      <c r="D730" s="46" t="s">
        <v>348</v>
      </c>
      <c r="E730" s="47">
        <v>0.52853233872170102</v>
      </c>
      <c r="F730" s="48">
        <v>12.4076029567054</v>
      </c>
      <c r="G730" s="47">
        <v>0.67338841018131201</v>
      </c>
      <c r="H730" s="50">
        <v>74.800955414012705</v>
      </c>
      <c r="I730" s="76" t="str">
        <f t="shared" si="22"/>
        <v>No</v>
      </c>
      <c r="J730" s="49" t="str">
        <f t="shared" si="23"/>
        <v>No</v>
      </c>
      <c r="K730" s="47">
        <v>0.13476365794541301</v>
      </c>
      <c r="L730" s="50">
        <v>48.8384371700106</v>
      </c>
      <c r="M730" s="47">
        <v>0.20225023789027199</v>
      </c>
      <c r="N730" s="50">
        <v>91.520700636942706</v>
      </c>
    </row>
    <row r="731" spans="1:14" x14ac:dyDescent="0.2">
      <c r="A731" s="57" t="s">
        <v>1721</v>
      </c>
      <c r="B731" s="44" t="s">
        <v>1722</v>
      </c>
      <c r="C731" s="45">
        <v>47</v>
      </c>
      <c r="D731" s="46" t="s">
        <v>348</v>
      </c>
      <c r="E731" s="47">
        <v>0.45467270986909603</v>
      </c>
      <c r="F731" s="48">
        <v>2.9039070749736</v>
      </c>
      <c r="G731" s="47">
        <v>0.640151561825133</v>
      </c>
      <c r="H731" s="50">
        <v>64.410828025477699</v>
      </c>
      <c r="I731" s="76" t="str">
        <f t="shared" si="22"/>
        <v>No</v>
      </c>
      <c r="J731" s="49" t="str">
        <f t="shared" si="23"/>
        <v>No</v>
      </c>
      <c r="K731" s="47">
        <v>4.5746133644387801E-2</v>
      </c>
      <c r="L731" s="50">
        <v>0.791974656810982</v>
      </c>
      <c r="M731" s="47">
        <v>6.6451882602579296E-2</v>
      </c>
      <c r="N731" s="50">
        <v>1.4331210191082799</v>
      </c>
    </row>
    <row r="732" spans="1:14" x14ac:dyDescent="0.2">
      <c r="A732" s="57" t="s">
        <v>1723</v>
      </c>
      <c r="B732" s="44" t="s">
        <v>1724</v>
      </c>
      <c r="C732" s="45">
        <v>47</v>
      </c>
      <c r="D732" s="46" t="s">
        <v>348</v>
      </c>
      <c r="E732" s="47">
        <v>0.47978039103192299</v>
      </c>
      <c r="F732" s="48">
        <v>5.0158394931362196</v>
      </c>
      <c r="G732" s="47">
        <v>0.65552562557098104</v>
      </c>
      <c r="H732" s="50">
        <v>69.426751592356695</v>
      </c>
      <c r="I732" s="76" t="str">
        <f t="shared" si="22"/>
        <v>No</v>
      </c>
      <c r="J732" s="49" t="str">
        <f t="shared" si="23"/>
        <v>No</v>
      </c>
      <c r="K732" s="47">
        <v>0.15486326260557901</v>
      </c>
      <c r="L732" s="50">
        <v>61.985216473072903</v>
      </c>
      <c r="M732" s="47">
        <v>0.23961630476211501</v>
      </c>
      <c r="N732" s="50">
        <v>94.745222929936304</v>
      </c>
    </row>
    <row r="733" spans="1:14" x14ac:dyDescent="0.2">
      <c r="A733" s="57" t="s">
        <v>1725</v>
      </c>
      <c r="B733" s="44" t="s">
        <v>1726</v>
      </c>
      <c r="C733" s="45">
        <v>47</v>
      </c>
      <c r="D733" s="46" t="s">
        <v>348</v>
      </c>
      <c r="E733" s="47">
        <v>0.56586962495578097</v>
      </c>
      <c r="F733" s="48">
        <v>23.284054910242901</v>
      </c>
      <c r="G733" s="47">
        <v>0.58666533749683802</v>
      </c>
      <c r="H733" s="50">
        <v>44.944267515923599</v>
      </c>
      <c r="I733" s="76" t="str">
        <f t="shared" si="22"/>
        <v>No</v>
      </c>
      <c r="J733" s="49" t="str">
        <f t="shared" si="23"/>
        <v>No</v>
      </c>
      <c r="K733" s="47">
        <v>0.157202487862315</v>
      </c>
      <c r="L733" s="50">
        <v>63.621964097148897</v>
      </c>
      <c r="M733" s="47">
        <v>0.22198140918088899</v>
      </c>
      <c r="N733" s="50">
        <v>93.590764331210195</v>
      </c>
    </row>
    <row r="734" spans="1:14" x14ac:dyDescent="0.2">
      <c r="A734" s="57" t="s">
        <v>1727</v>
      </c>
      <c r="B734" s="44" t="s">
        <v>1728</v>
      </c>
      <c r="C734" s="45">
        <v>47</v>
      </c>
      <c r="D734" s="46" t="s">
        <v>348</v>
      </c>
      <c r="E734" s="47">
        <v>0.50735223010748798</v>
      </c>
      <c r="F734" s="48">
        <v>8.6061246040126704</v>
      </c>
      <c r="G734" s="47">
        <v>0.651347927176815</v>
      </c>
      <c r="H734" s="50">
        <v>68.232484076433096</v>
      </c>
      <c r="I734" s="76" t="str">
        <f t="shared" si="22"/>
        <v>No</v>
      </c>
      <c r="J734" s="49" t="str">
        <f t="shared" si="23"/>
        <v>No</v>
      </c>
      <c r="K734" s="47">
        <v>0.116027976248887</v>
      </c>
      <c r="L734" s="50">
        <v>34.213305174234399</v>
      </c>
      <c r="M734" s="47">
        <v>0.16331490196781501</v>
      </c>
      <c r="N734" s="50">
        <v>86.942675159235705</v>
      </c>
    </row>
    <row r="735" spans="1:14" x14ac:dyDescent="0.2">
      <c r="A735" s="57" t="s">
        <v>1729</v>
      </c>
      <c r="B735" s="44" t="s">
        <v>1730</v>
      </c>
      <c r="C735" s="45">
        <v>47</v>
      </c>
      <c r="D735" s="46" t="s">
        <v>348</v>
      </c>
      <c r="E735" s="47">
        <v>0.43923299356866202</v>
      </c>
      <c r="F735" s="48">
        <v>2.0591341077085499</v>
      </c>
      <c r="G735" s="47">
        <v>0.61689312307373401</v>
      </c>
      <c r="H735" s="50">
        <v>56.050955414012698</v>
      </c>
      <c r="I735" s="76" t="str">
        <f t="shared" si="22"/>
        <v>No</v>
      </c>
      <c r="J735" s="49" t="str">
        <f t="shared" si="23"/>
        <v>No</v>
      </c>
      <c r="K735" s="47">
        <v>0.125309353695956</v>
      </c>
      <c r="L735" s="50">
        <v>42.185850052798301</v>
      </c>
      <c r="M735" s="47">
        <v>0.13059754523793399</v>
      </c>
      <c r="N735" s="50">
        <v>80.732484076433096</v>
      </c>
    </row>
    <row r="736" spans="1:14" x14ac:dyDescent="0.2">
      <c r="A736" s="57" t="s">
        <v>1731</v>
      </c>
      <c r="B736" s="44" t="s">
        <v>1732</v>
      </c>
      <c r="C736" s="45">
        <v>47</v>
      </c>
      <c r="D736" s="46" t="s">
        <v>348</v>
      </c>
      <c r="E736" s="47">
        <v>0.389734530229215</v>
      </c>
      <c r="F736" s="48">
        <v>1.2671594508975701</v>
      </c>
      <c r="G736" s="47">
        <v>0.60577134561801105</v>
      </c>
      <c r="H736" s="50">
        <v>52.269108280254798</v>
      </c>
      <c r="I736" s="76" t="str">
        <f t="shared" si="22"/>
        <v>No</v>
      </c>
      <c r="J736" s="49" t="str">
        <f t="shared" si="23"/>
        <v>No</v>
      </c>
      <c r="K736" s="47">
        <v>0.12853792387044199</v>
      </c>
      <c r="L736" s="50">
        <v>44.403379091869098</v>
      </c>
      <c r="M736" s="47">
        <v>0.124853860227359</v>
      </c>
      <c r="N736" s="50">
        <v>78.343949044585997</v>
      </c>
    </row>
    <row r="737" spans="1:14" x14ac:dyDescent="0.2">
      <c r="A737" s="57" t="s">
        <v>1733</v>
      </c>
      <c r="B737" s="44" t="s">
        <v>1734</v>
      </c>
      <c r="C737" s="45">
        <v>47</v>
      </c>
      <c r="D737" s="46" t="s">
        <v>348</v>
      </c>
      <c r="E737" s="47">
        <v>0.53013858443245598</v>
      </c>
      <c r="F737" s="48">
        <v>12.882787750792</v>
      </c>
      <c r="G737" s="47">
        <v>0.70120616343594899</v>
      </c>
      <c r="H737" s="50">
        <v>82.245222929936304</v>
      </c>
      <c r="I737" s="76" t="str">
        <f t="shared" si="22"/>
        <v>No</v>
      </c>
      <c r="J737" s="49" t="str">
        <f t="shared" si="23"/>
        <v>No</v>
      </c>
      <c r="K737" s="47">
        <v>0.116165067657424</v>
      </c>
      <c r="L737" s="50">
        <v>34.477296726504797</v>
      </c>
      <c r="M737" s="47">
        <v>0.12179979218152601</v>
      </c>
      <c r="N737" s="50">
        <v>77.149681528662398</v>
      </c>
    </row>
    <row r="738" spans="1:14" x14ac:dyDescent="0.2">
      <c r="A738" s="57" t="s">
        <v>957</v>
      </c>
      <c r="B738" s="44" t="s">
        <v>1735</v>
      </c>
      <c r="C738" s="45">
        <v>47</v>
      </c>
      <c r="D738" s="46" t="s">
        <v>348</v>
      </c>
      <c r="E738" s="47">
        <v>0.57780665267079401</v>
      </c>
      <c r="F738" s="48">
        <v>26.874340021119298</v>
      </c>
      <c r="G738" s="47">
        <v>0.64348594930835101</v>
      </c>
      <c r="H738" s="50">
        <v>66.003184713375802</v>
      </c>
      <c r="I738" s="76" t="str">
        <f t="shared" si="22"/>
        <v>No</v>
      </c>
      <c r="J738" s="49" t="str">
        <f t="shared" si="23"/>
        <v>No</v>
      </c>
      <c r="K738" s="47">
        <v>0.127163960204207</v>
      </c>
      <c r="L738" s="50">
        <v>43.3474128827878</v>
      </c>
      <c r="M738" s="47">
        <v>0.123315515390163</v>
      </c>
      <c r="N738" s="50">
        <v>77.587579617834393</v>
      </c>
    </row>
    <row r="739" spans="1:14" x14ac:dyDescent="0.2">
      <c r="A739" s="57" t="s">
        <v>1736</v>
      </c>
      <c r="B739" s="44" t="s">
        <v>1737</v>
      </c>
      <c r="C739" s="45">
        <v>47</v>
      </c>
      <c r="D739" s="46" t="s">
        <v>348</v>
      </c>
      <c r="E739" s="47">
        <v>0.509016395709328</v>
      </c>
      <c r="F739" s="48">
        <v>8.9757127771911307</v>
      </c>
      <c r="G739" s="47">
        <v>0.69419737370122903</v>
      </c>
      <c r="H739" s="50">
        <v>80.453821656050906</v>
      </c>
      <c r="I739" s="76" t="str">
        <f t="shared" si="22"/>
        <v>No</v>
      </c>
      <c r="J739" s="49" t="str">
        <f t="shared" si="23"/>
        <v>No</v>
      </c>
      <c r="K739" s="47">
        <v>0.102892021251919</v>
      </c>
      <c r="L739" s="50">
        <v>22.597676874339999</v>
      </c>
      <c r="M739" s="47">
        <v>0.15367483716792499</v>
      </c>
      <c r="N739" s="50">
        <v>85.907643312101897</v>
      </c>
    </row>
    <row r="740" spans="1:14" x14ac:dyDescent="0.2">
      <c r="A740" s="57" t="s">
        <v>1738</v>
      </c>
      <c r="B740" s="44" t="s">
        <v>1739</v>
      </c>
      <c r="C740" s="45">
        <v>47</v>
      </c>
      <c r="D740" s="46" t="s">
        <v>348</v>
      </c>
      <c r="E740" s="47">
        <v>0.69284538738175006</v>
      </c>
      <c r="F740" s="48">
        <v>70.168954593452995</v>
      </c>
      <c r="G740" s="47">
        <v>0.65277552299045405</v>
      </c>
      <c r="H740" s="50">
        <v>68.6305732484076</v>
      </c>
      <c r="I740" s="76" t="str">
        <f t="shared" si="22"/>
        <v>No</v>
      </c>
      <c r="J740" s="49" t="str">
        <f t="shared" si="23"/>
        <v>No</v>
      </c>
      <c r="K740" s="47">
        <v>0.118272658645591</v>
      </c>
      <c r="L740" s="50">
        <v>36.2196409714889</v>
      </c>
      <c r="M740" s="47">
        <v>0.123994077494608</v>
      </c>
      <c r="N740" s="50">
        <v>77.826433121019093</v>
      </c>
    </row>
    <row r="741" spans="1:14" x14ac:dyDescent="0.2">
      <c r="A741" s="57" t="s">
        <v>346</v>
      </c>
      <c r="B741" s="44" t="s">
        <v>1740</v>
      </c>
      <c r="C741" s="45">
        <v>47</v>
      </c>
      <c r="D741" s="46" t="s">
        <v>348</v>
      </c>
      <c r="E741" s="47">
        <v>0.52064610199661099</v>
      </c>
      <c r="F741" s="48">
        <v>10.876451953537501</v>
      </c>
      <c r="G741" s="47">
        <v>0.70750739060481804</v>
      </c>
      <c r="H741" s="50">
        <v>83.718152866241994</v>
      </c>
      <c r="I741" s="76" t="str">
        <f t="shared" si="22"/>
        <v>No</v>
      </c>
      <c r="J741" s="49" t="str">
        <f t="shared" si="23"/>
        <v>No</v>
      </c>
      <c r="K741" s="47">
        <v>9.6257946006794701E-2</v>
      </c>
      <c r="L741" s="50">
        <v>14.413938753959901</v>
      </c>
      <c r="M741" s="47">
        <v>0.106160627288717</v>
      </c>
      <c r="N741" s="50">
        <v>68.710191082802595</v>
      </c>
    </row>
    <row r="742" spans="1:14" x14ac:dyDescent="0.2">
      <c r="A742" s="57" t="s">
        <v>1741</v>
      </c>
      <c r="B742" s="44" t="s">
        <v>1742</v>
      </c>
      <c r="C742" s="45">
        <v>47</v>
      </c>
      <c r="D742" s="46" t="s">
        <v>348</v>
      </c>
      <c r="E742" s="47">
        <v>0.63585171707489196</v>
      </c>
      <c r="F742" s="48">
        <v>52.270327349524798</v>
      </c>
      <c r="G742" s="47">
        <v>0.658747923847949</v>
      </c>
      <c r="H742" s="50">
        <v>70.501592356687894</v>
      </c>
      <c r="I742" s="76" t="str">
        <f t="shared" si="22"/>
        <v>No</v>
      </c>
      <c r="J742" s="49" t="str">
        <f t="shared" si="23"/>
        <v>No</v>
      </c>
      <c r="K742" s="47">
        <v>8.81101486159626E-2</v>
      </c>
      <c r="L742" s="50">
        <v>5.5438225976768702</v>
      </c>
      <c r="M742" s="47">
        <v>8.9447660322923797E-2</v>
      </c>
      <c r="N742" s="50">
        <v>48.367834394904499</v>
      </c>
    </row>
    <row r="743" spans="1:14" x14ac:dyDescent="0.2">
      <c r="A743" s="57" t="s">
        <v>622</v>
      </c>
      <c r="B743" s="44" t="s">
        <v>1743</v>
      </c>
      <c r="C743" s="45">
        <v>47</v>
      </c>
      <c r="D743" s="46" t="s">
        <v>348</v>
      </c>
      <c r="E743" s="47">
        <v>0.59748571315922605</v>
      </c>
      <c r="F743" s="48">
        <v>35.4276663146779</v>
      </c>
      <c r="G743" s="47">
        <v>0.66325933780889901</v>
      </c>
      <c r="H743" s="50">
        <v>72.054140127388493</v>
      </c>
      <c r="I743" s="76" t="str">
        <f t="shared" si="22"/>
        <v>No</v>
      </c>
      <c r="J743" s="49" t="str">
        <f t="shared" si="23"/>
        <v>No</v>
      </c>
      <c r="K743" s="47">
        <v>0.110531680595803</v>
      </c>
      <c r="L743" s="50">
        <v>28.5638859556494</v>
      </c>
      <c r="M743" s="47">
        <v>0.107597982690919</v>
      </c>
      <c r="N743" s="50">
        <v>69.864649681528704</v>
      </c>
    </row>
    <row r="744" spans="1:14" x14ac:dyDescent="0.2">
      <c r="A744" s="57" t="s">
        <v>1744</v>
      </c>
      <c r="B744" s="44" t="s">
        <v>1745</v>
      </c>
      <c r="C744" s="45">
        <v>47</v>
      </c>
      <c r="D744" s="46" t="s">
        <v>348</v>
      </c>
      <c r="E744" s="47">
        <v>0.49758243978219102</v>
      </c>
      <c r="F744" s="48">
        <v>6.8109820485744503</v>
      </c>
      <c r="G744" s="47">
        <v>0.71074634983747698</v>
      </c>
      <c r="H744" s="50">
        <v>84.195859872611507</v>
      </c>
      <c r="I744" s="76" t="str">
        <f t="shared" si="22"/>
        <v>No</v>
      </c>
      <c r="J744" s="49" t="str">
        <f t="shared" si="23"/>
        <v>No</v>
      </c>
      <c r="K744" s="47">
        <v>0.118295935513258</v>
      </c>
      <c r="L744" s="50">
        <v>36.272439281943001</v>
      </c>
      <c r="M744" s="47">
        <v>0.11904019060573499</v>
      </c>
      <c r="N744" s="50">
        <v>75.676751592356695</v>
      </c>
    </row>
    <row r="745" spans="1:14" x14ac:dyDescent="0.2">
      <c r="A745" s="57" t="s">
        <v>1589</v>
      </c>
      <c r="B745" s="44" t="s">
        <v>1746</v>
      </c>
      <c r="C745" s="45">
        <v>47</v>
      </c>
      <c r="D745" s="46" t="s">
        <v>348</v>
      </c>
      <c r="E745" s="47">
        <v>0.59140379893462103</v>
      </c>
      <c r="F745" s="48">
        <v>32.6821541710665</v>
      </c>
      <c r="G745" s="47">
        <v>0.61973593934125903</v>
      </c>
      <c r="H745" s="50">
        <v>57.285031847133801</v>
      </c>
      <c r="I745" s="76" t="str">
        <f t="shared" si="22"/>
        <v>No</v>
      </c>
      <c r="J745" s="49" t="str">
        <f t="shared" si="23"/>
        <v>No</v>
      </c>
      <c r="K745" s="47">
        <v>0.124006621953832</v>
      </c>
      <c r="L745" s="50">
        <v>41.129883843717003</v>
      </c>
      <c r="M745" s="47">
        <v>0.11985528010568</v>
      </c>
      <c r="N745" s="50">
        <v>76.074840764331199</v>
      </c>
    </row>
    <row r="746" spans="1:14" x14ac:dyDescent="0.2">
      <c r="A746" s="57" t="s">
        <v>403</v>
      </c>
      <c r="B746" s="44" t="s">
        <v>1747</v>
      </c>
      <c r="C746" s="45">
        <v>47</v>
      </c>
      <c r="D746" s="46" t="s">
        <v>348</v>
      </c>
      <c r="E746" s="47">
        <v>0.64085208999946797</v>
      </c>
      <c r="F746" s="48">
        <v>54.857444561774003</v>
      </c>
      <c r="G746" s="47">
        <v>0.71663205446605704</v>
      </c>
      <c r="H746" s="50">
        <v>85.549363057324797</v>
      </c>
      <c r="I746" s="76" t="str">
        <f t="shared" si="22"/>
        <v>No</v>
      </c>
      <c r="J746" s="49" t="str">
        <f t="shared" si="23"/>
        <v>No</v>
      </c>
      <c r="K746" s="47">
        <v>8.6442368502838401E-2</v>
      </c>
      <c r="L746" s="50">
        <v>4.3822597676874304</v>
      </c>
      <c r="M746" s="47">
        <v>8.8390992172225097E-2</v>
      </c>
      <c r="N746" s="50">
        <v>45.461783439490397</v>
      </c>
    </row>
    <row r="747" spans="1:14" x14ac:dyDescent="0.2">
      <c r="A747" s="57" t="s">
        <v>1748</v>
      </c>
      <c r="B747" s="44" t="s">
        <v>1749</v>
      </c>
      <c r="C747" s="45">
        <v>47</v>
      </c>
      <c r="D747" s="46" t="s">
        <v>348</v>
      </c>
      <c r="E747" s="47">
        <v>0.634003161552949</v>
      </c>
      <c r="F747" s="48">
        <v>51.583949313622</v>
      </c>
      <c r="G747" s="47">
        <v>0.82248679566333904</v>
      </c>
      <c r="H747" s="50">
        <v>97.253184713375802</v>
      </c>
      <c r="I747" s="76" t="str">
        <f t="shared" si="22"/>
        <v>No</v>
      </c>
      <c r="J747" s="49" t="str">
        <f t="shared" si="23"/>
        <v>No</v>
      </c>
      <c r="K747" s="47">
        <v>8.6383372355664595E-2</v>
      </c>
      <c r="L747" s="50">
        <v>4.2766631467792999</v>
      </c>
      <c r="M747" s="47">
        <v>9.2611049873044402E-2</v>
      </c>
      <c r="N747" s="50">
        <v>54.617834394904499</v>
      </c>
    </row>
    <row r="748" spans="1:14" x14ac:dyDescent="0.2">
      <c r="A748" s="57" t="s">
        <v>1750</v>
      </c>
      <c r="B748" s="44" t="s">
        <v>1751</v>
      </c>
      <c r="C748" s="45">
        <v>40</v>
      </c>
      <c r="D748" s="46" t="s">
        <v>348</v>
      </c>
      <c r="E748" s="47">
        <v>0.519679434825294</v>
      </c>
      <c r="F748" s="48">
        <v>10.770855332629401</v>
      </c>
      <c r="G748" s="47">
        <v>0.61293294218962502</v>
      </c>
      <c r="H748" s="50">
        <v>23.353293413173699</v>
      </c>
      <c r="I748" s="76" t="str">
        <f t="shared" si="22"/>
        <v>No</v>
      </c>
      <c r="J748" s="49" t="str">
        <f t="shared" si="23"/>
        <v>No</v>
      </c>
      <c r="K748" s="47">
        <v>6.4952247558464002E-2</v>
      </c>
      <c r="L748" s="50">
        <v>1.5311510031679001</v>
      </c>
      <c r="M748" s="47">
        <v>5.6533643308479903E-2</v>
      </c>
      <c r="N748" s="50">
        <v>1.45423438836612</v>
      </c>
    </row>
    <row r="749" spans="1:14" x14ac:dyDescent="0.2">
      <c r="A749" s="57" t="s">
        <v>1752</v>
      </c>
      <c r="B749" s="44" t="s">
        <v>1753</v>
      </c>
      <c r="C749" s="45">
        <v>40</v>
      </c>
      <c r="D749" s="46" t="s">
        <v>348</v>
      </c>
      <c r="E749" s="47">
        <v>0.63654417234951699</v>
      </c>
      <c r="F749" s="48">
        <v>52.481520591341102</v>
      </c>
      <c r="G749" s="47">
        <v>0.61835928369802595</v>
      </c>
      <c r="H749" s="50">
        <v>26.518391787852899</v>
      </c>
      <c r="I749" s="76" t="str">
        <f t="shared" si="22"/>
        <v>No</v>
      </c>
      <c r="J749" s="49" t="str">
        <f t="shared" si="23"/>
        <v>No</v>
      </c>
      <c r="K749" s="47">
        <v>8.7802903640164895E-2</v>
      </c>
      <c r="L749" s="50">
        <v>5.2270327349524797</v>
      </c>
      <c r="M749" s="47">
        <v>8.8260534496210796E-2</v>
      </c>
      <c r="N749" s="50">
        <v>21.043627031650999</v>
      </c>
    </row>
    <row r="750" spans="1:14" x14ac:dyDescent="0.2">
      <c r="A750" s="57" t="s">
        <v>1754</v>
      </c>
      <c r="B750" s="44" t="s">
        <v>1755</v>
      </c>
      <c r="C750" s="45">
        <v>40</v>
      </c>
      <c r="D750" s="46" t="s">
        <v>348</v>
      </c>
      <c r="E750" s="47">
        <v>0.60890067783031498</v>
      </c>
      <c r="F750" s="48">
        <v>40.126715945089799</v>
      </c>
      <c r="G750" s="47">
        <v>0.60985279868157904</v>
      </c>
      <c r="H750" s="50">
        <v>21.899059024807499</v>
      </c>
      <c r="I750" s="76" t="str">
        <f t="shared" si="22"/>
        <v>No</v>
      </c>
      <c r="J750" s="49" t="str">
        <f t="shared" si="23"/>
        <v>No</v>
      </c>
      <c r="K750" s="47">
        <v>7.8287185641386606E-2</v>
      </c>
      <c r="L750" s="50">
        <v>2.2175290390707501</v>
      </c>
      <c r="M750" s="47">
        <v>8.4228221050429805E-2</v>
      </c>
      <c r="N750" s="50">
        <v>7.6133447390932396</v>
      </c>
    </row>
    <row r="751" spans="1:14" x14ac:dyDescent="0.2">
      <c r="A751" s="57" t="s">
        <v>1756</v>
      </c>
      <c r="B751" s="44" t="s">
        <v>1757</v>
      </c>
      <c r="C751" s="45">
        <v>40</v>
      </c>
      <c r="D751" s="46" t="s">
        <v>348</v>
      </c>
      <c r="E751" s="47">
        <v>0.61938238749032404</v>
      </c>
      <c r="F751" s="48">
        <v>44.350580781414997</v>
      </c>
      <c r="G751" s="47">
        <v>0.632420495113868</v>
      </c>
      <c r="H751" s="50">
        <v>33.105218135158303</v>
      </c>
      <c r="I751" s="76" t="str">
        <f t="shared" si="22"/>
        <v>No</v>
      </c>
      <c r="J751" s="49" t="str">
        <f t="shared" si="23"/>
        <v>No</v>
      </c>
      <c r="K751" s="47">
        <v>8.3844621673213104E-2</v>
      </c>
      <c r="L751" s="50">
        <v>2.6399155227032698</v>
      </c>
      <c r="M751" s="47">
        <v>7.7287388096150905E-2</v>
      </c>
      <c r="N751" s="50">
        <v>2.9084687767322501</v>
      </c>
    </row>
    <row r="752" spans="1:14" x14ac:dyDescent="0.2">
      <c r="A752" s="57" t="s">
        <v>1758</v>
      </c>
      <c r="B752" s="44" t="s">
        <v>1759</v>
      </c>
      <c r="C752" s="45">
        <v>40</v>
      </c>
      <c r="D752" s="46" t="s">
        <v>348</v>
      </c>
      <c r="E752" s="47">
        <v>0.49668053176577998</v>
      </c>
      <c r="F752" s="48">
        <v>6.7581837381203798</v>
      </c>
      <c r="G752" s="47">
        <v>0.66749515298393103</v>
      </c>
      <c r="H752" s="50">
        <v>53.9777587681779</v>
      </c>
      <c r="I752" s="76" t="str">
        <f t="shared" si="22"/>
        <v>No</v>
      </c>
      <c r="J752" s="49" t="str">
        <f t="shared" si="23"/>
        <v>No</v>
      </c>
      <c r="K752" s="47">
        <v>7.4497775799981002E-3</v>
      </c>
      <c r="L752" s="50">
        <v>0.105596620908131</v>
      </c>
      <c r="M752" s="47">
        <v>6.3914798560739403E-3</v>
      </c>
      <c r="N752" s="50">
        <v>0.17108639863130901</v>
      </c>
    </row>
    <row r="753" spans="1:14" x14ac:dyDescent="0.2">
      <c r="A753" s="57" t="s">
        <v>1760</v>
      </c>
      <c r="B753" s="44" t="s">
        <v>1761</v>
      </c>
      <c r="C753" s="45">
        <v>40</v>
      </c>
      <c r="D753" s="46" t="s">
        <v>348</v>
      </c>
      <c r="E753" s="47">
        <v>0.55165010209657095</v>
      </c>
      <c r="F753" s="48">
        <v>18.848996832101399</v>
      </c>
      <c r="G753" s="47">
        <v>0.63995894274632703</v>
      </c>
      <c r="H753" s="50">
        <v>37.639007698887902</v>
      </c>
      <c r="I753" s="76" t="str">
        <f t="shared" si="22"/>
        <v>No</v>
      </c>
      <c r="J753" s="49" t="str">
        <f t="shared" si="23"/>
        <v>No</v>
      </c>
      <c r="K753" s="47">
        <v>8.7646638750451797E-2</v>
      </c>
      <c r="L753" s="50">
        <v>5.0686378035902901</v>
      </c>
      <c r="M753" s="47">
        <v>8.7631561755360604E-2</v>
      </c>
      <c r="N753" s="50">
        <v>19.503849443969202</v>
      </c>
    </row>
    <row r="754" spans="1:14" x14ac:dyDescent="0.2">
      <c r="A754" s="57" t="s">
        <v>1762</v>
      </c>
      <c r="B754" s="44" t="s">
        <v>1763</v>
      </c>
      <c r="C754" s="45">
        <v>40</v>
      </c>
      <c r="D754" s="46" t="s">
        <v>348</v>
      </c>
      <c r="E754" s="47">
        <v>0.45752234165717498</v>
      </c>
      <c r="F754" s="48">
        <v>3.0623020063358002</v>
      </c>
      <c r="G754" s="47">
        <v>0.59568580633071799</v>
      </c>
      <c r="H754" s="50">
        <v>16.509837467921301</v>
      </c>
      <c r="I754" s="76" t="str">
        <f t="shared" si="22"/>
        <v>No</v>
      </c>
      <c r="J754" s="49" t="str">
        <f t="shared" si="23"/>
        <v>No</v>
      </c>
      <c r="K754" s="47">
        <v>0.132530141000131</v>
      </c>
      <c r="L754" s="50">
        <v>46.884899683210101</v>
      </c>
      <c r="M754" s="47">
        <v>0.15595322083344501</v>
      </c>
      <c r="N754" s="50">
        <v>76.304533789563706</v>
      </c>
    </row>
    <row r="755" spans="1:14" x14ac:dyDescent="0.2">
      <c r="A755" s="57" t="s">
        <v>1764</v>
      </c>
      <c r="B755" s="44" t="s">
        <v>1765</v>
      </c>
      <c r="C755" s="45">
        <v>40</v>
      </c>
      <c r="D755" s="46" t="s">
        <v>348</v>
      </c>
      <c r="E755" s="47">
        <v>0.55178358665903404</v>
      </c>
      <c r="F755" s="48">
        <v>18.954593453009501</v>
      </c>
      <c r="G755" s="47">
        <v>0.71803594263566195</v>
      </c>
      <c r="H755" s="50">
        <v>79.298545765611607</v>
      </c>
      <c r="I755" s="76" t="str">
        <f t="shared" si="22"/>
        <v>No</v>
      </c>
      <c r="J755" s="49" t="str">
        <f t="shared" si="23"/>
        <v>No</v>
      </c>
      <c r="K755" s="47">
        <v>0.18879750542672499</v>
      </c>
      <c r="L755" s="50">
        <v>77.824709609292498</v>
      </c>
      <c r="M755" s="47">
        <v>0.26589290163180401</v>
      </c>
      <c r="N755" s="50">
        <v>87.852865697177094</v>
      </c>
    </row>
    <row r="756" spans="1:14" x14ac:dyDescent="0.2">
      <c r="A756" s="57" t="s">
        <v>1766</v>
      </c>
      <c r="B756" s="44" t="s">
        <v>1767</v>
      </c>
      <c r="C756" s="45">
        <v>40</v>
      </c>
      <c r="D756" s="46" t="s">
        <v>348</v>
      </c>
      <c r="E756" s="47">
        <v>0.53664103390332296</v>
      </c>
      <c r="F756" s="48">
        <v>14.625131995776099</v>
      </c>
      <c r="G756" s="47">
        <v>0.70738393543537403</v>
      </c>
      <c r="H756" s="50">
        <v>74.764756201881994</v>
      </c>
      <c r="I756" s="76" t="str">
        <f t="shared" si="22"/>
        <v>No</v>
      </c>
      <c r="J756" s="49" t="str">
        <f t="shared" si="23"/>
        <v>No</v>
      </c>
      <c r="K756" s="47">
        <v>0.15536404546341701</v>
      </c>
      <c r="L756" s="50">
        <v>62.302006335797302</v>
      </c>
      <c r="M756" s="47">
        <v>0.20022864593282899</v>
      </c>
      <c r="N756" s="50">
        <v>82.463644140290896</v>
      </c>
    </row>
    <row r="757" spans="1:14" x14ac:dyDescent="0.2">
      <c r="A757" s="57" t="s">
        <v>1768</v>
      </c>
      <c r="B757" s="44" t="s">
        <v>1769</v>
      </c>
      <c r="C757" s="45">
        <v>40</v>
      </c>
      <c r="D757" s="46" t="s">
        <v>348</v>
      </c>
      <c r="E757" s="47">
        <v>0.53721297837497095</v>
      </c>
      <c r="F757" s="48">
        <v>14.783526927138301</v>
      </c>
      <c r="G757" s="47">
        <v>0.63928998414031202</v>
      </c>
      <c r="H757" s="50">
        <v>37.296834901625303</v>
      </c>
      <c r="I757" s="76" t="str">
        <f t="shared" si="22"/>
        <v>No</v>
      </c>
      <c r="J757" s="49" t="str">
        <f t="shared" si="23"/>
        <v>No</v>
      </c>
      <c r="K757" s="47">
        <v>0.17005416100541401</v>
      </c>
      <c r="L757" s="50">
        <v>69.852164730728603</v>
      </c>
      <c r="M757" s="47">
        <v>0.17132804850323</v>
      </c>
      <c r="N757" s="50">
        <v>78.785286569717698</v>
      </c>
    </row>
    <row r="758" spans="1:14" x14ac:dyDescent="0.2">
      <c r="A758" s="57" t="s">
        <v>1770</v>
      </c>
      <c r="B758" s="44" t="s">
        <v>1771</v>
      </c>
      <c r="C758" s="45">
        <v>40</v>
      </c>
      <c r="D758" s="46" t="s">
        <v>348</v>
      </c>
      <c r="E758" s="47">
        <v>0.58378962642419996</v>
      </c>
      <c r="F758" s="48">
        <v>29.250263991552298</v>
      </c>
      <c r="G758" s="47">
        <v>0.70250441826458698</v>
      </c>
      <c r="H758" s="50">
        <v>72.797262617621897</v>
      </c>
      <c r="I758" s="76" t="str">
        <f t="shared" si="22"/>
        <v>No</v>
      </c>
      <c r="J758" s="49" t="str">
        <f t="shared" si="23"/>
        <v>No</v>
      </c>
      <c r="K758" s="47">
        <v>0.141085755358549</v>
      </c>
      <c r="L758" s="50">
        <v>53.220696937698001</v>
      </c>
      <c r="M758" s="47">
        <v>0.15491574466774799</v>
      </c>
      <c r="N758" s="50">
        <v>76.047904191616794</v>
      </c>
    </row>
    <row r="759" spans="1:14" x14ac:dyDescent="0.2">
      <c r="A759" s="57" t="s">
        <v>1772</v>
      </c>
      <c r="B759" s="44" t="s">
        <v>1773</v>
      </c>
      <c r="C759" s="45">
        <v>40</v>
      </c>
      <c r="D759" s="46" t="s">
        <v>348</v>
      </c>
      <c r="E759" s="47">
        <v>0.67949672922587101</v>
      </c>
      <c r="F759" s="48">
        <v>67.106652587117196</v>
      </c>
      <c r="G759" s="47">
        <v>0.80290828385386703</v>
      </c>
      <c r="H759" s="50">
        <v>96.407185628742496</v>
      </c>
      <c r="I759" s="76" t="str">
        <f t="shared" si="22"/>
        <v>No</v>
      </c>
      <c r="J759" s="49" t="str">
        <f t="shared" si="23"/>
        <v>No</v>
      </c>
      <c r="K759" s="47">
        <v>0.18368593381963599</v>
      </c>
      <c r="L759" s="50">
        <v>75.765575501583996</v>
      </c>
      <c r="M759" s="47">
        <v>0.201766940315636</v>
      </c>
      <c r="N759" s="50">
        <v>82.720273738237793</v>
      </c>
    </row>
    <row r="760" spans="1:14" x14ac:dyDescent="0.2">
      <c r="A760" s="57" t="s">
        <v>1774</v>
      </c>
      <c r="B760" s="44" t="s">
        <v>1775</v>
      </c>
      <c r="C760" s="45">
        <v>40</v>
      </c>
      <c r="D760" s="46" t="s">
        <v>348</v>
      </c>
      <c r="E760" s="47">
        <v>0.73472324496026897</v>
      </c>
      <c r="F760" s="48">
        <v>74.762407602956699</v>
      </c>
      <c r="G760" s="47">
        <v>0.782546539480516</v>
      </c>
      <c r="H760" s="50">
        <v>94.097519247219793</v>
      </c>
      <c r="I760" s="76" t="str">
        <f t="shared" si="22"/>
        <v>No</v>
      </c>
      <c r="J760" s="49" t="str">
        <f t="shared" si="23"/>
        <v>No</v>
      </c>
      <c r="K760" s="47">
        <v>6.8530635259136496E-2</v>
      </c>
      <c r="L760" s="50">
        <v>1.58394931362196</v>
      </c>
      <c r="M760" s="47">
        <v>7.6529845312978198E-2</v>
      </c>
      <c r="N760" s="50">
        <v>2.8229255774166</v>
      </c>
    </row>
    <row r="761" spans="1:14" x14ac:dyDescent="0.2">
      <c r="A761" s="57" t="s">
        <v>1776</v>
      </c>
      <c r="B761" s="44" t="s">
        <v>1777</v>
      </c>
      <c r="C761" s="45">
        <v>40</v>
      </c>
      <c r="D761" s="46" t="s">
        <v>348</v>
      </c>
      <c r="E761" s="47">
        <v>0.69925447012930897</v>
      </c>
      <c r="F761" s="48">
        <v>71.172122492080305</v>
      </c>
      <c r="G761" s="47">
        <v>0.75345128834929798</v>
      </c>
      <c r="H761" s="50">
        <v>89.221556886227503</v>
      </c>
      <c r="I761" s="76" t="str">
        <f t="shared" si="22"/>
        <v>No</v>
      </c>
      <c r="J761" s="49" t="str">
        <f t="shared" si="23"/>
        <v>No</v>
      </c>
      <c r="K761" s="47">
        <v>0.14512963550084201</v>
      </c>
      <c r="L761" s="50">
        <v>55.755015839493097</v>
      </c>
      <c r="M761" s="47">
        <v>0.16685540061514001</v>
      </c>
      <c r="N761" s="50">
        <v>78.015397775876806</v>
      </c>
    </row>
    <row r="762" spans="1:14" x14ac:dyDescent="0.2">
      <c r="A762" s="57" t="s">
        <v>1778</v>
      </c>
      <c r="B762" s="44" t="s">
        <v>1779</v>
      </c>
      <c r="C762" s="45">
        <v>40</v>
      </c>
      <c r="D762" s="46" t="s">
        <v>348</v>
      </c>
      <c r="E762" s="47">
        <v>0.628265840774621</v>
      </c>
      <c r="F762" s="48">
        <v>49.049630411826797</v>
      </c>
      <c r="G762" s="47">
        <v>0.65843968366410199</v>
      </c>
      <c r="H762" s="50">
        <v>48.588537211291701</v>
      </c>
      <c r="I762" s="76" t="str">
        <f t="shared" si="22"/>
        <v>No</v>
      </c>
      <c r="J762" s="49" t="str">
        <f t="shared" si="23"/>
        <v>No</v>
      </c>
      <c r="K762" s="47">
        <v>7.4245970344640005E-2</v>
      </c>
      <c r="L762" s="50">
        <v>1.84794086589229</v>
      </c>
      <c r="M762" s="47">
        <v>5.7172885729276902E-2</v>
      </c>
      <c r="N762" s="50">
        <v>1.62532078699743</v>
      </c>
    </row>
    <row r="763" spans="1:14" x14ac:dyDescent="0.2">
      <c r="A763" s="57" t="s">
        <v>1780</v>
      </c>
      <c r="B763" s="44" t="s">
        <v>1781</v>
      </c>
      <c r="C763" s="45">
        <v>40</v>
      </c>
      <c r="D763" s="46" t="s">
        <v>348</v>
      </c>
      <c r="E763" s="47">
        <v>0.54770225802101902</v>
      </c>
      <c r="F763" s="48">
        <v>17.740232312566</v>
      </c>
      <c r="G763" s="47">
        <v>0.66551323750908897</v>
      </c>
      <c r="H763" s="50">
        <v>52.609067579127498</v>
      </c>
      <c r="I763" s="76" t="str">
        <f t="shared" si="22"/>
        <v>No</v>
      </c>
      <c r="J763" s="49" t="str">
        <f t="shared" si="23"/>
        <v>No</v>
      </c>
      <c r="K763" s="47">
        <v>0.12780154309674499</v>
      </c>
      <c r="L763" s="50">
        <v>43.769799366420301</v>
      </c>
      <c r="M763" s="47">
        <v>0.12367373002857</v>
      </c>
      <c r="N763" s="50">
        <v>65.355004277160006</v>
      </c>
    </row>
    <row r="764" spans="1:14" x14ac:dyDescent="0.2">
      <c r="A764" s="57" t="s">
        <v>1782</v>
      </c>
      <c r="B764" s="44" t="s">
        <v>1783</v>
      </c>
      <c r="C764" s="45">
        <v>40</v>
      </c>
      <c r="D764" s="46" t="s">
        <v>348</v>
      </c>
      <c r="E764" s="47">
        <v>0.26564063667016502</v>
      </c>
      <c r="F764" s="48">
        <v>0.42238648363252401</v>
      </c>
      <c r="G764" s="47">
        <v>0.39059676922780301</v>
      </c>
      <c r="H764" s="50">
        <v>1.7108639863130899</v>
      </c>
      <c r="I764" s="76" t="str">
        <f t="shared" si="22"/>
        <v>No</v>
      </c>
      <c r="J764" s="49" t="str">
        <f t="shared" si="23"/>
        <v>No</v>
      </c>
      <c r="K764" s="47">
        <v>0.453157418008374</v>
      </c>
      <c r="L764" s="50">
        <v>99.102428722280905</v>
      </c>
      <c r="M764" s="47">
        <v>0.39247647397382701</v>
      </c>
      <c r="N764" s="50">
        <v>95.808383233532894</v>
      </c>
    </row>
    <row r="765" spans="1:14" x14ac:dyDescent="0.2">
      <c r="A765" s="57" t="s">
        <v>957</v>
      </c>
      <c r="B765" s="44" t="s">
        <v>1784</v>
      </c>
      <c r="C765" s="45">
        <v>40</v>
      </c>
      <c r="D765" s="46" t="s">
        <v>348</v>
      </c>
      <c r="E765" s="47">
        <v>0.543107176706356</v>
      </c>
      <c r="F765" s="48">
        <v>15.997888067581799</v>
      </c>
      <c r="G765" s="47">
        <v>0.69341689546277796</v>
      </c>
      <c r="H765" s="50">
        <v>67.579127459367001</v>
      </c>
      <c r="I765" s="76" t="str">
        <f t="shared" si="22"/>
        <v>No</v>
      </c>
      <c r="J765" s="49" t="str">
        <f t="shared" si="23"/>
        <v>No</v>
      </c>
      <c r="K765" s="47">
        <v>0.13713954230172101</v>
      </c>
      <c r="L765" s="50">
        <v>50.739176346356899</v>
      </c>
      <c r="M765" s="47">
        <v>0.12959196029015199</v>
      </c>
      <c r="N765" s="50">
        <v>68.947818648417496</v>
      </c>
    </row>
    <row r="766" spans="1:14" x14ac:dyDescent="0.2">
      <c r="A766" s="57" t="s">
        <v>1785</v>
      </c>
      <c r="B766" s="44" t="s">
        <v>1786</v>
      </c>
      <c r="C766" s="45">
        <v>40</v>
      </c>
      <c r="D766" s="46" t="s">
        <v>348</v>
      </c>
      <c r="E766" s="47">
        <v>0.40089985396806999</v>
      </c>
      <c r="F766" s="48">
        <v>1.31995776135164</v>
      </c>
      <c r="G766" s="47">
        <v>0.59577979914978196</v>
      </c>
      <c r="H766" s="50">
        <v>16.6809238665526</v>
      </c>
      <c r="I766" s="76" t="str">
        <f t="shared" si="22"/>
        <v>No</v>
      </c>
      <c r="J766" s="49" t="str">
        <f t="shared" si="23"/>
        <v>No</v>
      </c>
      <c r="K766" s="47">
        <v>0.271018676463888</v>
      </c>
      <c r="L766" s="50">
        <v>90.813093980992605</v>
      </c>
      <c r="M766" s="47">
        <v>0.229709793539117</v>
      </c>
      <c r="N766" s="50">
        <v>85.628742514970099</v>
      </c>
    </row>
    <row r="767" spans="1:14" x14ac:dyDescent="0.2">
      <c r="A767" s="57" t="s">
        <v>1787</v>
      </c>
      <c r="B767" s="44" t="s">
        <v>1788</v>
      </c>
      <c r="C767" s="45">
        <v>40</v>
      </c>
      <c r="D767" s="46" t="s">
        <v>348</v>
      </c>
      <c r="E767" s="47">
        <v>0.48045032500134399</v>
      </c>
      <c r="F767" s="48">
        <v>5.1214361140443501</v>
      </c>
      <c r="G767" s="47">
        <v>0.64918819272002204</v>
      </c>
      <c r="H767" s="50">
        <v>43.113772455089801</v>
      </c>
      <c r="I767" s="76" t="str">
        <f t="shared" si="22"/>
        <v>No</v>
      </c>
      <c r="J767" s="49" t="str">
        <f t="shared" si="23"/>
        <v>No</v>
      </c>
      <c r="K767" s="47">
        <v>0.19627892858902801</v>
      </c>
      <c r="L767" s="50">
        <v>80.200633579725405</v>
      </c>
      <c r="M767" s="47">
        <v>0.16095533911116899</v>
      </c>
      <c r="N767" s="50">
        <v>77.416595380667204</v>
      </c>
    </row>
    <row r="768" spans="1:14" x14ac:dyDescent="0.2">
      <c r="A768" s="57" t="s">
        <v>1789</v>
      </c>
      <c r="B768" s="44" t="s">
        <v>1790</v>
      </c>
      <c r="C768" s="45">
        <v>47</v>
      </c>
      <c r="D768" s="46" t="s">
        <v>348</v>
      </c>
      <c r="E768" s="47">
        <v>0.47629088753575599</v>
      </c>
      <c r="F768" s="48">
        <v>4.8046462513199604</v>
      </c>
      <c r="G768" s="47">
        <v>0.64658756710097198</v>
      </c>
      <c r="H768" s="50">
        <v>66.878980891719706</v>
      </c>
      <c r="I768" s="76" t="str">
        <f t="shared" si="22"/>
        <v>No</v>
      </c>
      <c r="J768" s="49" t="str">
        <f t="shared" si="23"/>
        <v>No</v>
      </c>
      <c r="K768" s="47">
        <v>0.12371606401916201</v>
      </c>
      <c r="L768" s="50">
        <v>40.971488912354801</v>
      </c>
      <c r="M768" s="47">
        <v>0.11687387385847001</v>
      </c>
      <c r="N768" s="50">
        <v>75.1194267515924</v>
      </c>
    </row>
    <row r="769" spans="1:14" x14ac:dyDescent="0.2">
      <c r="A769" s="57" t="s">
        <v>1791</v>
      </c>
      <c r="B769" s="44" t="s">
        <v>1792</v>
      </c>
      <c r="C769" s="45">
        <v>47</v>
      </c>
      <c r="D769" s="46" t="s">
        <v>348</v>
      </c>
      <c r="E769" s="47">
        <v>0.488472698190557</v>
      </c>
      <c r="F769" s="48">
        <v>5.8078141499472</v>
      </c>
      <c r="G769" s="47">
        <v>0.66082016611782501</v>
      </c>
      <c r="H769" s="50">
        <v>71.218152866241994</v>
      </c>
      <c r="I769" s="76" t="str">
        <f t="shared" si="22"/>
        <v>No</v>
      </c>
      <c r="J769" s="49" t="str">
        <f t="shared" si="23"/>
        <v>No</v>
      </c>
      <c r="K769" s="47">
        <v>0.13311701599246201</v>
      </c>
      <c r="L769" s="50">
        <v>47.518479408658898</v>
      </c>
      <c r="M769" s="47">
        <v>0.12538546149045099</v>
      </c>
      <c r="N769" s="50">
        <v>78.622611464968102</v>
      </c>
    </row>
    <row r="770" spans="1:14" x14ac:dyDescent="0.2">
      <c r="A770" s="57" t="s">
        <v>1793</v>
      </c>
      <c r="B770" s="44" t="s">
        <v>1794</v>
      </c>
      <c r="C770" s="45">
        <v>47</v>
      </c>
      <c r="D770" s="46" t="s">
        <v>348</v>
      </c>
      <c r="E770" s="47">
        <v>0.49990593535618999</v>
      </c>
      <c r="F770" s="48">
        <v>7.2333685322069696</v>
      </c>
      <c r="G770" s="47">
        <v>0.65570437747778398</v>
      </c>
      <c r="H770" s="50">
        <v>69.4665605095541</v>
      </c>
      <c r="I770" s="76" t="str">
        <f t="shared" si="22"/>
        <v>No</v>
      </c>
      <c r="J770" s="49" t="str">
        <f t="shared" si="23"/>
        <v>No</v>
      </c>
      <c r="K770" s="47">
        <v>0.16804867011529401</v>
      </c>
      <c r="L770" s="50">
        <v>69.218585005279806</v>
      </c>
      <c r="M770" s="47">
        <v>0.15662689791585099</v>
      </c>
      <c r="N770" s="50">
        <v>86.265923566878996</v>
      </c>
    </row>
    <row r="771" spans="1:14" x14ac:dyDescent="0.2">
      <c r="A771" s="57" t="s">
        <v>1795</v>
      </c>
      <c r="B771" s="44" t="s">
        <v>1796</v>
      </c>
      <c r="C771" s="45">
        <v>47</v>
      </c>
      <c r="D771" s="46" t="s">
        <v>348</v>
      </c>
      <c r="E771" s="47">
        <v>0.54564395502601504</v>
      </c>
      <c r="F771" s="48">
        <v>17.1066525871172</v>
      </c>
      <c r="G771" s="47">
        <v>0.72936206942989801</v>
      </c>
      <c r="H771" s="50">
        <v>88.296178343949094</v>
      </c>
      <c r="I771" s="76" t="str">
        <f t="shared" si="22"/>
        <v>No</v>
      </c>
      <c r="J771" s="49" t="str">
        <f t="shared" si="23"/>
        <v>No</v>
      </c>
      <c r="K771" s="47">
        <v>0.20581007812752999</v>
      </c>
      <c r="L771" s="50">
        <v>82.629355860612506</v>
      </c>
      <c r="M771" s="47">
        <v>0.189688421532103</v>
      </c>
      <c r="N771" s="50">
        <v>90.127388535031898</v>
      </c>
    </row>
    <row r="772" spans="1:14" x14ac:dyDescent="0.2">
      <c r="A772" s="57" t="s">
        <v>1797</v>
      </c>
      <c r="B772" s="44" t="s">
        <v>1798</v>
      </c>
      <c r="C772" s="45">
        <v>47</v>
      </c>
      <c r="D772" s="46" t="s">
        <v>348</v>
      </c>
      <c r="E772" s="47">
        <v>0.53076100647966196</v>
      </c>
      <c r="F772" s="48">
        <v>13.1995776135164</v>
      </c>
      <c r="G772" s="47">
        <v>0.73493407997107696</v>
      </c>
      <c r="H772" s="50">
        <v>89.052547770700599</v>
      </c>
      <c r="I772" s="76" t="str">
        <f t="shared" si="22"/>
        <v>No</v>
      </c>
      <c r="J772" s="49" t="str">
        <f t="shared" si="23"/>
        <v>No</v>
      </c>
      <c r="K772" s="47">
        <v>0.14780557539838901</v>
      </c>
      <c r="L772" s="50">
        <v>57.4973600844773</v>
      </c>
      <c r="M772" s="47">
        <v>0.14022229527928001</v>
      </c>
      <c r="N772" s="50">
        <v>83.558917197452203</v>
      </c>
    </row>
    <row r="773" spans="1:14" x14ac:dyDescent="0.2">
      <c r="A773" s="57" t="s">
        <v>1799</v>
      </c>
      <c r="B773" s="44" t="s">
        <v>1800</v>
      </c>
      <c r="C773" s="45">
        <v>40</v>
      </c>
      <c r="D773" s="46" t="s">
        <v>348</v>
      </c>
      <c r="E773" s="47">
        <v>0.49993614822410298</v>
      </c>
      <c r="F773" s="48">
        <v>7.2861668426610304</v>
      </c>
      <c r="G773" s="47">
        <v>0.62123185711398599</v>
      </c>
      <c r="H773" s="50">
        <v>28.314798973481601</v>
      </c>
      <c r="I773" s="76" t="str">
        <f t="shared" si="22"/>
        <v>No</v>
      </c>
      <c r="J773" s="49" t="str">
        <f t="shared" si="23"/>
        <v>No</v>
      </c>
      <c r="K773" s="47">
        <v>0.115776690313319</v>
      </c>
      <c r="L773" s="50">
        <v>33.896515311510001</v>
      </c>
      <c r="M773" s="47">
        <v>0.11799880480936401</v>
      </c>
      <c r="N773" s="50">
        <v>62.617621899059003</v>
      </c>
    </row>
    <row r="774" spans="1:14" x14ac:dyDescent="0.2">
      <c r="A774" s="57" t="s">
        <v>1801</v>
      </c>
      <c r="B774" s="44" t="s">
        <v>1802</v>
      </c>
      <c r="C774" s="45">
        <v>40</v>
      </c>
      <c r="D774" s="46" t="s">
        <v>348</v>
      </c>
      <c r="E774" s="47">
        <v>0.56278270581671197</v>
      </c>
      <c r="F774" s="48">
        <v>22.122492080253402</v>
      </c>
      <c r="G774" s="47">
        <v>0.715474597271614</v>
      </c>
      <c r="H774" s="50">
        <v>77.502138579982898</v>
      </c>
      <c r="I774" s="76" t="str">
        <f t="shared" si="22"/>
        <v>No</v>
      </c>
      <c r="J774" s="49" t="str">
        <f t="shared" si="23"/>
        <v>No</v>
      </c>
      <c r="K774" s="47">
        <v>0.12878665360673999</v>
      </c>
      <c r="L774" s="50">
        <v>44.614572333685302</v>
      </c>
      <c r="M774" s="47">
        <v>0.12350678130045099</v>
      </c>
      <c r="N774" s="50">
        <v>65.269461077844298</v>
      </c>
    </row>
    <row r="775" spans="1:14" x14ac:dyDescent="0.2">
      <c r="A775" s="57" t="s">
        <v>1803</v>
      </c>
      <c r="B775" s="44" t="s">
        <v>1804</v>
      </c>
      <c r="C775" s="45">
        <v>40</v>
      </c>
      <c r="D775" s="46" t="s">
        <v>348</v>
      </c>
      <c r="E775" s="47">
        <v>0.54650183646788097</v>
      </c>
      <c r="F775" s="48">
        <v>17.265047518479399</v>
      </c>
      <c r="G775" s="47">
        <v>0.68695202832361102</v>
      </c>
      <c r="H775" s="50">
        <v>64.328485885372103</v>
      </c>
      <c r="I775" s="76" t="str">
        <f t="shared" ref="I775:I838" si="24">IF(AND(F775&gt;=90,H775&gt;=90),"Yes","No")</f>
        <v>No</v>
      </c>
      <c r="J775" s="49" t="str">
        <f t="shared" ref="J775:J838" si="25">IF(AND(F775&gt;=75,H775&gt;=75),"Yes","No")</f>
        <v>No</v>
      </c>
      <c r="K775" s="47">
        <v>0.111667641439866</v>
      </c>
      <c r="L775" s="50">
        <v>29.5142555438226</v>
      </c>
      <c r="M775" s="47">
        <v>0.1107009836571</v>
      </c>
      <c r="N775" s="50">
        <v>57.057313943541502</v>
      </c>
    </row>
    <row r="776" spans="1:14" x14ac:dyDescent="0.2">
      <c r="A776" s="57" t="s">
        <v>1805</v>
      </c>
      <c r="B776" s="44" t="s">
        <v>1806</v>
      </c>
      <c r="C776" s="45">
        <v>40</v>
      </c>
      <c r="D776" s="46" t="s">
        <v>348</v>
      </c>
      <c r="E776" s="47">
        <v>0.507908186003173</v>
      </c>
      <c r="F776" s="48">
        <v>8.7117212249207991</v>
      </c>
      <c r="G776" s="47">
        <v>0.65797661515898498</v>
      </c>
      <c r="H776" s="50">
        <v>48.160821214713401</v>
      </c>
      <c r="I776" s="76" t="str">
        <f t="shared" si="24"/>
        <v>No</v>
      </c>
      <c r="J776" s="49" t="str">
        <f t="shared" si="25"/>
        <v>No</v>
      </c>
      <c r="K776" s="47">
        <v>9.8567380874164306E-2</v>
      </c>
      <c r="L776" s="50">
        <v>17.1066525871172</v>
      </c>
      <c r="M776" s="47">
        <v>9.57327503829392E-2</v>
      </c>
      <c r="N776" s="50">
        <v>37.125748502994</v>
      </c>
    </row>
    <row r="777" spans="1:14" x14ac:dyDescent="0.2">
      <c r="A777" s="57" t="s">
        <v>1807</v>
      </c>
      <c r="B777" s="44" t="s">
        <v>1808</v>
      </c>
      <c r="C777" s="45">
        <v>40</v>
      </c>
      <c r="D777" s="46" t="s">
        <v>348</v>
      </c>
      <c r="E777" s="47">
        <v>0.49222976292499798</v>
      </c>
      <c r="F777" s="48">
        <v>6.1246040126715897</v>
      </c>
      <c r="G777" s="47">
        <v>0.61304921008949098</v>
      </c>
      <c r="H777" s="50">
        <v>23.524379811805002</v>
      </c>
      <c r="I777" s="76" t="str">
        <f t="shared" si="24"/>
        <v>No</v>
      </c>
      <c r="J777" s="49" t="str">
        <f t="shared" si="25"/>
        <v>No</v>
      </c>
      <c r="K777" s="47">
        <v>0.15660362342006101</v>
      </c>
      <c r="L777" s="50">
        <v>63.252375923970398</v>
      </c>
      <c r="M777" s="47">
        <v>0.142763913140912</v>
      </c>
      <c r="N777" s="50">
        <v>73.567151411462802</v>
      </c>
    </row>
    <row r="778" spans="1:14" x14ac:dyDescent="0.2">
      <c r="A778" s="57" t="s">
        <v>1809</v>
      </c>
      <c r="B778" s="44" t="s">
        <v>1810</v>
      </c>
      <c r="C778" s="45">
        <v>40</v>
      </c>
      <c r="D778" s="46" t="s">
        <v>348</v>
      </c>
      <c r="E778" s="47">
        <v>0.49376799845888403</v>
      </c>
      <c r="F778" s="48">
        <v>6.3357972544878596</v>
      </c>
      <c r="G778" s="47">
        <v>0.60553955681747196</v>
      </c>
      <c r="H778" s="50">
        <v>20.2737382378101</v>
      </c>
      <c r="I778" s="76" t="str">
        <f t="shared" si="24"/>
        <v>No</v>
      </c>
      <c r="J778" s="49" t="str">
        <f t="shared" si="25"/>
        <v>No</v>
      </c>
      <c r="K778" s="47">
        <v>0.13278714407710901</v>
      </c>
      <c r="L778" s="50">
        <v>47.043294614572297</v>
      </c>
      <c r="M778" s="47">
        <v>0.11537115511087501</v>
      </c>
      <c r="N778" s="50">
        <v>61.077844311377198</v>
      </c>
    </row>
    <row r="779" spans="1:14" x14ac:dyDescent="0.2">
      <c r="A779" s="57" t="s">
        <v>1811</v>
      </c>
      <c r="B779" s="44" t="s">
        <v>1812</v>
      </c>
      <c r="C779" s="45">
        <v>40</v>
      </c>
      <c r="D779" s="46" t="s">
        <v>348</v>
      </c>
      <c r="E779" s="47">
        <v>0.50088516008415396</v>
      </c>
      <c r="F779" s="48">
        <v>7.4445617740232297</v>
      </c>
      <c r="G779" s="47">
        <v>0.60517683980786396</v>
      </c>
      <c r="H779" s="50">
        <v>20.102651839178801</v>
      </c>
      <c r="I779" s="76" t="str">
        <f t="shared" si="24"/>
        <v>No</v>
      </c>
      <c r="J779" s="49" t="str">
        <f t="shared" si="25"/>
        <v>No</v>
      </c>
      <c r="K779" s="47">
        <v>9.1622513477053705E-2</v>
      </c>
      <c r="L779" s="50">
        <v>8.8173178458289296</v>
      </c>
      <c r="M779" s="47">
        <v>8.77230847628587E-2</v>
      </c>
      <c r="N779" s="50">
        <v>19.8460222412318</v>
      </c>
    </row>
    <row r="780" spans="1:14" x14ac:dyDescent="0.2">
      <c r="A780" s="57" t="s">
        <v>1813</v>
      </c>
      <c r="B780" s="44" t="s">
        <v>1814</v>
      </c>
      <c r="C780" s="45">
        <v>40</v>
      </c>
      <c r="D780" s="46" t="s">
        <v>348</v>
      </c>
      <c r="E780" s="47">
        <v>0.51899765500213801</v>
      </c>
      <c r="F780" s="48">
        <v>10.612460401267199</v>
      </c>
      <c r="G780" s="47">
        <v>0.62839781987277998</v>
      </c>
      <c r="H780" s="50">
        <v>30.881094952951202</v>
      </c>
      <c r="I780" s="76" t="str">
        <f t="shared" si="24"/>
        <v>No</v>
      </c>
      <c r="J780" s="49" t="str">
        <f t="shared" si="25"/>
        <v>No</v>
      </c>
      <c r="K780" s="47">
        <v>0.105749680430151</v>
      </c>
      <c r="L780" s="50">
        <v>25.1847940865892</v>
      </c>
      <c r="M780" s="47">
        <v>0.10292624940169</v>
      </c>
      <c r="N780" s="50">
        <v>48.588537211291701</v>
      </c>
    </row>
    <row r="781" spans="1:14" x14ac:dyDescent="0.2">
      <c r="A781" s="57" t="s">
        <v>1815</v>
      </c>
      <c r="B781" s="44" t="s">
        <v>1816</v>
      </c>
      <c r="C781" s="45">
        <v>40</v>
      </c>
      <c r="D781" s="46" t="s">
        <v>348</v>
      </c>
      <c r="E781" s="47">
        <v>0.47429993880722798</v>
      </c>
      <c r="F781" s="48">
        <v>4.5934530095037003</v>
      </c>
      <c r="G781" s="47">
        <v>0.63125593903678801</v>
      </c>
      <c r="H781" s="50">
        <v>32.0786997433704</v>
      </c>
      <c r="I781" s="76" t="str">
        <f t="shared" si="24"/>
        <v>No</v>
      </c>
      <c r="J781" s="49" t="str">
        <f t="shared" si="25"/>
        <v>No</v>
      </c>
      <c r="K781" s="47">
        <v>9.4144290087690596E-2</v>
      </c>
      <c r="L781" s="50">
        <v>11.7212249208025</v>
      </c>
      <c r="M781" s="47">
        <v>9.1365968952982796E-2</v>
      </c>
      <c r="N781" s="50">
        <v>28.4858853721129</v>
      </c>
    </row>
    <row r="782" spans="1:14" x14ac:dyDescent="0.2">
      <c r="A782" s="57" t="s">
        <v>1817</v>
      </c>
      <c r="B782" s="44" t="s">
        <v>1818</v>
      </c>
      <c r="C782" s="45">
        <v>40</v>
      </c>
      <c r="D782" s="46" t="s">
        <v>348</v>
      </c>
      <c r="E782" s="47">
        <v>0.52777504120085605</v>
      </c>
      <c r="F782" s="48">
        <v>12.1964097148891</v>
      </c>
      <c r="G782" s="47">
        <v>0.58937647387730896</v>
      </c>
      <c r="H782" s="50">
        <v>14.285714285714301</v>
      </c>
      <c r="I782" s="76" t="str">
        <f t="shared" si="24"/>
        <v>No</v>
      </c>
      <c r="J782" s="49" t="str">
        <f t="shared" si="25"/>
        <v>No</v>
      </c>
      <c r="K782" s="47">
        <v>9.6381218631453297E-2</v>
      </c>
      <c r="L782" s="50">
        <v>14.5723336853221</v>
      </c>
      <c r="M782" s="47">
        <v>0.105919717800151</v>
      </c>
      <c r="N782" s="50">
        <v>51.668092386655303</v>
      </c>
    </row>
    <row r="783" spans="1:14" x14ac:dyDescent="0.2">
      <c r="A783" s="57" t="s">
        <v>1819</v>
      </c>
      <c r="B783" s="44" t="s">
        <v>1820</v>
      </c>
      <c r="C783" s="45">
        <v>40</v>
      </c>
      <c r="D783" s="46" t="s">
        <v>348</v>
      </c>
      <c r="E783" s="47">
        <v>0.48795700712454898</v>
      </c>
      <c r="F783" s="48">
        <v>5.7550158394931401</v>
      </c>
      <c r="G783" s="47">
        <v>0.61576949287604998</v>
      </c>
      <c r="H783" s="50">
        <v>24.978614200171101</v>
      </c>
      <c r="I783" s="76" t="str">
        <f t="shared" si="24"/>
        <v>No</v>
      </c>
      <c r="J783" s="49" t="str">
        <f t="shared" si="25"/>
        <v>No</v>
      </c>
      <c r="K783" s="47">
        <v>0.13661322656234201</v>
      </c>
      <c r="L783" s="50">
        <v>50.369588173178499</v>
      </c>
      <c r="M783" s="47">
        <v>0.12968954425899101</v>
      </c>
      <c r="N783" s="50">
        <v>69.118905047048798</v>
      </c>
    </row>
    <row r="784" spans="1:14" x14ac:dyDescent="0.2">
      <c r="A784" s="57" t="s">
        <v>1821</v>
      </c>
      <c r="B784" s="44" t="s">
        <v>1822</v>
      </c>
      <c r="C784" s="45">
        <v>40</v>
      </c>
      <c r="D784" s="46" t="s">
        <v>348</v>
      </c>
      <c r="E784" s="47">
        <v>0.37462148686644298</v>
      </c>
      <c r="F784" s="48">
        <v>1.1087645195353699</v>
      </c>
      <c r="G784" s="47">
        <v>0.47813695281109297</v>
      </c>
      <c r="H784" s="50">
        <v>2.4807527801539799</v>
      </c>
      <c r="I784" s="76" t="str">
        <f t="shared" si="24"/>
        <v>No</v>
      </c>
      <c r="J784" s="49" t="str">
        <f t="shared" si="25"/>
        <v>No</v>
      </c>
      <c r="K784" s="47">
        <v>0.46646058468924301</v>
      </c>
      <c r="L784" s="50">
        <v>99.313621964097194</v>
      </c>
      <c r="M784" s="47">
        <v>0.39270498301604001</v>
      </c>
      <c r="N784" s="50">
        <v>95.893926432848602</v>
      </c>
    </row>
    <row r="785" spans="1:14" x14ac:dyDescent="0.2">
      <c r="A785" s="57" t="s">
        <v>1823</v>
      </c>
      <c r="B785" s="44" t="s">
        <v>1824</v>
      </c>
      <c r="C785" s="45">
        <v>40</v>
      </c>
      <c r="D785" s="46" t="s">
        <v>348</v>
      </c>
      <c r="E785" s="47">
        <v>0.53453356078506598</v>
      </c>
      <c r="F785" s="48">
        <v>13.8859556494192</v>
      </c>
      <c r="G785" s="47">
        <v>0.67457262468380996</v>
      </c>
      <c r="H785" s="50">
        <v>58.768177929854602</v>
      </c>
      <c r="I785" s="76" t="str">
        <f t="shared" si="24"/>
        <v>No</v>
      </c>
      <c r="J785" s="49" t="str">
        <f t="shared" si="25"/>
        <v>No</v>
      </c>
      <c r="K785" s="47">
        <v>8.6149760298358496E-2</v>
      </c>
      <c r="L785" s="50">
        <v>3.9598732840549098</v>
      </c>
      <c r="M785" s="47">
        <v>8.0361283212684001E-2</v>
      </c>
      <c r="N785" s="50">
        <v>3.2506415739948702</v>
      </c>
    </row>
    <row r="786" spans="1:14" x14ac:dyDescent="0.2">
      <c r="A786" s="57" t="s">
        <v>1825</v>
      </c>
      <c r="B786" s="44" t="s">
        <v>1826</v>
      </c>
      <c r="C786" s="45">
        <v>40</v>
      </c>
      <c r="D786" s="46" t="s">
        <v>348</v>
      </c>
      <c r="E786" s="47">
        <v>0.62369304278133197</v>
      </c>
      <c r="F786" s="48">
        <v>46.515311510031701</v>
      </c>
      <c r="G786" s="47">
        <v>0.565724637904917</v>
      </c>
      <c r="H786" s="50">
        <v>8.5543199315654395</v>
      </c>
      <c r="I786" s="76" t="str">
        <f t="shared" si="24"/>
        <v>No</v>
      </c>
      <c r="J786" s="49" t="str">
        <f t="shared" si="25"/>
        <v>No</v>
      </c>
      <c r="K786" s="47">
        <v>0.116307704499738</v>
      </c>
      <c r="L786" s="50">
        <v>34.6356916578669</v>
      </c>
      <c r="M786" s="47">
        <v>0.13398725399726399</v>
      </c>
      <c r="N786" s="50">
        <v>70.829769033361799</v>
      </c>
    </row>
    <row r="787" spans="1:14" x14ac:dyDescent="0.2">
      <c r="A787" s="57" t="s">
        <v>1827</v>
      </c>
      <c r="B787" s="44" t="s">
        <v>1828</v>
      </c>
      <c r="C787" s="45">
        <v>40</v>
      </c>
      <c r="D787" s="46" t="s">
        <v>348</v>
      </c>
      <c r="E787" s="47">
        <v>0.41074828613203701</v>
      </c>
      <c r="F787" s="48">
        <v>1.5311510031679001</v>
      </c>
      <c r="G787" s="47">
        <v>0.49208015593055099</v>
      </c>
      <c r="H787" s="50">
        <v>2.7373823781009401</v>
      </c>
      <c r="I787" s="76" t="str">
        <f t="shared" si="24"/>
        <v>No</v>
      </c>
      <c r="J787" s="49" t="str">
        <f t="shared" si="25"/>
        <v>No</v>
      </c>
      <c r="K787" s="47">
        <v>0.221502850645868</v>
      </c>
      <c r="L787" s="50">
        <v>84.846884899683204</v>
      </c>
      <c r="M787" s="47">
        <v>0.135296806268623</v>
      </c>
      <c r="N787" s="50">
        <v>71.343028229255793</v>
      </c>
    </row>
    <row r="788" spans="1:14" x14ac:dyDescent="0.2">
      <c r="A788" s="57" t="s">
        <v>1829</v>
      </c>
      <c r="B788" s="44" t="s">
        <v>1830</v>
      </c>
      <c r="C788" s="45">
        <v>40</v>
      </c>
      <c r="D788" s="46" t="s">
        <v>348</v>
      </c>
      <c r="E788" s="47">
        <v>0.35347727643198101</v>
      </c>
      <c r="F788" s="48">
        <v>0.84477296726504703</v>
      </c>
      <c r="G788" s="47">
        <v>0.463633537198541</v>
      </c>
      <c r="H788" s="50">
        <v>2.1385799828913599</v>
      </c>
      <c r="I788" s="76" t="str">
        <f t="shared" si="24"/>
        <v>No</v>
      </c>
      <c r="J788" s="49" t="str">
        <f t="shared" si="25"/>
        <v>No</v>
      </c>
      <c r="K788" s="47">
        <v>0.45743023103076502</v>
      </c>
      <c r="L788" s="50">
        <v>99.155227032734999</v>
      </c>
      <c r="M788" s="47">
        <v>0.37879555188471697</v>
      </c>
      <c r="N788" s="50">
        <v>94.781864841745104</v>
      </c>
    </row>
    <row r="789" spans="1:14" x14ac:dyDescent="0.2">
      <c r="A789" s="57" t="s">
        <v>1831</v>
      </c>
      <c r="B789" s="44" t="s">
        <v>1832</v>
      </c>
      <c r="C789" s="45">
        <v>40</v>
      </c>
      <c r="D789" s="46" t="s">
        <v>348</v>
      </c>
      <c r="E789" s="47">
        <v>0.45844078228123403</v>
      </c>
      <c r="F789" s="48">
        <v>3.1678986272439298</v>
      </c>
      <c r="G789" s="47">
        <v>0.51585125963269796</v>
      </c>
      <c r="H789" s="50">
        <v>4.2771599657827197</v>
      </c>
      <c r="I789" s="76" t="str">
        <f t="shared" si="24"/>
        <v>No</v>
      </c>
      <c r="J789" s="49" t="str">
        <f t="shared" si="25"/>
        <v>No</v>
      </c>
      <c r="K789" s="47">
        <v>0.19993658064893699</v>
      </c>
      <c r="L789" s="50">
        <v>81.256599788806795</v>
      </c>
      <c r="M789" s="47">
        <v>0.181396222341143</v>
      </c>
      <c r="N789" s="50">
        <v>79.982891360136904</v>
      </c>
    </row>
    <row r="790" spans="1:14" x14ac:dyDescent="0.2">
      <c r="A790" s="57" t="s">
        <v>1833</v>
      </c>
      <c r="B790" s="44" t="s">
        <v>1834</v>
      </c>
      <c r="C790" s="45">
        <v>40</v>
      </c>
      <c r="D790" s="46" t="s">
        <v>348</v>
      </c>
      <c r="E790" s="47">
        <v>0.28770194871942401</v>
      </c>
      <c r="F790" s="48">
        <v>0.58078141499472002</v>
      </c>
      <c r="G790" s="47">
        <v>0.27600120103616599</v>
      </c>
      <c r="H790" s="50">
        <v>0.42771599657827197</v>
      </c>
      <c r="I790" s="76" t="str">
        <f t="shared" si="24"/>
        <v>No</v>
      </c>
      <c r="J790" s="49" t="str">
        <f t="shared" si="25"/>
        <v>No</v>
      </c>
      <c r="K790" s="47">
        <v>0.471748025691897</v>
      </c>
      <c r="L790" s="50">
        <v>99.366420274551203</v>
      </c>
      <c r="M790" s="47">
        <v>0.42506890433119598</v>
      </c>
      <c r="N790" s="50">
        <v>97.775876817793005</v>
      </c>
    </row>
    <row r="791" spans="1:14" x14ac:dyDescent="0.2">
      <c r="A791" s="57" t="s">
        <v>1835</v>
      </c>
      <c r="B791" s="44" t="s">
        <v>1836</v>
      </c>
      <c r="C791" s="45">
        <v>40</v>
      </c>
      <c r="D791" s="46" t="s">
        <v>348</v>
      </c>
      <c r="E791" s="47">
        <v>0.22152220097991601</v>
      </c>
      <c r="F791" s="48">
        <v>0.15839493136219601</v>
      </c>
      <c r="G791" s="47">
        <v>0.28009399846284599</v>
      </c>
      <c r="H791" s="50">
        <v>0.51325919589392599</v>
      </c>
      <c r="I791" s="76" t="str">
        <f t="shared" si="24"/>
        <v>No</v>
      </c>
      <c r="J791" s="49" t="str">
        <f t="shared" si="25"/>
        <v>No</v>
      </c>
      <c r="K791" s="47">
        <v>0.423888745163851</v>
      </c>
      <c r="L791" s="50">
        <v>98.574445617740196</v>
      </c>
      <c r="M791" s="47">
        <v>0.41944430600865701</v>
      </c>
      <c r="N791" s="50">
        <v>97.091531223267793</v>
      </c>
    </row>
    <row r="792" spans="1:14" x14ac:dyDescent="0.2">
      <c r="A792" s="57" t="s">
        <v>1837</v>
      </c>
      <c r="B792" s="44" t="s">
        <v>1838</v>
      </c>
      <c r="C792" s="45">
        <v>40</v>
      </c>
      <c r="D792" s="46" t="s">
        <v>348</v>
      </c>
      <c r="E792" s="47">
        <v>0.269132774208582</v>
      </c>
      <c r="F792" s="48">
        <v>0.47518479408658898</v>
      </c>
      <c r="G792" s="47">
        <v>0.35408738206870799</v>
      </c>
      <c r="H792" s="50">
        <v>1.5397775876817801</v>
      </c>
      <c r="I792" s="76" t="str">
        <f t="shared" si="24"/>
        <v>No</v>
      </c>
      <c r="J792" s="49" t="str">
        <f t="shared" si="25"/>
        <v>No</v>
      </c>
      <c r="K792" s="47">
        <v>0.37705941342441102</v>
      </c>
      <c r="L792" s="50">
        <v>96.8321013727561</v>
      </c>
      <c r="M792" s="47">
        <v>0.31273268827948902</v>
      </c>
      <c r="N792" s="50">
        <v>90.846877673224995</v>
      </c>
    </row>
    <row r="793" spans="1:14" x14ac:dyDescent="0.2">
      <c r="A793" s="57" t="s">
        <v>1839</v>
      </c>
      <c r="B793" s="44" t="s">
        <v>1840</v>
      </c>
      <c r="C793" s="45">
        <v>40</v>
      </c>
      <c r="D793" s="46" t="s">
        <v>348</v>
      </c>
      <c r="E793" s="47">
        <v>0.20901377741833099</v>
      </c>
      <c r="F793" s="48">
        <v>5.2798310454065502E-2</v>
      </c>
      <c r="G793" s="47">
        <v>0.24195775937605199</v>
      </c>
      <c r="H793" s="50">
        <v>0.17108639863130901</v>
      </c>
      <c r="I793" s="76" t="str">
        <f t="shared" si="24"/>
        <v>No</v>
      </c>
      <c r="J793" s="49" t="str">
        <f t="shared" si="25"/>
        <v>No</v>
      </c>
      <c r="K793" s="47">
        <v>0.45126118173955099</v>
      </c>
      <c r="L793" s="50">
        <v>99.049630411826797</v>
      </c>
      <c r="M793" s="47">
        <v>0.45606105141415598</v>
      </c>
      <c r="N793" s="50">
        <v>98.631308810949506</v>
      </c>
    </row>
    <row r="794" spans="1:14" x14ac:dyDescent="0.2">
      <c r="A794" s="57" t="s">
        <v>1841</v>
      </c>
      <c r="B794" s="44" t="s">
        <v>1842</v>
      </c>
      <c r="C794" s="45">
        <v>47</v>
      </c>
      <c r="D794" s="46" t="s">
        <v>348</v>
      </c>
      <c r="E794" s="47">
        <v>0.58746806576587696</v>
      </c>
      <c r="F794" s="48">
        <v>30.7286166842661</v>
      </c>
      <c r="G794" s="47">
        <v>0.74009297598526802</v>
      </c>
      <c r="H794" s="50">
        <v>89.689490445859903</v>
      </c>
      <c r="I794" s="76" t="str">
        <f t="shared" si="24"/>
        <v>No</v>
      </c>
      <c r="J794" s="49" t="str">
        <f t="shared" si="25"/>
        <v>No</v>
      </c>
      <c r="K794" s="47">
        <v>9.3284417171539805E-2</v>
      </c>
      <c r="L794" s="50">
        <v>10.982048574445599</v>
      </c>
      <c r="M794" s="47">
        <v>9.9783436011733298E-2</v>
      </c>
      <c r="N794" s="50">
        <v>63.495222929936297</v>
      </c>
    </row>
    <row r="795" spans="1:14" x14ac:dyDescent="0.2">
      <c r="A795" s="57" t="s">
        <v>1843</v>
      </c>
      <c r="B795" s="44" t="s">
        <v>1844</v>
      </c>
      <c r="C795" s="45">
        <v>27</v>
      </c>
      <c r="D795" s="46" t="s">
        <v>348</v>
      </c>
      <c r="E795" s="47">
        <v>0.60970153856286602</v>
      </c>
      <c r="F795" s="48">
        <v>40.443505807814098</v>
      </c>
      <c r="G795" s="47">
        <v>0.73585327070436202</v>
      </c>
      <c r="H795" s="50">
        <v>60.060514372163397</v>
      </c>
      <c r="I795" s="76" t="str">
        <f t="shared" si="24"/>
        <v>No</v>
      </c>
      <c r="J795" s="49" t="str">
        <f t="shared" si="25"/>
        <v>No</v>
      </c>
      <c r="K795" s="47">
        <v>9.0853324136370095E-2</v>
      </c>
      <c r="L795" s="50">
        <v>7.9197465681098196</v>
      </c>
      <c r="M795" s="47">
        <v>9.0637719068773506E-2</v>
      </c>
      <c r="N795" s="50">
        <v>11.4599092284418</v>
      </c>
    </row>
    <row r="796" spans="1:14" x14ac:dyDescent="0.2">
      <c r="A796" s="57" t="s">
        <v>1845</v>
      </c>
      <c r="B796" s="44" t="s">
        <v>1846</v>
      </c>
      <c r="C796" s="45">
        <v>27</v>
      </c>
      <c r="D796" s="46" t="s">
        <v>348</v>
      </c>
      <c r="E796" s="47">
        <v>0.62092506534659697</v>
      </c>
      <c r="F796" s="48">
        <v>44.720168954593497</v>
      </c>
      <c r="G796" s="47">
        <v>0.74860895691134699</v>
      </c>
      <c r="H796" s="50">
        <v>64.296520423600597</v>
      </c>
      <c r="I796" s="76" t="str">
        <f t="shared" si="24"/>
        <v>No</v>
      </c>
      <c r="J796" s="49" t="str">
        <f t="shared" si="25"/>
        <v>No</v>
      </c>
      <c r="K796" s="47">
        <v>9.8087963637716297E-2</v>
      </c>
      <c r="L796" s="50">
        <v>16.7370644139388</v>
      </c>
      <c r="M796" s="47">
        <v>9.8681241358279798E-2</v>
      </c>
      <c r="N796" s="50">
        <v>20.499243570348</v>
      </c>
    </row>
    <row r="797" spans="1:14" x14ac:dyDescent="0.2">
      <c r="A797" s="57" t="s">
        <v>1847</v>
      </c>
      <c r="B797" s="44" t="s">
        <v>1848</v>
      </c>
      <c r="C797" s="45">
        <v>47</v>
      </c>
      <c r="D797" s="46" t="s">
        <v>348</v>
      </c>
      <c r="E797" s="47">
        <v>0.59336942281558003</v>
      </c>
      <c r="F797" s="48">
        <v>33.790918690601899</v>
      </c>
      <c r="G797" s="47">
        <v>0.74796293215326204</v>
      </c>
      <c r="H797" s="50">
        <v>90.644904458598702</v>
      </c>
      <c r="I797" s="76" t="str">
        <f t="shared" si="24"/>
        <v>No</v>
      </c>
      <c r="J797" s="49" t="str">
        <f t="shared" si="25"/>
        <v>No</v>
      </c>
      <c r="K797" s="47">
        <v>0.119444293829745</v>
      </c>
      <c r="L797" s="50">
        <v>37.222808870116197</v>
      </c>
      <c r="M797" s="47">
        <v>0.124184074375325</v>
      </c>
      <c r="N797" s="50">
        <v>77.985668789808898</v>
      </c>
    </row>
    <row r="798" spans="1:14" x14ac:dyDescent="0.2">
      <c r="A798" s="57" t="s">
        <v>1849</v>
      </c>
      <c r="B798" s="44" t="s">
        <v>1850</v>
      </c>
      <c r="C798" s="45">
        <v>47</v>
      </c>
      <c r="D798" s="46" t="s">
        <v>348</v>
      </c>
      <c r="E798" s="47">
        <v>0.48244063484945099</v>
      </c>
      <c r="F798" s="48">
        <v>5.3326293558606102</v>
      </c>
      <c r="G798" s="47">
        <v>0.58837686461178396</v>
      </c>
      <c r="H798" s="50">
        <v>45.780254777070098</v>
      </c>
      <c r="I798" s="76" t="str">
        <f t="shared" si="24"/>
        <v>No</v>
      </c>
      <c r="J798" s="49" t="str">
        <f t="shared" si="25"/>
        <v>No</v>
      </c>
      <c r="K798" s="47">
        <v>0.11563644182055099</v>
      </c>
      <c r="L798" s="50">
        <v>33.579725448785602</v>
      </c>
      <c r="M798" s="47">
        <v>0.13321133194606899</v>
      </c>
      <c r="N798" s="50">
        <v>81.7277070063694</v>
      </c>
    </row>
    <row r="799" spans="1:14" x14ac:dyDescent="0.2">
      <c r="A799" s="57" t="s">
        <v>1851</v>
      </c>
      <c r="B799" s="44" t="s">
        <v>1852</v>
      </c>
      <c r="C799" s="45">
        <v>47</v>
      </c>
      <c r="D799" s="46" t="s">
        <v>348</v>
      </c>
      <c r="E799" s="47">
        <v>0.49800549925340298</v>
      </c>
      <c r="F799" s="48">
        <v>6.8637803590285102</v>
      </c>
      <c r="G799" s="47">
        <v>0.64310770462096101</v>
      </c>
      <c r="H799" s="50">
        <v>65.764331210191102</v>
      </c>
      <c r="I799" s="76" t="str">
        <f t="shared" si="24"/>
        <v>No</v>
      </c>
      <c r="J799" s="49" t="str">
        <f t="shared" si="25"/>
        <v>No</v>
      </c>
      <c r="K799" s="47">
        <v>0.13994126578083901</v>
      </c>
      <c r="L799" s="50">
        <v>52.692713833157299</v>
      </c>
      <c r="M799" s="47">
        <v>0.155812581526213</v>
      </c>
      <c r="N799" s="50">
        <v>86.106687898089206</v>
      </c>
    </row>
    <row r="800" spans="1:14" x14ac:dyDescent="0.2">
      <c r="A800" s="57" t="s">
        <v>1853</v>
      </c>
      <c r="B800" s="44" t="s">
        <v>1854</v>
      </c>
      <c r="C800" s="45">
        <v>47</v>
      </c>
      <c r="D800" s="46" t="s">
        <v>348</v>
      </c>
      <c r="E800" s="47">
        <v>0.53639255761658799</v>
      </c>
      <c r="F800" s="48">
        <v>14.519535374867999</v>
      </c>
      <c r="G800" s="47">
        <v>0.641952564034733</v>
      </c>
      <c r="H800" s="50">
        <v>65.246815286624198</v>
      </c>
      <c r="I800" s="76" t="str">
        <f t="shared" si="24"/>
        <v>No</v>
      </c>
      <c r="J800" s="49" t="str">
        <f t="shared" si="25"/>
        <v>No</v>
      </c>
      <c r="K800" s="47">
        <v>0.10646875761384</v>
      </c>
      <c r="L800" s="50">
        <v>25.554382259767699</v>
      </c>
      <c r="M800" s="47">
        <v>0.112354682796085</v>
      </c>
      <c r="N800" s="50">
        <v>72.810509554140097</v>
      </c>
    </row>
    <row r="801" spans="1:14" x14ac:dyDescent="0.2">
      <c r="A801" s="57" t="s">
        <v>1855</v>
      </c>
      <c r="B801" s="44" t="s">
        <v>1856</v>
      </c>
      <c r="C801" s="45">
        <v>47</v>
      </c>
      <c r="D801" s="46" t="s">
        <v>348</v>
      </c>
      <c r="E801" s="47">
        <v>0.57168486775747096</v>
      </c>
      <c r="F801" s="48">
        <v>25.079197465681101</v>
      </c>
      <c r="G801" s="47">
        <v>0.753577536593935</v>
      </c>
      <c r="H801" s="50">
        <v>91.560509554140097</v>
      </c>
      <c r="I801" s="76" t="str">
        <f t="shared" si="24"/>
        <v>No</v>
      </c>
      <c r="J801" s="49" t="str">
        <f t="shared" si="25"/>
        <v>No</v>
      </c>
      <c r="K801" s="47">
        <v>0.11464420630031</v>
      </c>
      <c r="L801" s="50">
        <v>32.6821541710665</v>
      </c>
      <c r="M801" s="47">
        <v>0.127298561721089</v>
      </c>
      <c r="N801" s="50">
        <v>79.259554140127406</v>
      </c>
    </row>
    <row r="802" spans="1:14" x14ac:dyDescent="0.2">
      <c r="A802" s="57" t="s">
        <v>1857</v>
      </c>
      <c r="B802" s="44" t="s">
        <v>1858</v>
      </c>
      <c r="C802" s="45">
        <v>47</v>
      </c>
      <c r="D802" s="46" t="s">
        <v>348</v>
      </c>
      <c r="E802" s="47">
        <v>0.629788145816639</v>
      </c>
      <c r="F802" s="48">
        <v>49.788806758183703</v>
      </c>
      <c r="G802" s="47">
        <v>0.84877479378176401</v>
      </c>
      <c r="H802" s="50">
        <v>98.527070063694296</v>
      </c>
      <c r="I802" s="76" t="str">
        <f t="shared" si="24"/>
        <v>No</v>
      </c>
      <c r="J802" s="49" t="str">
        <f t="shared" si="25"/>
        <v>No</v>
      </c>
      <c r="K802" s="47">
        <v>0.174853465126911</v>
      </c>
      <c r="L802" s="50">
        <v>72.175290390707502</v>
      </c>
      <c r="M802" s="47">
        <v>0.323448406311035</v>
      </c>
      <c r="N802" s="50">
        <v>96.695859872611507</v>
      </c>
    </row>
    <row r="803" spans="1:14" x14ac:dyDescent="0.2">
      <c r="A803" s="57" t="s">
        <v>1859</v>
      </c>
      <c r="B803" s="44" t="s">
        <v>1860</v>
      </c>
      <c r="C803" s="45">
        <v>47</v>
      </c>
      <c r="D803" s="46" t="s">
        <v>348</v>
      </c>
      <c r="E803" s="47">
        <v>0.59278058317726401</v>
      </c>
      <c r="F803" s="48">
        <v>33.421330517423399</v>
      </c>
      <c r="G803" s="47">
        <v>0.79445608669121404</v>
      </c>
      <c r="H803" s="50">
        <v>95.621019108280294</v>
      </c>
      <c r="I803" s="76" t="str">
        <f t="shared" si="24"/>
        <v>No</v>
      </c>
      <c r="J803" s="49" t="str">
        <f t="shared" si="25"/>
        <v>No</v>
      </c>
      <c r="K803" s="47">
        <v>0.124711338408195</v>
      </c>
      <c r="L803" s="50">
        <v>41.552270327349497</v>
      </c>
      <c r="M803" s="47">
        <v>0.13189356409446501</v>
      </c>
      <c r="N803" s="50">
        <v>81.409235668789805</v>
      </c>
    </row>
    <row r="804" spans="1:14" x14ac:dyDescent="0.2">
      <c r="A804" s="57" t="s">
        <v>1861</v>
      </c>
      <c r="B804" s="44" t="s">
        <v>1862</v>
      </c>
      <c r="C804" s="45">
        <v>47</v>
      </c>
      <c r="D804" s="46" t="s">
        <v>348</v>
      </c>
      <c r="E804" s="47">
        <v>0.56932548065367194</v>
      </c>
      <c r="F804" s="48">
        <v>24.287222808870101</v>
      </c>
      <c r="G804" s="47">
        <v>0.73109592034585202</v>
      </c>
      <c r="H804" s="50">
        <v>88.535031847133794</v>
      </c>
      <c r="I804" s="76" t="str">
        <f t="shared" si="24"/>
        <v>No</v>
      </c>
      <c r="J804" s="49" t="str">
        <f t="shared" si="25"/>
        <v>No</v>
      </c>
      <c r="K804" s="47">
        <v>0.11166759652208599</v>
      </c>
      <c r="L804" s="50">
        <v>29.461457233368499</v>
      </c>
      <c r="M804" s="47">
        <v>0.130563618396561</v>
      </c>
      <c r="N804" s="50">
        <v>80.652866242038201</v>
      </c>
    </row>
    <row r="805" spans="1:14" x14ac:dyDescent="0.2">
      <c r="A805" s="57" t="s">
        <v>1863</v>
      </c>
      <c r="B805" s="44" t="s">
        <v>1864</v>
      </c>
      <c r="C805" s="45">
        <v>47</v>
      </c>
      <c r="D805" s="46" t="s">
        <v>348</v>
      </c>
      <c r="E805" s="47">
        <v>0.64457317975933903</v>
      </c>
      <c r="F805" s="48">
        <v>56.546990496304097</v>
      </c>
      <c r="G805" s="47">
        <v>0.64845319817599101</v>
      </c>
      <c r="H805" s="50">
        <v>67.396496815286596</v>
      </c>
      <c r="I805" s="76" t="str">
        <f t="shared" si="24"/>
        <v>No</v>
      </c>
      <c r="J805" s="49" t="str">
        <f t="shared" si="25"/>
        <v>No</v>
      </c>
      <c r="K805" s="47">
        <v>0.108028817240823</v>
      </c>
      <c r="L805" s="50">
        <v>26.715945089757099</v>
      </c>
      <c r="M805" s="47">
        <v>0.109847301446633</v>
      </c>
      <c r="N805" s="50">
        <v>71.257961783439498</v>
      </c>
    </row>
    <row r="806" spans="1:14" x14ac:dyDescent="0.2">
      <c r="A806" s="57" t="s">
        <v>1865</v>
      </c>
      <c r="B806" s="44" t="s">
        <v>1866</v>
      </c>
      <c r="C806" s="45">
        <v>47</v>
      </c>
      <c r="D806" s="46" t="s">
        <v>348</v>
      </c>
      <c r="E806" s="47">
        <v>0.62679067076141803</v>
      </c>
      <c r="F806" s="48">
        <v>48.310454065469898</v>
      </c>
      <c r="G806" s="47">
        <v>0.817994642150637</v>
      </c>
      <c r="H806" s="50">
        <v>96.934713375796207</v>
      </c>
      <c r="I806" s="76" t="str">
        <f t="shared" si="24"/>
        <v>No</v>
      </c>
      <c r="J806" s="49" t="str">
        <f t="shared" si="25"/>
        <v>No</v>
      </c>
      <c r="K806" s="47">
        <v>0.11297085038623</v>
      </c>
      <c r="L806" s="50">
        <v>30.834213305174199</v>
      </c>
      <c r="M806" s="47">
        <v>0.12945599531465499</v>
      </c>
      <c r="N806" s="50">
        <v>80.214968152866206</v>
      </c>
    </row>
    <row r="807" spans="1:14" x14ac:dyDescent="0.2">
      <c r="A807" s="57" t="s">
        <v>1867</v>
      </c>
      <c r="B807" s="44" t="s">
        <v>1868</v>
      </c>
      <c r="C807" s="45">
        <v>28</v>
      </c>
      <c r="D807" s="46" t="s">
        <v>348</v>
      </c>
      <c r="E807" s="47">
        <v>0.699277622888412</v>
      </c>
      <c r="F807" s="48">
        <v>71.224920802534299</v>
      </c>
      <c r="G807" s="47">
        <v>0.60593348591917495</v>
      </c>
      <c r="H807" s="50">
        <v>35.573122529644301</v>
      </c>
      <c r="I807" s="76" t="str">
        <f t="shared" si="24"/>
        <v>No</v>
      </c>
      <c r="J807" s="49" t="str">
        <f t="shared" si="25"/>
        <v>No</v>
      </c>
      <c r="K807" s="47">
        <v>0.21037212964611801</v>
      </c>
      <c r="L807" s="50">
        <v>83.315733896515297</v>
      </c>
      <c r="M807" s="47">
        <v>0.22463970070613601</v>
      </c>
      <c r="N807" s="50">
        <v>48.6166007905138</v>
      </c>
    </row>
    <row r="808" spans="1:14" x14ac:dyDescent="0.2">
      <c r="A808" s="57" t="s">
        <v>1869</v>
      </c>
      <c r="B808" s="44" t="s">
        <v>1870</v>
      </c>
      <c r="C808" s="45">
        <v>47</v>
      </c>
      <c r="D808" s="46" t="s">
        <v>348</v>
      </c>
      <c r="E808" s="47">
        <v>0.646757858731417</v>
      </c>
      <c r="F808" s="48">
        <v>57.233368532207002</v>
      </c>
      <c r="G808" s="47">
        <v>0.87678856379740999</v>
      </c>
      <c r="H808" s="50">
        <v>99.482484076433096</v>
      </c>
      <c r="I808" s="76" t="str">
        <f t="shared" si="24"/>
        <v>No</v>
      </c>
      <c r="J808" s="49" t="str">
        <f t="shared" si="25"/>
        <v>No</v>
      </c>
      <c r="K808" s="47">
        <v>0.10366763730980499</v>
      </c>
      <c r="L808" s="50">
        <v>23.284054910242901</v>
      </c>
      <c r="M808" s="47">
        <v>0.118882383305143</v>
      </c>
      <c r="N808" s="50">
        <v>75.597133757961799</v>
      </c>
    </row>
    <row r="809" spans="1:14" x14ac:dyDescent="0.2">
      <c r="A809" s="57" t="s">
        <v>1871</v>
      </c>
      <c r="B809" s="44" t="s">
        <v>1872</v>
      </c>
      <c r="C809" s="45">
        <v>28</v>
      </c>
      <c r="D809" s="46" t="s">
        <v>348</v>
      </c>
      <c r="E809" s="47">
        <v>0.73972797290482695</v>
      </c>
      <c r="F809" s="48">
        <v>75.395987328405496</v>
      </c>
      <c r="G809" s="47">
        <v>0.65396915693551705</v>
      </c>
      <c r="H809" s="50">
        <v>52.173913043478301</v>
      </c>
      <c r="I809" s="76" t="str">
        <f t="shared" si="24"/>
        <v>No</v>
      </c>
      <c r="J809" s="49" t="str">
        <f t="shared" si="25"/>
        <v>No</v>
      </c>
      <c r="K809" s="47">
        <v>0.233688846743657</v>
      </c>
      <c r="L809" s="50">
        <v>86.325237592397002</v>
      </c>
      <c r="M809" s="47">
        <v>0.26330955236808801</v>
      </c>
      <c r="N809" s="50">
        <v>70.355731225296495</v>
      </c>
    </row>
    <row r="810" spans="1:14" x14ac:dyDescent="0.2">
      <c r="A810" s="57" t="s">
        <v>1873</v>
      </c>
      <c r="B810" s="44" t="s">
        <v>1874</v>
      </c>
      <c r="C810" s="45">
        <v>47</v>
      </c>
      <c r="D810" s="46" t="s">
        <v>348</v>
      </c>
      <c r="E810" s="47">
        <v>0.56572574491366301</v>
      </c>
      <c r="F810" s="48">
        <v>23.178458289334699</v>
      </c>
      <c r="G810" s="47">
        <v>0.68202600426422799</v>
      </c>
      <c r="H810" s="50">
        <v>77.269108280254798</v>
      </c>
      <c r="I810" s="76" t="str">
        <f t="shared" si="24"/>
        <v>No</v>
      </c>
      <c r="J810" s="49" t="str">
        <f t="shared" si="25"/>
        <v>No</v>
      </c>
      <c r="K810" s="47">
        <v>0.124429499764561</v>
      </c>
      <c r="L810" s="50">
        <v>41.393875395987301</v>
      </c>
      <c r="M810" s="47">
        <v>0.13729200373471501</v>
      </c>
      <c r="N810" s="50">
        <v>82.722929936305704</v>
      </c>
    </row>
    <row r="811" spans="1:14" x14ac:dyDescent="0.2">
      <c r="A811" s="57" t="s">
        <v>1875</v>
      </c>
      <c r="B811" s="44" t="s">
        <v>1876</v>
      </c>
      <c r="C811" s="45">
        <v>27</v>
      </c>
      <c r="D811" s="46" t="s">
        <v>348</v>
      </c>
      <c r="E811" s="47">
        <v>0.65848292777615303</v>
      </c>
      <c r="F811" s="48">
        <v>61.615628299894396</v>
      </c>
      <c r="G811" s="47">
        <v>0.78521963485324597</v>
      </c>
      <c r="H811" s="50">
        <v>75.453857791225403</v>
      </c>
      <c r="I811" s="76" t="str">
        <f t="shared" si="24"/>
        <v>No</v>
      </c>
      <c r="J811" s="49" t="str">
        <f t="shared" si="25"/>
        <v>No</v>
      </c>
      <c r="K811" s="47">
        <v>0.14421046467158199</v>
      </c>
      <c r="L811" s="50">
        <v>55.174234424498401</v>
      </c>
      <c r="M811" s="47">
        <v>0.14130434654305801</v>
      </c>
      <c r="N811" s="50">
        <v>55.3706505295008</v>
      </c>
    </row>
    <row r="812" spans="1:14" x14ac:dyDescent="0.2">
      <c r="A812" s="147" t="s">
        <v>1877</v>
      </c>
      <c r="B812" s="44" t="s">
        <v>1878</v>
      </c>
      <c r="C812" s="45">
        <v>47</v>
      </c>
      <c r="D812" s="46" t="s">
        <v>348</v>
      </c>
      <c r="E812" s="47">
        <v>0.74724022065301599</v>
      </c>
      <c r="F812" s="48">
        <v>76.029567053854294</v>
      </c>
      <c r="G812" s="47">
        <v>0.83141266490888499</v>
      </c>
      <c r="H812" s="50">
        <v>97.691082802547797</v>
      </c>
      <c r="I812" s="76" t="str">
        <f t="shared" si="24"/>
        <v>No</v>
      </c>
      <c r="J812" s="49" t="str">
        <f t="shared" si="25"/>
        <v>Yes</v>
      </c>
      <c r="K812" s="47">
        <v>0.13632243240641501</v>
      </c>
      <c r="L812" s="50">
        <v>50.211193241816297</v>
      </c>
      <c r="M812" s="47">
        <v>0.17161850864132</v>
      </c>
      <c r="N812" s="50">
        <v>88.296178343949094</v>
      </c>
    </row>
    <row r="813" spans="1:14" x14ac:dyDescent="0.2">
      <c r="A813" s="148" t="s">
        <v>980</v>
      </c>
      <c r="B813" s="44" t="s">
        <v>1879</v>
      </c>
      <c r="C813" s="45">
        <v>28</v>
      </c>
      <c r="D813" s="46" t="s">
        <v>348</v>
      </c>
      <c r="E813" s="47">
        <v>0.92468837013772698</v>
      </c>
      <c r="F813" s="48">
        <v>99.419218585005297</v>
      </c>
      <c r="G813" s="47">
        <v>0.82909672634876597</v>
      </c>
      <c r="H813" s="50">
        <v>93.280632411067202</v>
      </c>
      <c r="I813" s="76" t="str">
        <f t="shared" si="24"/>
        <v>Yes</v>
      </c>
      <c r="J813" s="49" t="str">
        <f t="shared" si="25"/>
        <v>Yes</v>
      </c>
      <c r="K813" s="47">
        <v>0.24559256072162</v>
      </c>
      <c r="L813" s="50">
        <v>88.278775079197501</v>
      </c>
      <c r="M813" s="47">
        <v>0.227765004337462</v>
      </c>
      <c r="N813" s="50">
        <v>50.988142292490103</v>
      </c>
    </row>
    <row r="814" spans="1:14" x14ac:dyDescent="0.2">
      <c r="A814" s="57" t="s">
        <v>1880</v>
      </c>
      <c r="B814" s="44" t="s">
        <v>1881</v>
      </c>
      <c r="C814" s="45">
        <v>28</v>
      </c>
      <c r="D814" s="46" t="s">
        <v>348</v>
      </c>
      <c r="E814" s="47">
        <v>0.85319977346583298</v>
      </c>
      <c r="F814" s="48">
        <v>91.605068637803598</v>
      </c>
      <c r="G814" s="47">
        <v>0.70772166825971095</v>
      </c>
      <c r="H814" s="50">
        <v>70.355731225296495</v>
      </c>
      <c r="I814" s="76" t="str">
        <f t="shared" si="24"/>
        <v>No</v>
      </c>
      <c r="J814" s="49" t="str">
        <f t="shared" si="25"/>
        <v>No</v>
      </c>
      <c r="K814" s="47">
        <v>0.16831803957188701</v>
      </c>
      <c r="L814" s="50">
        <v>69.324181626187993</v>
      </c>
      <c r="M814" s="47">
        <v>0.25057806007855898</v>
      </c>
      <c r="N814" s="50">
        <v>65.612648221343903</v>
      </c>
    </row>
    <row r="815" spans="1:14" x14ac:dyDescent="0.2">
      <c r="A815" s="148" t="s">
        <v>1882</v>
      </c>
      <c r="B815" s="44" t="s">
        <v>1883</v>
      </c>
      <c r="C815" s="45">
        <v>28</v>
      </c>
      <c r="D815" s="46" t="s">
        <v>348</v>
      </c>
      <c r="E815" s="47">
        <v>0.90420003409336003</v>
      </c>
      <c r="F815" s="48">
        <v>98.468848996832094</v>
      </c>
      <c r="G815" s="47">
        <v>0.74299674642105595</v>
      </c>
      <c r="H815" s="50">
        <v>76.679841897233203</v>
      </c>
      <c r="I815" s="76" t="str">
        <f t="shared" si="24"/>
        <v>No</v>
      </c>
      <c r="J815" s="49" t="str">
        <f t="shared" si="25"/>
        <v>Yes</v>
      </c>
      <c r="K815" s="47">
        <v>0.169893022805786</v>
      </c>
      <c r="L815" s="50">
        <v>69.799366420274595</v>
      </c>
      <c r="M815" s="47">
        <v>0.195208437507112</v>
      </c>
      <c r="N815" s="50">
        <v>30.434782608695699</v>
      </c>
    </row>
    <row r="816" spans="1:14" x14ac:dyDescent="0.2">
      <c r="A816" s="57" t="s">
        <v>1884</v>
      </c>
      <c r="B816" s="44" t="s">
        <v>1885</v>
      </c>
      <c r="C816" s="45">
        <v>27</v>
      </c>
      <c r="D816" s="46" t="s">
        <v>348</v>
      </c>
      <c r="E816" s="47">
        <v>0.61222150183136703</v>
      </c>
      <c r="F816" s="48">
        <v>41.446673706441402</v>
      </c>
      <c r="G816" s="47">
        <v>0.76222465066337997</v>
      </c>
      <c r="H816" s="50">
        <v>69.364599092284394</v>
      </c>
      <c r="I816" s="76" t="str">
        <f t="shared" si="24"/>
        <v>No</v>
      </c>
      <c r="J816" s="49" t="str">
        <f t="shared" si="25"/>
        <v>No</v>
      </c>
      <c r="K816" s="47">
        <v>9.9054662482140093E-2</v>
      </c>
      <c r="L816" s="50">
        <v>17.740232312566</v>
      </c>
      <c r="M816" s="47">
        <v>9.9135387568971306E-2</v>
      </c>
      <c r="N816" s="50">
        <v>21.1800302571861</v>
      </c>
    </row>
    <row r="817" spans="1:14" x14ac:dyDescent="0.2">
      <c r="A817" s="57" t="s">
        <v>1886</v>
      </c>
      <c r="B817" s="44" t="s">
        <v>1887</v>
      </c>
      <c r="C817" s="45">
        <v>27</v>
      </c>
      <c r="D817" s="46" t="s">
        <v>348</v>
      </c>
      <c r="E817" s="47">
        <v>0.62755821140993795</v>
      </c>
      <c r="F817" s="48">
        <v>48.574445617740203</v>
      </c>
      <c r="G817" s="47">
        <v>0.80492587901578305</v>
      </c>
      <c r="H817" s="50">
        <v>80.900151285930406</v>
      </c>
      <c r="I817" s="76" t="str">
        <f t="shared" si="24"/>
        <v>No</v>
      </c>
      <c r="J817" s="49" t="str">
        <f t="shared" si="25"/>
        <v>No</v>
      </c>
      <c r="K817" s="47">
        <v>0.114253428912251</v>
      </c>
      <c r="L817" s="50">
        <v>32.101372756071797</v>
      </c>
      <c r="M817" s="47">
        <v>0.114546166753141</v>
      </c>
      <c r="N817" s="50">
        <v>35.779122541603599</v>
      </c>
    </row>
    <row r="818" spans="1:14" x14ac:dyDescent="0.2">
      <c r="A818" s="57" t="s">
        <v>1888</v>
      </c>
      <c r="B818" s="44" t="s">
        <v>1889</v>
      </c>
      <c r="C818" s="45">
        <v>27</v>
      </c>
      <c r="D818" s="46" t="s">
        <v>348</v>
      </c>
      <c r="E818" s="47">
        <v>0.67014429676709797</v>
      </c>
      <c r="F818" s="48">
        <v>64.836325237592405</v>
      </c>
      <c r="G818" s="47">
        <v>0.83086646691677002</v>
      </c>
      <c r="H818" s="50">
        <v>87.140695915279906</v>
      </c>
      <c r="I818" s="76" t="str">
        <f t="shared" si="24"/>
        <v>No</v>
      </c>
      <c r="J818" s="49" t="str">
        <f t="shared" si="25"/>
        <v>No</v>
      </c>
      <c r="K818" s="47">
        <v>0.10798372306012601</v>
      </c>
      <c r="L818" s="50">
        <v>26.663146779303101</v>
      </c>
      <c r="M818" s="47">
        <v>0.107856074462279</v>
      </c>
      <c r="N818" s="50">
        <v>29.954614220877499</v>
      </c>
    </row>
    <row r="819" spans="1:14" x14ac:dyDescent="0.2">
      <c r="A819" s="57" t="s">
        <v>1890</v>
      </c>
      <c r="B819" s="44" t="s">
        <v>1891</v>
      </c>
      <c r="C819" s="45">
        <v>28</v>
      </c>
      <c r="D819" s="46" t="s">
        <v>348</v>
      </c>
      <c r="E819" s="47">
        <v>0.74852525750190302</v>
      </c>
      <c r="F819" s="48">
        <v>76.187961985216504</v>
      </c>
      <c r="G819" s="47">
        <v>0.68526446645897499</v>
      </c>
      <c r="H819" s="50">
        <v>64.031620553359701</v>
      </c>
      <c r="I819" s="76" t="str">
        <f t="shared" si="24"/>
        <v>No</v>
      </c>
      <c r="J819" s="49" t="str">
        <f t="shared" si="25"/>
        <v>No</v>
      </c>
      <c r="K819" s="47">
        <v>0.12697196271769201</v>
      </c>
      <c r="L819" s="50">
        <v>43.189017951425598</v>
      </c>
      <c r="M819" s="47">
        <v>0.13997540064567399</v>
      </c>
      <c r="N819" s="50">
        <v>10.671936758893301</v>
      </c>
    </row>
    <row r="820" spans="1:14" x14ac:dyDescent="0.2">
      <c r="A820" s="148" t="s">
        <v>1892</v>
      </c>
      <c r="B820" s="44" t="s">
        <v>1893</v>
      </c>
      <c r="C820" s="45">
        <v>28</v>
      </c>
      <c r="D820" s="46" t="s">
        <v>348</v>
      </c>
      <c r="E820" s="47">
        <v>0.88716436103938301</v>
      </c>
      <c r="F820" s="48">
        <v>97.043294614572304</v>
      </c>
      <c r="G820" s="47">
        <v>0.77376862915574196</v>
      </c>
      <c r="H820" s="50">
        <v>84.584980237154198</v>
      </c>
      <c r="I820" s="76" t="str">
        <f t="shared" si="24"/>
        <v>No</v>
      </c>
      <c r="J820" s="49" t="str">
        <f t="shared" si="25"/>
        <v>Yes</v>
      </c>
      <c r="K820" s="47">
        <v>0.13704480482981901</v>
      </c>
      <c r="L820" s="50">
        <v>50.633579725448797</v>
      </c>
      <c r="M820" s="47">
        <v>0.141426264721182</v>
      </c>
      <c r="N820" s="50">
        <v>11.857707509881401</v>
      </c>
    </row>
    <row r="821" spans="1:14" x14ac:dyDescent="0.2">
      <c r="A821" s="148" t="s">
        <v>1894</v>
      </c>
      <c r="B821" s="44" t="s">
        <v>1895</v>
      </c>
      <c r="C821" s="45">
        <v>28</v>
      </c>
      <c r="D821" s="46" t="s">
        <v>348</v>
      </c>
      <c r="E821" s="47">
        <v>0.894099104343685</v>
      </c>
      <c r="F821" s="48">
        <v>97.782470960929203</v>
      </c>
      <c r="G821" s="47">
        <v>0.76191826928671003</v>
      </c>
      <c r="H821" s="50">
        <v>80.632411067193701</v>
      </c>
      <c r="I821" s="76" t="str">
        <f t="shared" si="24"/>
        <v>No</v>
      </c>
      <c r="J821" s="49" t="str">
        <f t="shared" si="25"/>
        <v>Yes</v>
      </c>
      <c r="K821" s="47">
        <v>0.132566530954768</v>
      </c>
      <c r="L821" s="50">
        <v>46.937697993664202</v>
      </c>
      <c r="M821" s="47">
        <v>0.14509435706882701</v>
      </c>
      <c r="N821" s="50">
        <v>13.0434782608696</v>
      </c>
    </row>
    <row r="822" spans="1:14" x14ac:dyDescent="0.2">
      <c r="A822" s="148" t="s">
        <v>1896</v>
      </c>
      <c r="B822" s="44" t="s">
        <v>1897</v>
      </c>
      <c r="C822" s="45">
        <v>28</v>
      </c>
      <c r="D822" s="46" t="s">
        <v>348</v>
      </c>
      <c r="E822" s="47">
        <v>0.92093606245595505</v>
      </c>
      <c r="F822" s="48">
        <v>99.208025343188993</v>
      </c>
      <c r="G822" s="47">
        <v>0.777094339948735</v>
      </c>
      <c r="H822" s="50">
        <v>84.980237154150203</v>
      </c>
      <c r="I822" s="76" t="str">
        <f t="shared" si="24"/>
        <v>No</v>
      </c>
      <c r="J822" s="49" t="str">
        <f t="shared" si="25"/>
        <v>Yes</v>
      </c>
      <c r="K822" s="47">
        <v>0.214635209375273</v>
      </c>
      <c r="L822" s="50">
        <v>83.738120380147805</v>
      </c>
      <c r="M822" s="47">
        <v>0.20031314387261501</v>
      </c>
      <c r="N822" s="50">
        <v>34.387351778656097</v>
      </c>
    </row>
    <row r="823" spans="1:14" x14ac:dyDescent="0.2">
      <c r="A823" s="57" t="s">
        <v>1898</v>
      </c>
      <c r="B823" s="44" t="s">
        <v>1899</v>
      </c>
      <c r="C823" s="45">
        <v>28</v>
      </c>
      <c r="D823" s="46" t="s">
        <v>348</v>
      </c>
      <c r="E823" s="47">
        <v>0.85749681466292704</v>
      </c>
      <c r="F823" s="48">
        <v>92.502639915522707</v>
      </c>
      <c r="G823" s="47">
        <v>0.67842974881470397</v>
      </c>
      <c r="H823" s="50">
        <v>62.055335968379403</v>
      </c>
      <c r="I823" s="76" t="str">
        <f t="shared" si="24"/>
        <v>No</v>
      </c>
      <c r="J823" s="49" t="str">
        <f t="shared" si="25"/>
        <v>No</v>
      </c>
      <c r="K823" s="47">
        <v>0.13097819123745999</v>
      </c>
      <c r="L823" s="50">
        <v>45.934530095036997</v>
      </c>
      <c r="M823" s="47">
        <v>0.13768087077654401</v>
      </c>
      <c r="N823" s="50">
        <v>9.4861660079051404</v>
      </c>
    </row>
    <row r="824" spans="1:14" x14ac:dyDescent="0.2">
      <c r="A824" s="148" t="s">
        <v>1900</v>
      </c>
      <c r="B824" s="44" t="s">
        <v>1901</v>
      </c>
      <c r="C824" s="45">
        <v>28</v>
      </c>
      <c r="D824" s="46" t="s">
        <v>348</v>
      </c>
      <c r="E824" s="47">
        <v>0.92953477517138305</v>
      </c>
      <c r="F824" s="48">
        <v>99.577613516367506</v>
      </c>
      <c r="G824" s="47">
        <v>0.76328994157478602</v>
      </c>
      <c r="H824" s="50">
        <v>81.027667984189705</v>
      </c>
      <c r="I824" s="76" t="str">
        <f t="shared" si="24"/>
        <v>No</v>
      </c>
      <c r="J824" s="49" t="str">
        <f t="shared" si="25"/>
        <v>Yes</v>
      </c>
      <c r="K824" s="47">
        <v>9.4551496881341901E-2</v>
      </c>
      <c r="L824" s="50">
        <v>12.4076029567054</v>
      </c>
      <c r="M824" s="47">
        <v>0.12938944849235701</v>
      </c>
      <c r="N824" s="50">
        <v>7.5098814229248996</v>
      </c>
    </row>
    <row r="825" spans="1:14" x14ac:dyDescent="0.2">
      <c r="A825" s="148" t="s">
        <v>1902</v>
      </c>
      <c r="B825" s="44" t="s">
        <v>1903</v>
      </c>
      <c r="C825" s="45">
        <v>28</v>
      </c>
      <c r="D825" s="46" t="s">
        <v>348</v>
      </c>
      <c r="E825" s="47">
        <v>0.89217536863929503</v>
      </c>
      <c r="F825" s="48">
        <v>97.518479408658905</v>
      </c>
      <c r="G825" s="47">
        <v>0.77148495041472998</v>
      </c>
      <c r="H825" s="50">
        <v>83.399209486166001</v>
      </c>
      <c r="I825" s="76" t="str">
        <f t="shared" si="24"/>
        <v>No</v>
      </c>
      <c r="J825" s="49" t="str">
        <f t="shared" si="25"/>
        <v>Yes</v>
      </c>
      <c r="K825" s="47">
        <v>0.16627086952941</v>
      </c>
      <c r="L825" s="50">
        <v>68.796198521647298</v>
      </c>
      <c r="M825" s="47">
        <v>0.210253609394255</v>
      </c>
      <c r="N825" s="50">
        <v>41.897233201581003</v>
      </c>
    </row>
    <row r="826" spans="1:14" x14ac:dyDescent="0.2">
      <c r="A826" s="57" t="s">
        <v>1904</v>
      </c>
      <c r="B826" s="44" t="s">
        <v>1905</v>
      </c>
      <c r="C826" s="45">
        <v>28</v>
      </c>
      <c r="D826" s="46" t="s">
        <v>348</v>
      </c>
      <c r="E826" s="47">
        <v>0.73134055712454504</v>
      </c>
      <c r="F826" s="48">
        <v>74.3928194297782</v>
      </c>
      <c r="G826" s="47">
        <v>0.47362947728300597</v>
      </c>
      <c r="H826" s="50">
        <v>15.019762845849799</v>
      </c>
      <c r="I826" s="76" t="str">
        <f t="shared" si="24"/>
        <v>No</v>
      </c>
      <c r="J826" s="49" t="str">
        <f t="shared" si="25"/>
        <v>No</v>
      </c>
      <c r="K826" s="47">
        <v>0.33269743580377398</v>
      </c>
      <c r="L826" s="50">
        <v>94.984160506863802</v>
      </c>
      <c r="M826" s="47">
        <v>0.45104914638427202</v>
      </c>
      <c r="N826" s="50">
        <v>99.209486166007906</v>
      </c>
    </row>
    <row r="827" spans="1:14" x14ac:dyDescent="0.2">
      <c r="A827" s="57" t="s">
        <v>1906</v>
      </c>
      <c r="B827" s="44" t="s">
        <v>1907</v>
      </c>
      <c r="C827" s="45">
        <v>27</v>
      </c>
      <c r="D827" s="46" t="s">
        <v>348</v>
      </c>
      <c r="E827" s="47">
        <v>0.50505576243434203</v>
      </c>
      <c r="F827" s="48">
        <v>8.1837381203801502</v>
      </c>
      <c r="G827" s="47">
        <v>0.57777739408619699</v>
      </c>
      <c r="H827" s="50">
        <v>8.6611195158850194</v>
      </c>
      <c r="I827" s="76" t="str">
        <f t="shared" si="24"/>
        <v>No</v>
      </c>
      <c r="J827" s="49" t="str">
        <f t="shared" si="25"/>
        <v>No</v>
      </c>
      <c r="K827" s="47">
        <v>0.11258310161908699</v>
      </c>
      <c r="L827" s="50">
        <v>30.570221752903901</v>
      </c>
      <c r="M827" s="47">
        <v>0.107771349311213</v>
      </c>
      <c r="N827" s="50">
        <v>29.916792738275301</v>
      </c>
    </row>
    <row r="828" spans="1:14" x14ac:dyDescent="0.2">
      <c r="A828" s="57" t="s">
        <v>1908</v>
      </c>
      <c r="B828" s="44" t="s">
        <v>1909</v>
      </c>
      <c r="C828" s="45">
        <v>27</v>
      </c>
      <c r="D828" s="46" t="s">
        <v>348</v>
      </c>
      <c r="E828" s="47">
        <v>0.55410422143747495</v>
      </c>
      <c r="F828" s="48">
        <v>19.746568109820501</v>
      </c>
      <c r="G828" s="47">
        <v>0.65280438210220504</v>
      </c>
      <c r="H828" s="50">
        <v>25.075642965204199</v>
      </c>
      <c r="I828" s="76" t="str">
        <f t="shared" si="24"/>
        <v>No</v>
      </c>
      <c r="J828" s="49" t="str">
        <f t="shared" si="25"/>
        <v>No</v>
      </c>
      <c r="K828" s="47">
        <v>0.10818336004561201</v>
      </c>
      <c r="L828" s="50">
        <v>26.874340021119298</v>
      </c>
      <c r="M828" s="47">
        <v>0.100929907445928</v>
      </c>
      <c r="N828" s="50">
        <v>22.9954614220877</v>
      </c>
    </row>
    <row r="829" spans="1:14" x14ac:dyDescent="0.2">
      <c r="A829" s="57" t="s">
        <v>1910</v>
      </c>
      <c r="B829" s="44" t="s">
        <v>1911</v>
      </c>
      <c r="C829" s="45">
        <v>27</v>
      </c>
      <c r="D829" s="46" t="s">
        <v>348</v>
      </c>
      <c r="E829" s="47">
        <v>0.66210918400574603</v>
      </c>
      <c r="F829" s="48">
        <v>62.354804646251303</v>
      </c>
      <c r="G829" s="47">
        <v>0.84373496718515195</v>
      </c>
      <c r="H829" s="50">
        <v>89.636913767019706</v>
      </c>
      <c r="I829" s="76" t="str">
        <f t="shared" si="24"/>
        <v>No</v>
      </c>
      <c r="J829" s="49" t="str">
        <f t="shared" si="25"/>
        <v>No</v>
      </c>
      <c r="K829" s="47">
        <v>0.17720877268025001</v>
      </c>
      <c r="L829" s="50">
        <v>73.231256599788793</v>
      </c>
      <c r="M829" s="47">
        <v>0.17941356669080399</v>
      </c>
      <c r="N829" s="50">
        <v>75.756429652042399</v>
      </c>
    </row>
    <row r="830" spans="1:14" x14ac:dyDescent="0.2">
      <c r="A830" s="57" t="s">
        <v>1912</v>
      </c>
      <c r="B830" s="44" t="s">
        <v>1913</v>
      </c>
      <c r="C830" s="45">
        <v>27</v>
      </c>
      <c r="D830" s="46" t="s">
        <v>348</v>
      </c>
      <c r="E830" s="47">
        <v>0.63650053672601603</v>
      </c>
      <c r="F830" s="48">
        <v>52.428722280887001</v>
      </c>
      <c r="G830" s="47">
        <v>0.83359588607756196</v>
      </c>
      <c r="H830" s="50">
        <v>87.632375189107407</v>
      </c>
      <c r="I830" s="76" t="str">
        <f t="shared" si="24"/>
        <v>No</v>
      </c>
      <c r="J830" s="49" t="str">
        <f t="shared" si="25"/>
        <v>No</v>
      </c>
      <c r="K830" s="47">
        <v>0.12998180874271401</v>
      </c>
      <c r="L830" s="50">
        <v>45.459345300950403</v>
      </c>
      <c r="M830" s="47">
        <v>0.13065047324860399</v>
      </c>
      <c r="N830" s="50">
        <v>47.201210287443303</v>
      </c>
    </row>
    <row r="831" spans="1:14" x14ac:dyDescent="0.2">
      <c r="A831" s="57" t="s">
        <v>1914</v>
      </c>
      <c r="B831" s="44" t="s">
        <v>1915</v>
      </c>
      <c r="C831" s="45">
        <v>27</v>
      </c>
      <c r="D831" s="46" t="s">
        <v>348</v>
      </c>
      <c r="E831" s="47">
        <v>0.54533389017330403</v>
      </c>
      <c r="F831" s="48">
        <v>16.948257655755</v>
      </c>
      <c r="G831" s="47">
        <v>0.64078745289711803</v>
      </c>
      <c r="H831" s="50">
        <v>20.8774583963691</v>
      </c>
      <c r="I831" s="76" t="str">
        <f t="shared" si="24"/>
        <v>No</v>
      </c>
      <c r="J831" s="49" t="str">
        <f t="shared" si="25"/>
        <v>No</v>
      </c>
      <c r="K831" s="47">
        <v>0.102663794532573</v>
      </c>
      <c r="L831" s="50">
        <v>22.280887011615601</v>
      </c>
      <c r="M831" s="47">
        <v>9.4593168809497502E-2</v>
      </c>
      <c r="N831" s="50">
        <v>15.771558245083201</v>
      </c>
    </row>
    <row r="832" spans="1:14" x14ac:dyDescent="0.2">
      <c r="A832" s="57" t="s">
        <v>1916</v>
      </c>
      <c r="B832" s="44" t="s">
        <v>1917</v>
      </c>
      <c r="C832" s="45">
        <v>27</v>
      </c>
      <c r="D832" s="46" t="s">
        <v>348</v>
      </c>
      <c r="E832" s="47">
        <v>0.554990100682766</v>
      </c>
      <c r="F832" s="48">
        <v>19.9049630411827</v>
      </c>
      <c r="G832" s="47">
        <v>0.68689081564102505</v>
      </c>
      <c r="H832" s="50">
        <v>38.199697428139203</v>
      </c>
      <c r="I832" s="76" t="str">
        <f t="shared" si="24"/>
        <v>No</v>
      </c>
      <c r="J832" s="49" t="str">
        <f t="shared" si="25"/>
        <v>No</v>
      </c>
      <c r="K832" s="47">
        <v>0.105062777885154</v>
      </c>
      <c r="L832" s="50">
        <v>24.498416050686401</v>
      </c>
      <c r="M832" s="47">
        <v>9.6440804173018202E-2</v>
      </c>
      <c r="N832" s="50">
        <v>17.776096822995498</v>
      </c>
    </row>
    <row r="833" spans="1:14" x14ac:dyDescent="0.2">
      <c r="A833" s="57" t="s">
        <v>1918</v>
      </c>
      <c r="B833" s="44" t="s">
        <v>1919</v>
      </c>
      <c r="C833" s="45">
        <v>27</v>
      </c>
      <c r="D833" s="46" t="s">
        <v>348</v>
      </c>
      <c r="E833" s="47">
        <v>0.59104772596356303</v>
      </c>
      <c r="F833" s="48">
        <v>32.470960929250303</v>
      </c>
      <c r="G833" s="47">
        <v>0.74863135193544195</v>
      </c>
      <c r="H833" s="50">
        <v>64.334341906202695</v>
      </c>
      <c r="I833" s="76" t="str">
        <f t="shared" si="24"/>
        <v>No</v>
      </c>
      <c r="J833" s="49" t="str">
        <f t="shared" si="25"/>
        <v>No</v>
      </c>
      <c r="K833" s="47">
        <v>0.13286913831143801</v>
      </c>
      <c r="L833" s="50">
        <v>47.307286166842701</v>
      </c>
      <c r="M833" s="47">
        <v>0.11955187074660199</v>
      </c>
      <c r="N833" s="50">
        <v>39.334341906202702</v>
      </c>
    </row>
    <row r="834" spans="1:14" x14ac:dyDescent="0.2">
      <c r="A834" s="57" t="s">
        <v>1920</v>
      </c>
      <c r="B834" s="44" t="s">
        <v>1921</v>
      </c>
      <c r="C834" s="45">
        <v>27</v>
      </c>
      <c r="D834" s="46" t="s">
        <v>348</v>
      </c>
      <c r="E834" s="47">
        <v>0.60160574925141896</v>
      </c>
      <c r="F834" s="48">
        <v>37.0116156282999</v>
      </c>
      <c r="G834" s="47">
        <v>0.77952835738250703</v>
      </c>
      <c r="H834" s="50">
        <v>73.940998487140703</v>
      </c>
      <c r="I834" s="76" t="str">
        <f t="shared" si="24"/>
        <v>No</v>
      </c>
      <c r="J834" s="49" t="str">
        <f t="shared" si="25"/>
        <v>No</v>
      </c>
      <c r="K834" s="47">
        <v>0.15824283371806</v>
      </c>
      <c r="L834" s="50">
        <v>64.413938753959897</v>
      </c>
      <c r="M834" s="47">
        <v>0.14431960921730999</v>
      </c>
      <c r="N834" s="50">
        <v>57.337367624810902</v>
      </c>
    </row>
    <row r="835" spans="1:14" x14ac:dyDescent="0.2">
      <c r="A835" s="57" t="s">
        <v>1922</v>
      </c>
      <c r="B835" s="44" t="s">
        <v>1923</v>
      </c>
      <c r="C835" s="45">
        <v>27</v>
      </c>
      <c r="D835" s="46" t="s">
        <v>348</v>
      </c>
      <c r="E835" s="47">
        <v>0.62960208384453298</v>
      </c>
      <c r="F835" s="48">
        <v>49.736008447729702</v>
      </c>
      <c r="G835" s="47">
        <v>0.80198494676545495</v>
      </c>
      <c r="H835" s="50">
        <v>80.143721633888006</v>
      </c>
      <c r="I835" s="76" t="str">
        <f t="shared" si="24"/>
        <v>No</v>
      </c>
      <c r="J835" s="49" t="str">
        <f t="shared" si="25"/>
        <v>No</v>
      </c>
      <c r="K835" s="47">
        <v>0.15763201414922801</v>
      </c>
      <c r="L835" s="50">
        <v>63.938753959873303</v>
      </c>
      <c r="M835" s="47">
        <v>0.14009559765194399</v>
      </c>
      <c r="N835" s="50">
        <v>54.500756429652</v>
      </c>
    </row>
    <row r="836" spans="1:14" x14ac:dyDescent="0.2">
      <c r="A836" s="57" t="s">
        <v>1924</v>
      </c>
      <c r="B836" s="44" t="s">
        <v>1925</v>
      </c>
      <c r="C836" s="45">
        <v>27</v>
      </c>
      <c r="D836" s="46" t="s">
        <v>348</v>
      </c>
      <c r="E836" s="47">
        <v>0.58989781194589896</v>
      </c>
      <c r="F836" s="48">
        <v>31.731784582893301</v>
      </c>
      <c r="G836" s="47">
        <v>0.73470413506035104</v>
      </c>
      <c r="H836" s="50">
        <v>59.7579425113464</v>
      </c>
      <c r="I836" s="76" t="str">
        <f t="shared" si="24"/>
        <v>No</v>
      </c>
      <c r="J836" s="49" t="str">
        <f t="shared" si="25"/>
        <v>No</v>
      </c>
      <c r="K836" s="47">
        <v>0.15961543314375401</v>
      </c>
      <c r="L836" s="50">
        <v>65.047518479408694</v>
      </c>
      <c r="M836" s="47">
        <v>0.152061899260971</v>
      </c>
      <c r="N836" s="50">
        <v>62.7458396369138</v>
      </c>
    </row>
    <row r="837" spans="1:14" x14ac:dyDescent="0.2">
      <c r="A837" s="57" t="s">
        <v>1926</v>
      </c>
      <c r="B837" s="44" t="s">
        <v>1927</v>
      </c>
      <c r="C837" s="45">
        <v>27</v>
      </c>
      <c r="D837" s="46" t="s">
        <v>348</v>
      </c>
      <c r="E837" s="47">
        <v>0.56082052904741897</v>
      </c>
      <c r="F837" s="48">
        <v>21.6473072861668</v>
      </c>
      <c r="G837" s="47">
        <v>0.72749531983804605</v>
      </c>
      <c r="H837" s="50">
        <v>56.391830559757899</v>
      </c>
      <c r="I837" s="76" t="str">
        <f t="shared" si="24"/>
        <v>No</v>
      </c>
      <c r="J837" s="49" t="str">
        <f t="shared" si="25"/>
        <v>No</v>
      </c>
      <c r="K837" s="47">
        <v>0.14337708853026501</v>
      </c>
      <c r="L837" s="50">
        <v>54.804646251320001</v>
      </c>
      <c r="M837" s="47">
        <v>0.13467326972100899</v>
      </c>
      <c r="N837" s="50">
        <v>50</v>
      </c>
    </row>
    <row r="838" spans="1:14" x14ac:dyDescent="0.2">
      <c r="A838" s="57" t="s">
        <v>1928</v>
      </c>
      <c r="B838" s="44" t="s">
        <v>1929</v>
      </c>
      <c r="C838" s="45">
        <v>27</v>
      </c>
      <c r="D838" s="46" t="s">
        <v>348</v>
      </c>
      <c r="E838" s="47">
        <v>0.61654418839178204</v>
      </c>
      <c r="F838" s="48">
        <v>43.241816261879599</v>
      </c>
      <c r="G838" s="47">
        <v>0.78703794507869795</v>
      </c>
      <c r="H838" s="50">
        <v>76.134644478063507</v>
      </c>
      <c r="I838" s="76" t="str">
        <f t="shared" si="24"/>
        <v>No</v>
      </c>
      <c r="J838" s="49" t="str">
        <f t="shared" si="25"/>
        <v>No</v>
      </c>
      <c r="K838" s="47">
        <v>0.113120658323986</v>
      </c>
      <c r="L838" s="50">
        <v>31.0982048574446</v>
      </c>
      <c r="M838" s="47">
        <v>0.113580022175946</v>
      </c>
      <c r="N838" s="50">
        <v>34.909228441754898</v>
      </c>
    </row>
    <row r="839" spans="1:14" x14ac:dyDescent="0.2">
      <c r="A839" s="57" t="s">
        <v>1930</v>
      </c>
      <c r="B839" s="44" t="s">
        <v>1931</v>
      </c>
      <c r="C839" s="45">
        <v>27</v>
      </c>
      <c r="D839" s="46" t="s">
        <v>348</v>
      </c>
      <c r="E839" s="47">
        <v>0.640969431342721</v>
      </c>
      <c r="F839" s="48">
        <v>54.910242872228103</v>
      </c>
      <c r="G839" s="47">
        <v>0.87402901126742905</v>
      </c>
      <c r="H839" s="50">
        <v>95.310136157337396</v>
      </c>
      <c r="I839" s="76" t="str">
        <f t="shared" ref="I839:I902" si="26">IF(AND(F839&gt;=90,H839&gt;=90),"Yes","No")</f>
        <v>No</v>
      </c>
      <c r="J839" s="49" t="str">
        <f t="shared" ref="J839:J902" si="27">IF(AND(F839&gt;=75,H839&gt;=75),"Yes","No")</f>
        <v>No</v>
      </c>
      <c r="K839" s="47">
        <v>0.162210341318899</v>
      </c>
      <c r="L839" s="50">
        <v>66.314677930306203</v>
      </c>
      <c r="M839" s="47">
        <v>0.16330766057532201</v>
      </c>
      <c r="N839" s="50">
        <v>68.910741301059005</v>
      </c>
    </row>
    <row r="840" spans="1:14" x14ac:dyDescent="0.2">
      <c r="A840" s="57" t="s">
        <v>1932</v>
      </c>
      <c r="B840" s="44" t="s">
        <v>1933</v>
      </c>
      <c r="C840" s="45">
        <v>27</v>
      </c>
      <c r="D840" s="46" t="s">
        <v>348</v>
      </c>
      <c r="E840" s="47">
        <v>0.59420600829401304</v>
      </c>
      <c r="F840" s="48">
        <v>34.160506863780398</v>
      </c>
      <c r="G840" s="47">
        <v>0.771119029851982</v>
      </c>
      <c r="H840" s="50">
        <v>71.7473524962179</v>
      </c>
      <c r="I840" s="76" t="str">
        <f t="shared" si="26"/>
        <v>No</v>
      </c>
      <c r="J840" s="49" t="str">
        <f t="shared" si="27"/>
        <v>No</v>
      </c>
      <c r="K840" s="47">
        <v>0.10057320604730501</v>
      </c>
      <c r="L840" s="50">
        <v>19.2713833157339</v>
      </c>
      <c r="M840" s="47">
        <v>0.100850192656984</v>
      </c>
      <c r="N840" s="50">
        <v>22.8819969742814</v>
      </c>
    </row>
    <row r="841" spans="1:14" x14ac:dyDescent="0.2">
      <c r="A841" s="57" t="s">
        <v>1934</v>
      </c>
      <c r="B841" s="44" t="s">
        <v>1935</v>
      </c>
      <c r="C841" s="45">
        <v>27</v>
      </c>
      <c r="D841" s="46" t="s">
        <v>348</v>
      </c>
      <c r="E841" s="47">
        <v>0.63927370133720796</v>
      </c>
      <c r="F841" s="48">
        <v>53.590285110876501</v>
      </c>
      <c r="G841" s="47">
        <v>0.861625747267876</v>
      </c>
      <c r="H841" s="50">
        <v>93.4947049924357</v>
      </c>
      <c r="I841" s="76" t="str">
        <f t="shared" si="26"/>
        <v>No</v>
      </c>
      <c r="J841" s="49" t="str">
        <f t="shared" si="27"/>
        <v>No</v>
      </c>
      <c r="K841" s="47">
        <v>0.108587995165888</v>
      </c>
      <c r="L841" s="50">
        <v>27.243928194297801</v>
      </c>
      <c r="M841" s="47">
        <v>0.109076609015703</v>
      </c>
      <c r="N841" s="50">
        <v>31.2405446293495</v>
      </c>
    </row>
    <row r="842" spans="1:14" x14ac:dyDescent="0.2">
      <c r="A842" s="57" t="s">
        <v>1936</v>
      </c>
      <c r="B842" s="44" t="s">
        <v>1937</v>
      </c>
      <c r="C842" s="45">
        <v>27</v>
      </c>
      <c r="D842" s="46" t="s">
        <v>348</v>
      </c>
      <c r="E842" s="47">
        <v>0.65594914422782202</v>
      </c>
      <c r="F842" s="48">
        <v>61.0348468848997</v>
      </c>
      <c r="G842" s="47">
        <v>0.85747737710659699</v>
      </c>
      <c r="H842" s="50">
        <v>92.776096822995498</v>
      </c>
      <c r="I842" s="76" t="str">
        <f t="shared" si="26"/>
        <v>No</v>
      </c>
      <c r="J842" s="49" t="str">
        <f t="shared" si="27"/>
        <v>No</v>
      </c>
      <c r="K842" s="47">
        <v>9.8312743571024999E-2</v>
      </c>
      <c r="L842" s="50">
        <v>16.842661034846898</v>
      </c>
      <c r="M842" s="47">
        <v>9.8691777116203694E-2</v>
      </c>
      <c r="N842" s="50">
        <v>20.537065052950101</v>
      </c>
    </row>
    <row r="843" spans="1:14" x14ac:dyDescent="0.2">
      <c r="A843" s="57" t="s">
        <v>1938</v>
      </c>
      <c r="B843" s="44" t="s">
        <v>1939</v>
      </c>
      <c r="C843" s="45">
        <v>27</v>
      </c>
      <c r="D843" s="46" t="s">
        <v>348</v>
      </c>
      <c r="E843" s="47">
        <v>0.63406987975101003</v>
      </c>
      <c r="F843" s="48">
        <v>51.689545934530102</v>
      </c>
      <c r="G843" s="47">
        <v>0.76548821990258398</v>
      </c>
      <c r="H843" s="50">
        <v>70.158850226928905</v>
      </c>
      <c r="I843" s="76" t="str">
        <f t="shared" si="26"/>
        <v>No</v>
      </c>
      <c r="J843" s="49" t="str">
        <f t="shared" si="27"/>
        <v>No</v>
      </c>
      <c r="K843" s="47">
        <v>0.10772864675469999</v>
      </c>
      <c r="L843" s="50">
        <v>26.399155227032701</v>
      </c>
      <c r="M843" s="47">
        <v>0.101861952552078</v>
      </c>
      <c r="N843" s="50">
        <v>24.508320726172499</v>
      </c>
    </row>
    <row r="844" spans="1:14" x14ac:dyDescent="0.2">
      <c r="A844" s="57" t="s">
        <v>1940</v>
      </c>
      <c r="B844" s="44" t="s">
        <v>1941</v>
      </c>
      <c r="C844" s="45">
        <v>27</v>
      </c>
      <c r="D844" s="46" t="s">
        <v>348</v>
      </c>
      <c r="E844" s="47">
        <v>0.63517405945644001</v>
      </c>
      <c r="F844" s="48">
        <v>51.847940865892298</v>
      </c>
      <c r="G844" s="47">
        <v>0.78511160552865999</v>
      </c>
      <c r="H844" s="50">
        <v>75.378214826021207</v>
      </c>
      <c r="I844" s="76" t="str">
        <f t="shared" si="26"/>
        <v>No</v>
      </c>
      <c r="J844" s="49" t="str">
        <f t="shared" si="27"/>
        <v>No</v>
      </c>
      <c r="K844" s="47">
        <v>0.104929222579782</v>
      </c>
      <c r="L844" s="50">
        <v>24.287222808870101</v>
      </c>
      <c r="M844" s="47">
        <v>0.105364508439695</v>
      </c>
      <c r="N844" s="50">
        <v>27.874432677761</v>
      </c>
    </row>
    <row r="845" spans="1:14" x14ac:dyDescent="0.2">
      <c r="A845" s="57" t="s">
        <v>1942</v>
      </c>
      <c r="B845" s="44" t="s">
        <v>1943</v>
      </c>
      <c r="C845" s="45">
        <v>28</v>
      </c>
      <c r="D845" s="46" t="s">
        <v>348</v>
      </c>
      <c r="E845" s="47">
        <v>0.674548628722623</v>
      </c>
      <c r="F845" s="48">
        <v>65.628299894403398</v>
      </c>
      <c r="G845" s="47">
        <v>0.58159899900846301</v>
      </c>
      <c r="H845" s="50">
        <v>30.830039525691699</v>
      </c>
      <c r="I845" s="76" t="str">
        <f t="shared" si="26"/>
        <v>No</v>
      </c>
      <c r="J845" s="49" t="str">
        <f t="shared" si="27"/>
        <v>No</v>
      </c>
      <c r="K845" s="47">
        <v>9.4199516877525896E-2</v>
      </c>
      <c r="L845" s="50">
        <v>11.774023231256599</v>
      </c>
      <c r="M845" s="47">
        <v>0.14152241615237901</v>
      </c>
      <c r="N845" s="50">
        <v>12.252964426877501</v>
      </c>
    </row>
    <row r="846" spans="1:14" x14ac:dyDescent="0.2">
      <c r="A846" s="57" t="s">
        <v>1944</v>
      </c>
      <c r="B846" s="44" t="s">
        <v>1945</v>
      </c>
      <c r="C846" s="45">
        <v>27</v>
      </c>
      <c r="D846" s="46" t="s">
        <v>348</v>
      </c>
      <c r="E846" s="47">
        <v>0.63033015631128197</v>
      </c>
      <c r="F846" s="48">
        <v>49.947201689545899</v>
      </c>
      <c r="G846" s="47">
        <v>0.72521591241043404</v>
      </c>
      <c r="H846" s="50">
        <v>55.295007564296498</v>
      </c>
      <c r="I846" s="76" t="str">
        <f t="shared" si="26"/>
        <v>No</v>
      </c>
      <c r="J846" s="49" t="str">
        <f t="shared" si="27"/>
        <v>No</v>
      </c>
      <c r="K846" s="47">
        <v>0.11318276209512899</v>
      </c>
      <c r="L846" s="50">
        <v>31.151003167898601</v>
      </c>
      <c r="M846" s="47">
        <v>0.115670571152537</v>
      </c>
      <c r="N846" s="50">
        <v>36.3842662632375</v>
      </c>
    </row>
    <row r="847" spans="1:14" x14ac:dyDescent="0.2">
      <c r="A847" s="57" t="s">
        <v>692</v>
      </c>
      <c r="B847" s="44" t="s">
        <v>1946</v>
      </c>
      <c r="C847" s="45">
        <v>28</v>
      </c>
      <c r="D847" s="46" t="s">
        <v>348</v>
      </c>
      <c r="E847" s="47">
        <v>0.68491993850448196</v>
      </c>
      <c r="F847" s="48">
        <v>68.690601900739196</v>
      </c>
      <c r="G847" s="47">
        <v>0.66574025075998799</v>
      </c>
      <c r="H847" s="50">
        <v>56.126482213438699</v>
      </c>
      <c r="I847" s="76" t="str">
        <f t="shared" si="26"/>
        <v>No</v>
      </c>
      <c r="J847" s="49" t="str">
        <f t="shared" si="27"/>
        <v>No</v>
      </c>
      <c r="K847" s="47">
        <v>0.296825044413706</v>
      </c>
      <c r="L847" s="50">
        <v>93.030623020063402</v>
      </c>
      <c r="M847" s="47">
        <v>0.26478172171671199</v>
      </c>
      <c r="N847" s="50">
        <v>70.750988142292499</v>
      </c>
    </row>
    <row r="848" spans="1:14" x14ac:dyDescent="0.2">
      <c r="A848" s="57" t="s">
        <v>1947</v>
      </c>
      <c r="B848" s="44" t="s">
        <v>1948</v>
      </c>
      <c r="C848" s="45">
        <v>40</v>
      </c>
      <c r="D848" s="46" t="s">
        <v>348</v>
      </c>
      <c r="E848" s="47">
        <v>0.59298572558181895</v>
      </c>
      <c r="F848" s="48">
        <v>33.579725448785602</v>
      </c>
      <c r="G848" s="47">
        <v>0.81055936230857994</v>
      </c>
      <c r="H848" s="50">
        <v>96.749358426005102</v>
      </c>
      <c r="I848" s="76" t="str">
        <f t="shared" si="26"/>
        <v>No</v>
      </c>
      <c r="J848" s="49" t="str">
        <f t="shared" si="27"/>
        <v>No</v>
      </c>
      <c r="K848" s="47">
        <v>0.21870301166529599</v>
      </c>
      <c r="L848" s="50">
        <v>84.424498416050696</v>
      </c>
      <c r="M848" s="47">
        <v>0.34771885794573398</v>
      </c>
      <c r="N848" s="50">
        <v>92.814371257485007</v>
      </c>
    </row>
    <row r="849" spans="1:14" x14ac:dyDescent="0.2">
      <c r="A849" s="57" t="s">
        <v>1949</v>
      </c>
      <c r="B849" s="44" t="s">
        <v>1950</v>
      </c>
      <c r="C849" s="45">
        <v>28</v>
      </c>
      <c r="D849" s="46" t="s">
        <v>348</v>
      </c>
      <c r="E849" s="47">
        <v>0.63142897489375904</v>
      </c>
      <c r="F849" s="48">
        <v>50.369588173178499</v>
      </c>
      <c r="G849" s="47">
        <v>0.58991246037898504</v>
      </c>
      <c r="H849" s="50">
        <v>32.015810276679801</v>
      </c>
      <c r="I849" s="76" t="str">
        <f t="shared" si="26"/>
        <v>No</v>
      </c>
      <c r="J849" s="49" t="str">
        <f t="shared" si="27"/>
        <v>No</v>
      </c>
      <c r="K849" s="47">
        <v>0.28378279733909101</v>
      </c>
      <c r="L849" s="50">
        <v>92.397043294614605</v>
      </c>
      <c r="M849" s="47">
        <v>0.25147993270772501</v>
      </c>
      <c r="N849" s="50">
        <v>66.403162055335997</v>
      </c>
    </row>
    <row r="850" spans="1:14" x14ac:dyDescent="0.2">
      <c r="A850" s="57" t="s">
        <v>1951</v>
      </c>
      <c r="B850" s="44" t="s">
        <v>1952</v>
      </c>
      <c r="C850" s="45">
        <v>28</v>
      </c>
      <c r="D850" s="46" t="s">
        <v>348</v>
      </c>
      <c r="E850" s="47">
        <v>0.63279858082288398</v>
      </c>
      <c r="F850" s="48">
        <v>50.897571277719102</v>
      </c>
      <c r="G850" s="47">
        <v>0.59271156127244795</v>
      </c>
      <c r="H850" s="50">
        <v>33.201581027667999</v>
      </c>
      <c r="I850" s="76" t="str">
        <f t="shared" si="26"/>
        <v>No</v>
      </c>
      <c r="J850" s="49" t="str">
        <f t="shared" si="27"/>
        <v>No</v>
      </c>
      <c r="K850" s="47">
        <v>0.24815673513418501</v>
      </c>
      <c r="L850" s="50">
        <v>88.489968321013706</v>
      </c>
      <c r="M850" s="47">
        <v>0.22393153789807901</v>
      </c>
      <c r="N850" s="50">
        <v>47.430830039525702</v>
      </c>
    </row>
    <row r="851" spans="1:14" x14ac:dyDescent="0.2">
      <c r="A851" s="147" t="s">
        <v>1953</v>
      </c>
      <c r="B851" s="44" t="s">
        <v>1954</v>
      </c>
      <c r="C851" s="45">
        <v>40</v>
      </c>
      <c r="D851" s="46" t="s">
        <v>348</v>
      </c>
      <c r="E851" s="47">
        <v>0.80147003520927296</v>
      </c>
      <c r="F851" s="48">
        <v>81.678986272439303</v>
      </c>
      <c r="G851" s="47">
        <v>0.85788525658685</v>
      </c>
      <c r="H851" s="50">
        <v>99.230111206159094</v>
      </c>
      <c r="I851" s="76" t="str">
        <f t="shared" si="26"/>
        <v>No</v>
      </c>
      <c r="J851" s="49" t="str">
        <f t="shared" si="27"/>
        <v>Yes</v>
      </c>
      <c r="K851" s="47">
        <v>0.27921058427317302</v>
      </c>
      <c r="L851" s="50">
        <v>91.921858500528003</v>
      </c>
      <c r="M851" s="47">
        <v>0.412601583166118</v>
      </c>
      <c r="N851" s="50">
        <v>96.920444824636405</v>
      </c>
    </row>
    <row r="852" spans="1:14" x14ac:dyDescent="0.2">
      <c r="A852" s="57" t="s">
        <v>1955</v>
      </c>
      <c r="B852" s="44" t="s">
        <v>1956</v>
      </c>
      <c r="C852" s="45">
        <v>40</v>
      </c>
      <c r="D852" s="46" t="s">
        <v>348</v>
      </c>
      <c r="E852" s="47">
        <v>0.72164448496003097</v>
      </c>
      <c r="F852" s="48">
        <v>73.864836325237604</v>
      </c>
      <c r="G852" s="47">
        <v>0.75698908992661496</v>
      </c>
      <c r="H852" s="50">
        <v>90.162532078699698</v>
      </c>
      <c r="I852" s="76" t="str">
        <f t="shared" si="26"/>
        <v>No</v>
      </c>
      <c r="J852" s="49" t="str">
        <f t="shared" si="27"/>
        <v>No</v>
      </c>
      <c r="K852" s="47">
        <v>0.26359322292412901</v>
      </c>
      <c r="L852" s="50">
        <v>90.232312565997901</v>
      </c>
      <c r="M852" s="47">
        <v>0.40720213791059001</v>
      </c>
      <c r="N852" s="50">
        <v>96.321642429426902</v>
      </c>
    </row>
    <row r="853" spans="1:14" x14ac:dyDescent="0.2">
      <c r="A853" s="147" t="s">
        <v>1957</v>
      </c>
      <c r="B853" s="44" t="s">
        <v>1958</v>
      </c>
      <c r="C853" s="45">
        <v>40</v>
      </c>
      <c r="D853" s="46" t="s">
        <v>348</v>
      </c>
      <c r="E853" s="47">
        <v>0.76414082883448498</v>
      </c>
      <c r="F853" s="48">
        <v>77.5607180570222</v>
      </c>
      <c r="G853" s="47">
        <v>0.76891088603643698</v>
      </c>
      <c r="H853" s="50">
        <v>91.958939264328507</v>
      </c>
      <c r="I853" s="76" t="str">
        <f t="shared" si="26"/>
        <v>No</v>
      </c>
      <c r="J853" s="49" t="str">
        <f t="shared" si="27"/>
        <v>Yes</v>
      </c>
      <c r="K853" s="47">
        <v>0.220946123536576</v>
      </c>
      <c r="L853" s="50">
        <v>84.741288278775102</v>
      </c>
      <c r="M853" s="47">
        <v>0.352186856803401</v>
      </c>
      <c r="N853" s="50">
        <v>92.985457656116296</v>
      </c>
    </row>
    <row r="854" spans="1:14" x14ac:dyDescent="0.2">
      <c r="A854" s="57" t="s">
        <v>1959</v>
      </c>
      <c r="B854" s="44" t="s">
        <v>1960</v>
      </c>
      <c r="C854" s="45">
        <v>40</v>
      </c>
      <c r="D854" s="46" t="s">
        <v>348</v>
      </c>
      <c r="E854" s="47">
        <v>0.63761808103737405</v>
      </c>
      <c r="F854" s="48">
        <v>52.903907074973603</v>
      </c>
      <c r="G854" s="47">
        <v>0.87034666617243495</v>
      </c>
      <c r="H854" s="50">
        <v>99.5722840034217</v>
      </c>
      <c r="I854" s="76" t="str">
        <f t="shared" si="26"/>
        <v>No</v>
      </c>
      <c r="J854" s="49" t="str">
        <f t="shared" si="27"/>
        <v>No</v>
      </c>
      <c r="K854" s="47">
        <v>0.22262550693696201</v>
      </c>
      <c r="L854" s="50">
        <v>84.952481520591306</v>
      </c>
      <c r="M854" s="47">
        <v>0.33683405914456599</v>
      </c>
      <c r="N854" s="50">
        <v>92.215568862275504</v>
      </c>
    </row>
    <row r="855" spans="1:14" x14ac:dyDescent="0.2">
      <c r="A855" s="57" t="s">
        <v>1961</v>
      </c>
      <c r="B855" s="44" t="s">
        <v>1962</v>
      </c>
      <c r="C855" s="45">
        <v>40</v>
      </c>
      <c r="D855" s="46" t="s">
        <v>348</v>
      </c>
      <c r="E855" s="47">
        <v>0.66502778931513296</v>
      </c>
      <c r="F855" s="48">
        <v>63.252375923970398</v>
      </c>
      <c r="G855" s="47">
        <v>0.78395482763592805</v>
      </c>
      <c r="H855" s="50">
        <v>94.268605645851196</v>
      </c>
      <c r="I855" s="76" t="str">
        <f t="shared" si="26"/>
        <v>No</v>
      </c>
      <c r="J855" s="49" t="str">
        <f t="shared" si="27"/>
        <v>No</v>
      </c>
      <c r="K855" s="47">
        <v>0.20416201549982901</v>
      </c>
      <c r="L855" s="50">
        <v>82.365364308342095</v>
      </c>
      <c r="M855" s="47">
        <v>0.29542695321420698</v>
      </c>
      <c r="N855" s="50">
        <v>90.076988879384103</v>
      </c>
    </row>
    <row r="856" spans="1:14" x14ac:dyDescent="0.2">
      <c r="A856" s="57" t="s">
        <v>1963</v>
      </c>
      <c r="B856" s="44" t="s">
        <v>1964</v>
      </c>
      <c r="C856" s="45">
        <v>40</v>
      </c>
      <c r="D856" s="46" t="s">
        <v>348</v>
      </c>
      <c r="E856" s="47">
        <v>0.628134013093537</v>
      </c>
      <c r="F856" s="48">
        <v>48.891235480464601</v>
      </c>
      <c r="G856" s="47">
        <v>0.81846167112425605</v>
      </c>
      <c r="H856" s="50">
        <v>97.177074422583402</v>
      </c>
      <c r="I856" s="76" t="str">
        <f t="shared" si="26"/>
        <v>No</v>
      </c>
      <c r="J856" s="49" t="str">
        <f t="shared" si="27"/>
        <v>No</v>
      </c>
      <c r="K856" s="47">
        <v>0.193188448860249</v>
      </c>
      <c r="L856" s="50">
        <v>79.197465681098194</v>
      </c>
      <c r="M856" s="47">
        <v>0.28636927957102698</v>
      </c>
      <c r="N856" s="50">
        <v>89.4781864841745</v>
      </c>
    </row>
    <row r="857" spans="1:14" x14ac:dyDescent="0.2">
      <c r="A857" s="57" t="s">
        <v>1965</v>
      </c>
      <c r="B857" s="44" t="s">
        <v>1966</v>
      </c>
      <c r="C857" s="45">
        <v>40</v>
      </c>
      <c r="D857" s="46" t="s">
        <v>348</v>
      </c>
      <c r="E857" s="47">
        <v>0.58823202940166297</v>
      </c>
      <c r="F857" s="48">
        <v>31.256599788806799</v>
      </c>
      <c r="G857" s="47">
        <v>0.83214386897168102</v>
      </c>
      <c r="H857" s="50">
        <v>98.118049615055597</v>
      </c>
      <c r="I857" s="76" t="str">
        <f t="shared" si="26"/>
        <v>No</v>
      </c>
      <c r="J857" s="49" t="str">
        <f t="shared" si="27"/>
        <v>No</v>
      </c>
      <c r="K857" s="47">
        <v>0.18004789332001001</v>
      </c>
      <c r="L857" s="50">
        <v>74.709609292502606</v>
      </c>
      <c r="M857" s="47">
        <v>0.25671319757877298</v>
      </c>
      <c r="N857" s="50">
        <v>87.3396065012832</v>
      </c>
    </row>
    <row r="858" spans="1:14" x14ac:dyDescent="0.2">
      <c r="A858" s="57" t="s">
        <v>1967</v>
      </c>
      <c r="B858" s="44" t="s">
        <v>1968</v>
      </c>
      <c r="C858" s="45">
        <v>40</v>
      </c>
      <c r="D858" s="46" t="s">
        <v>348</v>
      </c>
      <c r="E858" s="47">
        <v>0.53054372404699301</v>
      </c>
      <c r="F858" s="48">
        <v>13.146779303062299</v>
      </c>
      <c r="G858" s="47">
        <v>0.716764780737985</v>
      </c>
      <c r="H858" s="50">
        <v>78.272027373823803</v>
      </c>
      <c r="I858" s="76" t="str">
        <f t="shared" si="26"/>
        <v>No</v>
      </c>
      <c r="J858" s="49" t="str">
        <f t="shared" si="27"/>
        <v>No</v>
      </c>
      <c r="K858" s="47">
        <v>0.18141284498906701</v>
      </c>
      <c r="L858" s="50">
        <v>75.079197465681105</v>
      </c>
      <c r="M858" s="47">
        <v>0.229795209462762</v>
      </c>
      <c r="N858" s="50">
        <v>85.714285714285694</v>
      </c>
    </row>
    <row r="859" spans="1:14" x14ac:dyDescent="0.2">
      <c r="A859" s="57" t="s">
        <v>1969</v>
      </c>
      <c r="B859" s="44" t="s">
        <v>1970</v>
      </c>
      <c r="C859" s="45">
        <v>40</v>
      </c>
      <c r="D859" s="46" t="s">
        <v>348</v>
      </c>
      <c r="E859" s="47">
        <v>0.60494495236354995</v>
      </c>
      <c r="F859" s="48">
        <v>38.067581837381198</v>
      </c>
      <c r="G859" s="47">
        <v>0.76518528986595402</v>
      </c>
      <c r="H859" s="50">
        <v>91.616766467065901</v>
      </c>
      <c r="I859" s="76" t="str">
        <f t="shared" si="26"/>
        <v>No</v>
      </c>
      <c r="J859" s="49" t="str">
        <f t="shared" si="27"/>
        <v>No</v>
      </c>
      <c r="K859" s="47">
        <v>0.17653552971651801</v>
      </c>
      <c r="L859" s="50">
        <v>72.703273495248197</v>
      </c>
      <c r="M859" s="47">
        <v>0.25247382274124602</v>
      </c>
      <c r="N859" s="50">
        <v>87.082976903336203</v>
      </c>
    </row>
    <row r="860" spans="1:14" x14ac:dyDescent="0.2">
      <c r="A860" s="57" t="s">
        <v>1971</v>
      </c>
      <c r="B860" s="44" t="s">
        <v>1972</v>
      </c>
      <c r="C860" s="45">
        <v>40</v>
      </c>
      <c r="D860" s="46" t="s">
        <v>348</v>
      </c>
      <c r="E860" s="47">
        <v>0.623420980245455</v>
      </c>
      <c r="F860" s="48">
        <v>46.304118268215397</v>
      </c>
      <c r="G860" s="47">
        <v>0.88861785377449298</v>
      </c>
      <c r="H860" s="50">
        <v>99.914456800684306</v>
      </c>
      <c r="I860" s="76" t="str">
        <f t="shared" si="26"/>
        <v>No</v>
      </c>
      <c r="J860" s="49" t="str">
        <f t="shared" si="27"/>
        <v>No</v>
      </c>
      <c r="K860" s="47">
        <v>0.22145846542498199</v>
      </c>
      <c r="L860" s="50">
        <v>84.794086589229096</v>
      </c>
      <c r="M860" s="47">
        <v>0.33759983028514001</v>
      </c>
      <c r="N860" s="50">
        <v>92.301112061591098</v>
      </c>
    </row>
    <row r="861" spans="1:14" x14ac:dyDescent="0.2">
      <c r="A861" s="57" t="s">
        <v>1973</v>
      </c>
      <c r="B861" s="44" t="s">
        <v>1974</v>
      </c>
      <c r="C861" s="45">
        <v>40</v>
      </c>
      <c r="D861" s="46" t="s">
        <v>348</v>
      </c>
      <c r="E861" s="47">
        <v>0.54247963165105295</v>
      </c>
      <c r="F861" s="48">
        <v>15.7338965153115</v>
      </c>
      <c r="G861" s="47">
        <v>0.67050106356917105</v>
      </c>
      <c r="H861" s="50">
        <v>55.431993156544102</v>
      </c>
      <c r="I861" s="76" t="str">
        <f t="shared" si="26"/>
        <v>No</v>
      </c>
      <c r="J861" s="49" t="str">
        <f t="shared" si="27"/>
        <v>No</v>
      </c>
      <c r="K861" s="47">
        <v>0.12825002439444699</v>
      </c>
      <c r="L861" s="50">
        <v>44.033790918690599</v>
      </c>
      <c r="M861" s="47">
        <v>0.15536884855737601</v>
      </c>
      <c r="N861" s="50">
        <v>76.133447390932403</v>
      </c>
    </row>
    <row r="862" spans="1:14" x14ac:dyDescent="0.2">
      <c r="A862" s="57" t="s">
        <v>1975</v>
      </c>
      <c r="B862" s="44" t="s">
        <v>1976</v>
      </c>
      <c r="C862" s="45">
        <v>40</v>
      </c>
      <c r="D862" s="46" t="s">
        <v>348</v>
      </c>
      <c r="E862" s="47">
        <v>0.59225167702973502</v>
      </c>
      <c r="F862" s="48">
        <v>33.210137275607202</v>
      </c>
      <c r="G862" s="47">
        <v>0.78691761690485496</v>
      </c>
      <c r="H862" s="50">
        <v>94.696321642429396</v>
      </c>
      <c r="I862" s="76" t="str">
        <f t="shared" si="26"/>
        <v>No</v>
      </c>
      <c r="J862" s="49" t="str">
        <f t="shared" si="27"/>
        <v>No</v>
      </c>
      <c r="K862" s="47">
        <v>0.17129027849661499</v>
      </c>
      <c r="L862" s="50">
        <v>70.538542766631494</v>
      </c>
      <c r="M862" s="47">
        <v>0.227836846921223</v>
      </c>
      <c r="N862" s="50">
        <v>85.201026518391799</v>
      </c>
    </row>
    <row r="863" spans="1:14" x14ac:dyDescent="0.2">
      <c r="A863" s="57" t="s">
        <v>1977</v>
      </c>
      <c r="B863" s="44" t="s">
        <v>1978</v>
      </c>
      <c r="C863" s="45">
        <v>40</v>
      </c>
      <c r="D863" s="46" t="s">
        <v>348</v>
      </c>
      <c r="E863" s="47">
        <v>0.54935926248317601</v>
      </c>
      <c r="F863" s="48">
        <v>18.215417106652598</v>
      </c>
      <c r="G863" s="47">
        <v>0.73331972231933895</v>
      </c>
      <c r="H863" s="50">
        <v>84.858853721129194</v>
      </c>
      <c r="I863" s="76" t="str">
        <f t="shared" si="26"/>
        <v>No</v>
      </c>
      <c r="J863" s="49" t="str">
        <f t="shared" si="27"/>
        <v>No</v>
      </c>
      <c r="K863" s="47">
        <v>0.25296782948850699</v>
      </c>
      <c r="L863" s="50">
        <v>89.229144667370605</v>
      </c>
      <c r="M863" s="47">
        <v>0.393730703924005</v>
      </c>
      <c r="N863" s="50">
        <v>95.979469632164196</v>
      </c>
    </row>
    <row r="864" spans="1:14" x14ac:dyDescent="0.2">
      <c r="A864" s="57" t="s">
        <v>1979</v>
      </c>
      <c r="B864" s="44" t="s">
        <v>1980</v>
      </c>
      <c r="C864" s="45">
        <v>40</v>
      </c>
      <c r="D864" s="46" t="s">
        <v>348</v>
      </c>
      <c r="E864" s="47">
        <v>0.73015656726378098</v>
      </c>
      <c r="F864" s="48">
        <v>74.340021119324206</v>
      </c>
      <c r="G864" s="47">
        <v>0.82011304724329404</v>
      </c>
      <c r="H864" s="50">
        <v>97.262617621899096</v>
      </c>
      <c r="I864" s="76" t="str">
        <f t="shared" si="26"/>
        <v>No</v>
      </c>
      <c r="J864" s="49" t="str">
        <f t="shared" si="27"/>
        <v>No</v>
      </c>
      <c r="K864" s="47">
        <v>0.289029532259512</v>
      </c>
      <c r="L864" s="50">
        <v>92.608236536430795</v>
      </c>
      <c r="M864" s="47">
        <v>0.41635603866142001</v>
      </c>
      <c r="N864" s="50">
        <v>97.005988023952099</v>
      </c>
    </row>
    <row r="865" spans="1:14" x14ac:dyDescent="0.2">
      <c r="A865" s="57" t="s">
        <v>1981</v>
      </c>
      <c r="B865" s="44" t="s">
        <v>1982</v>
      </c>
      <c r="C865" s="45">
        <v>40</v>
      </c>
      <c r="D865" s="46" t="s">
        <v>348</v>
      </c>
      <c r="E865" s="47">
        <v>0.60120266361184704</v>
      </c>
      <c r="F865" s="48">
        <v>36.853220696937697</v>
      </c>
      <c r="G865" s="47">
        <v>0.796809127601387</v>
      </c>
      <c r="H865" s="50">
        <v>95.979469632164196</v>
      </c>
      <c r="I865" s="76" t="str">
        <f t="shared" si="26"/>
        <v>No</v>
      </c>
      <c r="J865" s="49" t="str">
        <f t="shared" si="27"/>
        <v>No</v>
      </c>
      <c r="K865" s="47">
        <v>0.16426965066868901</v>
      </c>
      <c r="L865" s="50">
        <v>67.951425554382297</v>
      </c>
      <c r="M865" s="47">
        <v>0.23421136440381601</v>
      </c>
      <c r="N865" s="50">
        <v>85.970915312232705</v>
      </c>
    </row>
    <row r="866" spans="1:14" x14ac:dyDescent="0.2">
      <c r="A866" s="147" t="s">
        <v>1983</v>
      </c>
      <c r="B866" s="44" t="s">
        <v>1984</v>
      </c>
      <c r="C866" s="45">
        <v>40</v>
      </c>
      <c r="D866" s="46" t="s">
        <v>348</v>
      </c>
      <c r="E866" s="47">
        <v>0.78364679862334996</v>
      </c>
      <c r="F866" s="48">
        <v>79.461457233368506</v>
      </c>
      <c r="G866" s="47">
        <v>0.88195296264108602</v>
      </c>
      <c r="H866" s="50">
        <v>99.743370402053003</v>
      </c>
      <c r="I866" s="76" t="str">
        <f t="shared" si="26"/>
        <v>No</v>
      </c>
      <c r="J866" s="49" t="str">
        <f t="shared" si="27"/>
        <v>Yes</v>
      </c>
      <c r="K866" s="47">
        <v>0.23557380227911201</v>
      </c>
      <c r="L866" s="50">
        <v>86.589229144667399</v>
      </c>
      <c r="M866" s="47">
        <v>0.37318319369290598</v>
      </c>
      <c r="N866" s="50">
        <v>94.183062446535502</v>
      </c>
    </row>
    <row r="867" spans="1:14" x14ac:dyDescent="0.2">
      <c r="A867" s="57" t="s">
        <v>1985</v>
      </c>
      <c r="B867" s="44" t="s">
        <v>1986</v>
      </c>
      <c r="C867" s="45">
        <v>40</v>
      </c>
      <c r="D867" s="46" t="s">
        <v>348</v>
      </c>
      <c r="E867" s="47">
        <v>0.56046415043516395</v>
      </c>
      <c r="F867" s="48">
        <v>21.541710665258702</v>
      </c>
      <c r="G867" s="47">
        <v>0.77860443309428695</v>
      </c>
      <c r="H867" s="50">
        <v>93.156544054747599</v>
      </c>
      <c r="I867" s="76" t="str">
        <f t="shared" si="26"/>
        <v>No</v>
      </c>
      <c r="J867" s="49" t="str">
        <f t="shared" si="27"/>
        <v>No</v>
      </c>
      <c r="K867" s="47">
        <v>0.23688068542899399</v>
      </c>
      <c r="L867" s="50">
        <v>86.853220696937697</v>
      </c>
      <c r="M867" s="47">
        <v>0.378933474480525</v>
      </c>
      <c r="N867" s="50">
        <v>94.867408041060699</v>
      </c>
    </row>
    <row r="868" spans="1:14" x14ac:dyDescent="0.2">
      <c r="A868" s="57" t="s">
        <v>1987</v>
      </c>
      <c r="B868" s="44" t="s">
        <v>1988</v>
      </c>
      <c r="C868" s="45">
        <v>40</v>
      </c>
      <c r="D868" s="46" t="s">
        <v>348</v>
      </c>
      <c r="E868" s="47">
        <v>0.56898344510457699</v>
      </c>
      <c r="F868" s="48">
        <v>24.2344244984161</v>
      </c>
      <c r="G868" s="47">
        <v>0.82751105569693995</v>
      </c>
      <c r="H868" s="50">
        <v>97.690333618477297</v>
      </c>
      <c r="I868" s="76" t="str">
        <f t="shared" si="26"/>
        <v>No</v>
      </c>
      <c r="J868" s="49" t="str">
        <f t="shared" si="27"/>
        <v>No</v>
      </c>
      <c r="K868" s="47">
        <v>0.23867768955225499</v>
      </c>
      <c r="L868" s="50">
        <v>87.011615628299893</v>
      </c>
      <c r="M868" s="47">
        <v>0.37803049288381702</v>
      </c>
      <c r="N868" s="50">
        <v>94.610778443113801</v>
      </c>
    </row>
    <row r="869" spans="1:14" x14ac:dyDescent="0.2">
      <c r="A869" s="147" t="s">
        <v>1989</v>
      </c>
      <c r="B869" s="44" t="s">
        <v>1990</v>
      </c>
      <c r="C869" s="45">
        <v>40</v>
      </c>
      <c r="D869" s="46" t="s">
        <v>348</v>
      </c>
      <c r="E869" s="47">
        <v>0.79765199849007096</v>
      </c>
      <c r="F869" s="48">
        <v>80.781414994720194</v>
      </c>
      <c r="G869" s="47">
        <v>0.86949446931354502</v>
      </c>
      <c r="H869" s="50">
        <v>99.486740804106105</v>
      </c>
      <c r="I869" s="76" t="str">
        <f t="shared" si="26"/>
        <v>No</v>
      </c>
      <c r="J869" s="49" t="str">
        <f t="shared" si="27"/>
        <v>Yes</v>
      </c>
      <c r="K869" s="47">
        <v>0.17754262876049501</v>
      </c>
      <c r="L869" s="50">
        <v>73.600844772967307</v>
      </c>
      <c r="M869" s="47">
        <v>0.242783283572863</v>
      </c>
      <c r="N869" s="50">
        <v>86.4841745081266</v>
      </c>
    </row>
    <row r="870" spans="1:14" x14ac:dyDescent="0.2">
      <c r="A870" s="57" t="s">
        <v>1991</v>
      </c>
      <c r="B870" s="44" t="s">
        <v>1992</v>
      </c>
      <c r="C870" s="45">
        <v>40</v>
      </c>
      <c r="D870" s="46" t="s">
        <v>348</v>
      </c>
      <c r="E870" s="47">
        <v>0.61530595596697901</v>
      </c>
      <c r="F870" s="48">
        <v>42.766631467792998</v>
      </c>
      <c r="G870" s="47">
        <v>0.81750569467407297</v>
      </c>
      <c r="H870" s="50">
        <v>97.091531223267793</v>
      </c>
      <c r="I870" s="76" t="str">
        <f t="shared" si="26"/>
        <v>No</v>
      </c>
      <c r="J870" s="49" t="str">
        <f t="shared" si="27"/>
        <v>No</v>
      </c>
      <c r="K870" s="47">
        <v>0.14192118785138799</v>
      </c>
      <c r="L870" s="50">
        <v>53.854276663146798</v>
      </c>
      <c r="M870" s="47">
        <v>0.16720142705845201</v>
      </c>
      <c r="N870" s="50">
        <v>78.100940975192501</v>
      </c>
    </row>
    <row r="871" spans="1:14" x14ac:dyDescent="0.2">
      <c r="A871" s="147" t="s">
        <v>1993</v>
      </c>
      <c r="B871" s="44" t="s">
        <v>1994</v>
      </c>
      <c r="C871" s="45">
        <v>40</v>
      </c>
      <c r="D871" s="46" t="s">
        <v>348</v>
      </c>
      <c r="E871" s="47">
        <v>0.80709352709962001</v>
      </c>
      <c r="F871" s="48">
        <v>82.523759239704304</v>
      </c>
      <c r="G871" s="47">
        <v>0.86497419245751594</v>
      </c>
      <c r="H871" s="50">
        <v>99.315654405474803</v>
      </c>
      <c r="I871" s="76" t="str">
        <f t="shared" si="26"/>
        <v>No</v>
      </c>
      <c r="J871" s="49" t="str">
        <f t="shared" si="27"/>
        <v>Yes</v>
      </c>
      <c r="K871" s="47">
        <v>0.16239044661143601</v>
      </c>
      <c r="L871" s="50">
        <v>66.367476240760297</v>
      </c>
      <c r="M871" s="47">
        <v>0.19808816451876801</v>
      </c>
      <c r="N871" s="50">
        <v>82.035928143712596</v>
      </c>
    </row>
    <row r="872" spans="1:14" x14ac:dyDescent="0.2">
      <c r="A872" s="148" t="s">
        <v>1995</v>
      </c>
      <c r="B872" s="44" t="s">
        <v>1996</v>
      </c>
      <c r="C872" s="45">
        <v>40</v>
      </c>
      <c r="D872" s="46" t="s">
        <v>348</v>
      </c>
      <c r="E872" s="47">
        <v>0.74689199519287897</v>
      </c>
      <c r="F872" s="48">
        <v>75.9767687434002</v>
      </c>
      <c r="G872" s="47">
        <v>0.82120798237381099</v>
      </c>
      <c r="H872" s="50">
        <v>97.433704020530399</v>
      </c>
      <c r="I872" s="76" t="str">
        <f t="shared" si="26"/>
        <v>No</v>
      </c>
      <c r="J872" s="49" t="str">
        <f t="shared" si="27"/>
        <v>Yes</v>
      </c>
      <c r="K872" s="47">
        <v>0.108544744180907</v>
      </c>
      <c r="L872" s="50">
        <v>27.191129883843701</v>
      </c>
      <c r="M872" s="47">
        <v>0.116000056820215</v>
      </c>
      <c r="N872" s="50">
        <v>61.334473909324203</v>
      </c>
    </row>
    <row r="873" spans="1:14" x14ac:dyDescent="0.2">
      <c r="A873" s="57" t="s">
        <v>1997</v>
      </c>
      <c r="B873" s="44" t="s">
        <v>1998</v>
      </c>
      <c r="C873" s="45">
        <v>40</v>
      </c>
      <c r="D873" s="46" t="s">
        <v>348</v>
      </c>
      <c r="E873" s="47">
        <v>0.56794245266216303</v>
      </c>
      <c r="F873" s="48">
        <v>23.864836325237601</v>
      </c>
      <c r="G873" s="47">
        <v>0.750359250448423</v>
      </c>
      <c r="H873" s="50">
        <v>88.708297690333595</v>
      </c>
      <c r="I873" s="76" t="str">
        <f t="shared" si="26"/>
        <v>No</v>
      </c>
      <c r="J873" s="49" t="str">
        <f t="shared" si="27"/>
        <v>No</v>
      </c>
      <c r="K873" s="47">
        <v>9.9739336059049305E-2</v>
      </c>
      <c r="L873" s="50">
        <v>18.426610348468799</v>
      </c>
      <c r="M873" s="47">
        <v>0.106388188545174</v>
      </c>
      <c r="N873" s="50">
        <v>52.609067579127498</v>
      </c>
    </row>
    <row r="874" spans="1:14" x14ac:dyDescent="0.2">
      <c r="A874" s="57" t="s">
        <v>1999</v>
      </c>
      <c r="B874" s="44" t="s">
        <v>2000</v>
      </c>
      <c r="C874" s="45">
        <v>40</v>
      </c>
      <c r="D874" s="46" t="s">
        <v>348</v>
      </c>
      <c r="E874" s="47">
        <v>0.58572391005452795</v>
      </c>
      <c r="F874" s="48">
        <v>29.989440337909201</v>
      </c>
      <c r="G874" s="47">
        <v>0.75275398471884802</v>
      </c>
      <c r="H874" s="50">
        <v>89.136013686911895</v>
      </c>
      <c r="I874" s="76" t="str">
        <f t="shared" si="26"/>
        <v>No</v>
      </c>
      <c r="J874" s="49" t="str">
        <f t="shared" si="27"/>
        <v>No</v>
      </c>
      <c r="K874" s="47">
        <v>0.105093799244243</v>
      </c>
      <c r="L874" s="50">
        <v>24.551214361140399</v>
      </c>
      <c r="M874" s="47">
        <v>0.112771703433831</v>
      </c>
      <c r="N874" s="50">
        <v>59.024807527801499</v>
      </c>
    </row>
    <row r="875" spans="1:14" x14ac:dyDescent="0.2">
      <c r="A875" s="148" t="s">
        <v>2001</v>
      </c>
      <c r="B875" s="44" t="s">
        <v>2002</v>
      </c>
      <c r="C875" s="45">
        <v>40</v>
      </c>
      <c r="D875" s="46" t="s">
        <v>348</v>
      </c>
      <c r="E875" s="47">
        <v>0.77206334365974505</v>
      </c>
      <c r="F875" s="48">
        <v>78.563885955649397</v>
      </c>
      <c r="G875" s="47">
        <v>0.71307734678704604</v>
      </c>
      <c r="H875" s="50">
        <v>76.988879384089003</v>
      </c>
      <c r="I875" s="76" t="str">
        <f t="shared" si="26"/>
        <v>No</v>
      </c>
      <c r="J875" s="49" t="str">
        <f t="shared" si="27"/>
        <v>Yes</v>
      </c>
      <c r="K875" s="47">
        <v>0.114555260925335</v>
      </c>
      <c r="L875" s="50">
        <v>32.470960929250303</v>
      </c>
      <c r="M875" s="47">
        <v>0.11269151038561299</v>
      </c>
      <c r="N875" s="50">
        <v>58.939264328485898</v>
      </c>
    </row>
    <row r="876" spans="1:14" x14ac:dyDescent="0.2">
      <c r="A876" s="57" t="s">
        <v>2003</v>
      </c>
      <c r="B876" s="44" t="s">
        <v>2004</v>
      </c>
      <c r="C876" s="45">
        <v>40</v>
      </c>
      <c r="D876" s="46" t="s">
        <v>348</v>
      </c>
      <c r="E876" s="47">
        <v>0.55577463351703604</v>
      </c>
      <c r="F876" s="48">
        <v>20.0633579725449</v>
      </c>
      <c r="G876" s="47">
        <v>0.59808778671839402</v>
      </c>
      <c r="H876" s="50">
        <v>17.878528656971799</v>
      </c>
      <c r="I876" s="76" t="str">
        <f t="shared" si="26"/>
        <v>No</v>
      </c>
      <c r="J876" s="49" t="str">
        <f t="shared" si="27"/>
        <v>No</v>
      </c>
      <c r="K876" s="47">
        <v>0.105763428452629</v>
      </c>
      <c r="L876" s="50">
        <v>25.290390707497401</v>
      </c>
      <c r="M876" s="47">
        <v>0.102143299039124</v>
      </c>
      <c r="N876" s="50">
        <v>47.305389221556901</v>
      </c>
    </row>
    <row r="877" spans="1:14" x14ac:dyDescent="0.2">
      <c r="A877" s="57" t="s">
        <v>2005</v>
      </c>
      <c r="B877" s="44" t="s">
        <v>2006</v>
      </c>
      <c r="C877" s="45">
        <v>40</v>
      </c>
      <c r="D877" s="46" t="s">
        <v>348</v>
      </c>
      <c r="E877" s="47">
        <v>0.41144961531003699</v>
      </c>
      <c r="F877" s="48">
        <v>1.58394931362196</v>
      </c>
      <c r="G877" s="47">
        <v>0.59795896356662603</v>
      </c>
      <c r="H877" s="50">
        <v>17.792985457656101</v>
      </c>
      <c r="I877" s="76" t="str">
        <f t="shared" si="26"/>
        <v>No</v>
      </c>
      <c r="J877" s="49" t="str">
        <f t="shared" si="27"/>
        <v>No</v>
      </c>
      <c r="K877" s="47">
        <v>0.134009880863907</v>
      </c>
      <c r="L877" s="50">
        <v>48.0464625131996</v>
      </c>
      <c r="M877" s="47">
        <v>0.123728614616939</v>
      </c>
      <c r="N877" s="50">
        <v>65.440547476475601</v>
      </c>
    </row>
    <row r="878" spans="1:14" x14ac:dyDescent="0.2">
      <c r="A878" s="147" t="s">
        <v>2007</v>
      </c>
      <c r="B878" s="44" t="s">
        <v>2008</v>
      </c>
      <c r="C878" s="45">
        <v>40</v>
      </c>
      <c r="D878" s="46" t="s">
        <v>348</v>
      </c>
      <c r="E878" s="47">
        <v>0.77339559347135201</v>
      </c>
      <c r="F878" s="48">
        <v>78.616684266103505</v>
      </c>
      <c r="G878" s="47">
        <v>0.75676279756521303</v>
      </c>
      <c r="H878" s="50">
        <v>90.076988879384103</v>
      </c>
      <c r="I878" s="76" t="str">
        <f t="shared" si="26"/>
        <v>No</v>
      </c>
      <c r="J878" s="49" t="str">
        <f t="shared" si="27"/>
        <v>Yes</v>
      </c>
      <c r="K878" s="47">
        <v>0.16749429723347301</v>
      </c>
      <c r="L878" s="50">
        <v>69.007391763463602</v>
      </c>
      <c r="M878" s="47">
        <v>0.242429772862749</v>
      </c>
      <c r="N878" s="50">
        <v>86.398631308810906</v>
      </c>
    </row>
    <row r="879" spans="1:14" x14ac:dyDescent="0.2">
      <c r="A879" s="57" t="s">
        <v>2009</v>
      </c>
      <c r="B879" s="44" t="s">
        <v>2010</v>
      </c>
      <c r="C879" s="45">
        <v>40</v>
      </c>
      <c r="D879" s="46" t="s">
        <v>348</v>
      </c>
      <c r="E879" s="47">
        <v>0.58807321551872904</v>
      </c>
      <c r="F879" s="48">
        <v>31.203801478352698</v>
      </c>
      <c r="G879" s="47">
        <v>0.58855480097794799</v>
      </c>
      <c r="H879" s="50">
        <v>14.114627887083</v>
      </c>
      <c r="I879" s="76" t="str">
        <f t="shared" si="26"/>
        <v>No</v>
      </c>
      <c r="J879" s="49" t="str">
        <f t="shared" si="27"/>
        <v>No</v>
      </c>
      <c r="K879" s="47">
        <v>8.62752693013705E-2</v>
      </c>
      <c r="L879" s="50">
        <v>4.1710665258711703</v>
      </c>
      <c r="M879" s="47">
        <v>9.9113340436396496E-2</v>
      </c>
      <c r="N879" s="50">
        <v>42.343883661248903</v>
      </c>
    </row>
    <row r="880" spans="1:14" x14ac:dyDescent="0.2">
      <c r="A880" s="57" t="s">
        <v>2011</v>
      </c>
      <c r="B880" s="44" t="s">
        <v>2012</v>
      </c>
      <c r="C880" s="45">
        <v>40</v>
      </c>
      <c r="D880" s="46" t="s">
        <v>348</v>
      </c>
      <c r="E880" s="47">
        <v>0.75761815818802702</v>
      </c>
      <c r="F880" s="48">
        <v>77.243928194297794</v>
      </c>
      <c r="G880" s="47">
        <v>0.686489674012008</v>
      </c>
      <c r="H880" s="50">
        <v>63.986313088109497</v>
      </c>
      <c r="I880" s="76" t="str">
        <f t="shared" si="26"/>
        <v>No</v>
      </c>
      <c r="J880" s="49" t="str">
        <f t="shared" si="27"/>
        <v>No</v>
      </c>
      <c r="K880" s="47">
        <v>0.15581999477674499</v>
      </c>
      <c r="L880" s="50">
        <v>62.565997888067599</v>
      </c>
      <c r="M880" s="47">
        <v>0.21200524301892801</v>
      </c>
      <c r="N880" s="50">
        <v>84.003421727972594</v>
      </c>
    </row>
    <row r="881" spans="1:14" x14ac:dyDescent="0.2">
      <c r="A881" s="57" t="s">
        <v>2013</v>
      </c>
      <c r="B881" s="44" t="s">
        <v>2014</v>
      </c>
      <c r="C881" s="45">
        <v>40</v>
      </c>
      <c r="D881" s="46" t="s">
        <v>348</v>
      </c>
      <c r="E881" s="47">
        <v>0.72388233677893599</v>
      </c>
      <c r="F881" s="48">
        <v>73.970432946145706</v>
      </c>
      <c r="G881" s="47">
        <v>0.63663392136126296</v>
      </c>
      <c r="H881" s="50">
        <v>35.671514114627897</v>
      </c>
      <c r="I881" s="76" t="str">
        <f t="shared" si="26"/>
        <v>No</v>
      </c>
      <c r="J881" s="49" t="str">
        <f t="shared" si="27"/>
        <v>No</v>
      </c>
      <c r="K881" s="47">
        <v>0.13934945436139301</v>
      </c>
      <c r="L881" s="50">
        <v>52.323125659978899</v>
      </c>
      <c r="M881" s="47">
        <v>0.16774442206405399</v>
      </c>
      <c r="N881" s="50">
        <v>78.186484174508095</v>
      </c>
    </row>
    <row r="882" spans="1:14" x14ac:dyDescent="0.2">
      <c r="A882" s="57" t="s">
        <v>2015</v>
      </c>
      <c r="B882" s="44" t="s">
        <v>2016</v>
      </c>
      <c r="C882" s="45">
        <v>40</v>
      </c>
      <c r="D882" s="46" t="s">
        <v>348</v>
      </c>
      <c r="E882" s="47">
        <v>0.53406025858483697</v>
      </c>
      <c r="F882" s="48">
        <v>13.833157338965201</v>
      </c>
      <c r="G882" s="47">
        <v>0.65067980345532594</v>
      </c>
      <c r="H882" s="50">
        <v>44.396920444824602</v>
      </c>
      <c r="I882" s="76" t="str">
        <f t="shared" si="26"/>
        <v>No</v>
      </c>
      <c r="J882" s="49" t="str">
        <f t="shared" si="27"/>
        <v>No</v>
      </c>
      <c r="K882" s="47">
        <v>0.112519556394048</v>
      </c>
      <c r="L882" s="50">
        <v>30.411826821541698</v>
      </c>
      <c r="M882" s="47">
        <v>0.15734762868264601</v>
      </c>
      <c r="N882" s="50">
        <v>76.732249786142006</v>
      </c>
    </row>
    <row r="883" spans="1:14" x14ac:dyDescent="0.2">
      <c r="A883" s="57" t="s">
        <v>2017</v>
      </c>
      <c r="B883" s="44" t="s">
        <v>2018</v>
      </c>
      <c r="C883" s="45">
        <v>40</v>
      </c>
      <c r="D883" s="46" t="s">
        <v>348</v>
      </c>
      <c r="E883" s="47">
        <v>0.53188320893812402</v>
      </c>
      <c r="F883" s="48">
        <v>13.357972544878599</v>
      </c>
      <c r="G883" s="47">
        <v>0.66693374474740097</v>
      </c>
      <c r="H883" s="50">
        <v>53.721129170231002</v>
      </c>
      <c r="I883" s="76" t="str">
        <f t="shared" si="26"/>
        <v>No</v>
      </c>
      <c r="J883" s="49" t="str">
        <f t="shared" si="27"/>
        <v>No</v>
      </c>
      <c r="K883" s="47">
        <v>0.12398105677316699</v>
      </c>
      <c r="L883" s="50">
        <v>41.077085533262903</v>
      </c>
      <c r="M883" s="47">
        <v>0.15855257765077799</v>
      </c>
      <c r="N883" s="50">
        <v>76.988879384089003</v>
      </c>
    </row>
    <row r="884" spans="1:14" x14ac:dyDescent="0.2">
      <c r="A884" s="57" t="s">
        <v>2019</v>
      </c>
      <c r="B884" s="44" t="s">
        <v>2020</v>
      </c>
      <c r="C884" s="45">
        <v>40</v>
      </c>
      <c r="D884" s="46" t="s">
        <v>348</v>
      </c>
      <c r="E884" s="47">
        <v>0.56065613149208604</v>
      </c>
      <c r="F884" s="48">
        <v>21.594508975712799</v>
      </c>
      <c r="G884" s="47">
        <v>0.74422049923420497</v>
      </c>
      <c r="H884" s="50">
        <v>87.510692899914503</v>
      </c>
      <c r="I884" s="76" t="str">
        <f t="shared" si="26"/>
        <v>No</v>
      </c>
      <c r="J884" s="49" t="str">
        <f t="shared" si="27"/>
        <v>No</v>
      </c>
      <c r="K884" s="47">
        <v>0.11352014873133</v>
      </c>
      <c r="L884" s="50">
        <v>31.5205913410771</v>
      </c>
      <c r="M884" s="47">
        <v>0.12774950295308701</v>
      </c>
      <c r="N884" s="50">
        <v>68.434559452523501</v>
      </c>
    </row>
    <row r="885" spans="1:14" x14ac:dyDescent="0.2">
      <c r="A885" s="57" t="s">
        <v>2021</v>
      </c>
      <c r="B885" s="44" t="s">
        <v>2022</v>
      </c>
      <c r="C885" s="45">
        <v>40</v>
      </c>
      <c r="D885" s="46" t="s">
        <v>348</v>
      </c>
      <c r="E885" s="47">
        <v>0.64575344201542695</v>
      </c>
      <c r="F885" s="48">
        <v>57.022175290390699</v>
      </c>
      <c r="G885" s="47">
        <v>0.65003234678236899</v>
      </c>
      <c r="H885" s="50">
        <v>43.627031650983703</v>
      </c>
      <c r="I885" s="76" t="str">
        <f t="shared" si="26"/>
        <v>No</v>
      </c>
      <c r="J885" s="49" t="str">
        <f t="shared" si="27"/>
        <v>No</v>
      </c>
      <c r="K885" s="47">
        <v>9.3318935397243494E-2</v>
      </c>
      <c r="L885" s="50">
        <v>11.0348468848997</v>
      </c>
      <c r="M885" s="47">
        <v>0.11091422178468401</v>
      </c>
      <c r="N885" s="50">
        <v>57.228400342172797</v>
      </c>
    </row>
    <row r="886" spans="1:14" x14ac:dyDescent="0.2">
      <c r="A886" s="57" t="s">
        <v>2023</v>
      </c>
      <c r="B886" s="44" t="s">
        <v>2024</v>
      </c>
      <c r="C886" s="45">
        <v>40</v>
      </c>
      <c r="D886" s="46" t="s">
        <v>348</v>
      </c>
      <c r="E886" s="47">
        <v>0.48436408593872998</v>
      </c>
      <c r="F886" s="48">
        <v>5.6494192185850096</v>
      </c>
      <c r="G886" s="47">
        <v>0.64626920965486701</v>
      </c>
      <c r="H886" s="50">
        <v>41.573994867407997</v>
      </c>
      <c r="I886" s="76" t="str">
        <f t="shared" si="26"/>
        <v>No</v>
      </c>
      <c r="J886" s="49" t="str">
        <f t="shared" si="27"/>
        <v>No</v>
      </c>
      <c r="K886" s="47">
        <v>9.4066800121399896E-2</v>
      </c>
      <c r="L886" s="50">
        <v>11.668426610348501</v>
      </c>
      <c r="M886" s="47">
        <v>9.8293087411085805E-2</v>
      </c>
      <c r="N886" s="50">
        <v>41.317365269461099</v>
      </c>
    </row>
    <row r="887" spans="1:14" x14ac:dyDescent="0.2">
      <c r="A887" s="57" t="s">
        <v>2025</v>
      </c>
      <c r="B887" s="44" t="s">
        <v>2026</v>
      </c>
      <c r="C887" s="45">
        <v>40</v>
      </c>
      <c r="D887" s="46" t="s">
        <v>348</v>
      </c>
      <c r="E887" s="47">
        <v>0.59130163868911301</v>
      </c>
      <c r="F887" s="48">
        <v>32.576557550158398</v>
      </c>
      <c r="G887" s="47">
        <v>0.73176704400397097</v>
      </c>
      <c r="H887" s="50">
        <v>84.260051325919605</v>
      </c>
      <c r="I887" s="76" t="str">
        <f t="shared" si="26"/>
        <v>No</v>
      </c>
      <c r="J887" s="49" t="str">
        <f t="shared" si="27"/>
        <v>No</v>
      </c>
      <c r="K887" s="47">
        <v>0.15367266404524599</v>
      </c>
      <c r="L887" s="50">
        <v>61.140443505807802</v>
      </c>
      <c r="M887" s="47">
        <v>0.20174143653340801</v>
      </c>
      <c r="N887" s="50">
        <v>82.634730538922199</v>
      </c>
    </row>
    <row r="888" spans="1:14" x14ac:dyDescent="0.2">
      <c r="A888" s="57" t="s">
        <v>2027</v>
      </c>
      <c r="B888" s="44" t="s">
        <v>2028</v>
      </c>
      <c r="C888" s="45">
        <v>40</v>
      </c>
      <c r="D888" s="46" t="s">
        <v>348</v>
      </c>
      <c r="E888" s="47">
        <v>0.49659529040415501</v>
      </c>
      <c r="F888" s="48">
        <v>6.6525871172122502</v>
      </c>
      <c r="G888" s="47">
        <v>0.655528455034047</v>
      </c>
      <c r="H888" s="50">
        <v>46.706586826347298</v>
      </c>
      <c r="I888" s="76" t="str">
        <f t="shared" si="26"/>
        <v>No</v>
      </c>
      <c r="J888" s="49" t="str">
        <f t="shared" si="27"/>
        <v>No</v>
      </c>
      <c r="K888" s="47">
        <v>9.1791113700762803E-2</v>
      </c>
      <c r="L888" s="50">
        <v>8.9757127771911307</v>
      </c>
      <c r="M888" s="47">
        <v>9.1268995653888796E-2</v>
      </c>
      <c r="N888" s="50">
        <v>28.314798973481601</v>
      </c>
    </row>
    <row r="889" spans="1:14" x14ac:dyDescent="0.2">
      <c r="A889" s="57" t="s">
        <v>2029</v>
      </c>
      <c r="B889" s="44" t="s">
        <v>2030</v>
      </c>
      <c r="C889" s="45">
        <v>40</v>
      </c>
      <c r="D889" s="46" t="s">
        <v>348</v>
      </c>
      <c r="E889" s="47">
        <v>0.55246768760257103</v>
      </c>
      <c r="F889" s="48">
        <v>19.1129883843717</v>
      </c>
      <c r="G889" s="47">
        <v>0.69729419381930002</v>
      </c>
      <c r="H889" s="50">
        <v>69.717707442258302</v>
      </c>
      <c r="I889" s="76" t="str">
        <f t="shared" si="26"/>
        <v>No</v>
      </c>
      <c r="J889" s="49" t="str">
        <f t="shared" si="27"/>
        <v>No</v>
      </c>
      <c r="K889" s="47">
        <v>9.4701316648650696E-2</v>
      </c>
      <c r="L889" s="50">
        <v>12.618796198521601</v>
      </c>
      <c r="M889" s="47">
        <v>9.4897282456790299E-2</v>
      </c>
      <c r="N889" s="50">
        <v>36.099230111206197</v>
      </c>
    </row>
    <row r="890" spans="1:14" x14ac:dyDescent="0.2">
      <c r="A890" s="57" t="s">
        <v>2031</v>
      </c>
      <c r="B890" s="44" t="s">
        <v>2032</v>
      </c>
      <c r="C890" s="45">
        <v>40</v>
      </c>
      <c r="D890" s="46" t="s">
        <v>348</v>
      </c>
      <c r="E890" s="47">
        <v>0.51485532203463102</v>
      </c>
      <c r="F890" s="48">
        <v>9.7148891235480495</v>
      </c>
      <c r="G890" s="47">
        <v>0.705099674675701</v>
      </c>
      <c r="H890" s="50">
        <v>74.080410607356697</v>
      </c>
      <c r="I890" s="76" t="str">
        <f t="shared" si="26"/>
        <v>No</v>
      </c>
      <c r="J890" s="49" t="str">
        <f t="shared" si="27"/>
        <v>No</v>
      </c>
      <c r="K890" s="47">
        <v>9.91859250480987E-2</v>
      </c>
      <c r="L890" s="50">
        <v>17.845828933474099</v>
      </c>
      <c r="M890" s="47">
        <v>9.4342469023777006E-2</v>
      </c>
      <c r="N890" s="50">
        <v>35.158254918734002</v>
      </c>
    </row>
    <row r="891" spans="1:14" x14ac:dyDescent="0.2">
      <c r="A891" s="57" t="s">
        <v>2033</v>
      </c>
      <c r="B891" s="44" t="s">
        <v>2034</v>
      </c>
      <c r="C891" s="45">
        <v>40</v>
      </c>
      <c r="D891" s="46" t="s">
        <v>348</v>
      </c>
      <c r="E891" s="47">
        <v>0.51613214027791698</v>
      </c>
      <c r="F891" s="48">
        <v>9.9260823653643104</v>
      </c>
      <c r="G891" s="47">
        <v>0.64787032494670505</v>
      </c>
      <c r="H891" s="50">
        <v>42.343883661248903</v>
      </c>
      <c r="I891" s="76" t="str">
        <f t="shared" si="26"/>
        <v>No</v>
      </c>
      <c r="J891" s="49" t="str">
        <f t="shared" si="27"/>
        <v>No</v>
      </c>
      <c r="K891" s="47">
        <v>9.9344138205261501E-2</v>
      </c>
      <c r="L891" s="50">
        <v>17.9514255543823</v>
      </c>
      <c r="M891" s="47">
        <v>0.117513680432992</v>
      </c>
      <c r="N891" s="50">
        <v>62.360992301112098</v>
      </c>
    </row>
    <row r="892" spans="1:14" x14ac:dyDescent="0.2">
      <c r="A892" s="57" t="s">
        <v>2035</v>
      </c>
      <c r="B892" s="44" t="s">
        <v>2036</v>
      </c>
      <c r="C892" s="45">
        <v>40</v>
      </c>
      <c r="D892" s="46" t="s">
        <v>348</v>
      </c>
      <c r="E892" s="47">
        <v>0.49036441368764799</v>
      </c>
      <c r="F892" s="48">
        <v>5.9662090813094002</v>
      </c>
      <c r="G892" s="47">
        <v>0.61191322646991197</v>
      </c>
      <c r="H892" s="50">
        <v>22.754491017964099</v>
      </c>
      <c r="I892" s="76" t="str">
        <f t="shared" si="26"/>
        <v>No</v>
      </c>
      <c r="J892" s="49" t="str">
        <f t="shared" si="27"/>
        <v>No</v>
      </c>
      <c r="K892" s="47">
        <v>0.16378812827171799</v>
      </c>
      <c r="L892" s="50">
        <v>67.265047518479406</v>
      </c>
      <c r="M892" s="47">
        <v>0.12897292800054</v>
      </c>
      <c r="N892" s="50">
        <v>68.776732249786093</v>
      </c>
    </row>
    <row r="893" spans="1:14" x14ac:dyDescent="0.2">
      <c r="A893" s="57" t="s">
        <v>2037</v>
      </c>
      <c r="B893" s="44" t="s">
        <v>2038</v>
      </c>
      <c r="C893" s="45">
        <v>40</v>
      </c>
      <c r="D893" s="46" t="s">
        <v>348</v>
      </c>
      <c r="E893" s="47">
        <v>0.49217989621039399</v>
      </c>
      <c r="F893" s="48">
        <v>6.0718057022175298</v>
      </c>
      <c r="G893" s="47">
        <v>0.60009730999001198</v>
      </c>
      <c r="H893" s="50">
        <v>18.733960650128299</v>
      </c>
      <c r="I893" s="76" t="str">
        <f t="shared" si="26"/>
        <v>No</v>
      </c>
      <c r="J893" s="49" t="str">
        <f t="shared" si="27"/>
        <v>No</v>
      </c>
      <c r="K893" s="47">
        <v>9.4428794295266502E-2</v>
      </c>
      <c r="L893" s="50">
        <v>12.1964097148891</v>
      </c>
      <c r="M893" s="47">
        <v>9.5227051419470105E-2</v>
      </c>
      <c r="N893" s="50">
        <v>36.612489307100098</v>
      </c>
    </row>
    <row r="894" spans="1:14" x14ac:dyDescent="0.2">
      <c r="A894" s="57" t="s">
        <v>2039</v>
      </c>
      <c r="B894" s="44" t="s">
        <v>2040</v>
      </c>
      <c r="C894" s="45">
        <v>40</v>
      </c>
      <c r="D894" s="46" t="s">
        <v>348</v>
      </c>
      <c r="E894" s="47">
        <v>0.554307009407908</v>
      </c>
      <c r="F894" s="48">
        <v>19.8521647307286</v>
      </c>
      <c r="G894" s="47">
        <v>0.66090392714565405</v>
      </c>
      <c r="H894" s="50">
        <v>49.871685201026501</v>
      </c>
      <c r="I894" s="76" t="str">
        <f t="shared" si="26"/>
        <v>No</v>
      </c>
      <c r="J894" s="49" t="str">
        <f t="shared" si="27"/>
        <v>No</v>
      </c>
      <c r="K894" s="47">
        <v>0.103017001621623</v>
      </c>
      <c r="L894" s="50">
        <v>22.6504751847941</v>
      </c>
      <c r="M894" s="47">
        <v>0.111692768700364</v>
      </c>
      <c r="N894" s="50">
        <v>58.083832335329298</v>
      </c>
    </row>
    <row r="895" spans="1:14" x14ac:dyDescent="0.2">
      <c r="A895" s="57" t="s">
        <v>2041</v>
      </c>
      <c r="B895" s="44" t="s">
        <v>2042</v>
      </c>
      <c r="C895" s="45">
        <v>40</v>
      </c>
      <c r="D895" s="46" t="s">
        <v>348</v>
      </c>
      <c r="E895" s="47">
        <v>0.49960018113350402</v>
      </c>
      <c r="F895" s="48">
        <v>7.1805702217528999</v>
      </c>
      <c r="G895" s="47">
        <v>0.63515937655058896</v>
      </c>
      <c r="H895" s="50">
        <v>34.644995722840001</v>
      </c>
      <c r="I895" s="76" t="str">
        <f t="shared" si="26"/>
        <v>No</v>
      </c>
      <c r="J895" s="49" t="str">
        <f t="shared" si="27"/>
        <v>No</v>
      </c>
      <c r="K895" s="47">
        <v>9.4415208442121104E-2</v>
      </c>
      <c r="L895" s="50">
        <v>12.090813093981</v>
      </c>
      <c r="M895" s="47">
        <v>0.102365215601553</v>
      </c>
      <c r="N895" s="50">
        <v>47.733105218135201</v>
      </c>
    </row>
    <row r="896" spans="1:14" x14ac:dyDescent="0.2">
      <c r="A896" s="57" t="s">
        <v>2043</v>
      </c>
      <c r="B896" s="44" t="s">
        <v>2044</v>
      </c>
      <c r="C896" s="45">
        <v>40</v>
      </c>
      <c r="D896" s="46" t="s">
        <v>348</v>
      </c>
      <c r="E896" s="47">
        <v>0.51633018687306897</v>
      </c>
      <c r="F896" s="48">
        <v>10.0316789862724</v>
      </c>
      <c r="G896" s="47">
        <v>0.663545367307948</v>
      </c>
      <c r="H896" s="50">
        <v>51.154833190761302</v>
      </c>
      <c r="I896" s="76" t="str">
        <f t="shared" si="26"/>
        <v>No</v>
      </c>
      <c r="J896" s="49" t="str">
        <f t="shared" si="27"/>
        <v>No</v>
      </c>
      <c r="K896" s="47">
        <v>0.10195881086601501</v>
      </c>
      <c r="L896" s="50">
        <v>21.224920802534299</v>
      </c>
      <c r="M896" s="47">
        <v>0.104353247423262</v>
      </c>
      <c r="N896" s="50">
        <v>50.128314798973499</v>
      </c>
    </row>
    <row r="897" spans="1:14" x14ac:dyDescent="0.2">
      <c r="A897" s="57" t="s">
        <v>2045</v>
      </c>
      <c r="B897" s="44" t="s">
        <v>2046</v>
      </c>
      <c r="C897" s="45">
        <v>40</v>
      </c>
      <c r="D897" s="46" t="s">
        <v>348</v>
      </c>
      <c r="E897" s="47">
        <v>0.498921161596314</v>
      </c>
      <c r="F897" s="48">
        <v>7.0221752903907104</v>
      </c>
      <c r="G897" s="47">
        <v>0.67914061848060403</v>
      </c>
      <c r="H897" s="50">
        <v>60.906757912745903</v>
      </c>
      <c r="I897" s="76" t="str">
        <f t="shared" si="26"/>
        <v>No</v>
      </c>
      <c r="J897" s="49" t="str">
        <f t="shared" si="27"/>
        <v>No</v>
      </c>
      <c r="K897" s="47">
        <v>0.12178999632863501</v>
      </c>
      <c r="L897" s="50">
        <v>39.176346356916603</v>
      </c>
      <c r="M897" s="47">
        <v>0.119681995998943</v>
      </c>
      <c r="N897" s="50">
        <v>63.558597091531198</v>
      </c>
    </row>
    <row r="898" spans="1:14" x14ac:dyDescent="0.2">
      <c r="A898" s="57" t="s">
        <v>2047</v>
      </c>
      <c r="B898" s="44" t="s">
        <v>2048</v>
      </c>
      <c r="C898" s="45">
        <v>40</v>
      </c>
      <c r="D898" s="46" t="s">
        <v>348</v>
      </c>
      <c r="E898" s="47">
        <v>0.51051475179830397</v>
      </c>
      <c r="F898" s="48">
        <v>9.2397043294614605</v>
      </c>
      <c r="G898" s="47">
        <v>0.52794955827978196</v>
      </c>
      <c r="H898" s="50">
        <v>4.9615055603079599</v>
      </c>
      <c r="I898" s="76" t="str">
        <f t="shared" si="26"/>
        <v>No</v>
      </c>
      <c r="J898" s="49" t="str">
        <f t="shared" si="27"/>
        <v>No</v>
      </c>
      <c r="K898" s="47">
        <v>0.15606721765113901</v>
      </c>
      <c r="L898" s="50">
        <v>62.829989440337897</v>
      </c>
      <c r="M898" s="47">
        <v>0.125665257908992</v>
      </c>
      <c r="N898" s="50">
        <v>66.809238665526095</v>
      </c>
    </row>
    <row r="899" spans="1:14" x14ac:dyDescent="0.2">
      <c r="A899" s="57" t="s">
        <v>2049</v>
      </c>
      <c r="B899" s="44" t="s">
        <v>2050</v>
      </c>
      <c r="C899" s="45">
        <v>40</v>
      </c>
      <c r="D899" s="46" t="s">
        <v>348</v>
      </c>
      <c r="E899" s="47">
        <v>0.559292152558445</v>
      </c>
      <c r="F899" s="48">
        <v>21.172122492080302</v>
      </c>
      <c r="G899" s="47">
        <v>0.53709830770857403</v>
      </c>
      <c r="H899" s="50">
        <v>5.3892215568862296</v>
      </c>
      <c r="I899" s="76" t="str">
        <f t="shared" si="26"/>
        <v>No</v>
      </c>
      <c r="J899" s="49" t="str">
        <f t="shared" si="27"/>
        <v>No</v>
      </c>
      <c r="K899" s="47">
        <v>0.151809698439756</v>
      </c>
      <c r="L899" s="50">
        <v>60.084477296726497</v>
      </c>
      <c r="M899" s="47">
        <v>0.102688308996112</v>
      </c>
      <c r="N899" s="50">
        <v>47.989734816082098</v>
      </c>
    </row>
    <row r="900" spans="1:14" x14ac:dyDescent="0.2">
      <c r="A900" s="57" t="s">
        <v>2051</v>
      </c>
      <c r="B900" s="44" t="s">
        <v>2052</v>
      </c>
      <c r="C900" s="45">
        <v>40</v>
      </c>
      <c r="D900" s="46" t="s">
        <v>348</v>
      </c>
      <c r="E900" s="47">
        <v>0.55528714008900804</v>
      </c>
      <c r="F900" s="48">
        <v>20.010559662090799</v>
      </c>
      <c r="G900" s="47">
        <v>0.56414949135037196</v>
      </c>
      <c r="H900" s="50">
        <v>8.2121471343028194</v>
      </c>
      <c r="I900" s="76" t="str">
        <f t="shared" si="26"/>
        <v>No</v>
      </c>
      <c r="J900" s="49" t="str">
        <f t="shared" si="27"/>
        <v>No</v>
      </c>
      <c r="K900" s="47">
        <v>7.1156792849774705E-2</v>
      </c>
      <c r="L900" s="50">
        <v>1.74234424498416</v>
      </c>
      <c r="M900" s="47">
        <v>5.9174012502226002E-2</v>
      </c>
      <c r="N900" s="50">
        <v>1.79640718562874</v>
      </c>
    </row>
    <row r="901" spans="1:14" x14ac:dyDescent="0.2">
      <c r="A901" s="57" t="s">
        <v>2053</v>
      </c>
      <c r="B901" s="44" t="s">
        <v>2054</v>
      </c>
      <c r="C901" s="45">
        <v>40</v>
      </c>
      <c r="D901" s="46" t="s">
        <v>348</v>
      </c>
      <c r="E901" s="47">
        <v>0.45681117500262503</v>
      </c>
      <c r="F901" s="48">
        <v>2.9567053854276701</v>
      </c>
      <c r="G901" s="47">
        <v>0.58954571181831705</v>
      </c>
      <c r="H901" s="50">
        <v>14.4568006843456</v>
      </c>
      <c r="I901" s="76" t="str">
        <f t="shared" si="26"/>
        <v>No</v>
      </c>
      <c r="J901" s="49" t="str">
        <f t="shared" si="27"/>
        <v>No</v>
      </c>
      <c r="K901" s="47">
        <v>0.115643950558911</v>
      </c>
      <c r="L901" s="50">
        <v>33.685322069693797</v>
      </c>
      <c r="M901" s="47">
        <v>9.9881260659458307E-2</v>
      </c>
      <c r="N901" s="50">
        <v>43.627031650983703</v>
      </c>
    </row>
    <row r="902" spans="1:14" x14ac:dyDescent="0.2">
      <c r="A902" s="57" t="s">
        <v>2055</v>
      </c>
      <c r="B902" s="44" t="s">
        <v>2056</v>
      </c>
      <c r="C902" s="45">
        <v>40</v>
      </c>
      <c r="D902" s="46" t="s">
        <v>348</v>
      </c>
      <c r="E902" s="47">
        <v>0.45080374166695297</v>
      </c>
      <c r="F902" s="48">
        <v>2.7455121436113998</v>
      </c>
      <c r="G902" s="47">
        <v>0.61289351955684301</v>
      </c>
      <c r="H902" s="50">
        <v>23.267750213858001</v>
      </c>
      <c r="I902" s="76" t="str">
        <f t="shared" si="26"/>
        <v>No</v>
      </c>
      <c r="J902" s="49" t="str">
        <f t="shared" si="27"/>
        <v>No</v>
      </c>
      <c r="K902" s="47">
        <v>9.1200838455049602E-2</v>
      </c>
      <c r="L902" s="50">
        <v>8.1309398099260797</v>
      </c>
      <c r="M902" s="47">
        <v>8.7726027429709294E-2</v>
      </c>
      <c r="N902" s="50">
        <v>19.931565440547502</v>
      </c>
    </row>
    <row r="903" spans="1:14" x14ac:dyDescent="0.2">
      <c r="A903" s="57" t="s">
        <v>2057</v>
      </c>
      <c r="B903" s="44" t="s">
        <v>2058</v>
      </c>
      <c r="C903" s="45">
        <v>40</v>
      </c>
      <c r="D903" s="46" t="s">
        <v>348</v>
      </c>
      <c r="E903" s="47">
        <v>0.44238434089567402</v>
      </c>
      <c r="F903" s="48">
        <v>2.11193241816262</v>
      </c>
      <c r="G903" s="47">
        <v>0.55964824546147196</v>
      </c>
      <c r="H903" s="50">
        <v>7.9555175363558597</v>
      </c>
      <c r="I903" s="76" t="str">
        <f t="shared" ref="I903:I966" si="28">IF(AND(F903&gt;=90,H903&gt;=90),"Yes","No")</f>
        <v>No</v>
      </c>
      <c r="J903" s="49" t="str">
        <f t="shared" ref="J903:J966" si="29">IF(AND(F903&gt;=75,H903&gt;=75),"Yes","No")</f>
        <v>No</v>
      </c>
      <c r="K903" s="47">
        <v>0.157616244446868</v>
      </c>
      <c r="L903" s="50">
        <v>63.833157338965201</v>
      </c>
      <c r="M903" s="47">
        <v>0.14651491637379899</v>
      </c>
      <c r="N903" s="50">
        <v>74.080410607356697</v>
      </c>
    </row>
    <row r="904" spans="1:14" x14ac:dyDescent="0.2">
      <c r="A904" s="57" t="s">
        <v>2059</v>
      </c>
      <c r="B904" s="44" t="s">
        <v>2060</v>
      </c>
      <c r="C904" s="45">
        <v>40</v>
      </c>
      <c r="D904" s="46" t="s">
        <v>348</v>
      </c>
      <c r="E904" s="47">
        <v>0.44781601344156702</v>
      </c>
      <c r="F904" s="48">
        <v>2.3759239704329498</v>
      </c>
      <c r="G904" s="47">
        <v>0.59437940015492896</v>
      </c>
      <c r="H904" s="50">
        <v>16.167664670658699</v>
      </c>
      <c r="I904" s="76" t="str">
        <f t="shared" si="28"/>
        <v>No</v>
      </c>
      <c r="J904" s="49" t="str">
        <f t="shared" si="29"/>
        <v>No</v>
      </c>
      <c r="K904" s="47">
        <v>8.8648938117187298E-2</v>
      </c>
      <c r="L904" s="50">
        <v>5.9134107708553296</v>
      </c>
      <c r="M904" s="47">
        <v>8.6966573492409993E-2</v>
      </c>
      <c r="N904" s="50">
        <v>17.621899059024798</v>
      </c>
    </row>
    <row r="905" spans="1:14" x14ac:dyDescent="0.2">
      <c r="A905" s="57" t="s">
        <v>2061</v>
      </c>
      <c r="B905" s="44" t="s">
        <v>2062</v>
      </c>
      <c r="C905" s="45">
        <v>40</v>
      </c>
      <c r="D905" s="46" t="s">
        <v>348</v>
      </c>
      <c r="E905" s="47">
        <v>0.40971310197012101</v>
      </c>
      <c r="F905" s="48">
        <v>1.42555438225977</v>
      </c>
      <c r="G905" s="47">
        <v>0.58213261091205704</v>
      </c>
      <c r="H905" s="50">
        <v>12.1471343028229</v>
      </c>
      <c r="I905" s="76" t="str">
        <f t="shared" si="28"/>
        <v>No</v>
      </c>
      <c r="J905" s="49" t="str">
        <f t="shared" si="29"/>
        <v>No</v>
      </c>
      <c r="K905" s="47">
        <v>0.139618015952895</v>
      </c>
      <c r="L905" s="50">
        <v>52.481520591341102</v>
      </c>
      <c r="M905" s="47">
        <v>0.12522304365003301</v>
      </c>
      <c r="N905" s="50">
        <v>66.638152266894807</v>
      </c>
    </row>
    <row r="906" spans="1:14" x14ac:dyDescent="0.2">
      <c r="A906" s="57" t="s">
        <v>2063</v>
      </c>
      <c r="B906" s="44" t="s">
        <v>2064</v>
      </c>
      <c r="C906" s="45">
        <v>40</v>
      </c>
      <c r="D906" s="46" t="s">
        <v>348</v>
      </c>
      <c r="E906" s="47">
        <v>0.49870129178532102</v>
      </c>
      <c r="F906" s="48">
        <v>6.9165786694825799</v>
      </c>
      <c r="G906" s="47">
        <v>0.67343462801896303</v>
      </c>
      <c r="H906" s="50">
        <v>57.912745936698002</v>
      </c>
      <c r="I906" s="76" t="str">
        <f t="shared" si="28"/>
        <v>No</v>
      </c>
      <c r="J906" s="49" t="str">
        <f t="shared" si="29"/>
        <v>No</v>
      </c>
      <c r="K906" s="47">
        <v>8.8709851903602893E-2</v>
      </c>
      <c r="L906" s="50">
        <v>6.0190073917634601</v>
      </c>
      <c r="M906" s="47">
        <v>8.7593904194647895E-2</v>
      </c>
      <c r="N906" s="50">
        <v>19.332763045337899</v>
      </c>
    </row>
    <row r="907" spans="1:14" x14ac:dyDescent="0.2">
      <c r="A907" s="57" t="s">
        <v>2065</v>
      </c>
      <c r="B907" s="44" t="s">
        <v>2066</v>
      </c>
      <c r="C907" s="45">
        <v>40</v>
      </c>
      <c r="D907" s="46" t="s">
        <v>348</v>
      </c>
      <c r="E907" s="47">
        <v>0.52993860890903399</v>
      </c>
      <c r="F907" s="48">
        <v>12.829989440337901</v>
      </c>
      <c r="G907" s="47">
        <v>0.724464351104259</v>
      </c>
      <c r="H907" s="50">
        <v>82.035928143712596</v>
      </c>
      <c r="I907" s="76" t="str">
        <f t="shared" si="28"/>
        <v>No</v>
      </c>
      <c r="J907" s="49" t="str">
        <f t="shared" si="29"/>
        <v>No</v>
      </c>
      <c r="K907" s="47">
        <v>8.5704971390228396E-2</v>
      </c>
      <c r="L907" s="50">
        <v>3.69588173178458</v>
      </c>
      <c r="M907" s="47">
        <v>8.5267545125021105E-2</v>
      </c>
      <c r="N907" s="50">
        <v>12.3182207014542</v>
      </c>
    </row>
    <row r="908" spans="1:14" x14ac:dyDescent="0.2">
      <c r="A908" s="57" t="s">
        <v>2067</v>
      </c>
      <c r="B908" s="44" t="s">
        <v>2068</v>
      </c>
      <c r="C908" s="45">
        <v>40</v>
      </c>
      <c r="D908" s="46" t="s">
        <v>348</v>
      </c>
      <c r="E908" s="47">
        <v>0.719388976474575</v>
      </c>
      <c r="F908" s="48">
        <v>73.706441393875394</v>
      </c>
      <c r="G908" s="47">
        <v>0.67927263696260298</v>
      </c>
      <c r="H908" s="50">
        <v>60.992301112061597</v>
      </c>
      <c r="I908" s="76" t="str">
        <f t="shared" si="28"/>
        <v>No</v>
      </c>
      <c r="J908" s="49" t="str">
        <f t="shared" si="29"/>
        <v>No</v>
      </c>
      <c r="K908" s="47">
        <v>9.7421115273259196E-2</v>
      </c>
      <c r="L908" s="50">
        <v>15.5227032734952</v>
      </c>
      <c r="M908" s="47">
        <v>9.7364381045555795E-2</v>
      </c>
      <c r="N908" s="50">
        <v>39.520958083832298</v>
      </c>
    </row>
    <row r="909" spans="1:14" x14ac:dyDescent="0.2">
      <c r="A909" s="57" t="s">
        <v>2069</v>
      </c>
      <c r="B909" s="44" t="s">
        <v>2070</v>
      </c>
      <c r="C909" s="45">
        <v>40</v>
      </c>
      <c r="D909" s="46" t="s">
        <v>348</v>
      </c>
      <c r="E909" s="47">
        <v>0.71747372234930096</v>
      </c>
      <c r="F909" s="48">
        <v>73.548046462513199</v>
      </c>
      <c r="G909" s="47">
        <v>0.68803518360662197</v>
      </c>
      <c r="H909" s="50">
        <v>65.183917878528604</v>
      </c>
      <c r="I909" s="76" t="str">
        <f t="shared" si="28"/>
        <v>No</v>
      </c>
      <c r="J909" s="49" t="str">
        <f t="shared" si="29"/>
        <v>No</v>
      </c>
      <c r="K909" s="47">
        <v>8.7115164131584197E-2</v>
      </c>
      <c r="L909" s="50">
        <v>4.7518479408658898</v>
      </c>
      <c r="M909" s="47">
        <v>8.6227386279031995E-2</v>
      </c>
      <c r="N909" s="50">
        <v>15.3122326775021</v>
      </c>
    </row>
    <row r="910" spans="1:14" x14ac:dyDescent="0.2">
      <c r="A910" s="57" t="s">
        <v>2071</v>
      </c>
      <c r="B910" s="44" t="s">
        <v>2072</v>
      </c>
      <c r="C910" s="45">
        <v>40</v>
      </c>
      <c r="D910" s="46" t="s">
        <v>348</v>
      </c>
      <c r="E910" s="47">
        <v>0.68079647821705302</v>
      </c>
      <c r="F910" s="48">
        <v>67.529039070749704</v>
      </c>
      <c r="G910" s="47">
        <v>0.70082444595507898</v>
      </c>
      <c r="H910" s="50">
        <v>71.428571428571402</v>
      </c>
      <c r="I910" s="76" t="str">
        <f t="shared" si="28"/>
        <v>No</v>
      </c>
      <c r="J910" s="49" t="str">
        <f t="shared" si="29"/>
        <v>No</v>
      </c>
      <c r="K910" s="47">
        <v>9.2638036788555506E-2</v>
      </c>
      <c r="L910" s="50">
        <v>10.190073917634599</v>
      </c>
      <c r="M910" s="47">
        <v>9.71940082622888E-2</v>
      </c>
      <c r="N910" s="50">
        <v>39.2643284858854</v>
      </c>
    </row>
    <row r="911" spans="1:14" x14ac:dyDescent="0.2">
      <c r="A911" s="57" t="s">
        <v>2073</v>
      </c>
      <c r="B911" s="44" t="s">
        <v>2074</v>
      </c>
      <c r="C911" s="45">
        <v>40</v>
      </c>
      <c r="D911" s="46" t="s">
        <v>348</v>
      </c>
      <c r="E911" s="47">
        <v>0.57985851454639403</v>
      </c>
      <c r="F911" s="48">
        <v>27.719112988384399</v>
      </c>
      <c r="G911" s="47">
        <v>0.61267744262380497</v>
      </c>
      <c r="H911" s="50">
        <v>23.1822070145423</v>
      </c>
      <c r="I911" s="76" t="str">
        <f t="shared" si="28"/>
        <v>No</v>
      </c>
      <c r="J911" s="49" t="str">
        <f t="shared" si="29"/>
        <v>No</v>
      </c>
      <c r="K911" s="47">
        <v>8.3620921304905504E-2</v>
      </c>
      <c r="L911" s="50">
        <v>2.5343189017951402</v>
      </c>
      <c r="M911" s="47">
        <v>8.1306626140821195E-2</v>
      </c>
      <c r="N911" s="50">
        <v>3.4217279726261798</v>
      </c>
    </row>
    <row r="912" spans="1:14" x14ac:dyDescent="0.2">
      <c r="A912" s="57" t="s">
        <v>2075</v>
      </c>
      <c r="B912" s="44" t="s">
        <v>2076</v>
      </c>
      <c r="C912" s="45">
        <v>40</v>
      </c>
      <c r="D912" s="46" t="s">
        <v>348</v>
      </c>
      <c r="E912" s="47">
        <v>0.52970670467399295</v>
      </c>
      <c r="F912" s="48">
        <v>12.7771911298838</v>
      </c>
      <c r="G912" s="47">
        <v>0.65200716313765905</v>
      </c>
      <c r="H912" s="50">
        <v>44.7390932420873</v>
      </c>
      <c r="I912" s="76" t="str">
        <f t="shared" si="28"/>
        <v>No</v>
      </c>
      <c r="J912" s="49" t="str">
        <f t="shared" si="29"/>
        <v>No</v>
      </c>
      <c r="K912" s="47">
        <v>9.6528117575429506E-2</v>
      </c>
      <c r="L912" s="50">
        <v>14.6779303062302</v>
      </c>
      <c r="M912" s="47">
        <v>9.5816221108274799E-2</v>
      </c>
      <c r="N912" s="50">
        <v>37.296834901625303</v>
      </c>
    </row>
    <row r="913" spans="1:14" x14ac:dyDescent="0.2">
      <c r="A913" s="57" t="s">
        <v>2077</v>
      </c>
      <c r="B913" s="44" t="s">
        <v>2078</v>
      </c>
      <c r="C913" s="45">
        <v>40</v>
      </c>
      <c r="D913" s="46" t="s">
        <v>348</v>
      </c>
      <c r="E913" s="47">
        <v>0.55158711056309295</v>
      </c>
      <c r="F913" s="48">
        <v>18.796198521647302</v>
      </c>
      <c r="G913" s="47">
        <v>0.558947262918155</v>
      </c>
      <c r="H913" s="50">
        <v>7.86997433704021</v>
      </c>
      <c r="I913" s="76" t="str">
        <f t="shared" si="28"/>
        <v>No</v>
      </c>
      <c r="J913" s="49" t="str">
        <f t="shared" si="29"/>
        <v>No</v>
      </c>
      <c r="K913" s="47">
        <v>6.0504297042794801E-2</v>
      </c>
      <c r="L913" s="50">
        <v>1.42555438225977</v>
      </c>
      <c r="M913" s="47">
        <v>5.4166999867658001E-2</v>
      </c>
      <c r="N913" s="50">
        <v>1.19760479041916</v>
      </c>
    </row>
    <row r="914" spans="1:14" x14ac:dyDescent="0.2">
      <c r="A914" s="57" t="s">
        <v>2079</v>
      </c>
      <c r="B914" s="44" t="s">
        <v>2080</v>
      </c>
      <c r="C914" s="45">
        <v>40</v>
      </c>
      <c r="D914" s="46" t="s">
        <v>348</v>
      </c>
      <c r="E914" s="47">
        <v>0.69572075164948499</v>
      </c>
      <c r="F914" s="48">
        <v>70.644139387539596</v>
      </c>
      <c r="G914" s="47">
        <v>0.69954132556706605</v>
      </c>
      <c r="H914" s="50">
        <v>70.744225834046205</v>
      </c>
      <c r="I914" s="76" t="str">
        <f t="shared" si="28"/>
        <v>No</v>
      </c>
      <c r="J914" s="49" t="str">
        <f t="shared" si="29"/>
        <v>No</v>
      </c>
      <c r="K914" s="47">
        <v>7.4443577593651403E-2</v>
      </c>
      <c r="L914" s="50">
        <v>1.9007391763463599</v>
      </c>
      <c r="M914" s="47">
        <v>7.1286156133206297E-2</v>
      </c>
      <c r="N914" s="50">
        <v>2.22412318220701</v>
      </c>
    </row>
    <row r="915" spans="1:14" x14ac:dyDescent="0.2">
      <c r="A915" s="57" t="s">
        <v>2081</v>
      </c>
      <c r="B915" s="44" t="s">
        <v>2082</v>
      </c>
      <c r="C915" s="45">
        <v>40</v>
      </c>
      <c r="D915" s="46" t="s">
        <v>348</v>
      </c>
      <c r="E915" s="47">
        <v>0.626306016328396</v>
      </c>
      <c r="F915" s="48">
        <v>47.940865892291399</v>
      </c>
      <c r="G915" s="47">
        <v>0.72260461086695504</v>
      </c>
      <c r="H915" s="50">
        <v>81.180496150555996</v>
      </c>
      <c r="I915" s="76" t="str">
        <f t="shared" si="28"/>
        <v>No</v>
      </c>
      <c r="J915" s="49" t="str">
        <f t="shared" si="29"/>
        <v>No</v>
      </c>
      <c r="K915" s="47">
        <v>8.9293203743599905E-2</v>
      </c>
      <c r="L915" s="50">
        <v>6.5997888067581796</v>
      </c>
      <c r="M915" s="47">
        <v>8.7555467576874796E-2</v>
      </c>
      <c r="N915" s="50">
        <v>19.076133447390902</v>
      </c>
    </row>
    <row r="916" spans="1:14" x14ac:dyDescent="0.2">
      <c r="A916" s="57" t="s">
        <v>2083</v>
      </c>
      <c r="B916" s="44" t="s">
        <v>2084</v>
      </c>
      <c r="C916" s="45">
        <v>40</v>
      </c>
      <c r="D916" s="46" t="s">
        <v>348</v>
      </c>
      <c r="E916" s="47">
        <v>0.615226736400592</v>
      </c>
      <c r="F916" s="48">
        <v>42.661034846884903</v>
      </c>
      <c r="G916" s="47">
        <v>0.66912288779908302</v>
      </c>
      <c r="H916" s="50">
        <v>55.004277159965802</v>
      </c>
      <c r="I916" s="76" t="str">
        <f t="shared" si="28"/>
        <v>No</v>
      </c>
      <c r="J916" s="49" t="str">
        <f t="shared" si="29"/>
        <v>No</v>
      </c>
      <c r="K916" s="47">
        <v>0.144879129011837</v>
      </c>
      <c r="L916" s="50">
        <v>55.649419218585003</v>
      </c>
      <c r="M916" s="47">
        <v>0.147114075757769</v>
      </c>
      <c r="N916" s="50">
        <v>74.165953806672405</v>
      </c>
    </row>
    <row r="917" spans="1:14" x14ac:dyDescent="0.2">
      <c r="A917" s="57" t="s">
        <v>2085</v>
      </c>
      <c r="B917" s="44" t="s">
        <v>2086</v>
      </c>
      <c r="C917" s="45">
        <v>40</v>
      </c>
      <c r="D917" s="46" t="s">
        <v>348</v>
      </c>
      <c r="E917" s="47">
        <v>0.56160326557782603</v>
      </c>
      <c r="F917" s="48">
        <v>21.805702217528999</v>
      </c>
      <c r="G917" s="47">
        <v>0.716416820590137</v>
      </c>
      <c r="H917" s="50">
        <v>78.100940975192501</v>
      </c>
      <c r="I917" s="76" t="str">
        <f t="shared" si="28"/>
        <v>No</v>
      </c>
      <c r="J917" s="49" t="str">
        <f t="shared" si="29"/>
        <v>No</v>
      </c>
      <c r="K917" s="47">
        <v>0.110746231167468</v>
      </c>
      <c r="L917" s="50">
        <v>28.669482576557499</v>
      </c>
      <c r="M917" s="47">
        <v>0.124425048383392</v>
      </c>
      <c r="N917" s="50">
        <v>66.124893071000898</v>
      </c>
    </row>
    <row r="918" spans="1:14" x14ac:dyDescent="0.2">
      <c r="A918" s="57" t="s">
        <v>2087</v>
      </c>
      <c r="B918" s="44" t="s">
        <v>2088</v>
      </c>
      <c r="C918" s="45">
        <v>40</v>
      </c>
      <c r="D918" s="46" t="s">
        <v>348</v>
      </c>
      <c r="E918" s="47">
        <v>0.66601641327674499</v>
      </c>
      <c r="F918" s="48">
        <v>63.516367476240802</v>
      </c>
      <c r="G918" s="47">
        <v>0.67664371111120902</v>
      </c>
      <c r="H918" s="50">
        <v>59.794696321642398</v>
      </c>
      <c r="I918" s="76" t="str">
        <f t="shared" si="28"/>
        <v>No</v>
      </c>
      <c r="J918" s="49" t="str">
        <f t="shared" si="29"/>
        <v>No</v>
      </c>
      <c r="K918" s="47">
        <v>9.2739171150072894E-2</v>
      </c>
      <c r="L918" s="50">
        <v>10.454065469905</v>
      </c>
      <c r="M918" s="47">
        <v>9.5806439740320201E-2</v>
      </c>
      <c r="N918" s="50">
        <v>37.211291702309701</v>
      </c>
    </row>
    <row r="919" spans="1:14" x14ac:dyDescent="0.2">
      <c r="A919" s="57" t="s">
        <v>2089</v>
      </c>
      <c r="B919" s="44" t="s">
        <v>2090</v>
      </c>
      <c r="C919" s="45">
        <v>40</v>
      </c>
      <c r="D919" s="46" t="s">
        <v>348</v>
      </c>
      <c r="E919" s="47">
        <v>0.51256958127626295</v>
      </c>
      <c r="F919" s="48">
        <v>9.4508975712777197</v>
      </c>
      <c r="G919" s="47">
        <v>0.67442926868623798</v>
      </c>
      <c r="H919" s="50">
        <v>58.597091531223299</v>
      </c>
      <c r="I919" s="76" t="str">
        <f t="shared" si="28"/>
        <v>No</v>
      </c>
      <c r="J919" s="49" t="str">
        <f t="shared" si="29"/>
        <v>No</v>
      </c>
      <c r="K919" s="47">
        <v>0.115159132403888</v>
      </c>
      <c r="L919" s="50">
        <v>33.262935586061197</v>
      </c>
      <c r="M919" s="47">
        <v>0.115787361712707</v>
      </c>
      <c r="N919" s="50">
        <v>61.248930710008601</v>
      </c>
    </row>
    <row r="920" spans="1:14" x14ac:dyDescent="0.2">
      <c r="A920" s="57" t="s">
        <v>2091</v>
      </c>
      <c r="B920" s="44" t="s">
        <v>2092</v>
      </c>
      <c r="C920" s="45">
        <v>40</v>
      </c>
      <c r="D920" s="46" t="s">
        <v>348</v>
      </c>
      <c r="E920" s="47">
        <v>0.50728357814374803</v>
      </c>
      <c r="F920" s="48">
        <v>8.5533262935586105</v>
      </c>
      <c r="G920" s="47">
        <v>0.72163039556974495</v>
      </c>
      <c r="H920" s="50">
        <v>80.667236954662101</v>
      </c>
      <c r="I920" s="76" t="str">
        <f t="shared" si="28"/>
        <v>No</v>
      </c>
      <c r="J920" s="49" t="str">
        <f t="shared" si="29"/>
        <v>No</v>
      </c>
      <c r="K920" s="47">
        <v>8.5879477804466794E-2</v>
      </c>
      <c r="L920" s="50">
        <v>3.8542766631467802</v>
      </c>
      <c r="M920" s="47">
        <v>8.5616960483747201E-2</v>
      </c>
      <c r="N920" s="50">
        <v>13.772455089820401</v>
      </c>
    </row>
    <row r="921" spans="1:14" x14ac:dyDescent="0.2">
      <c r="A921" s="57" t="s">
        <v>2093</v>
      </c>
      <c r="B921" s="44" t="s">
        <v>2094</v>
      </c>
      <c r="C921" s="45">
        <v>40</v>
      </c>
      <c r="D921" s="46" t="s">
        <v>348</v>
      </c>
      <c r="E921" s="47">
        <v>0.67800034747438398</v>
      </c>
      <c r="F921" s="48">
        <v>66.631467793030595</v>
      </c>
      <c r="G921" s="47">
        <v>0.69652723200370603</v>
      </c>
      <c r="H921" s="50">
        <v>69.118905047048798</v>
      </c>
      <c r="I921" s="76" t="str">
        <f t="shared" si="28"/>
        <v>No</v>
      </c>
      <c r="J921" s="49" t="str">
        <f t="shared" si="29"/>
        <v>No</v>
      </c>
      <c r="K921" s="47">
        <v>0.11459787236685801</v>
      </c>
      <c r="L921" s="50">
        <v>32.576557550158398</v>
      </c>
      <c r="M921" s="47">
        <v>0.12611561389402601</v>
      </c>
      <c r="N921" s="50">
        <v>67.236954662104395</v>
      </c>
    </row>
    <row r="922" spans="1:14" x14ac:dyDescent="0.2">
      <c r="A922" s="57" t="s">
        <v>2095</v>
      </c>
      <c r="B922" s="44" t="s">
        <v>2096</v>
      </c>
      <c r="C922" s="45">
        <v>40</v>
      </c>
      <c r="D922" s="46" t="s">
        <v>348</v>
      </c>
      <c r="E922" s="47">
        <v>0.50882892192484697</v>
      </c>
      <c r="F922" s="48">
        <v>8.8701161562830002</v>
      </c>
      <c r="G922" s="47">
        <v>0.70792009295840297</v>
      </c>
      <c r="H922" s="50">
        <v>75.1069289991446</v>
      </c>
      <c r="I922" s="76" t="str">
        <f t="shared" si="28"/>
        <v>No</v>
      </c>
      <c r="J922" s="49" t="str">
        <f t="shared" si="29"/>
        <v>No</v>
      </c>
      <c r="K922" s="47">
        <v>8.8493855194877097E-2</v>
      </c>
      <c r="L922" s="50">
        <v>5.8078141499472</v>
      </c>
      <c r="M922" s="47">
        <v>8.6921197651004894E-2</v>
      </c>
      <c r="N922" s="50">
        <v>17.5363558597092</v>
      </c>
    </row>
    <row r="923" spans="1:14" x14ac:dyDescent="0.2">
      <c r="A923" s="57" t="s">
        <v>2097</v>
      </c>
      <c r="B923" s="44" t="s">
        <v>2098</v>
      </c>
      <c r="C923" s="45">
        <v>40</v>
      </c>
      <c r="D923" s="46" t="s">
        <v>348</v>
      </c>
      <c r="E923" s="47">
        <v>0.60774004847233498</v>
      </c>
      <c r="F923" s="48">
        <v>39.598732840549097</v>
      </c>
      <c r="G923" s="47">
        <v>0.76061105654276695</v>
      </c>
      <c r="H923" s="50">
        <v>90.846877673224995</v>
      </c>
      <c r="I923" s="76" t="str">
        <f t="shared" si="28"/>
        <v>No</v>
      </c>
      <c r="J923" s="49" t="str">
        <f t="shared" si="29"/>
        <v>No</v>
      </c>
      <c r="K923" s="47">
        <v>8.4893628279506805E-2</v>
      </c>
      <c r="L923" s="50">
        <v>3.2206969376979901</v>
      </c>
      <c r="M923" s="47">
        <v>8.4005011750369896E-2</v>
      </c>
      <c r="N923" s="50">
        <v>6.7579127459367001</v>
      </c>
    </row>
    <row r="924" spans="1:14" x14ac:dyDescent="0.2">
      <c r="A924" s="57" t="s">
        <v>2099</v>
      </c>
      <c r="B924" s="44" t="s">
        <v>2100</v>
      </c>
      <c r="C924" s="45">
        <v>40</v>
      </c>
      <c r="D924" s="46" t="s">
        <v>348</v>
      </c>
      <c r="E924" s="47">
        <v>0.61904971846125401</v>
      </c>
      <c r="F924" s="48">
        <v>44.192185850052802</v>
      </c>
      <c r="G924" s="47">
        <v>0.70848473947926704</v>
      </c>
      <c r="H924" s="50">
        <v>75.278015397775903</v>
      </c>
      <c r="I924" s="76" t="str">
        <f t="shared" si="28"/>
        <v>No</v>
      </c>
      <c r="J924" s="49" t="str">
        <f t="shared" si="29"/>
        <v>No</v>
      </c>
      <c r="K924" s="47">
        <v>8.9388622598063294E-2</v>
      </c>
      <c r="L924" s="50">
        <v>6.6525871172122502</v>
      </c>
      <c r="M924" s="47">
        <v>8.8456189626980694E-2</v>
      </c>
      <c r="N924" s="50">
        <v>21.7279726261762</v>
      </c>
    </row>
    <row r="925" spans="1:14" x14ac:dyDescent="0.2">
      <c r="A925" s="57" t="s">
        <v>2101</v>
      </c>
      <c r="B925" s="44" t="s">
        <v>2102</v>
      </c>
      <c r="C925" s="45">
        <v>40</v>
      </c>
      <c r="D925" s="46" t="s">
        <v>348</v>
      </c>
      <c r="E925" s="47">
        <v>0.64148819297293602</v>
      </c>
      <c r="F925" s="48">
        <v>55.227032734952502</v>
      </c>
      <c r="G925" s="47">
        <v>0.68801947634096505</v>
      </c>
      <c r="H925" s="50">
        <v>65.012831479897301</v>
      </c>
      <c r="I925" s="76" t="str">
        <f t="shared" si="28"/>
        <v>No</v>
      </c>
      <c r="J925" s="49" t="str">
        <f t="shared" si="29"/>
        <v>No</v>
      </c>
      <c r="K925" s="47">
        <v>8.9258373604521796E-2</v>
      </c>
      <c r="L925" s="50">
        <v>6.5469904963041197</v>
      </c>
      <c r="M925" s="47">
        <v>9.8508657982381301E-2</v>
      </c>
      <c r="N925" s="50">
        <v>41.488451668092402</v>
      </c>
    </row>
    <row r="926" spans="1:14" x14ac:dyDescent="0.2">
      <c r="A926" s="57" t="s">
        <v>2103</v>
      </c>
      <c r="B926" s="44" t="s">
        <v>2104</v>
      </c>
      <c r="C926" s="45">
        <v>40</v>
      </c>
      <c r="D926" s="46" t="s">
        <v>348</v>
      </c>
      <c r="E926" s="47">
        <v>0.60250518089523197</v>
      </c>
      <c r="F926" s="48">
        <v>37.3812038014783</v>
      </c>
      <c r="G926" s="47">
        <v>0.79045414757404397</v>
      </c>
      <c r="H926" s="50">
        <v>95.295124037638999</v>
      </c>
      <c r="I926" s="76" t="str">
        <f t="shared" si="28"/>
        <v>No</v>
      </c>
      <c r="J926" s="49" t="str">
        <f t="shared" si="29"/>
        <v>No</v>
      </c>
      <c r="K926" s="47">
        <v>8.4802084121028604E-2</v>
      </c>
      <c r="L926" s="50">
        <v>3.0623020063358002</v>
      </c>
      <c r="M926" s="47">
        <v>8.5093751094392697E-2</v>
      </c>
      <c r="N926" s="50">
        <v>11.377245508982</v>
      </c>
    </row>
    <row r="927" spans="1:14" x14ac:dyDescent="0.2">
      <c r="A927" s="57" t="s">
        <v>2105</v>
      </c>
      <c r="B927" s="44" t="s">
        <v>2106</v>
      </c>
      <c r="C927" s="45">
        <v>40</v>
      </c>
      <c r="D927" s="46" t="s">
        <v>348</v>
      </c>
      <c r="E927" s="47">
        <v>0.55950642858400101</v>
      </c>
      <c r="F927" s="48">
        <v>21.2777191129884</v>
      </c>
      <c r="G927" s="47">
        <v>0.70682775200689696</v>
      </c>
      <c r="H927" s="50">
        <v>74.6792130025663</v>
      </c>
      <c r="I927" s="76" t="str">
        <f t="shared" si="28"/>
        <v>No</v>
      </c>
      <c r="J927" s="49" t="str">
        <f t="shared" si="29"/>
        <v>No</v>
      </c>
      <c r="K927" s="47">
        <v>9.5264775910159805E-2</v>
      </c>
      <c r="L927" s="50">
        <v>13.1995776135164</v>
      </c>
      <c r="M927" s="47">
        <v>0.105757382622788</v>
      </c>
      <c r="N927" s="50">
        <v>51.582549187339602</v>
      </c>
    </row>
    <row r="928" spans="1:14" x14ac:dyDescent="0.2">
      <c r="A928" s="57" t="s">
        <v>2107</v>
      </c>
      <c r="B928" s="44" t="s">
        <v>2108</v>
      </c>
      <c r="C928" s="45">
        <v>40</v>
      </c>
      <c r="D928" s="46" t="s">
        <v>348</v>
      </c>
      <c r="E928" s="47">
        <v>0.55365904020295997</v>
      </c>
      <c r="F928" s="48">
        <v>19.4825765575502</v>
      </c>
      <c r="G928" s="47">
        <v>0.70998631660630696</v>
      </c>
      <c r="H928" s="50">
        <v>76.047904191616794</v>
      </c>
      <c r="I928" s="76" t="str">
        <f t="shared" si="28"/>
        <v>No</v>
      </c>
      <c r="J928" s="49" t="str">
        <f t="shared" si="29"/>
        <v>No</v>
      </c>
      <c r="K928" s="47">
        <v>9.6643208795920005E-2</v>
      </c>
      <c r="L928" s="50">
        <v>14.9419218585005</v>
      </c>
      <c r="M928" s="47">
        <v>9.7081398638314498E-2</v>
      </c>
      <c r="N928" s="50">
        <v>38.922155688622802</v>
      </c>
    </row>
    <row r="929" spans="1:14" x14ac:dyDescent="0.2">
      <c r="A929" s="57" t="s">
        <v>2109</v>
      </c>
      <c r="B929" s="44" t="s">
        <v>2110</v>
      </c>
      <c r="C929" s="45">
        <v>40</v>
      </c>
      <c r="D929" s="46" t="s">
        <v>348</v>
      </c>
      <c r="E929" s="47">
        <v>0.58365711122029296</v>
      </c>
      <c r="F929" s="48">
        <v>29.197465681098201</v>
      </c>
      <c r="G929" s="47">
        <v>0.70462498618314096</v>
      </c>
      <c r="H929" s="50">
        <v>73.652694610778397</v>
      </c>
      <c r="I929" s="76" t="str">
        <f t="shared" si="28"/>
        <v>No</v>
      </c>
      <c r="J929" s="49" t="str">
        <f t="shared" si="29"/>
        <v>No</v>
      </c>
      <c r="K929" s="47">
        <v>0.110006904374509</v>
      </c>
      <c r="L929" s="50">
        <v>28.1414994720169</v>
      </c>
      <c r="M929" s="47">
        <v>0.112640974373053</v>
      </c>
      <c r="N929" s="50">
        <v>58.768177929854602</v>
      </c>
    </row>
    <row r="930" spans="1:14" x14ac:dyDescent="0.2">
      <c r="A930" s="57" t="s">
        <v>2111</v>
      </c>
      <c r="B930" s="44" t="s">
        <v>2112</v>
      </c>
      <c r="C930" s="45">
        <v>40</v>
      </c>
      <c r="D930" s="46" t="s">
        <v>348</v>
      </c>
      <c r="E930" s="47">
        <v>0.56743890877776404</v>
      </c>
      <c r="F930" s="48">
        <v>23.706441393875402</v>
      </c>
      <c r="G930" s="47">
        <v>0.75619854183312396</v>
      </c>
      <c r="H930" s="50">
        <v>89.9059024807528</v>
      </c>
      <c r="I930" s="76" t="str">
        <f t="shared" si="28"/>
        <v>No</v>
      </c>
      <c r="J930" s="49" t="str">
        <f t="shared" si="29"/>
        <v>No</v>
      </c>
      <c r="K930" s="47">
        <v>0.10204122963448101</v>
      </c>
      <c r="L930" s="50">
        <v>21.594508975712799</v>
      </c>
      <c r="M930" s="47">
        <v>0.10480917159294301</v>
      </c>
      <c r="N930" s="50">
        <v>50.556030795551798</v>
      </c>
    </row>
    <row r="931" spans="1:14" x14ac:dyDescent="0.2">
      <c r="A931" s="57" t="s">
        <v>2113</v>
      </c>
      <c r="B931" s="44" t="s">
        <v>2114</v>
      </c>
      <c r="C931" s="45">
        <v>40</v>
      </c>
      <c r="D931" s="46" t="s">
        <v>348</v>
      </c>
      <c r="E931" s="47">
        <v>0.53940338960336998</v>
      </c>
      <c r="F931" s="48">
        <v>15.311510031678999</v>
      </c>
      <c r="G931" s="47">
        <v>0.71104615934759297</v>
      </c>
      <c r="H931" s="50">
        <v>76.304533789563706</v>
      </c>
      <c r="I931" s="76" t="str">
        <f t="shared" si="28"/>
        <v>No</v>
      </c>
      <c r="J931" s="49" t="str">
        <f t="shared" si="29"/>
        <v>No</v>
      </c>
      <c r="K931" s="47">
        <v>0.110766332963671</v>
      </c>
      <c r="L931" s="50">
        <v>28.7222808870116</v>
      </c>
      <c r="M931" s="47">
        <v>0.11192715350124301</v>
      </c>
      <c r="N931" s="50">
        <v>58.169375534644999</v>
      </c>
    </row>
    <row r="932" spans="1:14" x14ac:dyDescent="0.2">
      <c r="A932" s="57" t="s">
        <v>2115</v>
      </c>
      <c r="B932" s="44" t="s">
        <v>2116</v>
      </c>
      <c r="C932" s="45">
        <v>40</v>
      </c>
      <c r="D932" s="46" t="s">
        <v>348</v>
      </c>
      <c r="E932" s="47">
        <v>0.51184773266880901</v>
      </c>
      <c r="F932" s="48">
        <v>9.3453009503695892</v>
      </c>
      <c r="G932" s="47">
        <v>0.65804479018435902</v>
      </c>
      <c r="H932" s="50">
        <v>48.246364414029102</v>
      </c>
      <c r="I932" s="76" t="str">
        <f t="shared" si="28"/>
        <v>No</v>
      </c>
      <c r="J932" s="49" t="str">
        <f t="shared" si="29"/>
        <v>No</v>
      </c>
      <c r="K932" s="47">
        <v>8.8282679525481397E-2</v>
      </c>
      <c r="L932" s="50">
        <v>5.6494192185850096</v>
      </c>
      <c r="M932" s="47">
        <v>8.8498575363222406E-2</v>
      </c>
      <c r="N932" s="50">
        <v>21.984602224123201</v>
      </c>
    </row>
    <row r="933" spans="1:14" x14ac:dyDescent="0.2">
      <c r="A933" s="57" t="s">
        <v>2117</v>
      </c>
      <c r="B933" s="44" t="s">
        <v>2118</v>
      </c>
      <c r="C933" s="45">
        <v>40</v>
      </c>
      <c r="D933" s="46" t="s">
        <v>348</v>
      </c>
      <c r="E933" s="47">
        <v>0.51702558279144295</v>
      </c>
      <c r="F933" s="48">
        <v>10.1372756071806</v>
      </c>
      <c r="G933" s="47">
        <v>0.66672606907707899</v>
      </c>
      <c r="H933" s="50">
        <v>53.464499572283998</v>
      </c>
      <c r="I933" s="76" t="str">
        <f t="shared" si="28"/>
        <v>No</v>
      </c>
      <c r="J933" s="49" t="str">
        <f t="shared" si="29"/>
        <v>No</v>
      </c>
      <c r="K933" s="47">
        <v>8.80029432810331E-2</v>
      </c>
      <c r="L933" s="50">
        <v>5.4910242872228103</v>
      </c>
      <c r="M933" s="47">
        <v>8.77959562192554E-2</v>
      </c>
      <c r="N933" s="50">
        <v>20.2737382378101</v>
      </c>
    </row>
    <row r="934" spans="1:14" x14ac:dyDescent="0.2">
      <c r="A934" s="57" t="s">
        <v>2119</v>
      </c>
      <c r="B934" s="44" t="s">
        <v>2120</v>
      </c>
      <c r="C934" s="45">
        <v>40</v>
      </c>
      <c r="D934" s="46" t="s">
        <v>348</v>
      </c>
      <c r="E934" s="47">
        <v>0.54932146014375405</v>
      </c>
      <c r="F934" s="48">
        <v>18.162618796198501</v>
      </c>
      <c r="G934" s="47">
        <v>0.702857231450423</v>
      </c>
      <c r="H934" s="50">
        <v>72.9683490162532</v>
      </c>
      <c r="I934" s="76" t="str">
        <f t="shared" si="28"/>
        <v>No</v>
      </c>
      <c r="J934" s="49" t="str">
        <f t="shared" si="29"/>
        <v>No</v>
      </c>
      <c r="K934" s="47">
        <v>0.10127301743252901</v>
      </c>
      <c r="L934" s="50">
        <v>20.168954593453002</v>
      </c>
      <c r="M934" s="47">
        <v>0.106123359828529</v>
      </c>
      <c r="N934" s="50">
        <v>52.266894781864799</v>
      </c>
    </row>
    <row r="935" spans="1:14" x14ac:dyDescent="0.2">
      <c r="A935" s="57" t="s">
        <v>2121</v>
      </c>
      <c r="B935" s="44" t="s">
        <v>2122</v>
      </c>
      <c r="C935" s="45">
        <v>40</v>
      </c>
      <c r="D935" s="46" t="s">
        <v>348</v>
      </c>
      <c r="E935" s="47">
        <v>0.548774356365616</v>
      </c>
      <c r="F935" s="48">
        <v>18.057022175290399</v>
      </c>
      <c r="G935" s="47">
        <v>0.75485197055628905</v>
      </c>
      <c r="H935" s="50">
        <v>89.4781864841745</v>
      </c>
      <c r="I935" s="76" t="str">
        <f t="shared" si="28"/>
        <v>No</v>
      </c>
      <c r="J935" s="49" t="str">
        <f t="shared" si="29"/>
        <v>No</v>
      </c>
      <c r="K935" s="47">
        <v>0.115292263497473</v>
      </c>
      <c r="L935" s="50">
        <v>33.4741288278775</v>
      </c>
      <c r="M935" s="47">
        <v>0.12545848016056499</v>
      </c>
      <c r="N935" s="50">
        <v>66.723695466210401</v>
      </c>
    </row>
    <row r="936" spans="1:14" x14ac:dyDescent="0.2">
      <c r="A936" s="57" t="s">
        <v>2123</v>
      </c>
      <c r="B936" s="44" t="s">
        <v>2124</v>
      </c>
      <c r="C936" s="45">
        <v>40</v>
      </c>
      <c r="D936" s="46" t="s">
        <v>348</v>
      </c>
      <c r="E936" s="47">
        <v>0.51716715554641302</v>
      </c>
      <c r="F936" s="48">
        <v>10.190073917634599</v>
      </c>
      <c r="G936" s="47">
        <v>0.66547160521304405</v>
      </c>
      <c r="H936" s="50">
        <v>52.523524379811803</v>
      </c>
      <c r="I936" s="76" t="str">
        <f t="shared" si="28"/>
        <v>No</v>
      </c>
      <c r="J936" s="49" t="str">
        <f t="shared" si="29"/>
        <v>No</v>
      </c>
      <c r="K936" s="47">
        <v>9.8062179116680706E-2</v>
      </c>
      <c r="L936" s="50">
        <v>16.631467793030598</v>
      </c>
      <c r="M936" s="47">
        <v>9.9292358887214896E-2</v>
      </c>
      <c r="N936" s="50">
        <v>42.942686056458498</v>
      </c>
    </row>
    <row r="937" spans="1:14" x14ac:dyDescent="0.2">
      <c r="A937" s="57" t="s">
        <v>2125</v>
      </c>
      <c r="B937" s="44" t="s">
        <v>2126</v>
      </c>
      <c r="C937" s="45">
        <v>40</v>
      </c>
      <c r="D937" s="46" t="s">
        <v>348</v>
      </c>
      <c r="E937" s="47">
        <v>0.60672107745668302</v>
      </c>
      <c r="F937" s="48">
        <v>39.123548046462503</v>
      </c>
      <c r="G937" s="47">
        <v>0.72205214644545601</v>
      </c>
      <c r="H937" s="50">
        <v>81.009409751924693</v>
      </c>
      <c r="I937" s="76" t="str">
        <f t="shared" si="28"/>
        <v>No</v>
      </c>
      <c r="J937" s="49" t="str">
        <f t="shared" si="29"/>
        <v>No</v>
      </c>
      <c r="K937" s="47">
        <v>9.8698549661061299E-2</v>
      </c>
      <c r="L937" s="50">
        <v>17.3178458289335</v>
      </c>
      <c r="M937" s="47">
        <v>0.109482424319298</v>
      </c>
      <c r="N937" s="50">
        <v>55.688622754491</v>
      </c>
    </row>
    <row r="938" spans="1:14" x14ac:dyDescent="0.2">
      <c r="A938" s="57" t="s">
        <v>2127</v>
      </c>
      <c r="B938" s="44" t="s">
        <v>2128</v>
      </c>
      <c r="C938" s="45">
        <v>40</v>
      </c>
      <c r="D938" s="46" t="s">
        <v>348</v>
      </c>
      <c r="E938" s="47">
        <v>0.66891578243430605</v>
      </c>
      <c r="F938" s="48">
        <v>64.519535374867999</v>
      </c>
      <c r="G938" s="47">
        <v>0.723761266116702</v>
      </c>
      <c r="H938" s="50">
        <v>81.779298545765599</v>
      </c>
      <c r="I938" s="76" t="str">
        <f t="shared" si="28"/>
        <v>No</v>
      </c>
      <c r="J938" s="49" t="str">
        <f t="shared" si="29"/>
        <v>No</v>
      </c>
      <c r="K938" s="47">
        <v>9.2468412877839495E-2</v>
      </c>
      <c r="L938" s="50">
        <v>9.9788806758183703</v>
      </c>
      <c r="M938" s="47">
        <v>9.7109831272344502E-2</v>
      </c>
      <c r="N938" s="50">
        <v>39.007698887938403</v>
      </c>
    </row>
    <row r="939" spans="1:14" x14ac:dyDescent="0.2">
      <c r="A939" s="57" t="s">
        <v>2129</v>
      </c>
      <c r="B939" s="44" t="s">
        <v>2130</v>
      </c>
      <c r="C939" s="45">
        <v>40</v>
      </c>
      <c r="D939" s="46" t="s">
        <v>348</v>
      </c>
      <c r="E939" s="47">
        <v>0.55374354357745104</v>
      </c>
      <c r="F939" s="48">
        <v>19.535374868004201</v>
      </c>
      <c r="G939" s="47">
        <v>0.70360809717358597</v>
      </c>
      <c r="H939" s="50">
        <v>73.3960650128315</v>
      </c>
      <c r="I939" s="76" t="str">
        <f t="shared" si="28"/>
        <v>No</v>
      </c>
      <c r="J939" s="49" t="str">
        <f t="shared" si="29"/>
        <v>No</v>
      </c>
      <c r="K939" s="47">
        <v>8.9767278689166202E-2</v>
      </c>
      <c r="L939" s="50">
        <v>6.9165786694825799</v>
      </c>
      <c r="M939" s="47">
        <v>9.2655070407461002E-2</v>
      </c>
      <c r="N939" s="50">
        <v>31.565440547476499</v>
      </c>
    </row>
    <row r="940" spans="1:14" x14ac:dyDescent="0.2">
      <c r="A940" s="57" t="s">
        <v>2131</v>
      </c>
      <c r="B940" s="44" t="s">
        <v>2132</v>
      </c>
      <c r="C940" s="45">
        <v>40</v>
      </c>
      <c r="D940" s="46" t="s">
        <v>348</v>
      </c>
      <c r="E940" s="47">
        <v>0.49271935923094301</v>
      </c>
      <c r="F940" s="48">
        <v>6.23020063357973</v>
      </c>
      <c r="G940" s="47">
        <v>0.675443167978106</v>
      </c>
      <c r="H940" s="50">
        <v>59.281437125748504</v>
      </c>
      <c r="I940" s="76" t="str">
        <f t="shared" si="28"/>
        <v>No</v>
      </c>
      <c r="J940" s="49" t="str">
        <f t="shared" si="29"/>
        <v>No</v>
      </c>
      <c r="K940" s="47">
        <v>9.7737898423139402E-2</v>
      </c>
      <c r="L940" s="50">
        <v>15.997888067581799</v>
      </c>
      <c r="M940" s="47">
        <v>9.8697074026953199E-2</v>
      </c>
      <c r="N940" s="50">
        <v>41.830624465355001</v>
      </c>
    </row>
    <row r="941" spans="1:14" x14ac:dyDescent="0.2">
      <c r="A941" s="57" t="s">
        <v>2133</v>
      </c>
      <c r="B941" s="44" t="s">
        <v>2134</v>
      </c>
      <c r="C941" s="45">
        <v>40</v>
      </c>
      <c r="D941" s="46" t="s">
        <v>348</v>
      </c>
      <c r="E941" s="47">
        <v>0.46401628481469498</v>
      </c>
      <c r="F941" s="48">
        <v>3.8014783526927101</v>
      </c>
      <c r="G941" s="47">
        <v>0.60032235022160196</v>
      </c>
      <c r="H941" s="50">
        <v>18.819503849444001</v>
      </c>
      <c r="I941" s="76" t="str">
        <f t="shared" si="28"/>
        <v>No</v>
      </c>
      <c r="J941" s="49" t="str">
        <f t="shared" si="29"/>
        <v>No</v>
      </c>
      <c r="K941" s="47">
        <v>9.4836716392397005E-2</v>
      </c>
      <c r="L941" s="50">
        <v>12.7243928194298</v>
      </c>
      <c r="M941" s="47">
        <v>0.10175414514134599</v>
      </c>
      <c r="N941" s="50">
        <v>46.706586826347298</v>
      </c>
    </row>
    <row r="942" spans="1:14" x14ac:dyDescent="0.2">
      <c r="A942" s="57" t="s">
        <v>2135</v>
      </c>
      <c r="B942" s="44" t="s">
        <v>2136</v>
      </c>
      <c r="C942" s="45">
        <v>40</v>
      </c>
      <c r="D942" s="46" t="s">
        <v>348</v>
      </c>
      <c r="E942" s="47">
        <v>0.52503135265815903</v>
      </c>
      <c r="F942" s="48">
        <v>11.774023231256599</v>
      </c>
      <c r="G942" s="47">
        <v>0.67174787060506802</v>
      </c>
      <c r="H942" s="50">
        <v>56.5440547476476</v>
      </c>
      <c r="I942" s="76" t="str">
        <f t="shared" si="28"/>
        <v>No</v>
      </c>
      <c r="J942" s="49" t="str">
        <f t="shared" si="29"/>
        <v>No</v>
      </c>
      <c r="K942" s="47">
        <v>8.5630606740029702E-2</v>
      </c>
      <c r="L942" s="50">
        <v>3.59028511087645</v>
      </c>
      <c r="M942" s="47">
        <v>8.8746218488868198E-2</v>
      </c>
      <c r="N942" s="50">
        <v>22.668947818648402</v>
      </c>
    </row>
    <row r="943" spans="1:14" x14ac:dyDescent="0.2">
      <c r="A943" s="57" t="s">
        <v>2137</v>
      </c>
      <c r="B943" s="44" t="s">
        <v>2138</v>
      </c>
      <c r="C943" s="45">
        <v>40</v>
      </c>
      <c r="D943" s="46" t="s">
        <v>348</v>
      </c>
      <c r="E943" s="47">
        <v>0.70068093567380096</v>
      </c>
      <c r="F943" s="48">
        <v>71.594508975712799</v>
      </c>
      <c r="G943" s="47">
        <v>0.68716712632476196</v>
      </c>
      <c r="H943" s="50">
        <v>64.756201881950403</v>
      </c>
      <c r="I943" s="76" t="str">
        <f t="shared" si="28"/>
        <v>No</v>
      </c>
      <c r="J943" s="49" t="str">
        <f t="shared" si="29"/>
        <v>No</v>
      </c>
      <c r="K943" s="47">
        <v>9.2462264094980096E-2</v>
      </c>
      <c r="L943" s="50">
        <v>9.8732840549102399</v>
      </c>
      <c r="M943" s="47">
        <v>9.2760082820560599E-2</v>
      </c>
      <c r="N943" s="50">
        <v>31.6509837467921</v>
      </c>
    </row>
    <row r="944" spans="1:14" x14ac:dyDescent="0.2">
      <c r="A944" s="57" t="s">
        <v>2139</v>
      </c>
      <c r="B944" s="44" t="s">
        <v>2140</v>
      </c>
      <c r="C944" s="45">
        <v>40</v>
      </c>
      <c r="D944" s="46" t="s">
        <v>348</v>
      </c>
      <c r="E944" s="47">
        <v>0.51065001527100495</v>
      </c>
      <c r="F944" s="48">
        <v>9.2925026399155204</v>
      </c>
      <c r="G944" s="47">
        <v>0.63766458067013998</v>
      </c>
      <c r="H944" s="50">
        <v>36.099230111206197</v>
      </c>
      <c r="I944" s="76" t="str">
        <f t="shared" si="28"/>
        <v>No</v>
      </c>
      <c r="J944" s="49" t="str">
        <f t="shared" si="29"/>
        <v>No</v>
      </c>
      <c r="K944" s="47">
        <v>8.57940459472884E-2</v>
      </c>
      <c r="L944" s="50">
        <v>3.7486800422386501</v>
      </c>
      <c r="M944" s="47">
        <v>8.6151740508861693E-2</v>
      </c>
      <c r="N944" s="50">
        <v>15.226689478186501</v>
      </c>
    </row>
    <row r="945" spans="1:14" x14ac:dyDescent="0.2">
      <c r="A945" s="57" t="s">
        <v>2141</v>
      </c>
      <c r="B945" s="44" t="s">
        <v>2142</v>
      </c>
      <c r="C945" s="45">
        <v>40</v>
      </c>
      <c r="D945" s="46" t="s">
        <v>348</v>
      </c>
      <c r="E945" s="47">
        <v>0.59421025274712402</v>
      </c>
      <c r="F945" s="48">
        <v>34.213305174234399</v>
      </c>
      <c r="G945" s="47">
        <v>0.73311846961110105</v>
      </c>
      <c r="H945" s="50">
        <v>84.687767322497905</v>
      </c>
      <c r="I945" s="76" t="str">
        <f t="shared" si="28"/>
        <v>No</v>
      </c>
      <c r="J945" s="49" t="str">
        <f t="shared" si="29"/>
        <v>No</v>
      </c>
      <c r="K945" s="47">
        <v>8.4912112081173705E-2</v>
      </c>
      <c r="L945" s="50">
        <v>3.2734952481520598</v>
      </c>
      <c r="M945" s="47">
        <v>0.106503935199939</v>
      </c>
      <c r="N945" s="50">
        <v>52.694610778443099</v>
      </c>
    </row>
    <row r="946" spans="1:14" x14ac:dyDescent="0.2">
      <c r="A946" s="57" t="s">
        <v>2143</v>
      </c>
      <c r="B946" s="44" t="s">
        <v>2144</v>
      </c>
      <c r="C946" s="45">
        <v>40</v>
      </c>
      <c r="D946" s="46" t="s">
        <v>348</v>
      </c>
      <c r="E946" s="47">
        <v>0.63697689113956701</v>
      </c>
      <c r="F946" s="48">
        <v>52.692713833157299</v>
      </c>
      <c r="G946" s="47">
        <v>0.65643034543949796</v>
      </c>
      <c r="H946" s="50">
        <v>47.2198460222412</v>
      </c>
      <c r="I946" s="76" t="str">
        <f t="shared" si="28"/>
        <v>No</v>
      </c>
      <c r="J946" s="49" t="str">
        <f t="shared" si="29"/>
        <v>No</v>
      </c>
      <c r="K946" s="47">
        <v>8.5309832521528503E-2</v>
      </c>
      <c r="L946" s="50">
        <v>3.4846884899683199</v>
      </c>
      <c r="M946" s="47">
        <v>8.4778301576687101E-2</v>
      </c>
      <c r="N946" s="50">
        <v>10.5218135158255</v>
      </c>
    </row>
    <row r="947" spans="1:14" x14ac:dyDescent="0.2">
      <c r="A947" s="57" t="s">
        <v>2145</v>
      </c>
      <c r="B947" s="44" t="s">
        <v>2146</v>
      </c>
      <c r="C947" s="45">
        <v>40</v>
      </c>
      <c r="D947" s="46" t="s">
        <v>348</v>
      </c>
      <c r="E947" s="47">
        <v>0.51646873781924196</v>
      </c>
      <c r="F947" s="48">
        <v>10.084477296726501</v>
      </c>
      <c r="G947" s="47">
        <v>0.62644004435511702</v>
      </c>
      <c r="H947" s="50">
        <v>29.854576561163402</v>
      </c>
      <c r="I947" s="76" t="str">
        <f t="shared" si="28"/>
        <v>No</v>
      </c>
      <c r="J947" s="49" t="str">
        <f t="shared" si="29"/>
        <v>No</v>
      </c>
      <c r="K947" s="47">
        <v>9.4962595364008903E-2</v>
      </c>
      <c r="L947" s="50">
        <v>12.882787750792</v>
      </c>
      <c r="M947" s="47">
        <v>0.100709946433212</v>
      </c>
      <c r="N947" s="50">
        <v>45.423438836612497</v>
      </c>
    </row>
    <row r="948" spans="1:14" x14ac:dyDescent="0.2">
      <c r="A948" s="57" t="s">
        <v>2147</v>
      </c>
      <c r="B948" s="44" t="s">
        <v>2148</v>
      </c>
      <c r="C948" s="45">
        <v>40</v>
      </c>
      <c r="D948" s="46" t="s">
        <v>348</v>
      </c>
      <c r="E948" s="47">
        <v>0.666978086877831</v>
      </c>
      <c r="F948" s="48">
        <v>63.885955649419202</v>
      </c>
      <c r="G948" s="47">
        <v>0.61301372147269095</v>
      </c>
      <c r="H948" s="50">
        <v>23.4388366124893</v>
      </c>
      <c r="I948" s="76" t="str">
        <f t="shared" si="28"/>
        <v>No</v>
      </c>
      <c r="J948" s="49" t="str">
        <f t="shared" si="29"/>
        <v>No</v>
      </c>
      <c r="K948" s="47">
        <v>8.8875396946547905E-2</v>
      </c>
      <c r="L948" s="50">
        <v>6.23020063357973</v>
      </c>
      <c r="M948" s="47">
        <v>8.8799423766400404E-2</v>
      </c>
      <c r="N948" s="50">
        <v>22.925577416595399</v>
      </c>
    </row>
    <row r="949" spans="1:14" x14ac:dyDescent="0.2">
      <c r="A949" s="57" t="s">
        <v>2149</v>
      </c>
      <c r="B949" s="44" t="s">
        <v>2150</v>
      </c>
      <c r="C949" s="45">
        <v>40</v>
      </c>
      <c r="D949" s="46" t="s">
        <v>348</v>
      </c>
      <c r="E949" s="47">
        <v>0.48984164366776101</v>
      </c>
      <c r="F949" s="48">
        <v>5.9134107708553296</v>
      </c>
      <c r="G949" s="47">
        <v>0.65196526248706099</v>
      </c>
      <c r="H949" s="50">
        <v>44.653550042771599</v>
      </c>
      <c r="I949" s="76" t="str">
        <f t="shared" si="28"/>
        <v>No</v>
      </c>
      <c r="J949" s="49" t="str">
        <f t="shared" si="29"/>
        <v>No</v>
      </c>
      <c r="K949" s="47">
        <v>0.13110124589738201</v>
      </c>
      <c r="L949" s="50">
        <v>46.0929250263992</v>
      </c>
      <c r="M949" s="47">
        <v>0.122461578104403</v>
      </c>
      <c r="N949" s="50">
        <v>64.841745081265998</v>
      </c>
    </row>
    <row r="950" spans="1:14" x14ac:dyDescent="0.2">
      <c r="A950" s="57" t="s">
        <v>2151</v>
      </c>
      <c r="B950" s="44" t="s">
        <v>2152</v>
      </c>
      <c r="C950" s="45">
        <v>40</v>
      </c>
      <c r="D950" s="46" t="s">
        <v>348</v>
      </c>
      <c r="E950" s="47">
        <v>0.36276363065585199</v>
      </c>
      <c r="F950" s="48">
        <v>0.89757127771911305</v>
      </c>
      <c r="G950" s="47">
        <v>0.48753268918415199</v>
      </c>
      <c r="H950" s="50">
        <v>2.65183917878529</v>
      </c>
      <c r="I950" s="76" t="str">
        <f t="shared" si="28"/>
        <v>No</v>
      </c>
      <c r="J950" s="49" t="str">
        <f t="shared" si="29"/>
        <v>No</v>
      </c>
      <c r="K950" s="47">
        <v>0.29476684122549401</v>
      </c>
      <c r="L950" s="50">
        <v>92.9250263991552</v>
      </c>
      <c r="M950" s="47">
        <v>0.219056279267238</v>
      </c>
      <c r="N950" s="50">
        <v>84.602224123182197</v>
      </c>
    </row>
    <row r="951" spans="1:14" x14ac:dyDescent="0.2">
      <c r="A951" s="57" t="s">
        <v>819</v>
      </c>
      <c r="B951" s="44" t="s">
        <v>2153</v>
      </c>
      <c r="C951" s="45">
        <v>40</v>
      </c>
      <c r="D951" s="46" t="s">
        <v>348</v>
      </c>
      <c r="E951" s="47">
        <v>0.240766507463505</v>
      </c>
      <c r="F951" s="48">
        <v>0.31678986272439302</v>
      </c>
      <c r="G951" s="47">
        <v>0.24874011575791899</v>
      </c>
      <c r="H951" s="50">
        <v>0.34217279726261801</v>
      </c>
      <c r="I951" s="76" t="str">
        <f t="shared" si="28"/>
        <v>No</v>
      </c>
      <c r="J951" s="49" t="str">
        <f t="shared" si="29"/>
        <v>No</v>
      </c>
      <c r="K951" s="47">
        <v>0.45808856729914199</v>
      </c>
      <c r="L951" s="50">
        <v>99.208025343188993</v>
      </c>
      <c r="M951" s="47">
        <v>0.44774995755050401</v>
      </c>
      <c r="N951" s="50">
        <v>98.460222412318203</v>
      </c>
    </row>
    <row r="952" spans="1:14" x14ac:dyDescent="0.2">
      <c r="A952" s="57" t="s">
        <v>1605</v>
      </c>
      <c r="B952" s="44" t="s">
        <v>2154</v>
      </c>
      <c r="C952" s="45">
        <v>40</v>
      </c>
      <c r="D952" s="46" t="s">
        <v>348</v>
      </c>
      <c r="E952" s="47">
        <v>0.22682199811471701</v>
      </c>
      <c r="F952" s="48">
        <v>0.263991552270327</v>
      </c>
      <c r="G952" s="47">
        <v>0.24781817687881799</v>
      </c>
      <c r="H952" s="50">
        <v>0.256629597946963</v>
      </c>
      <c r="I952" s="76" t="str">
        <f t="shared" si="28"/>
        <v>No</v>
      </c>
      <c r="J952" s="49" t="str">
        <f t="shared" si="29"/>
        <v>No</v>
      </c>
      <c r="K952" s="47">
        <v>0.523914480835311</v>
      </c>
      <c r="L952" s="50">
        <v>99.788806758183696</v>
      </c>
      <c r="M952" s="47">
        <v>0.52634738368174505</v>
      </c>
      <c r="N952" s="50">
        <v>99.743370402053003</v>
      </c>
    </row>
    <row r="953" spans="1:14" x14ac:dyDescent="0.2">
      <c r="A953" s="57" t="s">
        <v>2155</v>
      </c>
      <c r="B953" s="44" t="s">
        <v>2156</v>
      </c>
      <c r="C953" s="45">
        <v>25</v>
      </c>
      <c r="D953" s="46" t="s">
        <v>348</v>
      </c>
      <c r="E953" s="47">
        <v>0.82369609731195004</v>
      </c>
      <c r="F953" s="48">
        <v>85.322069693769805</v>
      </c>
      <c r="G953" s="47">
        <v>0.60004010347889403</v>
      </c>
      <c r="H953" s="50">
        <v>6.76662821991542</v>
      </c>
      <c r="I953" s="76" t="str">
        <f t="shared" si="28"/>
        <v>No</v>
      </c>
      <c r="J953" s="49" t="str">
        <f t="shared" si="29"/>
        <v>No</v>
      </c>
      <c r="K953" s="47">
        <v>0.103570234461601</v>
      </c>
      <c r="L953" s="50">
        <v>23.125659978880702</v>
      </c>
      <c r="M953" s="47">
        <v>9.8578172757220694E-2</v>
      </c>
      <c r="N953" s="50">
        <v>14.4559784698193</v>
      </c>
    </row>
    <row r="954" spans="1:14" x14ac:dyDescent="0.2">
      <c r="A954" s="57" t="s">
        <v>2157</v>
      </c>
      <c r="B954" s="44" t="s">
        <v>2158</v>
      </c>
      <c r="C954" s="45">
        <v>25</v>
      </c>
      <c r="D954" s="46" t="s">
        <v>348</v>
      </c>
      <c r="E954" s="47">
        <v>0.67913137966855197</v>
      </c>
      <c r="F954" s="48">
        <v>67.001055966209094</v>
      </c>
      <c r="G954" s="47">
        <v>0.80366162946515696</v>
      </c>
      <c r="H954" s="50">
        <v>54.709727028066098</v>
      </c>
      <c r="I954" s="76" t="str">
        <f t="shared" si="28"/>
        <v>No</v>
      </c>
      <c r="J954" s="49" t="str">
        <f t="shared" si="29"/>
        <v>No</v>
      </c>
      <c r="K954" s="47">
        <v>0.166545000648919</v>
      </c>
      <c r="L954" s="50">
        <v>68.848996832101406</v>
      </c>
      <c r="M954" s="47">
        <v>0.12968520323987501</v>
      </c>
      <c r="N954" s="50">
        <v>46.405228758169898</v>
      </c>
    </row>
    <row r="955" spans="1:14" x14ac:dyDescent="0.2">
      <c r="A955" s="57" t="s">
        <v>2159</v>
      </c>
      <c r="B955" s="44" t="s">
        <v>2160</v>
      </c>
      <c r="C955" s="45">
        <v>25</v>
      </c>
      <c r="D955" s="46" t="s">
        <v>348</v>
      </c>
      <c r="E955" s="47">
        <v>0.90882708880770002</v>
      </c>
      <c r="F955" s="48">
        <v>98.785638859556499</v>
      </c>
      <c r="G955" s="47">
        <v>0.66183942485601399</v>
      </c>
      <c r="H955" s="50">
        <v>17.993079584775099</v>
      </c>
      <c r="I955" s="76" t="str">
        <f t="shared" si="28"/>
        <v>No</v>
      </c>
      <c r="J955" s="49" t="str">
        <f t="shared" si="29"/>
        <v>No</v>
      </c>
      <c r="K955" s="47">
        <v>0.13773874495941199</v>
      </c>
      <c r="L955" s="50">
        <v>51.267159450897601</v>
      </c>
      <c r="M955" s="47">
        <v>0.112146992005991</v>
      </c>
      <c r="N955" s="50">
        <v>29.7962322183776</v>
      </c>
    </row>
    <row r="956" spans="1:14" x14ac:dyDescent="0.2">
      <c r="A956" s="57" t="s">
        <v>2161</v>
      </c>
      <c r="B956" s="44" t="s">
        <v>2162</v>
      </c>
      <c r="C956" s="45">
        <v>25</v>
      </c>
      <c r="D956" s="46" t="s">
        <v>348</v>
      </c>
      <c r="E956" s="47">
        <v>0.68150863367686099</v>
      </c>
      <c r="F956" s="48">
        <v>67.6874340021119</v>
      </c>
      <c r="G956" s="47">
        <v>0.83193410620063402</v>
      </c>
      <c r="H956" s="50">
        <v>65.513264129181096</v>
      </c>
      <c r="I956" s="76" t="str">
        <f t="shared" si="28"/>
        <v>No</v>
      </c>
      <c r="J956" s="49" t="str">
        <f t="shared" si="29"/>
        <v>No</v>
      </c>
      <c r="K956" s="47">
        <v>0.147313174728816</v>
      </c>
      <c r="L956" s="50">
        <v>57.127771911298801</v>
      </c>
      <c r="M956" s="47">
        <v>0.129512734940817</v>
      </c>
      <c r="N956" s="50">
        <v>46.366782006920403</v>
      </c>
    </row>
    <row r="957" spans="1:14" x14ac:dyDescent="0.2">
      <c r="A957" s="57" t="s">
        <v>2163</v>
      </c>
      <c r="B957" s="44" t="s">
        <v>2164</v>
      </c>
      <c r="C957" s="45">
        <v>25</v>
      </c>
      <c r="D957" s="46" t="s">
        <v>348</v>
      </c>
      <c r="E957" s="47">
        <v>0.82661300460602205</v>
      </c>
      <c r="F957" s="48">
        <v>85.955649419218602</v>
      </c>
      <c r="G957" s="47">
        <v>0.73539149203904697</v>
      </c>
      <c r="H957" s="50">
        <v>32.2568242983468</v>
      </c>
      <c r="I957" s="76" t="str">
        <f t="shared" si="28"/>
        <v>No</v>
      </c>
      <c r="J957" s="49" t="str">
        <f t="shared" si="29"/>
        <v>No</v>
      </c>
      <c r="K957" s="47">
        <v>0.123149349215934</v>
      </c>
      <c r="L957" s="50">
        <v>40.285110876452002</v>
      </c>
      <c r="M957" s="47">
        <v>0.113818826701951</v>
      </c>
      <c r="N957" s="50">
        <v>31.872356785851601</v>
      </c>
    </row>
    <row r="958" spans="1:14" x14ac:dyDescent="0.2">
      <c r="A958" s="57" t="s">
        <v>2165</v>
      </c>
      <c r="B958" s="44" t="s">
        <v>2165</v>
      </c>
      <c r="C958" s="45">
        <v>25</v>
      </c>
      <c r="D958" s="46" t="s">
        <v>348</v>
      </c>
      <c r="E958" s="47">
        <v>0.90417776573950404</v>
      </c>
      <c r="F958" s="48">
        <v>98.416050686378</v>
      </c>
      <c r="G958" s="47">
        <v>0.83459082160147002</v>
      </c>
      <c r="H958" s="50">
        <v>66.858900422914303</v>
      </c>
      <c r="I958" s="76" t="str">
        <f t="shared" si="28"/>
        <v>No</v>
      </c>
      <c r="J958" s="49" t="str">
        <f t="shared" si="29"/>
        <v>No</v>
      </c>
      <c r="K958" s="47">
        <v>0.126470190778675</v>
      </c>
      <c r="L958" s="50">
        <v>42.819429778247098</v>
      </c>
      <c r="M958" s="47">
        <v>0.123762283449493</v>
      </c>
      <c r="N958" s="50">
        <v>41.599384851979998</v>
      </c>
    </row>
    <row r="959" spans="1:14" x14ac:dyDescent="0.2">
      <c r="A959" s="57" t="s">
        <v>2166</v>
      </c>
      <c r="B959" s="44" t="s">
        <v>2167</v>
      </c>
      <c r="C959" s="45">
        <v>25</v>
      </c>
      <c r="D959" s="46" t="s">
        <v>348</v>
      </c>
      <c r="E959" s="47">
        <v>0.85064907905877096</v>
      </c>
      <c r="F959" s="48">
        <v>90.813093980992605</v>
      </c>
      <c r="G959" s="47">
        <v>0.77005035219408602</v>
      </c>
      <c r="H959" s="50">
        <v>41.484044598231399</v>
      </c>
      <c r="I959" s="76" t="str">
        <f t="shared" si="28"/>
        <v>No</v>
      </c>
      <c r="J959" s="49" t="str">
        <f t="shared" si="29"/>
        <v>No</v>
      </c>
      <c r="K959" s="47">
        <v>0.16604723248509901</v>
      </c>
      <c r="L959" s="50">
        <v>68.637803590285102</v>
      </c>
      <c r="M959" s="47">
        <v>0.12661033872711</v>
      </c>
      <c r="N959" s="50">
        <v>43.713956170703597</v>
      </c>
    </row>
    <row r="960" spans="1:14" x14ac:dyDescent="0.2">
      <c r="A960" s="57" t="s">
        <v>838</v>
      </c>
      <c r="B960" s="44" t="s">
        <v>2168</v>
      </c>
      <c r="C960" s="45">
        <v>25</v>
      </c>
      <c r="D960" s="46" t="s">
        <v>348</v>
      </c>
      <c r="E960" s="47">
        <v>0.85676687443826705</v>
      </c>
      <c r="F960" s="48">
        <v>92.344244984160497</v>
      </c>
      <c r="G960" s="47">
        <v>0.78754717321146395</v>
      </c>
      <c r="H960" s="50">
        <v>48.442906574394499</v>
      </c>
      <c r="I960" s="76" t="str">
        <f t="shared" si="28"/>
        <v>No</v>
      </c>
      <c r="J960" s="49" t="str">
        <f t="shared" si="29"/>
        <v>No</v>
      </c>
      <c r="K960" s="47">
        <v>0.102760993248757</v>
      </c>
      <c r="L960" s="50">
        <v>22.4392819429778</v>
      </c>
      <c r="M960" s="47">
        <v>9.5123334020909195E-2</v>
      </c>
      <c r="N960" s="50">
        <v>11.034217608612099</v>
      </c>
    </row>
    <row r="961" spans="1:14" x14ac:dyDescent="0.2">
      <c r="A961" s="57" t="s">
        <v>840</v>
      </c>
      <c r="B961" s="44" t="s">
        <v>2169</v>
      </c>
      <c r="C961" s="45">
        <v>25</v>
      </c>
      <c r="D961" s="46" t="s">
        <v>348</v>
      </c>
      <c r="E961" s="47">
        <v>0.81039537328685196</v>
      </c>
      <c r="F961" s="48">
        <v>83.210137275607195</v>
      </c>
      <c r="G961" s="47">
        <v>0.68516363189727902</v>
      </c>
      <c r="H961" s="50">
        <v>21.9530949634756</v>
      </c>
      <c r="I961" s="76" t="str">
        <f t="shared" si="28"/>
        <v>No</v>
      </c>
      <c r="J961" s="49" t="str">
        <f t="shared" si="29"/>
        <v>No</v>
      </c>
      <c r="K961" s="47">
        <v>0.13126042788223399</v>
      </c>
      <c r="L961" s="50">
        <v>46.145723336853202</v>
      </c>
      <c r="M961" s="47">
        <v>0.102355586747318</v>
      </c>
      <c r="N961" s="50">
        <v>18.531334102268399</v>
      </c>
    </row>
    <row r="962" spans="1:14" x14ac:dyDescent="0.2">
      <c r="A962" s="57" t="s">
        <v>2170</v>
      </c>
      <c r="B962" s="44" t="s">
        <v>2171</v>
      </c>
      <c r="C962" s="45">
        <v>25</v>
      </c>
      <c r="D962" s="46" t="s">
        <v>348</v>
      </c>
      <c r="E962" s="47">
        <v>0.85935700197351805</v>
      </c>
      <c r="F962" s="48">
        <v>92.977824709609294</v>
      </c>
      <c r="G962" s="47">
        <v>0.77078423890644998</v>
      </c>
      <c r="H962" s="50">
        <v>41.791618608227601</v>
      </c>
      <c r="I962" s="76" t="str">
        <f t="shared" si="28"/>
        <v>No</v>
      </c>
      <c r="J962" s="49" t="str">
        <f t="shared" si="29"/>
        <v>No</v>
      </c>
      <c r="K962" s="47">
        <v>0.120094428423139</v>
      </c>
      <c r="L962" s="50">
        <v>37.909186906019002</v>
      </c>
      <c r="M962" s="47">
        <v>0.104076387689206</v>
      </c>
      <c r="N962" s="50">
        <v>20.4152249134948</v>
      </c>
    </row>
    <row r="963" spans="1:14" x14ac:dyDescent="0.2">
      <c r="A963" s="57" t="s">
        <v>2172</v>
      </c>
      <c r="B963" s="44" t="s">
        <v>2173</v>
      </c>
      <c r="C963" s="45">
        <v>25</v>
      </c>
      <c r="D963" s="46" t="s">
        <v>348</v>
      </c>
      <c r="E963" s="47">
        <v>0.86715702865520194</v>
      </c>
      <c r="F963" s="48">
        <v>94.192185850052795</v>
      </c>
      <c r="G963" s="47">
        <v>0.76624366741636796</v>
      </c>
      <c r="H963" s="50">
        <v>40.215301806997303</v>
      </c>
      <c r="I963" s="76" t="str">
        <f t="shared" si="28"/>
        <v>No</v>
      </c>
      <c r="J963" s="49" t="str">
        <f t="shared" si="29"/>
        <v>No</v>
      </c>
      <c r="K963" s="47">
        <v>0.127958693109095</v>
      </c>
      <c r="L963" s="50">
        <v>43.875395987328403</v>
      </c>
      <c r="M963" s="47">
        <v>0.104730707408146</v>
      </c>
      <c r="N963" s="50">
        <v>21.376393694732801</v>
      </c>
    </row>
    <row r="964" spans="1:14" x14ac:dyDescent="0.2">
      <c r="A964" s="57" t="s">
        <v>2174</v>
      </c>
      <c r="B964" s="44" t="s">
        <v>2175</v>
      </c>
      <c r="C964" s="45">
        <v>25</v>
      </c>
      <c r="D964" s="46" t="s">
        <v>348</v>
      </c>
      <c r="E964" s="47">
        <v>0.80151839861331498</v>
      </c>
      <c r="F964" s="48">
        <v>81.731784582893397</v>
      </c>
      <c r="G964" s="47">
        <v>0.69243025498816002</v>
      </c>
      <c r="H964" s="50">
        <v>23.683198769703999</v>
      </c>
      <c r="I964" s="76" t="str">
        <f t="shared" si="28"/>
        <v>No</v>
      </c>
      <c r="J964" s="49" t="str">
        <f t="shared" si="29"/>
        <v>No</v>
      </c>
      <c r="K964" s="47">
        <v>0.12319808878232701</v>
      </c>
      <c r="L964" s="50">
        <v>40.390707497360097</v>
      </c>
      <c r="M964" s="47">
        <v>0.10166981592626</v>
      </c>
      <c r="N964" s="50">
        <v>17.647058823529399</v>
      </c>
    </row>
    <row r="965" spans="1:14" x14ac:dyDescent="0.2">
      <c r="A965" s="57" t="s">
        <v>2176</v>
      </c>
      <c r="B965" s="44" t="s">
        <v>2177</v>
      </c>
      <c r="C965" s="45">
        <v>25</v>
      </c>
      <c r="D965" s="46" t="s">
        <v>348</v>
      </c>
      <c r="E965" s="47">
        <v>0.645482168609393</v>
      </c>
      <c r="F965" s="48">
        <v>56.863780359028503</v>
      </c>
      <c r="G965" s="47">
        <v>0.76562423178856798</v>
      </c>
      <c r="H965" s="50">
        <v>39.984621299500198</v>
      </c>
      <c r="I965" s="76" t="str">
        <f t="shared" si="28"/>
        <v>No</v>
      </c>
      <c r="J965" s="49" t="str">
        <f t="shared" si="29"/>
        <v>No</v>
      </c>
      <c r="K965" s="47">
        <v>0.129785399256202</v>
      </c>
      <c r="L965" s="50">
        <v>45.3009503695882</v>
      </c>
      <c r="M965" s="47">
        <v>0.104430014308649</v>
      </c>
      <c r="N965" s="50">
        <v>21.068819684736599</v>
      </c>
    </row>
    <row r="966" spans="1:14" x14ac:dyDescent="0.2">
      <c r="A966" s="57" t="s">
        <v>2178</v>
      </c>
      <c r="B966" s="44" t="s">
        <v>2178</v>
      </c>
      <c r="C966" s="45">
        <v>25</v>
      </c>
      <c r="D966" s="46" t="s">
        <v>348</v>
      </c>
      <c r="E966" s="47">
        <v>0.87897720402989599</v>
      </c>
      <c r="F966" s="48">
        <v>96.040126715945107</v>
      </c>
      <c r="G966" s="47">
        <v>0.85475524046287998</v>
      </c>
      <c r="H966" s="50">
        <v>74.625144175317203</v>
      </c>
      <c r="I966" s="76" t="str">
        <f t="shared" si="28"/>
        <v>No</v>
      </c>
      <c r="J966" s="49" t="str">
        <f t="shared" si="29"/>
        <v>No</v>
      </c>
      <c r="K966" s="47">
        <v>0.107572548081581</v>
      </c>
      <c r="L966" s="50">
        <v>26.293558606124598</v>
      </c>
      <c r="M966" s="47">
        <v>9.3291426417452403E-2</v>
      </c>
      <c r="N966" s="50">
        <v>9.4963475586312995</v>
      </c>
    </row>
    <row r="967" spans="1:14" x14ac:dyDescent="0.2">
      <c r="A967" s="57" t="s">
        <v>2179</v>
      </c>
      <c r="B967" s="44" t="s">
        <v>2179</v>
      </c>
      <c r="C967" s="45">
        <v>25</v>
      </c>
      <c r="D967" s="46" t="s">
        <v>348</v>
      </c>
      <c r="E967" s="47">
        <v>0.85403224355769003</v>
      </c>
      <c r="F967" s="48">
        <v>91.921858500528003</v>
      </c>
      <c r="G967" s="47">
        <v>0.82380635881416497</v>
      </c>
      <c r="H967" s="50">
        <v>62.014609765474802</v>
      </c>
      <c r="I967" s="76" t="str">
        <f t="shared" ref="I967:I1030" si="30">IF(AND(F967&gt;=90,H967&gt;=90),"Yes","No")</f>
        <v>No</v>
      </c>
      <c r="J967" s="49" t="str">
        <f t="shared" ref="J967:J1030" si="31">IF(AND(F967&gt;=75,H967&gt;=75),"Yes","No")</f>
        <v>No</v>
      </c>
      <c r="K967" s="47">
        <v>0.124756756024845</v>
      </c>
      <c r="L967" s="50">
        <v>41.657866948257698</v>
      </c>
      <c r="M967" s="47">
        <v>0.100397720034863</v>
      </c>
      <c r="N967" s="50">
        <v>16.301422529796199</v>
      </c>
    </row>
    <row r="968" spans="1:14" x14ac:dyDescent="0.2">
      <c r="A968" s="57" t="s">
        <v>2180</v>
      </c>
      <c r="B968" s="44" t="s">
        <v>2180</v>
      </c>
      <c r="C968" s="45">
        <v>25</v>
      </c>
      <c r="D968" s="46" t="s">
        <v>348</v>
      </c>
      <c r="E968" s="47">
        <v>0.82216991036472298</v>
      </c>
      <c r="F968" s="48">
        <v>85.058078141499493</v>
      </c>
      <c r="G968" s="47">
        <v>0.76643137800935301</v>
      </c>
      <c r="H968" s="50">
        <v>40.369088811995397</v>
      </c>
      <c r="I968" s="76" t="str">
        <f t="shared" si="30"/>
        <v>No</v>
      </c>
      <c r="J968" s="49" t="str">
        <f t="shared" si="31"/>
        <v>No</v>
      </c>
      <c r="K968" s="47">
        <v>0.12841140691608399</v>
      </c>
      <c r="L968" s="50">
        <v>44.297782470960897</v>
      </c>
      <c r="M968" s="47">
        <v>0.103202550335303</v>
      </c>
      <c r="N968" s="50">
        <v>19.184928873510199</v>
      </c>
    </row>
    <row r="969" spans="1:14" x14ac:dyDescent="0.2">
      <c r="A969" s="148" t="s">
        <v>2181</v>
      </c>
      <c r="B969" s="44" t="s">
        <v>2181</v>
      </c>
      <c r="C969" s="45">
        <v>25</v>
      </c>
      <c r="D969" s="46" t="s">
        <v>348</v>
      </c>
      <c r="E969" s="47">
        <v>0.87865439043195703</v>
      </c>
      <c r="F969" s="48">
        <v>95.828933474128803</v>
      </c>
      <c r="G969" s="47">
        <v>0.86026347342831699</v>
      </c>
      <c r="H969" s="50">
        <v>76.624375240292196</v>
      </c>
      <c r="I969" s="76" t="str">
        <f t="shared" si="30"/>
        <v>No</v>
      </c>
      <c r="J969" s="49" t="str">
        <f t="shared" si="31"/>
        <v>Yes</v>
      </c>
      <c r="K969" s="47">
        <v>0.14815108760337301</v>
      </c>
      <c r="L969" s="50">
        <v>57.655755015839503</v>
      </c>
      <c r="M969" s="47">
        <v>0.11343676184666</v>
      </c>
      <c r="N969" s="50">
        <v>31.334102268358301</v>
      </c>
    </row>
    <row r="970" spans="1:14" x14ac:dyDescent="0.2">
      <c r="A970" s="57" t="s">
        <v>2182</v>
      </c>
      <c r="B970" s="44" t="s">
        <v>2182</v>
      </c>
      <c r="C970" s="45">
        <v>25</v>
      </c>
      <c r="D970" s="46" t="s">
        <v>348</v>
      </c>
      <c r="E970" s="47">
        <v>0.84652226475756098</v>
      </c>
      <c r="F970" s="48">
        <v>90.285110876451995</v>
      </c>
      <c r="G970" s="47">
        <v>0.61461343748609498</v>
      </c>
      <c r="H970" s="50">
        <v>8.6505190311418705</v>
      </c>
      <c r="I970" s="76" t="str">
        <f t="shared" si="30"/>
        <v>No</v>
      </c>
      <c r="J970" s="49" t="str">
        <f t="shared" si="31"/>
        <v>No</v>
      </c>
      <c r="K970" s="47">
        <v>0.133508623647284</v>
      </c>
      <c r="L970" s="50">
        <v>47.782470960929302</v>
      </c>
      <c r="M970" s="47">
        <v>0.10538486322483</v>
      </c>
      <c r="N970" s="50">
        <v>21.991541714725098</v>
      </c>
    </row>
    <row r="971" spans="1:14" x14ac:dyDescent="0.2">
      <c r="A971" s="57" t="s">
        <v>2183</v>
      </c>
      <c r="B971" s="44" t="s">
        <v>2183</v>
      </c>
      <c r="C971" s="45">
        <v>25</v>
      </c>
      <c r="D971" s="46" t="s">
        <v>348</v>
      </c>
      <c r="E971" s="47">
        <v>0.83475535343987595</v>
      </c>
      <c r="F971" s="48">
        <v>87.750791974656806</v>
      </c>
      <c r="G971" s="47">
        <v>0.61515961187449097</v>
      </c>
      <c r="H971" s="50">
        <v>8.6889657823913904</v>
      </c>
      <c r="I971" s="76" t="str">
        <f t="shared" si="30"/>
        <v>No</v>
      </c>
      <c r="J971" s="49" t="str">
        <f t="shared" si="31"/>
        <v>No</v>
      </c>
      <c r="K971" s="47">
        <v>0.19422306519035701</v>
      </c>
      <c r="L971" s="50">
        <v>79.461457233368506</v>
      </c>
      <c r="M971" s="47">
        <v>0.131362278479318</v>
      </c>
      <c r="N971" s="50">
        <v>47.673971549404101</v>
      </c>
    </row>
    <row r="972" spans="1:14" x14ac:dyDescent="0.2">
      <c r="A972" s="57" t="s">
        <v>2184</v>
      </c>
      <c r="B972" s="44" t="s">
        <v>2184</v>
      </c>
      <c r="C972" s="45">
        <v>25</v>
      </c>
      <c r="D972" s="46" t="s">
        <v>348</v>
      </c>
      <c r="E972" s="47">
        <v>0.75123345996806101</v>
      </c>
      <c r="F972" s="48">
        <v>76.557550158394903</v>
      </c>
      <c r="G972" s="47">
        <v>0.71192084545145895</v>
      </c>
      <c r="H972" s="50">
        <v>27.681660899653998</v>
      </c>
      <c r="I972" s="76" t="str">
        <f t="shared" si="30"/>
        <v>No</v>
      </c>
      <c r="J972" s="49" t="str">
        <f t="shared" si="31"/>
        <v>No</v>
      </c>
      <c r="K972" s="47">
        <v>0.15997038211932599</v>
      </c>
      <c r="L972" s="50">
        <v>65.153115100316796</v>
      </c>
      <c r="M972" s="47">
        <v>0.11631452708265599</v>
      </c>
      <c r="N972" s="50">
        <v>34.256055363321799</v>
      </c>
    </row>
    <row r="973" spans="1:14" x14ac:dyDescent="0.2">
      <c r="A973" s="57" t="s">
        <v>2185</v>
      </c>
      <c r="B973" s="44" t="s">
        <v>2185</v>
      </c>
      <c r="C973" s="45">
        <v>25</v>
      </c>
      <c r="D973" s="46" t="s">
        <v>348</v>
      </c>
      <c r="E973" s="47">
        <v>0.83518640379124698</v>
      </c>
      <c r="F973" s="48">
        <v>87.961985216473096</v>
      </c>
      <c r="G973" s="47">
        <v>0.58428205071709904</v>
      </c>
      <c r="H973" s="50">
        <v>4.8058439061899296</v>
      </c>
      <c r="I973" s="76" t="str">
        <f t="shared" si="30"/>
        <v>No</v>
      </c>
      <c r="J973" s="49" t="str">
        <f t="shared" si="31"/>
        <v>No</v>
      </c>
      <c r="K973" s="47">
        <v>0.14427862226278701</v>
      </c>
      <c r="L973" s="50">
        <v>55.227032734952502</v>
      </c>
      <c r="M973" s="47">
        <v>0.110117675907658</v>
      </c>
      <c r="N973" s="50">
        <v>27.258746635909301</v>
      </c>
    </row>
    <row r="974" spans="1:14" x14ac:dyDescent="0.2">
      <c r="A974" s="57" t="s">
        <v>2186</v>
      </c>
      <c r="B974" s="44" t="s">
        <v>2187</v>
      </c>
      <c r="C974" s="45">
        <v>25</v>
      </c>
      <c r="D974" s="46" t="s">
        <v>348</v>
      </c>
      <c r="E974" s="47">
        <v>0.67864985705293601</v>
      </c>
      <c r="F974" s="48">
        <v>66.895459345300907</v>
      </c>
      <c r="G974" s="47">
        <v>0.81243777638634695</v>
      </c>
      <c r="H974" s="50">
        <v>57.977700884275301</v>
      </c>
      <c r="I974" s="76" t="str">
        <f t="shared" si="30"/>
        <v>No</v>
      </c>
      <c r="J974" s="49" t="str">
        <f t="shared" si="31"/>
        <v>No</v>
      </c>
      <c r="K974" s="47">
        <v>0.115730999543025</v>
      </c>
      <c r="L974" s="50">
        <v>33.790918690601899</v>
      </c>
      <c r="M974" s="47">
        <v>0.101051484977593</v>
      </c>
      <c r="N974" s="50">
        <v>16.955017301038101</v>
      </c>
    </row>
    <row r="975" spans="1:14" x14ac:dyDescent="0.2">
      <c r="A975" s="57" t="s">
        <v>2188</v>
      </c>
      <c r="B975" s="44" t="s">
        <v>2188</v>
      </c>
      <c r="C975" s="45">
        <v>25</v>
      </c>
      <c r="D975" s="46" t="s">
        <v>348</v>
      </c>
      <c r="E975" s="47">
        <v>0.85397659708497797</v>
      </c>
      <c r="F975" s="48">
        <v>91.869060190073895</v>
      </c>
      <c r="G975" s="47">
        <v>0.65787583011012696</v>
      </c>
      <c r="H975" s="50">
        <v>17.0703575547866</v>
      </c>
      <c r="I975" s="76" t="str">
        <f t="shared" si="30"/>
        <v>No</v>
      </c>
      <c r="J975" s="49" t="str">
        <f t="shared" si="31"/>
        <v>No</v>
      </c>
      <c r="K975" s="47">
        <v>0.15159087359971199</v>
      </c>
      <c r="L975" s="50">
        <v>59.8732840549103</v>
      </c>
      <c r="M975" s="47">
        <v>0.11367927487825399</v>
      </c>
      <c r="N975" s="50">
        <v>31.641676278354499</v>
      </c>
    </row>
    <row r="976" spans="1:14" x14ac:dyDescent="0.2">
      <c r="A976" s="57" t="s">
        <v>2189</v>
      </c>
      <c r="B976" s="44" t="s">
        <v>2189</v>
      </c>
      <c r="C976" s="45">
        <v>25</v>
      </c>
      <c r="D976" s="46" t="s">
        <v>348</v>
      </c>
      <c r="E976" s="47">
        <v>0.84027103624777699</v>
      </c>
      <c r="F976" s="48">
        <v>89.017951425554401</v>
      </c>
      <c r="G976" s="47">
        <v>0.78305471625247103</v>
      </c>
      <c r="H976" s="50">
        <v>46.4436755094194</v>
      </c>
      <c r="I976" s="76" t="str">
        <f t="shared" si="30"/>
        <v>No</v>
      </c>
      <c r="J976" s="49" t="str">
        <f t="shared" si="31"/>
        <v>No</v>
      </c>
      <c r="K976" s="47">
        <v>0.16309624833837599</v>
      </c>
      <c r="L976" s="50">
        <v>66.895459345300907</v>
      </c>
      <c r="M976" s="47">
        <v>0.11764595409505101</v>
      </c>
      <c r="N976" s="50">
        <v>35.7554786620531</v>
      </c>
    </row>
    <row r="977" spans="1:14" x14ac:dyDescent="0.2">
      <c r="A977" s="57" t="s">
        <v>2190</v>
      </c>
      <c r="B977" s="44" t="s">
        <v>2191</v>
      </c>
      <c r="C977" s="45">
        <v>25</v>
      </c>
      <c r="D977" s="46" t="s">
        <v>348</v>
      </c>
      <c r="E977" s="47">
        <v>0.67213159548307999</v>
      </c>
      <c r="F977" s="48">
        <v>64.994720168954601</v>
      </c>
      <c r="G977" s="47">
        <v>0.82390172518281901</v>
      </c>
      <c r="H977" s="50">
        <v>62.091503267973899</v>
      </c>
      <c r="I977" s="76" t="str">
        <f t="shared" si="30"/>
        <v>No</v>
      </c>
      <c r="J977" s="49" t="str">
        <f t="shared" si="31"/>
        <v>No</v>
      </c>
      <c r="K977" s="47">
        <v>0.12921410822093399</v>
      </c>
      <c r="L977" s="50">
        <v>44.984160506863802</v>
      </c>
      <c r="M977" s="47">
        <v>0.10535534749784101</v>
      </c>
      <c r="N977" s="50">
        <v>21.9530949634756</v>
      </c>
    </row>
    <row r="978" spans="1:14" x14ac:dyDescent="0.2">
      <c r="A978" s="57" t="s">
        <v>2192</v>
      </c>
      <c r="B978" s="44" t="s">
        <v>2193</v>
      </c>
      <c r="C978" s="45">
        <v>25</v>
      </c>
      <c r="D978" s="46" t="s">
        <v>348</v>
      </c>
      <c r="E978" s="47">
        <v>0.74766173851594997</v>
      </c>
      <c r="F978" s="48">
        <v>76.082365364308302</v>
      </c>
      <c r="G978" s="47">
        <v>0.586209566199414</v>
      </c>
      <c r="H978" s="50">
        <v>5.2672049211841596</v>
      </c>
      <c r="I978" s="76" t="str">
        <f t="shared" si="30"/>
        <v>No</v>
      </c>
      <c r="J978" s="49" t="str">
        <f t="shared" si="31"/>
        <v>No</v>
      </c>
      <c r="K978" s="47">
        <v>0.16023902623169001</v>
      </c>
      <c r="L978" s="50">
        <v>65.522703273495296</v>
      </c>
      <c r="M978" s="47">
        <v>0.11713226357124</v>
      </c>
      <c r="N978" s="50">
        <v>35.024990388312197</v>
      </c>
    </row>
    <row r="979" spans="1:14" x14ac:dyDescent="0.2">
      <c r="A979" s="57" t="s">
        <v>2194</v>
      </c>
      <c r="B979" s="44" t="s">
        <v>2195</v>
      </c>
      <c r="C979" s="45">
        <v>25</v>
      </c>
      <c r="D979" s="46" t="s">
        <v>348</v>
      </c>
      <c r="E979" s="47">
        <v>0.57172970094236797</v>
      </c>
      <c r="F979" s="48">
        <v>25.131995776135199</v>
      </c>
      <c r="G979" s="47">
        <v>0.707688388174051</v>
      </c>
      <c r="H979" s="50">
        <v>26.758938869665499</v>
      </c>
      <c r="I979" s="76" t="str">
        <f t="shared" si="30"/>
        <v>No</v>
      </c>
      <c r="J979" s="49" t="str">
        <f t="shared" si="31"/>
        <v>No</v>
      </c>
      <c r="K979" s="47">
        <v>0.170610704858143</v>
      </c>
      <c r="L979" s="50">
        <v>70.168954593452995</v>
      </c>
      <c r="M979" s="47">
        <v>0.12186579961638901</v>
      </c>
      <c r="N979" s="50">
        <v>40.061514801999202</v>
      </c>
    </row>
    <row r="980" spans="1:14" x14ac:dyDescent="0.2">
      <c r="A980" s="57" t="s">
        <v>2196</v>
      </c>
      <c r="B980" s="44" t="s">
        <v>2197</v>
      </c>
      <c r="C980" s="45">
        <v>25</v>
      </c>
      <c r="D980" s="46" t="s">
        <v>348</v>
      </c>
      <c r="E980" s="47">
        <v>0.863859515605362</v>
      </c>
      <c r="F980" s="48">
        <v>93.558606124603998</v>
      </c>
      <c r="G980" s="47">
        <v>0.83327116882835806</v>
      </c>
      <c r="H980" s="50">
        <v>66.166858900422895</v>
      </c>
      <c r="I980" s="76" t="str">
        <f t="shared" si="30"/>
        <v>No</v>
      </c>
      <c r="J980" s="49" t="str">
        <f t="shared" si="31"/>
        <v>No</v>
      </c>
      <c r="K980" s="47">
        <v>0.115559537020168</v>
      </c>
      <c r="L980" s="50">
        <v>33.526927138331601</v>
      </c>
      <c r="M980" s="47">
        <v>9.6168458244085805E-2</v>
      </c>
      <c r="N980" s="50">
        <v>11.995386389850101</v>
      </c>
    </row>
    <row r="981" spans="1:14" x14ac:dyDescent="0.2">
      <c r="A981" s="57" t="s">
        <v>2198</v>
      </c>
      <c r="B981" s="44" t="s">
        <v>2198</v>
      </c>
      <c r="C981" s="45">
        <v>25</v>
      </c>
      <c r="D981" s="46" t="s">
        <v>348</v>
      </c>
      <c r="E981" s="47">
        <v>0.82755762875747796</v>
      </c>
      <c r="F981" s="48">
        <v>86.325237592397002</v>
      </c>
      <c r="G981" s="47">
        <v>0.78481804007867995</v>
      </c>
      <c r="H981" s="50">
        <v>46.905036524413703</v>
      </c>
      <c r="I981" s="76" t="str">
        <f t="shared" si="30"/>
        <v>No</v>
      </c>
      <c r="J981" s="49" t="str">
        <f t="shared" si="31"/>
        <v>No</v>
      </c>
      <c r="K981" s="47">
        <v>0.16292978934694</v>
      </c>
      <c r="L981" s="50">
        <v>66.684266103484703</v>
      </c>
      <c r="M981" s="47">
        <v>0.11633091428965101</v>
      </c>
      <c r="N981" s="50">
        <v>34.332948865820804</v>
      </c>
    </row>
    <row r="982" spans="1:14" x14ac:dyDescent="0.2">
      <c r="A982" s="57" t="s">
        <v>2199</v>
      </c>
      <c r="B982" s="44" t="s">
        <v>2199</v>
      </c>
      <c r="C982" s="45">
        <v>25</v>
      </c>
      <c r="D982" s="46" t="s">
        <v>348</v>
      </c>
      <c r="E982" s="47">
        <v>0.83909648141575099</v>
      </c>
      <c r="F982" s="48">
        <v>88.595564941921893</v>
      </c>
      <c r="G982" s="47">
        <v>0.80863480943772803</v>
      </c>
      <c r="H982" s="50">
        <v>56.324490580545898</v>
      </c>
      <c r="I982" s="76" t="str">
        <f t="shared" si="30"/>
        <v>No</v>
      </c>
      <c r="J982" s="49" t="str">
        <f t="shared" si="31"/>
        <v>No</v>
      </c>
      <c r="K982" s="47">
        <v>0.13349658357306099</v>
      </c>
      <c r="L982" s="50">
        <v>47.729672650475202</v>
      </c>
      <c r="M982" s="47">
        <v>0.10479311851852401</v>
      </c>
      <c r="N982" s="50">
        <v>21.4148404459823</v>
      </c>
    </row>
    <row r="983" spans="1:14" x14ac:dyDescent="0.2">
      <c r="A983" s="57" t="s">
        <v>2200</v>
      </c>
      <c r="B983" s="44" t="s">
        <v>2201</v>
      </c>
      <c r="C983" s="45">
        <v>25</v>
      </c>
      <c r="D983" s="46" t="s">
        <v>348</v>
      </c>
      <c r="E983" s="47">
        <v>0.81781944024145903</v>
      </c>
      <c r="F983" s="48">
        <v>84.160506863780398</v>
      </c>
      <c r="G983" s="47">
        <v>0.77280527948556799</v>
      </c>
      <c r="H983" s="50">
        <v>42.522106881968497</v>
      </c>
      <c r="I983" s="76" t="str">
        <f t="shared" si="30"/>
        <v>No</v>
      </c>
      <c r="J983" s="49" t="str">
        <f t="shared" si="31"/>
        <v>No</v>
      </c>
      <c r="K983" s="47">
        <v>0.152292534836694</v>
      </c>
      <c r="L983" s="50">
        <v>60.401267159450903</v>
      </c>
      <c r="M983" s="47">
        <v>0.113635120317173</v>
      </c>
      <c r="N983" s="50">
        <v>31.564782775855399</v>
      </c>
    </row>
    <row r="984" spans="1:14" x14ac:dyDescent="0.2">
      <c r="A984" s="57" t="s">
        <v>2202</v>
      </c>
      <c r="B984" s="44" t="s">
        <v>2203</v>
      </c>
      <c r="C984" s="45">
        <v>25</v>
      </c>
      <c r="D984" s="46" t="s">
        <v>348</v>
      </c>
      <c r="E984" s="47">
        <v>0.79943427978890502</v>
      </c>
      <c r="F984" s="48">
        <v>81.203801478352702</v>
      </c>
      <c r="G984" s="47">
        <v>0.58499486508648102</v>
      </c>
      <c r="H984" s="50">
        <v>4.9596309111880004</v>
      </c>
      <c r="I984" s="76" t="str">
        <f t="shared" si="30"/>
        <v>No</v>
      </c>
      <c r="J984" s="49" t="str">
        <f t="shared" si="31"/>
        <v>No</v>
      </c>
      <c r="K984" s="47">
        <v>0.16471018831560999</v>
      </c>
      <c r="L984" s="50">
        <v>68.162618796198501</v>
      </c>
      <c r="M984" s="47">
        <v>0.11908969280140699</v>
      </c>
      <c r="N984" s="50">
        <v>37.2164552095348</v>
      </c>
    </row>
    <row r="985" spans="1:14" x14ac:dyDescent="0.2">
      <c r="A985" s="57" t="s">
        <v>2204</v>
      </c>
      <c r="B985" s="44" t="s">
        <v>2205</v>
      </c>
      <c r="C985" s="45">
        <v>25</v>
      </c>
      <c r="D985" s="46" t="s">
        <v>348</v>
      </c>
      <c r="E985" s="47">
        <v>0.82052207537068</v>
      </c>
      <c r="F985" s="48">
        <v>84.688489968320994</v>
      </c>
      <c r="G985" s="47">
        <v>0.77308837372049299</v>
      </c>
      <c r="H985" s="50">
        <v>42.637447135716997</v>
      </c>
      <c r="I985" s="76" t="str">
        <f t="shared" si="30"/>
        <v>No</v>
      </c>
      <c r="J985" s="49" t="str">
        <f t="shared" si="31"/>
        <v>No</v>
      </c>
      <c r="K985" s="47">
        <v>0.14313483516982001</v>
      </c>
      <c r="L985" s="50">
        <v>54.646251319957798</v>
      </c>
      <c r="M985" s="47">
        <v>0.109614876096308</v>
      </c>
      <c r="N985" s="50">
        <v>26.720492118416001</v>
      </c>
    </row>
    <row r="986" spans="1:14" x14ac:dyDescent="0.2">
      <c r="A986" s="57" t="s">
        <v>2206</v>
      </c>
      <c r="B986" s="44" t="s">
        <v>2207</v>
      </c>
      <c r="C986" s="45">
        <v>25</v>
      </c>
      <c r="D986" s="46" t="s">
        <v>348</v>
      </c>
      <c r="E986" s="47">
        <v>0.81491863757926297</v>
      </c>
      <c r="F986" s="48">
        <v>83.632523759239703</v>
      </c>
      <c r="G986" s="47">
        <v>0.76417717269619501</v>
      </c>
      <c r="H986" s="50">
        <v>39.677047289504003</v>
      </c>
      <c r="I986" s="76" t="str">
        <f t="shared" si="30"/>
        <v>No</v>
      </c>
      <c r="J986" s="49" t="str">
        <f t="shared" si="31"/>
        <v>No</v>
      </c>
      <c r="K986" s="47">
        <v>0.15901340818408199</v>
      </c>
      <c r="L986" s="50">
        <v>64.783526927138297</v>
      </c>
      <c r="M986" s="47">
        <v>0.118856760042718</v>
      </c>
      <c r="N986" s="50">
        <v>36.870434448289103</v>
      </c>
    </row>
    <row r="987" spans="1:14" x14ac:dyDescent="0.2">
      <c r="A987" s="57" t="s">
        <v>2208</v>
      </c>
      <c r="B987" s="44" t="s">
        <v>2208</v>
      </c>
      <c r="C987" s="45">
        <v>25</v>
      </c>
      <c r="D987" s="46" t="s">
        <v>348</v>
      </c>
      <c r="E987" s="47">
        <v>0.868070526749257</v>
      </c>
      <c r="F987" s="48">
        <v>94.350580781415005</v>
      </c>
      <c r="G987" s="47">
        <v>0.85139156815752004</v>
      </c>
      <c r="H987" s="50">
        <v>73.433294886582104</v>
      </c>
      <c r="I987" s="76" t="str">
        <f t="shared" si="30"/>
        <v>No</v>
      </c>
      <c r="J987" s="49" t="str">
        <f t="shared" si="31"/>
        <v>No</v>
      </c>
      <c r="K987" s="47">
        <v>0.15108733262435201</v>
      </c>
      <c r="L987" s="50">
        <v>59.662090813093997</v>
      </c>
      <c r="M987" s="47">
        <v>0.113109793419537</v>
      </c>
      <c r="N987" s="50">
        <v>31.026528258362202</v>
      </c>
    </row>
    <row r="988" spans="1:14" x14ac:dyDescent="0.2">
      <c r="A988" s="57" t="s">
        <v>2209</v>
      </c>
      <c r="B988" s="44" t="s">
        <v>2210</v>
      </c>
      <c r="C988" s="45">
        <v>25</v>
      </c>
      <c r="D988" s="46" t="s">
        <v>348</v>
      </c>
      <c r="E988" s="47">
        <v>0.822325648886577</v>
      </c>
      <c r="F988" s="48">
        <v>85.110876451953501</v>
      </c>
      <c r="G988" s="47">
        <v>0.787348604062444</v>
      </c>
      <c r="H988" s="50">
        <v>48.289119569396398</v>
      </c>
      <c r="I988" s="76" t="str">
        <f t="shared" si="30"/>
        <v>No</v>
      </c>
      <c r="J988" s="49" t="str">
        <f t="shared" si="31"/>
        <v>No</v>
      </c>
      <c r="K988" s="47">
        <v>0.16167928089530101</v>
      </c>
      <c r="L988" s="50">
        <v>66.103484688489999</v>
      </c>
      <c r="M988" s="47">
        <v>0.117771563504383</v>
      </c>
      <c r="N988" s="50">
        <v>35.909265667051102</v>
      </c>
    </row>
    <row r="989" spans="1:14" x14ac:dyDescent="0.2">
      <c r="A989" s="57" t="s">
        <v>2211</v>
      </c>
      <c r="B989" s="44" t="s">
        <v>2212</v>
      </c>
      <c r="C989" s="45">
        <v>25</v>
      </c>
      <c r="D989" s="46" t="s">
        <v>348</v>
      </c>
      <c r="E989" s="47">
        <v>0.78794005207089002</v>
      </c>
      <c r="F989" s="48">
        <v>79.725448785638903</v>
      </c>
      <c r="G989" s="47">
        <v>0.75197560067179003</v>
      </c>
      <c r="H989" s="50">
        <v>36.370626682045398</v>
      </c>
      <c r="I989" s="76" t="str">
        <f t="shared" si="30"/>
        <v>No</v>
      </c>
      <c r="J989" s="49" t="str">
        <f t="shared" si="31"/>
        <v>No</v>
      </c>
      <c r="K989" s="47">
        <v>0.13495413899771599</v>
      </c>
      <c r="L989" s="50">
        <v>49.155227032734999</v>
      </c>
      <c r="M989" s="47">
        <v>0.106021467831348</v>
      </c>
      <c r="N989" s="50">
        <v>22.837370242214501</v>
      </c>
    </row>
    <row r="990" spans="1:14" x14ac:dyDescent="0.2">
      <c r="A990" s="57" t="s">
        <v>2213</v>
      </c>
      <c r="B990" s="44" t="s">
        <v>2213</v>
      </c>
      <c r="C990" s="45">
        <v>25</v>
      </c>
      <c r="D990" s="46" t="s">
        <v>348</v>
      </c>
      <c r="E990" s="47">
        <v>0.780297270934462</v>
      </c>
      <c r="F990" s="48">
        <v>79.091869060190106</v>
      </c>
      <c r="G990" s="47">
        <v>0.58056182750724095</v>
      </c>
      <c r="H990" s="50">
        <v>4.3829296424452098</v>
      </c>
      <c r="I990" s="76" t="str">
        <f t="shared" si="30"/>
        <v>No</v>
      </c>
      <c r="J990" s="49" t="str">
        <f t="shared" si="31"/>
        <v>No</v>
      </c>
      <c r="K990" s="47">
        <v>0.14715856618124801</v>
      </c>
      <c r="L990" s="50">
        <v>56.969376979936598</v>
      </c>
      <c r="M990" s="47">
        <v>0.111385356843493</v>
      </c>
      <c r="N990" s="50">
        <v>29.1810841983852</v>
      </c>
    </row>
    <row r="991" spans="1:14" x14ac:dyDescent="0.2">
      <c r="A991" s="57" t="s">
        <v>2214</v>
      </c>
      <c r="B991" s="44" t="s">
        <v>2214</v>
      </c>
      <c r="C991" s="45">
        <v>25</v>
      </c>
      <c r="D991" s="46" t="s">
        <v>348</v>
      </c>
      <c r="E991" s="47">
        <v>0.77984972599638203</v>
      </c>
      <c r="F991" s="48">
        <v>78.986272439281905</v>
      </c>
      <c r="G991" s="47">
        <v>0.72131820958285797</v>
      </c>
      <c r="H991" s="50">
        <v>29.680891964629001</v>
      </c>
      <c r="I991" s="76" t="str">
        <f t="shared" si="30"/>
        <v>No</v>
      </c>
      <c r="J991" s="49" t="str">
        <f t="shared" si="31"/>
        <v>No</v>
      </c>
      <c r="K991" s="47">
        <v>0.194658937833006</v>
      </c>
      <c r="L991" s="50">
        <v>79.619852164730702</v>
      </c>
      <c r="M991" s="47">
        <v>0.134150135674448</v>
      </c>
      <c r="N991" s="50">
        <v>49.596309111879997</v>
      </c>
    </row>
    <row r="992" spans="1:14" x14ac:dyDescent="0.2">
      <c r="A992" s="57" t="s">
        <v>2215</v>
      </c>
      <c r="B992" s="44" t="s">
        <v>2216</v>
      </c>
      <c r="C992" s="45">
        <v>25</v>
      </c>
      <c r="D992" s="46" t="s">
        <v>348</v>
      </c>
      <c r="E992" s="47">
        <v>0.680090613440549</v>
      </c>
      <c r="F992" s="48">
        <v>67.3178458289335</v>
      </c>
      <c r="G992" s="47">
        <v>0.485986664787321</v>
      </c>
      <c r="H992" s="50">
        <v>0.96116878123798499</v>
      </c>
      <c r="I992" s="76" t="str">
        <f t="shared" si="30"/>
        <v>No</v>
      </c>
      <c r="J992" s="49" t="str">
        <f t="shared" si="31"/>
        <v>No</v>
      </c>
      <c r="K992" s="47">
        <v>0.20402098890508399</v>
      </c>
      <c r="L992" s="50">
        <v>82.259767687434007</v>
      </c>
      <c r="M992" s="47">
        <v>0.14630948186422099</v>
      </c>
      <c r="N992" s="50">
        <v>57.670126874279099</v>
      </c>
    </row>
    <row r="993" spans="1:14" x14ac:dyDescent="0.2">
      <c r="A993" s="57" t="s">
        <v>2217</v>
      </c>
      <c r="B993" s="44" t="s">
        <v>2218</v>
      </c>
      <c r="C993" s="45">
        <v>25</v>
      </c>
      <c r="D993" s="46" t="s">
        <v>348</v>
      </c>
      <c r="E993" s="47">
        <v>0.78062090273177598</v>
      </c>
      <c r="F993" s="48">
        <v>79.1446673706441</v>
      </c>
      <c r="G993" s="47">
        <v>0.76954735152543796</v>
      </c>
      <c r="H993" s="50">
        <v>41.291810841983903</v>
      </c>
      <c r="I993" s="76" t="str">
        <f t="shared" si="30"/>
        <v>No</v>
      </c>
      <c r="J993" s="49" t="str">
        <f t="shared" si="31"/>
        <v>No</v>
      </c>
      <c r="K993" s="47">
        <v>0.182568822033498</v>
      </c>
      <c r="L993" s="50">
        <v>75.501583949313599</v>
      </c>
      <c r="M993" s="47">
        <v>0.12907563050099399</v>
      </c>
      <c r="N993" s="50">
        <v>45.866974240676697</v>
      </c>
    </row>
    <row r="994" spans="1:14" x14ac:dyDescent="0.2">
      <c r="A994" s="57" t="s">
        <v>2219</v>
      </c>
      <c r="B994" s="44" t="s">
        <v>2220</v>
      </c>
      <c r="C994" s="45">
        <v>25</v>
      </c>
      <c r="D994" s="46" t="s">
        <v>348</v>
      </c>
      <c r="E994" s="47">
        <v>0.84454565995690001</v>
      </c>
      <c r="F994" s="48">
        <v>89.862724392819402</v>
      </c>
      <c r="G994" s="47">
        <v>0.80687037879102197</v>
      </c>
      <c r="H994" s="50">
        <v>55.786236063052698</v>
      </c>
      <c r="I994" s="76" t="str">
        <f t="shared" si="30"/>
        <v>No</v>
      </c>
      <c r="J994" s="49" t="str">
        <f t="shared" si="31"/>
        <v>No</v>
      </c>
      <c r="K994" s="47">
        <v>0.13357775084288501</v>
      </c>
      <c r="L994" s="50">
        <v>47.888067581837397</v>
      </c>
      <c r="M994" s="47">
        <v>0.10541715805565301</v>
      </c>
      <c r="N994" s="50">
        <v>22.068435217224099</v>
      </c>
    </row>
    <row r="995" spans="1:14" x14ac:dyDescent="0.2">
      <c r="A995" s="57" t="s">
        <v>2221</v>
      </c>
      <c r="B995" s="44" t="s">
        <v>2222</v>
      </c>
      <c r="C995" s="45">
        <v>25</v>
      </c>
      <c r="D995" s="46" t="s">
        <v>348</v>
      </c>
      <c r="E995" s="47">
        <v>0.81397569274231296</v>
      </c>
      <c r="F995" s="48">
        <v>83.474128827877493</v>
      </c>
      <c r="G995" s="47">
        <v>0.76845212597401302</v>
      </c>
      <c r="H995" s="50">
        <v>40.907343329488697</v>
      </c>
      <c r="I995" s="76" t="str">
        <f t="shared" si="30"/>
        <v>No</v>
      </c>
      <c r="J995" s="49" t="str">
        <f t="shared" si="31"/>
        <v>No</v>
      </c>
      <c r="K995" s="47">
        <v>0.171940175970414</v>
      </c>
      <c r="L995" s="50">
        <v>70.8553326293559</v>
      </c>
      <c r="M995" s="47">
        <v>0.123831026862029</v>
      </c>
      <c r="N995" s="50">
        <v>41.714725105728597</v>
      </c>
    </row>
    <row r="996" spans="1:14" x14ac:dyDescent="0.2">
      <c r="A996" s="57" t="s">
        <v>2223</v>
      </c>
      <c r="B996" s="44" t="s">
        <v>2223</v>
      </c>
      <c r="C996" s="45">
        <v>25</v>
      </c>
      <c r="D996" s="46" t="s">
        <v>348</v>
      </c>
      <c r="E996" s="47">
        <v>0.95015732283559895</v>
      </c>
      <c r="F996" s="48">
        <v>99.894403379091898</v>
      </c>
      <c r="G996" s="47">
        <v>0.85495309031341304</v>
      </c>
      <c r="H996" s="50">
        <v>74.702037677816193</v>
      </c>
      <c r="I996" s="76" t="str">
        <f t="shared" si="30"/>
        <v>No</v>
      </c>
      <c r="J996" s="49" t="str">
        <f t="shared" si="31"/>
        <v>No</v>
      </c>
      <c r="K996" s="47">
        <v>0.15217469206533099</v>
      </c>
      <c r="L996" s="50">
        <v>60.348468848996802</v>
      </c>
      <c r="M996" s="47">
        <v>0.128996226517294</v>
      </c>
      <c r="N996" s="50">
        <v>45.713187235678603</v>
      </c>
    </row>
    <row r="997" spans="1:14" x14ac:dyDescent="0.2">
      <c r="A997" s="57" t="s">
        <v>2224</v>
      </c>
      <c r="B997" s="44" t="s">
        <v>2224</v>
      </c>
      <c r="C997" s="45">
        <v>25</v>
      </c>
      <c r="D997" s="46" t="s">
        <v>348</v>
      </c>
      <c r="E997" s="47">
        <v>0.81736072641765101</v>
      </c>
      <c r="F997" s="48">
        <v>84.107708553326304</v>
      </c>
      <c r="G997" s="47">
        <v>0.75296151603250405</v>
      </c>
      <c r="H997" s="50">
        <v>36.485966935793897</v>
      </c>
      <c r="I997" s="76" t="str">
        <f t="shared" si="30"/>
        <v>No</v>
      </c>
      <c r="J997" s="49" t="str">
        <f t="shared" si="31"/>
        <v>No</v>
      </c>
      <c r="K997" s="47">
        <v>0.19504256275733201</v>
      </c>
      <c r="L997" s="50">
        <v>79.725448785638903</v>
      </c>
      <c r="M997" s="47">
        <v>0.155037582338591</v>
      </c>
      <c r="N997" s="50">
        <v>62.706651287966203</v>
      </c>
    </row>
    <row r="998" spans="1:14" x14ac:dyDescent="0.2">
      <c r="A998" s="57" t="s">
        <v>2225</v>
      </c>
      <c r="B998" s="44" t="s">
        <v>2226</v>
      </c>
      <c r="C998" s="45">
        <v>25</v>
      </c>
      <c r="D998" s="46" t="s">
        <v>348</v>
      </c>
      <c r="E998" s="47">
        <v>0.61578042192744598</v>
      </c>
      <c r="F998" s="48">
        <v>42.9250263991552</v>
      </c>
      <c r="G998" s="47">
        <v>0.76769478152621695</v>
      </c>
      <c r="H998" s="50">
        <v>40.753556324490603</v>
      </c>
      <c r="I998" s="76" t="str">
        <f t="shared" si="30"/>
        <v>No</v>
      </c>
      <c r="J998" s="49" t="str">
        <f t="shared" si="31"/>
        <v>No</v>
      </c>
      <c r="K998" s="47">
        <v>0.247694126780969</v>
      </c>
      <c r="L998" s="50">
        <v>88.331573389651496</v>
      </c>
      <c r="M998" s="47">
        <v>0.157012722365586</v>
      </c>
      <c r="N998" s="50">
        <v>63.898500576701302</v>
      </c>
    </row>
    <row r="999" spans="1:14" x14ac:dyDescent="0.2">
      <c r="A999" s="57" t="s">
        <v>2227</v>
      </c>
      <c r="B999" s="44" t="s">
        <v>2228</v>
      </c>
      <c r="C999" s="45">
        <v>25</v>
      </c>
      <c r="D999" s="46" t="s">
        <v>348</v>
      </c>
      <c r="E999" s="47">
        <v>0.63945485757030796</v>
      </c>
      <c r="F999" s="48">
        <v>53.695881731784603</v>
      </c>
      <c r="G999" s="47">
        <v>0.83628691137393396</v>
      </c>
      <c r="H999" s="50">
        <v>67.512495194156102</v>
      </c>
      <c r="I999" s="76" t="str">
        <f t="shared" si="30"/>
        <v>No</v>
      </c>
      <c r="J999" s="49" t="str">
        <f t="shared" si="31"/>
        <v>No</v>
      </c>
      <c r="K999" s="47">
        <v>0.168892950718116</v>
      </c>
      <c r="L999" s="50">
        <v>69.588173178458305</v>
      </c>
      <c r="M999" s="47">
        <v>0.13122960488468599</v>
      </c>
      <c r="N999" s="50">
        <v>47.558631295655502</v>
      </c>
    </row>
    <row r="1000" spans="1:14" x14ac:dyDescent="0.2">
      <c r="A1000" s="57" t="s">
        <v>2229</v>
      </c>
      <c r="B1000" s="44" t="s">
        <v>2230</v>
      </c>
      <c r="C1000" s="45">
        <v>25</v>
      </c>
      <c r="D1000" s="46" t="s">
        <v>348</v>
      </c>
      <c r="E1000" s="47">
        <v>0.54009680565596496</v>
      </c>
      <c r="F1000" s="48">
        <v>15.417106652587099</v>
      </c>
      <c r="G1000" s="47">
        <v>0.57686238440062598</v>
      </c>
      <c r="H1000" s="50">
        <v>4.19069588619762</v>
      </c>
      <c r="I1000" s="76" t="str">
        <f t="shared" si="30"/>
        <v>No</v>
      </c>
      <c r="J1000" s="49" t="str">
        <f t="shared" si="31"/>
        <v>No</v>
      </c>
      <c r="K1000" s="47">
        <v>0.462092222795496</v>
      </c>
      <c r="L1000" s="50">
        <v>99.260823653643101</v>
      </c>
      <c r="M1000" s="47">
        <v>0.31647007091013801</v>
      </c>
      <c r="N1000" s="50">
        <v>95.847750865051907</v>
      </c>
    </row>
    <row r="1001" spans="1:14" x14ac:dyDescent="0.2">
      <c r="A1001" s="57" t="s">
        <v>2231</v>
      </c>
      <c r="B1001" s="44" t="s">
        <v>2232</v>
      </c>
      <c r="C1001" s="45">
        <v>25</v>
      </c>
      <c r="D1001" s="46" t="s">
        <v>348</v>
      </c>
      <c r="E1001" s="47">
        <v>0.66845436499655697</v>
      </c>
      <c r="F1001" s="48">
        <v>64.413938753959897</v>
      </c>
      <c r="G1001" s="47">
        <v>0.61898686610134501</v>
      </c>
      <c r="H1001" s="50">
        <v>9.3041138023837</v>
      </c>
      <c r="I1001" s="76" t="str">
        <f t="shared" si="30"/>
        <v>No</v>
      </c>
      <c r="J1001" s="49" t="str">
        <f t="shared" si="31"/>
        <v>No</v>
      </c>
      <c r="K1001" s="47">
        <v>0.35597552966962998</v>
      </c>
      <c r="L1001" s="50">
        <v>96.0929250263992</v>
      </c>
      <c r="M1001" s="47">
        <v>0.22338954375056</v>
      </c>
      <c r="N1001" s="50">
        <v>86.082276047674</v>
      </c>
    </row>
    <row r="1002" spans="1:14" x14ac:dyDescent="0.2">
      <c r="A1002" s="57" t="s">
        <v>2233</v>
      </c>
      <c r="B1002" s="44" t="s">
        <v>2233</v>
      </c>
      <c r="C1002" s="45">
        <v>25</v>
      </c>
      <c r="D1002" s="46" t="s">
        <v>348</v>
      </c>
      <c r="E1002" s="47">
        <v>0.89177346430528204</v>
      </c>
      <c r="F1002" s="48">
        <v>97.412882787750803</v>
      </c>
      <c r="G1002" s="47">
        <v>0.85128061878316996</v>
      </c>
      <c r="H1002" s="50">
        <v>73.394848135332595</v>
      </c>
      <c r="I1002" s="76" t="str">
        <f t="shared" si="30"/>
        <v>No</v>
      </c>
      <c r="J1002" s="49" t="str">
        <f t="shared" si="31"/>
        <v>No</v>
      </c>
      <c r="K1002" s="47">
        <v>0.14740328672632599</v>
      </c>
      <c r="L1002" s="50">
        <v>57.233368532207002</v>
      </c>
      <c r="M1002" s="47">
        <v>0.110201026915109</v>
      </c>
      <c r="N1002" s="50">
        <v>27.4509803921569</v>
      </c>
    </row>
    <row r="1003" spans="1:14" x14ac:dyDescent="0.2">
      <c r="A1003" s="57" t="s">
        <v>2234</v>
      </c>
      <c r="B1003" s="44" t="s">
        <v>2235</v>
      </c>
      <c r="C1003" s="45">
        <v>25</v>
      </c>
      <c r="D1003" s="46" t="s">
        <v>348</v>
      </c>
      <c r="E1003" s="47">
        <v>0.82131834448104002</v>
      </c>
      <c r="F1003" s="48">
        <v>85.005279831045399</v>
      </c>
      <c r="G1003" s="47">
        <v>0.56753321325759298</v>
      </c>
      <c r="H1003" s="50">
        <v>3.57554786620531</v>
      </c>
      <c r="I1003" s="76" t="str">
        <f t="shared" si="30"/>
        <v>No</v>
      </c>
      <c r="J1003" s="49" t="str">
        <f t="shared" si="31"/>
        <v>No</v>
      </c>
      <c r="K1003" s="47">
        <v>0.101033026435064</v>
      </c>
      <c r="L1003" s="50">
        <v>19.957761351636702</v>
      </c>
      <c r="M1003" s="47">
        <v>9.0317065555513401E-2</v>
      </c>
      <c r="N1003" s="50">
        <v>7.5355632449058101</v>
      </c>
    </row>
    <row r="1004" spans="1:14" x14ac:dyDescent="0.2">
      <c r="A1004" s="57" t="s">
        <v>2236</v>
      </c>
      <c r="B1004" s="44" t="s">
        <v>2237</v>
      </c>
      <c r="C1004" s="45">
        <v>25</v>
      </c>
      <c r="D1004" s="46" t="s">
        <v>348</v>
      </c>
      <c r="E1004" s="47">
        <v>0.87293373182544698</v>
      </c>
      <c r="F1004" s="48">
        <v>94.984160506863802</v>
      </c>
      <c r="G1004" s="47">
        <v>0.847588702920407</v>
      </c>
      <c r="H1004" s="50">
        <v>72.049211841599401</v>
      </c>
      <c r="I1004" s="76" t="str">
        <f t="shared" si="30"/>
        <v>No</v>
      </c>
      <c r="J1004" s="49" t="str">
        <f t="shared" si="31"/>
        <v>No</v>
      </c>
      <c r="K1004" s="47">
        <v>0.121787272541053</v>
      </c>
      <c r="L1004" s="50">
        <v>39.123548046462503</v>
      </c>
      <c r="M1004" s="47">
        <v>0.100006822727287</v>
      </c>
      <c r="N1004" s="50">
        <v>15.8016147635525</v>
      </c>
    </row>
    <row r="1005" spans="1:14" x14ac:dyDescent="0.2">
      <c r="A1005" s="57" t="s">
        <v>2238</v>
      </c>
      <c r="B1005" s="44" t="s">
        <v>2238</v>
      </c>
      <c r="C1005" s="45">
        <v>25</v>
      </c>
      <c r="D1005" s="46" t="s">
        <v>348</v>
      </c>
      <c r="E1005" s="47">
        <v>0.83923082011620798</v>
      </c>
      <c r="F1005" s="48">
        <v>88.648363252375901</v>
      </c>
      <c r="G1005" s="47">
        <v>0.80420255861478396</v>
      </c>
      <c r="H1005" s="50">
        <v>54.863514033064199</v>
      </c>
      <c r="I1005" s="76" t="str">
        <f t="shared" si="30"/>
        <v>No</v>
      </c>
      <c r="J1005" s="49" t="str">
        <f t="shared" si="31"/>
        <v>No</v>
      </c>
      <c r="K1005" s="47">
        <v>0.13448007455723601</v>
      </c>
      <c r="L1005" s="50">
        <v>48.310454065469898</v>
      </c>
      <c r="M1005" s="47">
        <v>0.103301563286952</v>
      </c>
      <c r="N1005" s="50">
        <v>19.300269127258701</v>
      </c>
    </row>
    <row r="1006" spans="1:14" x14ac:dyDescent="0.2">
      <c r="A1006" s="57" t="s">
        <v>2239</v>
      </c>
      <c r="B1006" s="44" t="s">
        <v>2239</v>
      </c>
      <c r="C1006" s="45">
        <v>25</v>
      </c>
      <c r="D1006" s="46" t="s">
        <v>348</v>
      </c>
      <c r="E1006" s="47">
        <v>0.84568031948711997</v>
      </c>
      <c r="F1006" s="48">
        <v>90.126715945089799</v>
      </c>
      <c r="G1006" s="47">
        <v>0.78075992032480102</v>
      </c>
      <c r="H1006" s="50">
        <v>45.2518262206844</v>
      </c>
      <c r="I1006" s="76" t="str">
        <f t="shared" si="30"/>
        <v>No</v>
      </c>
      <c r="J1006" s="49" t="str">
        <f t="shared" si="31"/>
        <v>No</v>
      </c>
      <c r="K1006" s="47">
        <v>0.11604396289077699</v>
      </c>
      <c r="L1006" s="50">
        <v>34.2661034846885</v>
      </c>
      <c r="M1006" s="47">
        <v>9.7130618547539196E-2</v>
      </c>
      <c r="N1006" s="50">
        <v>12.9950019223376</v>
      </c>
    </row>
    <row r="1007" spans="1:14" x14ac:dyDescent="0.2">
      <c r="A1007" s="148" t="s">
        <v>2240</v>
      </c>
      <c r="B1007" s="44" t="s">
        <v>2240</v>
      </c>
      <c r="C1007" s="45">
        <v>25</v>
      </c>
      <c r="D1007" s="46" t="s">
        <v>348</v>
      </c>
      <c r="E1007" s="47">
        <v>0.90429751790741197</v>
      </c>
      <c r="F1007" s="48">
        <v>98.521647307286202</v>
      </c>
      <c r="G1007" s="47">
        <v>0.87260044096774303</v>
      </c>
      <c r="H1007" s="50">
        <v>81.391772395232607</v>
      </c>
      <c r="I1007" s="76" t="str">
        <f t="shared" si="30"/>
        <v>No</v>
      </c>
      <c r="J1007" s="49" t="str">
        <f t="shared" si="31"/>
        <v>Yes</v>
      </c>
      <c r="K1007" s="47">
        <v>0.103708368870975</v>
      </c>
      <c r="L1007" s="50">
        <v>23.336853220696899</v>
      </c>
      <c r="M1007" s="47">
        <v>9.2297002213045098E-2</v>
      </c>
      <c r="N1007" s="50">
        <v>8.7658592848904302</v>
      </c>
    </row>
    <row r="1008" spans="1:14" x14ac:dyDescent="0.2">
      <c r="A1008" s="57" t="s">
        <v>2241</v>
      </c>
      <c r="B1008" s="44" t="s">
        <v>2241</v>
      </c>
      <c r="C1008" s="45">
        <v>25</v>
      </c>
      <c r="D1008" s="46" t="s">
        <v>348</v>
      </c>
      <c r="E1008" s="47">
        <v>0.87283050278101804</v>
      </c>
      <c r="F1008" s="48">
        <v>94.931362196409694</v>
      </c>
      <c r="G1008" s="47">
        <v>0.82751928413926601</v>
      </c>
      <c r="H1008" s="50">
        <v>63.898500576701302</v>
      </c>
      <c r="I1008" s="76" t="str">
        <f t="shared" si="30"/>
        <v>No</v>
      </c>
      <c r="J1008" s="49" t="str">
        <f t="shared" si="31"/>
        <v>No</v>
      </c>
      <c r="K1008" s="47">
        <v>0.15056208117532099</v>
      </c>
      <c r="L1008" s="50">
        <v>59.0813093980993</v>
      </c>
      <c r="M1008" s="47">
        <v>0.110872022549505</v>
      </c>
      <c r="N1008" s="50">
        <v>28.565936178392899</v>
      </c>
    </row>
    <row r="1009" spans="1:14" x14ac:dyDescent="0.2">
      <c r="A1009" s="57" t="s">
        <v>2242</v>
      </c>
      <c r="B1009" s="44" t="s">
        <v>2243</v>
      </c>
      <c r="C1009" s="45">
        <v>25</v>
      </c>
      <c r="D1009" s="46" t="s">
        <v>348</v>
      </c>
      <c r="E1009" s="47">
        <v>0.83923759772462503</v>
      </c>
      <c r="F1009" s="48">
        <v>88.701161562829995</v>
      </c>
      <c r="G1009" s="47">
        <v>0.79202721037184798</v>
      </c>
      <c r="H1009" s="50">
        <v>50.365244136870402</v>
      </c>
      <c r="I1009" s="76" t="str">
        <f t="shared" si="30"/>
        <v>No</v>
      </c>
      <c r="J1009" s="49" t="str">
        <f t="shared" si="31"/>
        <v>No</v>
      </c>
      <c r="K1009" s="47">
        <v>0.11757458546127</v>
      </c>
      <c r="L1009" s="50">
        <v>35.691657866948297</v>
      </c>
      <c r="M1009" s="47">
        <v>9.83910997648028E-2</v>
      </c>
      <c r="N1009" s="50">
        <v>14.2637447135717</v>
      </c>
    </row>
    <row r="1010" spans="1:14" x14ac:dyDescent="0.2">
      <c r="A1010" s="57" t="s">
        <v>2244</v>
      </c>
      <c r="B1010" s="44" t="s">
        <v>2244</v>
      </c>
      <c r="C1010" s="45">
        <v>25</v>
      </c>
      <c r="D1010" s="46" t="s">
        <v>348</v>
      </c>
      <c r="E1010" s="47">
        <v>0.885460154843562</v>
      </c>
      <c r="F1010" s="48">
        <v>96.8321013727561</v>
      </c>
      <c r="G1010" s="47">
        <v>0.85423215558795096</v>
      </c>
      <c r="H1010" s="50">
        <v>74.471357170319095</v>
      </c>
      <c r="I1010" s="76" t="str">
        <f t="shared" si="30"/>
        <v>No</v>
      </c>
      <c r="J1010" s="49" t="str">
        <f t="shared" si="31"/>
        <v>No</v>
      </c>
      <c r="K1010" s="47">
        <v>0.117719012690885</v>
      </c>
      <c r="L1010" s="50">
        <v>35.8500527983105</v>
      </c>
      <c r="M1010" s="47">
        <v>9.8452370876995404E-2</v>
      </c>
      <c r="N1010" s="50">
        <v>14.302191464821201</v>
      </c>
    </row>
    <row r="1011" spans="1:14" x14ac:dyDescent="0.2">
      <c r="A1011" s="148" t="s">
        <v>2245</v>
      </c>
      <c r="B1011" s="44" t="s">
        <v>2246</v>
      </c>
      <c r="C1011" s="45">
        <v>25</v>
      </c>
      <c r="D1011" s="46" t="s">
        <v>348</v>
      </c>
      <c r="E1011" s="47">
        <v>0.89712494494891504</v>
      </c>
      <c r="F1011" s="48">
        <v>97.888067581837404</v>
      </c>
      <c r="G1011" s="47">
        <v>0.86633361706367695</v>
      </c>
      <c r="H1011" s="50">
        <v>79.084967320261399</v>
      </c>
      <c r="I1011" s="76" t="str">
        <f t="shared" si="30"/>
        <v>No</v>
      </c>
      <c r="J1011" s="49" t="str">
        <f t="shared" si="31"/>
        <v>Yes</v>
      </c>
      <c r="K1011" s="47">
        <v>9.4427255487064404E-2</v>
      </c>
      <c r="L1011" s="50">
        <v>12.1436114044351</v>
      </c>
      <c r="M1011" s="47">
        <v>8.8219039179335101E-2</v>
      </c>
      <c r="N1011" s="50">
        <v>6.5359477124182996</v>
      </c>
    </row>
    <row r="1012" spans="1:14" x14ac:dyDescent="0.2">
      <c r="A1012" s="148" t="s">
        <v>2247</v>
      </c>
      <c r="B1012" s="44" t="s">
        <v>2247</v>
      </c>
      <c r="C1012" s="45">
        <v>25</v>
      </c>
      <c r="D1012" s="46" t="s">
        <v>348</v>
      </c>
      <c r="E1012" s="47">
        <v>0.899645434409033</v>
      </c>
      <c r="F1012" s="48">
        <v>98.0464625131996</v>
      </c>
      <c r="G1012" s="47">
        <v>0.85865696393401503</v>
      </c>
      <c r="H1012" s="50">
        <v>76.124567474048405</v>
      </c>
      <c r="I1012" s="76" t="str">
        <f t="shared" si="30"/>
        <v>No</v>
      </c>
      <c r="J1012" s="49" t="str">
        <f t="shared" si="31"/>
        <v>Yes</v>
      </c>
      <c r="K1012" s="47">
        <v>0.112503895277595</v>
      </c>
      <c r="L1012" s="50">
        <v>30.359028511087601</v>
      </c>
      <c r="M1012" s="47">
        <v>9.5249307780547202E-2</v>
      </c>
      <c r="N1012" s="50">
        <v>11.3417916186082</v>
      </c>
    </row>
    <row r="1013" spans="1:14" x14ac:dyDescent="0.2">
      <c r="A1013" s="57" t="s">
        <v>2248</v>
      </c>
      <c r="B1013" s="44" t="s">
        <v>2249</v>
      </c>
      <c r="C1013" s="45">
        <v>25</v>
      </c>
      <c r="D1013" s="46" t="s">
        <v>348</v>
      </c>
      <c r="E1013" s="47">
        <v>0.86116910034674199</v>
      </c>
      <c r="F1013" s="48">
        <v>93.2946145723337</v>
      </c>
      <c r="G1013" s="47">
        <v>0.84320676232182601</v>
      </c>
      <c r="H1013" s="50">
        <v>70.203767781622403</v>
      </c>
      <c r="I1013" s="76" t="str">
        <f t="shared" si="30"/>
        <v>No</v>
      </c>
      <c r="J1013" s="49" t="str">
        <f t="shared" si="31"/>
        <v>No</v>
      </c>
      <c r="K1013" s="47">
        <v>0.182775627472714</v>
      </c>
      <c r="L1013" s="50">
        <v>75.6071805702218</v>
      </c>
      <c r="M1013" s="47">
        <v>0.124197664009666</v>
      </c>
      <c r="N1013" s="50">
        <v>41.830065359477103</v>
      </c>
    </row>
    <row r="1014" spans="1:14" x14ac:dyDescent="0.2">
      <c r="A1014" s="57" t="s">
        <v>2250</v>
      </c>
      <c r="B1014" s="44" t="s">
        <v>2251</v>
      </c>
      <c r="C1014" s="45">
        <v>25</v>
      </c>
      <c r="D1014" s="46" t="s">
        <v>348</v>
      </c>
      <c r="E1014" s="47">
        <v>0.85383808096814995</v>
      </c>
      <c r="F1014" s="48">
        <v>91.816261879619901</v>
      </c>
      <c r="G1014" s="47">
        <v>0.82506782683448399</v>
      </c>
      <c r="H1014" s="50">
        <v>62.629757785467099</v>
      </c>
      <c r="I1014" s="76" t="str">
        <f t="shared" si="30"/>
        <v>No</v>
      </c>
      <c r="J1014" s="49" t="str">
        <f t="shared" si="31"/>
        <v>No</v>
      </c>
      <c r="K1014" s="47">
        <v>0.12690334291982</v>
      </c>
      <c r="L1014" s="50">
        <v>43.136219640971497</v>
      </c>
      <c r="M1014" s="47">
        <v>0.101044959999102</v>
      </c>
      <c r="N1014" s="50">
        <v>16.916570549788499</v>
      </c>
    </row>
    <row r="1015" spans="1:14" x14ac:dyDescent="0.2">
      <c r="A1015" s="57" t="s">
        <v>2252</v>
      </c>
      <c r="B1015" s="44" t="s">
        <v>2252</v>
      </c>
      <c r="C1015" s="45">
        <v>25</v>
      </c>
      <c r="D1015" s="46" t="s">
        <v>348</v>
      </c>
      <c r="E1015" s="47">
        <v>0.85434898894808597</v>
      </c>
      <c r="F1015" s="48">
        <v>92.027455121436105</v>
      </c>
      <c r="G1015" s="47">
        <v>0.82488035126348702</v>
      </c>
      <c r="H1015" s="50">
        <v>62.552864282968102</v>
      </c>
      <c r="I1015" s="76" t="str">
        <f t="shared" si="30"/>
        <v>No</v>
      </c>
      <c r="J1015" s="49" t="str">
        <f t="shared" si="31"/>
        <v>No</v>
      </c>
      <c r="K1015" s="47">
        <v>0.15402828771552801</v>
      </c>
      <c r="L1015" s="50">
        <v>61.4044350580781</v>
      </c>
      <c r="M1015" s="47">
        <v>0.110603845165092</v>
      </c>
      <c r="N1015" s="50">
        <v>28.066128412149201</v>
      </c>
    </row>
    <row r="1016" spans="1:14" x14ac:dyDescent="0.2">
      <c r="A1016" s="57" t="s">
        <v>1369</v>
      </c>
      <c r="B1016" s="44" t="s">
        <v>2253</v>
      </c>
      <c r="C1016" s="45">
        <v>25</v>
      </c>
      <c r="D1016" s="46" t="s">
        <v>348</v>
      </c>
      <c r="E1016" s="47">
        <v>0.870824495719143</v>
      </c>
      <c r="F1016" s="48">
        <v>94.720168954593404</v>
      </c>
      <c r="G1016" s="47">
        <v>0.65781875923231103</v>
      </c>
      <c r="H1016" s="50">
        <v>17.031910803537102</v>
      </c>
      <c r="I1016" s="76" t="str">
        <f t="shared" si="30"/>
        <v>No</v>
      </c>
      <c r="J1016" s="49" t="str">
        <f t="shared" si="31"/>
        <v>No</v>
      </c>
      <c r="K1016" s="47">
        <v>0.116905525981156</v>
      </c>
      <c r="L1016" s="50">
        <v>35.322069693769798</v>
      </c>
      <c r="M1016" s="47">
        <v>9.7886476150317994E-2</v>
      </c>
      <c r="N1016" s="50">
        <v>13.840830449826999</v>
      </c>
    </row>
    <row r="1017" spans="1:14" x14ac:dyDescent="0.2">
      <c r="A1017" s="57" t="s">
        <v>2254</v>
      </c>
      <c r="B1017" s="44" t="s">
        <v>2254</v>
      </c>
      <c r="C1017" s="45">
        <v>25</v>
      </c>
      <c r="D1017" s="46" t="s">
        <v>348</v>
      </c>
      <c r="E1017" s="47">
        <v>0.80935472991534096</v>
      </c>
      <c r="F1017" s="48">
        <v>82.998944033790906</v>
      </c>
      <c r="G1017" s="47">
        <v>0.78232895045555695</v>
      </c>
      <c r="H1017" s="50">
        <v>46.136101499423297</v>
      </c>
      <c r="I1017" s="76" t="str">
        <f t="shared" si="30"/>
        <v>No</v>
      </c>
      <c r="J1017" s="49" t="str">
        <f t="shared" si="31"/>
        <v>No</v>
      </c>
      <c r="K1017" s="47">
        <v>0.134661520550696</v>
      </c>
      <c r="L1017" s="50">
        <v>48.627243928194297</v>
      </c>
      <c r="M1017" s="47">
        <v>0.105464262125432</v>
      </c>
      <c r="N1017" s="50">
        <v>22.145328719723199</v>
      </c>
    </row>
    <row r="1018" spans="1:14" x14ac:dyDescent="0.2">
      <c r="A1018" s="57" t="s">
        <v>2255</v>
      </c>
      <c r="B1018" s="44" t="s">
        <v>2255</v>
      </c>
      <c r="C1018" s="45">
        <v>25</v>
      </c>
      <c r="D1018" s="46" t="s">
        <v>348</v>
      </c>
      <c r="E1018" s="47">
        <v>0.86508321841721803</v>
      </c>
      <c r="F1018" s="48">
        <v>93.875395987328403</v>
      </c>
      <c r="G1018" s="47">
        <v>0.83623987437684699</v>
      </c>
      <c r="H1018" s="50">
        <v>67.474048442906593</v>
      </c>
      <c r="I1018" s="76" t="str">
        <f t="shared" si="30"/>
        <v>No</v>
      </c>
      <c r="J1018" s="49" t="str">
        <f t="shared" si="31"/>
        <v>No</v>
      </c>
      <c r="K1018" s="47">
        <v>0.109757396848966</v>
      </c>
      <c r="L1018" s="50">
        <v>27.983104540654701</v>
      </c>
      <c r="M1018" s="47">
        <v>9.4951552764572497E-2</v>
      </c>
      <c r="N1018" s="50">
        <v>10.8419838523645</v>
      </c>
    </row>
    <row r="1019" spans="1:14" x14ac:dyDescent="0.2">
      <c r="A1019" s="57" t="s">
        <v>1373</v>
      </c>
      <c r="B1019" s="44" t="s">
        <v>2256</v>
      </c>
      <c r="C1019" s="45">
        <v>25</v>
      </c>
      <c r="D1019" s="46" t="s">
        <v>348</v>
      </c>
      <c r="E1019" s="47">
        <v>0.88284159278921104</v>
      </c>
      <c r="F1019" s="48">
        <v>96.620908130939796</v>
      </c>
      <c r="G1019" s="47">
        <v>0.85088885271183401</v>
      </c>
      <c r="H1019" s="50">
        <v>73.241061130334501</v>
      </c>
      <c r="I1019" s="76" t="str">
        <f t="shared" si="30"/>
        <v>No</v>
      </c>
      <c r="J1019" s="49" t="str">
        <f t="shared" si="31"/>
        <v>No</v>
      </c>
      <c r="K1019" s="47">
        <v>0.110425341544792</v>
      </c>
      <c r="L1019" s="50">
        <v>28.458289334741298</v>
      </c>
      <c r="M1019" s="47">
        <v>9.5247535828937996E-2</v>
      </c>
      <c r="N1019" s="50">
        <v>11.3033448673587</v>
      </c>
    </row>
    <row r="1020" spans="1:14" x14ac:dyDescent="0.2">
      <c r="A1020" s="57" t="s">
        <v>2257</v>
      </c>
      <c r="B1020" s="44" t="s">
        <v>2258</v>
      </c>
      <c r="C1020" s="45">
        <v>25</v>
      </c>
      <c r="D1020" s="46" t="s">
        <v>348</v>
      </c>
      <c r="E1020" s="47">
        <v>0.80728593477906496</v>
      </c>
      <c r="F1020" s="48">
        <v>82.576557550158398</v>
      </c>
      <c r="G1020" s="47">
        <v>0.78403233966543695</v>
      </c>
      <c r="H1020" s="50">
        <v>46.597462514417501</v>
      </c>
      <c r="I1020" s="76" t="str">
        <f t="shared" si="30"/>
        <v>No</v>
      </c>
      <c r="J1020" s="49" t="str">
        <f t="shared" si="31"/>
        <v>No</v>
      </c>
      <c r="K1020" s="47">
        <v>0.16003641180832301</v>
      </c>
      <c r="L1020" s="50">
        <v>65.258711721224898</v>
      </c>
      <c r="M1020" s="47">
        <v>0.120224854136657</v>
      </c>
      <c r="N1020" s="50">
        <v>38.408304498269899</v>
      </c>
    </row>
    <row r="1021" spans="1:14" x14ac:dyDescent="0.2">
      <c r="A1021" s="57" t="s">
        <v>2259</v>
      </c>
      <c r="B1021" s="44" t="s">
        <v>2260</v>
      </c>
      <c r="C1021" s="45">
        <v>25</v>
      </c>
      <c r="D1021" s="46" t="s">
        <v>348</v>
      </c>
      <c r="E1021" s="47">
        <v>0.85579700044872598</v>
      </c>
      <c r="F1021" s="48">
        <v>92.238648363252395</v>
      </c>
      <c r="G1021" s="47">
        <v>0.82599774127325998</v>
      </c>
      <c r="H1021" s="50">
        <v>63.014225297962298</v>
      </c>
      <c r="I1021" s="76" t="str">
        <f t="shared" si="30"/>
        <v>No</v>
      </c>
      <c r="J1021" s="49" t="str">
        <f t="shared" si="31"/>
        <v>No</v>
      </c>
      <c r="K1021" s="47">
        <v>0.21013866363771899</v>
      </c>
      <c r="L1021" s="50">
        <v>83.210137275607195</v>
      </c>
      <c r="M1021" s="47">
        <v>0.13110386116280001</v>
      </c>
      <c r="N1021" s="50">
        <v>47.443291041907003</v>
      </c>
    </row>
    <row r="1022" spans="1:14" x14ac:dyDescent="0.2">
      <c r="A1022" s="57" t="s">
        <v>2261</v>
      </c>
      <c r="B1022" s="44" t="s">
        <v>2262</v>
      </c>
      <c r="C1022" s="45">
        <v>25</v>
      </c>
      <c r="D1022" s="46" t="s">
        <v>348</v>
      </c>
      <c r="E1022" s="47">
        <v>0.82772731714853798</v>
      </c>
      <c r="F1022" s="48">
        <v>86.378035902851096</v>
      </c>
      <c r="G1022" s="47">
        <v>0.62719615278060004</v>
      </c>
      <c r="H1022" s="50">
        <v>10.4190695886198</v>
      </c>
      <c r="I1022" s="76" t="str">
        <f t="shared" si="30"/>
        <v>No</v>
      </c>
      <c r="J1022" s="49" t="str">
        <f t="shared" si="31"/>
        <v>No</v>
      </c>
      <c r="K1022" s="47">
        <v>0.177550850576944</v>
      </c>
      <c r="L1022" s="50">
        <v>73.653643083421301</v>
      </c>
      <c r="M1022" s="47">
        <v>0.12070488569073901</v>
      </c>
      <c r="N1022" s="50">
        <v>38.946559015763199</v>
      </c>
    </row>
    <row r="1023" spans="1:14" x14ac:dyDescent="0.2">
      <c r="A1023" s="57" t="s">
        <v>2263</v>
      </c>
      <c r="B1023" s="44" t="s">
        <v>2263</v>
      </c>
      <c r="C1023" s="45">
        <v>25</v>
      </c>
      <c r="D1023" s="46" t="s">
        <v>348</v>
      </c>
      <c r="E1023" s="47">
        <v>0.81501703471804898</v>
      </c>
      <c r="F1023" s="48">
        <v>83.738120380147805</v>
      </c>
      <c r="G1023" s="47">
        <v>0.81114094189230401</v>
      </c>
      <c r="H1023" s="50">
        <v>57.324106113033402</v>
      </c>
      <c r="I1023" s="76" t="str">
        <f t="shared" si="30"/>
        <v>No</v>
      </c>
      <c r="J1023" s="49" t="str">
        <f t="shared" si="31"/>
        <v>No</v>
      </c>
      <c r="K1023" s="47">
        <v>0.12661572354532599</v>
      </c>
      <c r="L1023" s="50">
        <v>42.9250263991552</v>
      </c>
      <c r="M1023" s="47">
        <v>0.102358794788365</v>
      </c>
      <c r="N1023" s="50">
        <v>18.569780853517901</v>
      </c>
    </row>
    <row r="1024" spans="1:14" x14ac:dyDescent="0.2">
      <c r="A1024" s="57" t="s">
        <v>2264</v>
      </c>
      <c r="B1024" s="44" t="s">
        <v>2265</v>
      </c>
      <c r="C1024" s="45">
        <v>25</v>
      </c>
      <c r="D1024" s="46" t="s">
        <v>348</v>
      </c>
      <c r="E1024" s="47">
        <v>0.79889721192165497</v>
      </c>
      <c r="F1024" s="48">
        <v>81.0982048574446</v>
      </c>
      <c r="G1024" s="47">
        <v>0.75806373257625403</v>
      </c>
      <c r="H1024" s="50">
        <v>37.870049980776599</v>
      </c>
      <c r="I1024" s="76" t="str">
        <f t="shared" si="30"/>
        <v>No</v>
      </c>
      <c r="J1024" s="49" t="str">
        <f t="shared" si="31"/>
        <v>No</v>
      </c>
      <c r="K1024" s="47">
        <v>0.22388331021177099</v>
      </c>
      <c r="L1024" s="50">
        <v>85.058078141499493</v>
      </c>
      <c r="M1024" s="47">
        <v>0.13828912660116799</v>
      </c>
      <c r="N1024" s="50">
        <v>52.287581699346397</v>
      </c>
    </row>
    <row r="1025" spans="1:14" x14ac:dyDescent="0.2">
      <c r="A1025" s="57" t="s">
        <v>2266</v>
      </c>
      <c r="B1025" s="44" t="s">
        <v>2267</v>
      </c>
      <c r="C1025" s="45">
        <v>25</v>
      </c>
      <c r="D1025" s="46" t="s">
        <v>348</v>
      </c>
      <c r="E1025" s="47">
        <v>0.82882039197509805</v>
      </c>
      <c r="F1025" s="48">
        <v>86.642027455121394</v>
      </c>
      <c r="G1025" s="47">
        <v>0.80628055348330896</v>
      </c>
      <c r="H1025" s="50">
        <v>55.517108804305998</v>
      </c>
      <c r="I1025" s="76" t="str">
        <f t="shared" si="30"/>
        <v>No</v>
      </c>
      <c r="J1025" s="49" t="str">
        <f t="shared" si="31"/>
        <v>No</v>
      </c>
      <c r="K1025" s="47">
        <v>0.17887971450773299</v>
      </c>
      <c r="L1025" s="50">
        <v>74.3928194297782</v>
      </c>
      <c r="M1025" s="47">
        <v>0.12472097713074901</v>
      </c>
      <c r="N1025" s="50">
        <v>42.214532871972303</v>
      </c>
    </row>
    <row r="1026" spans="1:14" x14ac:dyDescent="0.2">
      <c r="A1026" s="57" t="s">
        <v>2268</v>
      </c>
      <c r="B1026" s="44" t="s">
        <v>2269</v>
      </c>
      <c r="C1026" s="45">
        <v>25</v>
      </c>
      <c r="D1026" s="46" t="s">
        <v>348</v>
      </c>
      <c r="E1026" s="47">
        <v>0.80064930394304101</v>
      </c>
      <c r="F1026" s="48">
        <v>81.467793030623</v>
      </c>
      <c r="G1026" s="47">
        <v>0.74163449040374496</v>
      </c>
      <c r="H1026" s="50">
        <v>33.794694348327603</v>
      </c>
      <c r="I1026" s="76" t="str">
        <f t="shared" si="30"/>
        <v>No</v>
      </c>
      <c r="J1026" s="49" t="str">
        <f t="shared" si="31"/>
        <v>No</v>
      </c>
      <c r="K1026" s="47">
        <v>0.215235568829582</v>
      </c>
      <c r="L1026" s="50">
        <v>83.896515311510001</v>
      </c>
      <c r="M1026" s="47">
        <v>0.140934120274047</v>
      </c>
      <c r="N1026" s="50">
        <v>54.3637062668205</v>
      </c>
    </row>
    <row r="1027" spans="1:14" x14ac:dyDescent="0.2">
      <c r="A1027" s="57" t="s">
        <v>2270</v>
      </c>
      <c r="B1027" s="44" t="s">
        <v>2271</v>
      </c>
      <c r="C1027" s="45">
        <v>25</v>
      </c>
      <c r="D1027" s="46" t="s">
        <v>348</v>
      </c>
      <c r="E1027" s="47">
        <v>0.74857403672714395</v>
      </c>
      <c r="F1027" s="48">
        <v>76.240760295670498</v>
      </c>
      <c r="G1027" s="47">
        <v>0.75728873283174303</v>
      </c>
      <c r="H1027" s="50">
        <v>37.562475970780497</v>
      </c>
      <c r="I1027" s="76" t="str">
        <f t="shared" si="30"/>
        <v>No</v>
      </c>
      <c r="J1027" s="49" t="str">
        <f t="shared" si="31"/>
        <v>No</v>
      </c>
      <c r="K1027" s="47">
        <v>0.139130046065225</v>
      </c>
      <c r="L1027" s="50">
        <v>52.217529039070797</v>
      </c>
      <c r="M1027" s="47">
        <v>0.106966017474424</v>
      </c>
      <c r="N1027" s="50">
        <v>24.0292195309496</v>
      </c>
    </row>
    <row r="1028" spans="1:14" x14ac:dyDescent="0.2">
      <c r="A1028" s="57" t="s">
        <v>2272</v>
      </c>
      <c r="B1028" s="44" t="s">
        <v>2273</v>
      </c>
      <c r="C1028" s="45">
        <v>25</v>
      </c>
      <c r="D1028" s="46" t="s">
        <v>348</v>
      </c>
      <c r="E1028" s="47">
        <v>0.85840670642387196</v>
      </c>
      <c r="F1028" s="48">
        <v>92.661034846884903</v>
      </c>
      <c r="G1028" s="47">
        <v>0.69824635355820897</v>
      </c>
      <c r="H1028" s="50">
        <v>24.644367550941901</v>
      </c>
      <c r="I1028" s="76" t="str">
        <f t="shared" si="30"/>
        <v>No</v>
      </c>
      <c r="J1028" s="49" t="str">
        <f t="shared" si="31"/>
        <v>No</v>
      </c>
      <c r="K1028" s="47">
        <v>0.15185629285216901</v>
      </c>
      <c r="L1028" s="50">
        <v>60.137275607180598</v>
      </c>
      <c r="M1028" s="47">
        <v>0.11573274206136</v>
      </c>
      <c r="N1028" s="50">
        <v>33.8715878508266</v>
      </c>
    </row>
    <row r="1029" spans="1:14" x14ac:dyDescent="0.2">
      <c r="A1029" s="57" t="s">
        <v>2274</v>
      </c>
      <c r="B1029" s="44" t="s">
        <v>2274</v>
      </c>
      <c r="C1029" s="45">
        <v>25</v>
      </c>
      <c r="D1029" s="46" t="s">
        <v>348</v>
      </c>
      <c r="E1029" s="47">
        <v>0.90906049007944101</v>
      </c>
      <c r="F1029" s="48">
        <v>98.838437170010593</v>
      </c>
      <c r="G1029" s="47">
        <v>0.81225405647294902</v>
      </c>
      <c r="H1029" s="50">
        <v>57.862360630526702</v>
      </c>
      <c r="I1029" s="76" t="str">
        <f t="shared" si="30"/>
        <v>No</v>
      </c>
      <c r="J1029" s="49" t="str">
        <f t="shared" si="31"/>
        <v>No</v>
      </c>
      <c r="K1029" s="47">
        <v>0.16882481569741201</v>
      </c>
      <c r="L1029" s="50">
        <v>69.482576557550203</v>
      </c>
      <c r="M1029" s="47">
        <v>0.13633222408554699</v>
      </c>
      <c r="N1029" s="50">
        <v>51.018838908112301</v>
      </c>
    </row>
    <row r="1030" spans="1:14" x14ac:dyDescent="0.2">
      <c r="A1030" s="57" t="s">
        <v>2275</v>
      </c>
      <c r="B1030" s="44" t="s">
        <v>2275</v>
      </c>
      <c r="C1030" s="45">
        <v>25</v>
      </c>
      <c r="D1030" s="46" t="s">
        <v>348</v>
      </c>
      <c r="E1030" s="47">
        <v>0.89353594765690503</v>
      </c>
      <c r="F1030" s="48">
        <v>97.676874340021101</v>
      </c>
      <c r="G1030" s="47">
        <v>0.811409561405256</v>
      </c>
      <c r="H1030" s="50">
        <v>57.400999615532498</v>
      </c>
      <c r="I1030" s="76" t="str">
        <f t="shared" si="30"/>
        <v>No</v>
      </c>
      <c r="J1030" s="49" t="str">
        <f t="shared" si="31"/>
        <v>No</v>
      </c>
      <c r="K1030" s="47">
        <v>0.145583668069387</v>
      </c>
      <c r="L1030" s="50">
        <v>55.966209081309401</v>
      </c>
      <c r="M1030" s="47">
        <v>0.110694757785085</v>
      </c>
      <c r="N1030" s="50">
        <v>28.2583621683968</v>
      </c>
    </row>
    <row r="1031" spans="1:14" x14ac:dyDescent="0.2">
      <c r="A1031" s="57" t="s">
        <v>2276</v>
      </c>
      <c r="B1031" s="44" t="s">
        <v>2276</v>
      </c>
      <c r="C1031" s="45">
        <v>25</v>
      </c>
      <c r="D1031" s="46" t="s">
        <v>348</v>
      </c>
      <c r="E1031" s="47">
        <v>0.79699558533418902</v>
      </c>
      <c r="F1031" s="48">
        <v>80.675818373812007</v>
      </c>
      <c r="G1031" s="47">
        <v>0.75093655391810799</v>
      </c>
      <c r="H1031" s="50">
        <v>36.178392925797802</v>
      </c>
      <c r="I1031" s="76" t="str">
        <f t="shared" ref="I1031:I1094" si="32">IF(AND(F1031&gt;=90,H1031&gt;=90),"Yes","No")</f>
        <v>No</v>
      </c>
      <c r="J1031" s="49" t="str">
        <f t="shared" ref="J1031:J1094" si="33">IF(AND(F1031&gt;=75,H1031&gt;=75),"Yes","No")</f>
        <v>No</v>
      </c>
      <c r="K1031" s="47">
        <v>0.196820061358288</v>
      </c>
      <c r="L1031" s="50">
        <v>80.359028511087601</v>
      </c>
      <c r="M1031" s="47">
        <v>0.13313534292052501</v>
      </c>
      <c r="N1031" s="50">
        <v>49.019607843137301</v>
      </c>
    </row>
    <row r="1032" spans="1:14" x14ac:dyDescent="0.2">
      <c r="A1032" s="57" t="s">
        <v>2277</v>
      </c>
      <c r="B1032" s="44" t="s">
        <v>2277</v>
      </c>
      <c r="C1032" s="45">
        <v>25</v>
      </c>
      <c r="D1032" s="46" t="s">
        <v>348</v>
      </c>
      <c r="E1032" s="47">
        <v>0.90731510491420997</v>
      </c>
      <c r="F1032" s="48">
        <v>98.732840549102406</v>
      </c>
      <c r="G1032" s="47">
        <v>0.80082339481477705</v>
      </c>
      <c r="H1032" s="50">
        <v>53.863898500576703</v>
      </c>
      <c r="I1032" s="76" t="str">
        <f t="shared" si="32"/>
        <v>No</v>
      </c>
      <c r="J1032" s="49" t="str">
        <f t="shared" si="33"/>
        <v>No</v>
      </c>
      <c r="K1032" s="47">
        <v>0.12524604513238299</v>
      </c>
      <c r="L1032" s="50">
        <v>42.027455121436098</v>
      </c>
      <c r="M1032" s="47">
        <v>0.10402905330526301</v>
      </c>
      <c r="N1032" s="50">
        <v>20.338331410995799</v>
      </c>
    </row>
    <row r="1033" spans="1:14" x14ac:dyDescent="0.2">
      <c r="A1033" s="57" t="s">
        <v>2278</v>
      </c>
      <c r="B1033" s="44" t="s">
        <v>2278</v>
      </c>
      <c r="C1033" s="45">
        <v>25</v>
      </c>
      <c r="D1033" s="46" t="s">
        <v>348</v>
      </c>
      <c r="E1033" s="47">
        <v>0.59785246500452405</v>
      </c>
      <c r="F1033" s="48">
        <v>35.638859556494197</v>
      </c>
      <c r="G1033" s="47">
        <v>0.69452704414838795</v>
      </c>
      <c r="H1033" s="50">
        <v>24.067666282199198</v>
      </c>
      <c r="I1033" s="76" t="str">
        <f t="shared" si="32"/>
        <v>No</v>
      </c>
      <c r="J1033" s="49" t="str">
        <f t="shared" si="33"/>
        <v>No</v>
      </c>
      <c r="K1033" s="47">
        <v>0.13755515977523</v>
      </c>
      <c r="L1033" s="50">
        <v>50.950369588173203</v>
      </c>
      <c r="M1033" s="47">
        <v>0.106586996301632</v>
      </c>
      <c r="N1033" s="50">
        <v>23.4909650134564</v>
      </c>
    </row>
    <row r="1034" spans="1:14" x14ac:dyDescent="0.2">
      <c r="A1034" s="57" t="s">
        <v>2279</v>
      </c>
      <c r="B1034" s="44" t="s">
        <v>2280</v>
      </c>
      <c r="C1034" s="45">
        <v>25</v>
      </c>
      <c r="D1034" s="46" t="s">
        <v>348</v>
      </c>
      <c r="E1034" s="47">
        <v>0.59279937042351205</v>
      </c>
      <c r="F1034" s="48">
        <v>33.4741288278775</v>
      </c>
      <c r="G1034" s="47">
        <v>0.715783092132109</v>
      </c>
      <c r="H1034" s="50">
        <v>28.4505959246444</v>
      </c>
      <c r="I1034" s="76" t="str">
        <f t="shared" si="32"/>
        <v>No</v>
      </c>
      <c r="J1034" s="49" t="str">
        <f t="shared" si="33"/>
        <v>No</v>
      </c>
      <c r="K1034" s="47">
        <v>0.15606011471252801</v>
      </c>
      <c r="L1034" s="50">
        <v>62.777191129883803</v>
      </c>
      <c r="M1034" s="47">
        <v>0.11429117270263001</v>
      </c>
      <c r="N1034" s="50">
        <v>32.295271049596302</v>
      </c>
    </row>
    <row r="1035" spans="1:14" x14ac:dyDescent="0.2">
      <c r="A1035" s="57" t="s">
        <v>2281</v>
      </c>
      <c r="B1035" s="44" t="s">
        <v>2281</v>
      </c>
      <c r="C1035" s="45">
        <v>25</v>
      </c>
      <c r="D1035" s="46" t="s">
        <v>348</v>
      </c>
      <c r="E1035" s="47">
        <v>0.85324650478209096</v>
      </c>
      <c r="F1035" s="48">
        <v>91.657866948257706</v>
      </c>
      <c r="G1035" s="47">
        <v>0.84111664631463601</v>
      </c>
      <c r="H1035" s="50">
        <v>69.127258746635903</v>
      </c>
      <c r="I1035" s="76" t="str">
        <f t="shared" si="32"/>
        <v>No</v>
      </c>
      <c r="J1035" s="49" t="str">
        <f t="shared" si="33"/>
        <v>No</v>
      </c>
      <c r="K1035" s="47">
        <v>0.18866972392192999</v>
      </c>
      <c r="L1035" s="50">
        <v>77.719112988384396</v>
      </c>
      <c r="M1035" s="47">
        <v>0.14520282338676799</v>
      </c>
      <c r="N1035" s="50">
        <v>56.939638600538302</v>
      </c>
    </row>
    <row r="1036" spans="1:14" x14ac:dyDescent="0.2">
      <c r="A1036" s="57" t="s">
        <v>2282</v>
      </c>
      <c r="B1036" s="44" t="s">
        <v>2282</v>
      </c>
      <c r="C1036" s="45">
        <v>25</v>
      </c>
      <c r="D1036" s="46" t="s">
        <v>348</v>
      </c>
      <c r="E1036" s="47">
        <v>0.79984983570077095</v>
      </c>
      <c r="F1036" s="48">
        <v>81.256599788806795</v>
      </c>
      <c r="G1036" s="47">
        <v>0.79301064478018601</v>
      </c>
      <c r="H1036" s="50">
        <v>50.941945405613197</v>
      </c>
      <c r="I1036" s="76" t="str">
        <f t="shared" si="32"/>
        <v>No</v>
      </c>
      <c r="J1036" s="49" t="str">
        <f t="shared" si="33"/>
        <v>No</v>
      </c>
      <c r="K1036" s="47">
        <v>0.15764723938490499</v>
      </c>
      <c r="L1036" s="50">
        <v>64.044350580781398</v>
      </c>
      <c r="M1036" s="47">
        <v>0.115859074665742</v>
      </c>
      <c r="N1036" s="50">
        <v>33.948481353325597</v>
      </c>
    </row>
    <row r="1037" spans="1:14" x14ac:dyDescent="0.2">
      <c r="A1037" s="57" t="s">
        <v>2283</v>
      </c>
      <c r="B1037" s="44" t="s">
        <v>2283</v>
      </c>
      <c r="C1037" s="45">
        <v>25</v>
      </c>
      <c r="D1037" s="46" t="s">
        <v>348</v>
      </c>
      <c r="E1037" s="47">
        <v>0.82639080944856302</v>
      </c>
      <c r="F1037" s="48">
        <v>85.902851108764494</v>
      </c>
      <c r="G1037" s="47">
        <v>0.79198952113163701</v>
      </c>
      <c r="H1037" s="50">
        <v>50.288350634371398</v>
      </c>
      <c r="I1037" s="76" t="str">
        <f t="shared" si="32"/>
        <v>No</v>
      </c>
      <c r="J1037" s="49" t="str">
        <f t="shared" si="33"/>
        <v>No</v>
      </c>
      <c r="K1037" s="47">
        <v>0.17780567057993801</v>
      </c>
      <c r="L1037" s="50">
        <v>73.812038014783496</v>
      </c>
      <c r="M1037" s="47">
        <v>0.125668998273229</v>
      </c>
      <c r="N1037" s="50">
        <v>42.983467896962701</v>
      </c>
    </row>
    <row r="1038" spans="1:14" x14ac:dyDescent="0.2">
      <c r="A1038" s="57" t="s">
        <v>2284</v>
      </c>
      <c r="B1038" s="44" t="s">
        <v>2284</v>
      </c>
      <c r="C1038" s="45">
        <v>25</v>
      </c>
      <c r="D1038" s="46" t="s">
        <v>348</v>
      </c>
      <c r="E1038" s="47">
        <v>0.82731427981529004</v>
      </c>
      <c r="F1038" s="48">
        <v>86.2196409714889</v>
      </c>
      <c r="G1038" s="47">
        <v>0.79733215955067005</v>
      </c>
      <c r="H1038" s="50">
        <v>52.249134948096902</v>
      </c>
      <c r="I1038" s="76" t="str">
        <f t="shared" si="32"/>
        <v>No</v>
      </c>
      <c r="J1038" s="49" t="str">
        <f t="shared" si="33"/>
        <v>No</v>
      </c>
      <c r="K1038" s="47">
        <v>0.160405673159319</v>
      </c>
      <c r="L1038" s="50">
        <v>65.575501583949304</v>
      </c>
      <c r="M1038" s="47">
        <v>0.117205643941727</v>
      </c>
      <c r="N1038" s="50">
        <v>35.140330642060697</v>
      </c>
    </row>
    <row r="1039" spans="1:14" x14ac:dyDescent="0.2">
      <c r="A1039" s="57" t="s">
        <v>2285</v>
      </c>
      <c r="B1039" s="44" t="s">
        <v>2286</v>
      </c>
      <c r="C1039" s="45">
        <v>25</v>
      </c>
      <c r="D1039" s="46" t="s">
        <v>348</v>
      </c>
      <c r="E1039" s="47">
        <v>0.81619632207065396</v>
      </c>
      <c r="F1039" s="48">
        <v>83.896515311510001</v>
      </c>
      <c r="G1039" s="47">
        <v>0.74284187009429303</v>
      </c>
      <c r="H1039" s="50">
        <v>34.256055363321799</v>
      </c>
      <c r="I1039" s="76" t="str">
        <f t="shared" si="32"/>
        <v>No</v>
      </c>
      <c r="J1039" s="49" t="str">
        <f t="shared" si="33"/>
        <v>No</v>
      </c>
      <c r="K1039" s="47">
        <v>0.16013075269473201</v>
      </c>
      <c r="L1039" s="50">
        <v>65.469904963041202</v>
      </c>
      <c r="M1039" s="47">
        <v>0.11709092756534099</v>
      </c>
      <c r="N1039" s="50">
        <v>34.986543637062702</v>
      </c>
    </row>
    <row r="1040" spans="1:14" x14ac:dyDescent="0.2">
      <c r="A1040" s="57" t="s">
        <v>2287</v>
      </c>
      <c r="B1040" s="44" t="s">
        <v>2288</v>
      </c>
      <c r="C1040" s="45">
        <v>25</v>
      </c>
      <c r="D1040" s="46" t="s">
        <v>348</v>
      </c>
      <c r="E1040" s="47">
        <v>0.74807899848596204</v>
      </c>
      <c r="F1040" s="48">
        <v>76.135163674762396</v>
      </c>
      <c r="G1040" s="47">
        <v>0.51689493390632402</v>
      </c>
      <c r="H1040" s="50">
        <v>1.46097654748174</v>
      </c>
      <c r="I1040" s="76" t="str">
        <f t="shared" si="32"/>
        <v>No</v>
      </c>
      <c r="J1040" s="49" t="str">
        <f t="shared" si="33"/>
        <v>No</v>
      </c>
      <c r="K1040" s="47">
        <v>0.15908109266406401</v>
      </c>
      <c r="L1040" s="50">
        <v>64.836325237592405</v>
      </c>
      <c r="M1040" s="47">
        <v>0.116479884533799</v>
      </c>
      <c r="N1040" s="50">
        <v>34.448289119569402</v>
      </c>
    </row>
    <row r="1041" spans="1:14" x14ac:dyDescent="0.2">
      <c r="A1041" s="57" t="s">
        <v>2289</v>
      </c>
      <c r="B1041" s="44" t="s">
        <v>2289</v>
      </c>
      <c r="C1041" s="45">
        <v>25</v>
      </c>
      <c r="D1041" s="46" t="s">
        <v>348</v>
      </c>
      <c r="E1041" s="47">
        <v>0.81928995324075005</v>
      </c>
      <c r="F1041" s="48">
        <v>84.424498416050696</v>
      </c>
      <c r="G1041" s="47">
        <v>0.75153602411359299</v>
      </c>
      <c r="H1041" s="50">
        <v>36.255286428296799</v>
      </c>
      <c r="I1041" s="76" t="str">
        <f t="shared" si="32"/>
        <v>No</v>
      </c>
      <c r="J1041" s="49" t="str">
        <f t="shared" si="33"/>
        <v>No</v>
      </c>
      <c r="K1041" s="47">
        <v>0.19211087532590701</v>
      </c>
      <c r="L1041" s="50">
        <v>78.722280887011607</v>
      </c>
      <c r="M1041" s="47">
        <v>0.134691531699168</v>
      </c>
      <c r="N1041" s="50">
        <v>49.980776624375203</v>
      </c>
    </row>
    <row r="1042" spans="1:14" x14ac:dyDescent="0.2">
      <c r="A1042" s="57" t="s">
        <v>2290</v>
      </c>
      <c r="B1042" s="44" t="s">
        <v>2290</v>
      </c>
      <c r="C1042" s="45">
        <v>25</v>
      </c>
      <c r="D1042" s="46" t="s">
        <v>348</v>
      </c>
      <c r="E1042" s="47">
        <v>0.84177114927130203</v>
      </c>
      <c r="F1042" s="48">
        <v>89.387539598732801</v>
      </c>
      <c r="G1042" s="47">
        <v>0.74548186348332302</v>
      </c>
      <c r="H1042" s="50">
        <v>35.140330642060697</v>
      </c>
      <c r="I1042" s="76" t="str">
        <f t="shared" si="32"/>
        <v>No</v>
      </c>
      <c r="J1042" s="49" t="str">
        <f t="shared" si="33"/>
        <v>No</v>
      </c>
      <c r="K1042" s="47">
        <v>0.14213830191136201</v>
      </c>
      <c r="L1042" s="50">
        <v>54.012671594509001</v>
      </c>
      <c r="M1042" s="47">
        <v>0.109188472111669</v>
      </c>
      <c r="N1042" s="50">
        <v>25.9131103421761</v>
      </c>
    </row>
    <row r="1043" spans="1:14" x14ac:dyDescent="0.2">
      <c r="A1043" s="57" t="s">
        <v>481</v>
      </c>
      <c r="B1043" s="44" t="s">
        <v>2291</v>
      </c>
      <c r="C1043" s="45">
        <v>25</v>
      </c>
      <c r="D1043" s="46" t="s">
        <v>348</v>
      </c>
      <c r="E1043" s="47">
        <v>0.83531319513258095</v>
      </c>
      <c r="F1043" s="48">
        <v>88.067581837381198</v>
      </c>
      <c r="G1043" s="47">
        <v>0.73496962254815201</v>
      </c>
      <c r="H1043" s="50">
        <v>32.218377547097298</v>
      </c>
      <c r="I1043" s="76" t="str">
        <f t="shared" si="32"/>
        <v>No</v>
      </c>
      <c r="J1043" s="49" t="str">
        <f t="shared" si="33"/>
        <v>No</v>
      </c>
      <c r="K1043" s="47">
        <v>0.15067600914853799</v>
      </c>
      <c r="L1043" s="50">
        <v>59.345300950369598</v>
      </c>
      <c r="M1043" s="47">
        <v>0.113434611538792</v>
      </c>
      <c r="N1043" s="50">
        <v>31.295655517108798</v>
      </c>
    </row>
    <row r="1044" spans="1:14" x14ac:dyDescent="0.2">
      <c r="A1044" s="57" t="s">
        <v>2292</v>
      </c>
      <c r="B1044" s="44" t="s">
        <v>2293</v>
      </c>
      <c r="C1044" s="45">
        <v>25</v>
      </c>
      <c r="D1044" s="46" t="s">
        <v>348</v>
      </c>
      <c r="E1044" s="47">
        <v>0.60722000513093599</v>
      </c>
      <c r="F1044" s="48">
        <v>39.229144667370598</v>
      </c>
      <c r="G1044" s="47">
        <v>0.75045538532418199</v>
      </c>
      <c r="H1044" s="50">
        <v>36.1399461745482</v>
      </c>
      <c r="I1044" s="76" t="str">
        <f t="shared" si="32"/>
        <v>No</v>
      </c>
      <c r="J1044" s="49" t="str">
        <f t="shared" si="33"/>
        <v>No</v>
      </c>
      <c r="K1044" s="47">
        <v>0.19891079448335899</v>
      </c>
      <c r="L1044" s="50">
        <v>80.887011615628296</v>
      </c>
      <c r="M1044" s="47">
        <v>0.13322408076040401</v>
      </c>
      <c r="N1044" s="50">
        <v>49.1349480968858</v>
      </c>
    </row>
    <row r="1045" spans="1:14" x14ac:dyDescent="0.2">
      <c r="A1045" s="57" t="s">
        <v>2294</v>
      </c>
      <c r="B1045" s="44" t="s">
        <v>2295</v>
      </c>
      <c r="C1045" s="45">
        <v>25</v>
      </c>
      <c r="D1045" s="46" t="s">
        <v>348</v>
      </c>
      <c r="E1045" s="47">
        <v>0.58628390709884204</v>
      </c>
      <c r="F1045" s="48">
        <v>30.3062302006336</v>
      </c>
      <c r="G1045" s="47">
        <v>0.70883952412585005</v>
      </c>
      <c r="H1045" s="50">
        <v>27.066512879661701</v>
      </c>
      <c r="I1045" s="76" t="str">
        <f t="shared" si="32"/>
        <v>No</v>
      </c>
      <c r="J1045" s="49" t="str">
        <f t="shared" si="33"/>
        <v>No</v>
      </c>
      <c r="K1045" s="47">
        <v>0.18929964223123999</v>
      </c>
      <c r="L1045" s="50">
        <v>77.877507919746606</v>
      </c>
      <c r="M1045" s="47">
        <v>0.13156015006830701</v>
      </c>
      <c r="N1045" s="50">
        <v>47.866205305651697</v>
      </c>
    </row>
    <row r="1046" spans="1:14" x14ac:dyDescent="0.2">
      <c r="A1046" s="57" t="s">
        <v>2296</v>
      </c>
      <c r="B1046" s="44" t="s">
        <v>2296</v>
      </c>
      <c r="C1046" s="45">
        <v>25</v>
      </c>
      <c r="D1046" s="46" t="s">
        <v>348</v>
      </c>
      <c r="E1046" s="47">
        <v>0.79186778656747303</v>
      </c>
      <c r="F1046" s="48">
        <v>80.095036958817303</v>
      </c>
      <c r="G1046" s="47">
        <v>0.66165392037716597</v>
      </c>
      <c r="H1046" s="50">
        <v>17.954632833525601</v>
      </c>
      <c r="I1046" s="76" t="str">
        <f t="shared" si="32"/>
        <v>No</v>
      </c>
      <c r="J1046" s="49" t="str">
        <f t="shared" si="33"/>
        <v>No</v>
      </c>
      <c r="K1046" s="47">
        <v>0.142255332761032</v>
      </c>
      <c r="L1046" s="50">
        <v>54.065469904963003</v>
      </c>
      <c r="M1046" s="47">
        <v>0.109238422336525</v>
      </c>
      <c r="N1046" s="50">
        <v>26.1053440984237</v>
      </c>
    </row>
    <row r="1047" spans="1:14" x14ac:dyDescent="0.2">
      <c r="A1047" s="57" t="s">
        <v>2297</v>
      </c>
      <c r="B1047" s="44" t="s">
        <v>2298</v>
      </c>
      <c r="C1047" s="45">
        <v>25</v>
      </c>
      <c r="D1047" s="46" t="s">
        <v>348</v>
      </c>
      <c r="E1047" s="47">
        <v>0.79397239166259304</v>
      </c>
      <c r="F1047" s="48">
        <v>80.411826821541695</v>
      </c>
      <c r="G1047" s="47">
        <v>0.704710084244492</v>
      </c>
      <c r="H1047" s="50">
        <v>26.066897347174201</v>
      </c>
      <c r="I1047" s="76" t="str">
        <f t="shared" si="32"/>
        <v>No</v>
      </c>
      <c r="J1047" s="49" t="str">
        <f t="shared" si="33"/>
        <v>No</v>
      </c>
      <c r="K1047" s="47">
        <v>0.13299115213283699</v>
      </c>
      <c r="L1047" s="50">
        <v>47.465681098204897</v>
      </c>
      <c r="M1047" s="47">
        <v>0.105172011631101</v>
      </c>
      <c r="N1047" s="50">
        <v>21.837754709727001</v>
      </c>
    </row>
    <row r="1048" spans="1:14" x14ac:dyDescent="0.2">
      <c r="A1048" s="57" t="s">
        <v>2299</v>
      </c>
      <c r="B1048" s="44" t="s">
        <v>2300</v>
      </c>
      <c r="C1048" s="45">
        <v>27</v>
      </c>
      <c r="D1048" s="46" t="s">
        <v>348</v>
      </c>
      <c r="E1048" s="47">
        <v>0.607774580628063</v>
      </c>
      <c r="F1048" s="48">
        <v>39.651531151003198</v>
      </c>
      <c r="G1048" s="47">
        <v>0.63251950366839804</v>
      </c>
      <c r="H1048" s="50">
        <v>18.3055975794251</v>
      </c>
      <c r="I1048" s="76" t="str">
        <f t="shared" si="32"/>
        <v>No</v>
      </c>
      <c r="J1048" s="49" t="str">
        <f t="shared" si="33"/>
        <v>No</v>
      </c>
      <c r="K1048" s="47">
        <v>0.37783613388144299</v>
      </c>
      <c r="L1048" s="50">
        <v>96.884899683210094</v>
      </c>
      <c r="M1048" s="47">
        <v>0.35255117457297802</v>
      </c>
      <c r="N1048" s="50">
        <v>97.049924357034797</v>
      </c>
    </row>
    <row r="1049" spans="1:14" x14ac:dyDescent="0.2">
      <c r="A1049" s="57" t="s">
        <v>2301</v>
      </c>
      <c r="B1049" s="44" t="s">
        <v>2302</v>
      </c>
      <c r="C1049" s="45">
        <v>27</v>
      </c>
      <c r="D1049" s="46" t="s">
        <v>348</v>
      </c>
      <c r="E1049" s="47">
        <v>0.59404471594666997</v>
      </c>
      <c r="F1049" s="48">
        <v>34.107708553326297</v>
      </c>
      <c r="G1049" s="47">
        <v>0.78936784936549698</v>
      </c>
      <c r="H1049" s="50">
        <v>76.815431164901696</v>
      </c>
      <c r="I1049" s="76" t="str">
        <f t="shared" si="32"/>
        <v>No</v>
      </c>
      <c r="J1049" s="49" t="str">
        <f t="shared" si="33"/>
        <v>No</v>
      </c>
      <c r="K1049" s="47">
        <v>0.14597314813234999</v>
      </c>
      <c r="L1049" s="50">
        <v>56.177402323125698</v>
      </c>
      <c r="M1049" s="47">
        <v>0.143045203967192</v>
      </c>
      <c r="N1049" s="50">
        <v>56.543116490166398</v>
      </c>
    </row>
    <row r="1050" spans="1:14" x14ac:dyDescent="0.2">
      <c r="A1050" s="57" t="s">
        <v>2303</v>
      </c>
      <c r="B1050" s="44" t="s">
        <v>2304</v>
      </c>
      <c r="C1050" s="45">
        <v>27</v>
      </c>
      <c r="D1050" s="46" t="s">
        <v>348</v>
      </c>
      <c r="E1050" s="47">
        <v>0.57166019722415395</v>
      </c>
      <c r="F1050" s="48">
        <v>25.026399155227001</v>
      </c>
      <c r="G1050" s="47">
        <v>0.76394246263514498</v>
      </c>
      <c r="H1050" s="50">
        <v>69.818456883509796</v>
      </c>
      <c r="I1050" s="76" t="str">
        <f t="shared" si="32"/>
        <v>No</v>
      </c>
      <c r="J1050" s="49" t="str">
        <f t="shared" si="33"/>
        <v>No</v>
      </c>
      <c r="K1050" s="47">
        <v>0.15550911803651801</v>
      </c>
      <c r="L1050" s="50">
        <v>62.407602956705396</v>
      </c>
      <c r="M1050" s="47">
        <v>0.138349623141615</v>
      </c>
      <c r="N1050" s="50">
        <v>53.101361573373701</v>
      </c>
    </row>
    <row r="1051" spans="1:14" x14ac:dyDescent="0.2">
      <c r="A1051" s="57" t="s">
        <v>2305</v>
      </c>
      <c r="B1051" s="44" t="s">
        <v>2305</v>
      </c>
      <c r="C1051" s="45">
        <v>27</v>
      </c>
      <c r="D1051" s="46" t="s">
        <v>348</v>
      </c>
      <c r="E1051" s="47">
        <v>0.62728319238745001</v>
      </c>
      <c r="F1051" s="48">
        <v>48.468848996832101</v>
      </c>
      <c r="G1051" s="47">
        <v>0.83368074780481805</v>
      </c>
      <c r="H1051" s="50">
        <v>87.670196671709505</v>
      </c>
      <c r="I1051" s="76" t="str">
        <f t="shared" si="32"/>
        <v>No</v>
      </c>
      <c r="J1051" s="49" t="str">
        <f t="shared" si="33"/>
        <v>No</v>
      </c>
      <c r="K1051" s="47">
        <v>0.13851958177790799</v>
      </c>
      <c r="L1051" s="50">
        <v>51.742344244984203</v>
      </c>
      <c r="M1051" s="47">
        <v>0.13129213368161599</v>
      </c>
      <c r="N1051" s="50">
        <v>47.957639939485603</v>
      </c>
    </row>
    <row r="1052" spans="1:14" x14ac:dyDescent="0.2">
      <c r="A1052" s="57" t="s">
        <v>2306</v>
      </c>
      <c r="B1052" s="44" t="s">
        <v>2307</v>
      </c>
      <c r="C1052" s="45">
        <v>27</v>
      </c>
      <c r="D1052" s="46" t="s">
        <v>348</v>
      </c>
      <c r="E1052" s="47">
        <v>0.61533564614473002</v>
      </c>
      <c r="F1052" s="48">
        <v>42.819429778247098</v>
      </c>
      <c r="G1052" s="47">
        <v>0.81685860178028402</v>
      </c>
      <c r="H1052" s="50">
        <v>83.547655068078697</v>
      </c>
      <c r="I1052" s="76" t="str">
        <f t="shared" si="32"/>
        <v>No</v>
      </c>
      <c r="J1052" s="49" t="str">
        <f t="shared" si="33"/>
        <v>No</v>
      </c>
      <c r="K1052" s="47">
        <v>0.14369642886672401</v>
      </c>
      <c r="L1052" s="50">
        <v>55.015839493136198</v>
      </c>
      <c r="M1052" s="47">
        <v>0.12920048780878801</v>
      </c>
      <c r="N1052" s="50">
        <v>46.142208774583999</v>
      </c>
    </row>
    <row r="1053" spans="1:14" x14ac:dyDescent="0.2">
      <c r="A1053" s="57" t="s">
        <v>2308</v>
      </c>
      <c r="B1053" s="44" t="s">
        <v>2309</v>
      </c>
      <c r="C1053" s="45">
        <v>27</v>
      </c>
      <c r="D1053" s="46" t="s">
        <v>348</v>
      </c>
      <c r="E1053" s="47">
        <v>0.605449169699529</v>
      </c>
      <c r="F1053" s="48">
        <v>38.384371700105604</v>
      </c>
      <c r="G1053" s="47">
        <v>0.62413271242218404</v>
      </c>
      <c r="H1053" s="50">
        <v>16.036308623298002</v>
      </c>
      <c r="I1053" s="76" t="str">
        <f t="shared" si="32"/>
        <v>No</v>
      </c>
      <c r="J1053" s="49" t="str">
        <f t="shared" si="33"/>
        <v>No</v>
      </c>
      <c r="K1053" s="47">
        <v>0.16617404882238301</v>
      </c>
      <c r="L1053" s="50">
        <v>68.743400211193205</v>
      </c>
      <c r="M1053" s="47">
        <v>0.14582966528865801</v>
      </c>
      <c r="N1053" s="50">
        <v>58.2450832072617</v>
      </c>
    </row>
    <row r="1054" spans="1:14" x14ac:dyDescent="0.2">
      <c r="A1054" s="57" t="s">
        <v>2310</v>
      </c>
      <c r="B1054" s="44" t="s">
        <v>2311</v>
      </c>
      <c r="C1054" s="45">
        <v>27</v>
      </c>
      <c r="D1054" s="46" t="s">
        <v>348</v>
      </c>
      <c r="E1054" s="47">
        <v>0.702621436546774</v>
      </c>
      <c r="F1054" s="48">
        <v>72.016895459345307</v>
      </c>
      <c r="G1054" s="47">
        <v>0.71684357517488195</v>
      </c>
      <c r="H1054" s="50">
        <v>51.664145234493198</v>
      </c>
      <c r="I1054" s="76" t="str">
        <f t="shared" si="32"/>
        <v>No</v>
      </c>
      <c r="J1054" s="49" t="str">
        <f t="shared" si="33"/>
        <v>No</v>
      </c>
      <c r="K1054" s="47">
        <v>0.35992059691033601</v>
      </c>
      <c r="L1054" s="50">
        <v>96.304118268215404</v>
      </c>
      <c r="M1054" s="47">
        <v>0.33590731061218299</v>
      </c>
      <c r="N1054" s="50">
        <v>96.369137670196693</v>
      </c>
    </row>
    <row r="1055" spans="1:14" x14ac:dyDescent="0.2">
      <c r="A1055" s="57" t="s">
        <v>2312</v>
      </c>
      <c r="B1055" s="44" t="s">
        <v>2313</v>
      </c>
      <c r="C1055" s="45">
        <v>27</v>
      </c>
      <c r="D1055" s="46" t="s">
        <v>348</v>
      </c>
      <c r="E1055" s="47">
        <v>0.587808740760837</v>
      </c>
      <c r="F1055" s="48">
        <v>30.992608236536402</v>
      </c>
      <c r="G1055" s="47">
        <v>0.76829833450207397</v>
      </c>
      <c r="H1055" s="50">
        <v>70.877458396369093</v>
      </c>
      <c r="I1055" s="76" t="str">
        <f t="shared" si="32"/>
        <v>No</v>
      </c>
      <c r="J1055" s="49" t="str">
        <f t="shared" si="33"/>
        <v>No</v>
      </c>
      <c r="K1055" s="47">
        <v>0.171382572310459</v>
      </c>
      <c r="L1055" s="50">
        <v>70.591341077085502</v>
      </c>
      <c r="M1055" s="47">
        <v>0.14719645108530299</v>
      </c>
      <c r="N1055" s="50">
        <v>59.417549167927397</v>
      </c>
    </row>
    <row r="1056" spans="1:14" x14ac:dyDescent="0.2">
      <c r="A1056" s="57" t="s">
        <v>2314</v>
      </c>
      <c r="B1056" s="44" t="s">
        <v>2315</v>
      </c>
      <c r="C1056" s="45">
        <v>27</v>
      </c>
      <c r="D1056" s="46" t="s">
        <v>348</v>
      </c>
      <c r="E1056" s="47">
        <v>0.66391304765232395</v>
      </c>
      <c r="F1056" s="48">
        <v>62.9883843717001</v>
      </c>
      <c r="G1056" s="47">
        <v>0.56161077641111601</v>
      </c>
      <c r="H1056" s="50">
        <v>7.1482602118002996</v>
      </c>
      <c r="I1056" s="76" t="str">
        <f t="shared" si="32"/>
        <v>No</v>
      </c>
      <c r="J1056" s="49" t="str">
        <f t="shared" si="33"/>
        <v>No</v>
      </c>
      <c r="K1056" s="47">
        <v>0.14979163483685801</v>
      </c>
      <c r="L1056" s="50">
        <v>58.606124604012699</v>
      </c>
      <c r="M1056" s="47">
        <v>0.15654163204815</v>
      </c>
      <c r="N1056" s="50">
        <v>65.431164901664104</v>
      </c>
    </row>
    <row r="1057" spans="1:14" x14ac:dyDescent="0.2">
      <c r="A1057" s="57" t="s">
        <v>2316</v>
      </c>
      <c r="B1057" s="44" t="s">
        <v>2316</v>
      </c>
      <c r="C1057" s="45">
        <v>27</v>
      </c>
      <c r="D1057" s="46" t="s">
        <v>348</v>
      </c>
      <c r="E1057" s="47">
        <v>0.60643338893407095</v>
      </c>
      <c r="F1057" s="48">
        <v>38.912354804646199</v>
      </c>
      <c r="G1057" s="47">
        <v>0.61455279212487302</v>
      </c>
      <c r="H1057" s="50">
        <v>14.1830559757943</v>
      </c>
      <c r="I1057" s="76" t="str">
        <f t="shared" si="32"/>
        <v>No</v>
      </c>
      <c r="J1057" s="49" t="str">
        <f t="shared" si="33"/>
        <v>No</v>
      </c>
      <c r="K1057" s="47">
        <v>0.14054536735013601</v>
      </c>
      <c r="L1057" s="50">
        <v>52.851108764519502</v>
      </c>
      <c r="M1057" s="47">
        <v>0.127463170283793</v>
      </c>
      <c r="N1057" s="50">
        <v>45.0075642965204</v>
      </c>
    </row>
    <row r="1058" spans="1:14" x14ac:dyDescent="0.2">
      <c r="A1058" s="57" t="s">
        <v>2317</v>
      </c>
      <c r="B1058" s="44" t="s">
        <v>2318</v>
      </c>
      <c r="C1058" s="45">
        <v>27</v>
      </c>
      <c r="D1058" s="46" t="s">
        <v>348</v>
      </c>
      <c r="E1058" s="47">
        <v>0.53267154823554597</v>
      </c>
      <c r="F1058" s="48">
        <v>13.4635691657867</v>
      </c>
      <c r="G1058" s="47">
        <v>0.70817515806658704</v>
      </c>
      <c r="H1058" s="50">
        <v>47.8819969742814</v>
      </c>
      <c r="I1058" s="76" t="str">
        <f t="shared" si="32"/>
        <v>No</v>
      </c>
      <c r="J1058" s="49" t="str">
        <f t="shared" si="33"/>
        <v>No</v>
      </c>
      <c r="K1058" s="47">
        <v>0.19075186847251399</v>
      </c>
      <c r="L1058" s="50">
        <v>78.405491024287201</v>
      </c>
      <c r="M1058" s="47">
        <v>0.18810088698765501</v>
      </c>
      <c r="N1058" s="50">
        <v>78.819969742813896</v>
      </c>
    </row>
    <row r="1059" spans="1:14" x14ac:dyDescent="0.2">
      <c r="A1059" s="57" t="s">
        <v>2319</v>
      </c>
      <c r="B1059" s="44" t="s">
        <v>2320</v>
      </c>
      <c r="C1059" s="45">
        <v>27</v>
      </c>
      <c r="D1059" s="46" t="s">
        <v>348</v>
      </c>
      <c r="E1059" s="47">
        <v>0.52928372079622699</v>
      </c>
      <c r="F1059" s="48">
        <v>12.618796198521601</v>
      </c>
      <c r="G1059" s="47">
        <v>0.54882818498587105</v>
      </c>
      <c r="H1059" s="50">
        <v>6.35400907715582</v>
      </c>
      <c r="I1059" s="76" t="str">
        <f t="shared" si="32"/>
        <v>No</v>
      </c>
      <c r="J1059" s="49" t="str">
        <f t="shared" si="33"/>
        <v>No</v>
      </c>
      <c r="K1059" s="47">
        <v>0.18127436060420299</v>
      </c>
      <c r="L1059" s="50">
        <v>74.973600844773003</v>
      </c>
      <c r="M1059" s="47">
        <v>0.13783809018668</v>
      </c>
      <c r="N1059" s="50">
        <v>52.685325264750396</v>
      </c>
    </row>
    <row r="1060" spans="1:14" x14ac:dyDescent="0.2">
      <c r="A1060" s="57" t="s">
        <v>2321</v>
      </c>
      <c r="B1060" s="44" t="s">
        <v>2322</v>
      </c>
      <c r="C1060" s="45">
        <v>27</v>
      </c>
      <c r="D1060" s="46" t="s">
        <v>348</v>
      </c>
      <c r="E1060" s="47">
        <v>0.54512215399900099</v>
      </c>
      <c r="F1060" s="48">
        <v>16.789862724392801</v>
      </c>
      <c r="G1060" s="47">
        <v>0.72515504053759094</v>
      </c>
      <c r="H1060" s="50">
        <v>55.181543116490197</v>
      </c>
      <c r="I1060" s="76" t="str">
        <f t="shared" si="32"/>
        <v>No</v>
      </c>
      <c r="J1060" s="49" t="str">
        <f t="shared" si="33"/>
        <v>No</v>
      </c>
      <c r="K1060" s="47">
        <v>0.147542664099483</v>
      </c>
      <c r="L1060" s="50">
        <v>57.338965153115097</v>
      </c>
      <c r="M1060" s="47">
        <v>0.12852010586443499</v>
      </c>
      <c r="N1060" s="50">
        <v>45.763993948562799</v>
      </c>
    </row>
    <row r="1061" spans="1:14" x14ac:dyDescent="0.2">
      <c r="A1061" s="57" t="s">
        <v>2323</v>
      </c>
      <c r="B1061" s="44" t="s">
        <v>2324</v>
      </c>
      <c r="C1061" s="45">
        <v>27</v>
      </c>
      <c r="D1061" s="46" t="s">
        <v>348</v>
      </c>
      <c r="E1061" s="47">
        <v>0.54437974767934905</v>
      </c>
      <c r="F1061" s="48">
        <v>16.631467793030598</v>
      </c>
      <c r="G1061" s="47">
        <v>0.57153939053279601</v>
      </c>
      <c r="H1061" s="50">
        <v>8.1316187594553693</v>
      </c>
      <c r="I1061" s="76" t="str">
        <f t="shared" si="32"/>
        <v>No</v>
      </c>
      <c r="J1061" s="49" t="str">
        <f t="shared" si="33"/>
        <v>No</v>
      </c>
      <c r="K1061" s="47">
        <v>0.111602273258122</v>
      </c>
      <c r="L1061" s="50">
        <v>29.250263991552298</v>
      </c>
      <c r="M1061" s="47">
        <v>0.109111104481417</v>
      </c>
      <c r="N1061" s="50">
        <v>31.278366111951598</v>
      </c>
    </row>
    <row r="1062" spans="1:14" x14ac:dyDescent="0.2">
      <c r="A1062" s="57" t="s">
        <v>2325</v>
      </c>
      <c r="B1062" s="44" t="s">
        <v>2326</v>
      </c>
      <c r="C1062" s="45">
        <v>27</v>
      </c>
      <c r="D1062" s="46" t="s">
        <v>348</v>
      </c>
      <c r="E1062" s="47">
        <v>0.51282643197038502</v>
      </c>
      <c r="F1062" s="48">
        <v>9.5036958817317796</v>
      </c>
      <c r="G1062" s="47">
        <v>0.52815250956322202</v>
      </c>
      <c r="H1062" s="50">
        <v>4.6898638426626302</v>
      </c>
      <c r="I1062" s="76" t="str">
        <f t="shared" si="32"/>
        <v>No</v>
      </c>
      <c r="J1062" s="49" t="str">
        <f t="shared" si="33"/>
        <v>No</v>
      </c>
      <c r="K1062" s="47">
        <v>0.20328556891048899</v>
      </c>
      <c r="L1062" s="50">
        <v>81.995776135163695</v>
      </c>
      <c r="M1062" s="47">
        <v>0.15083932020287899</v>
      </c>
      <c r="N1062" s="50">
        <v>62.027231467473499</v>
      </c>
    </row>
    <row r="1063" spans="1:14" x14ac:dyDescent="0.2">
      <c r="A1063" s="57" t="s">
        <v>2327</v>
      </c>
      <c r="B1063" s="44" t="s">
        <v>2328</v>
      </c>
      <c r="C1063" s="45">
        <v>27</v>
      </c>
      <c r="D1063" s="46" t="s">
        <v>348</v>
      </c>
      <c r="E1063" s="47">
        <v>0.47350176940427902</v>
      </c>
      <c r="F1063" s="48">
        <v>4.5406546990496297</v>
      </c>
      <c r="G1063" s="47">
        <v>0.49883091131857299</v>
      </c>
      <c r="H1063" s="50">
        <v>2.9122541603630898</v>
      </c>
      <c r="I1063" s="76" t="str">
        <f t="shared" si="32"/>
        <v>No</v>
      </c>
      <c r="J1063" s="49" t="str">
        <f t="shared" si="33"/>
        <v>No</v>
      </c>
      <c r="K1063" s="47">
        <v>0.25849161508914897</v>
      </c>
      <c r="L1063" s="50">
        <v>89.862724392819402</v>
      </c>
      <c r="M1063" s="47">
        <v>0.21113951213341001</v>
      </c>
      <c r="N1063" s="50">
        <v>85.173978819969705</v>
      </c>
    </row>
    <row r="1064" spans="1:14" x14ac:dyDescent="0.2">
      <c r="A1064" s="57" t="s">
        <v>2329</v>
      </c>
      <c r="B1064" s="44" t="s">
        <v>2330</v>
      </c>
      <c r="C1064" s="45">
        <v>27</v>
      </c>
      <c r="D1064" s="46" t="s">
        <v>348</v>
      </c>
      <c r="E1064" s="47">
        <v>0.542803711624958</v>
      </c>
      <c r="F1064" s="48">
        <v>15.8394931362196</v>
      </c>
      <c r="G1064" s="47">
        <v>0.56466160576297597</v>
      </c>
      <c r="H1064" s="50">
        <v>7.41301059001513</v>
      </c>
      <c r="I1064" s="76" t="str">
        <f t="shared" si="32"/>
        <v>No</v>
      </c>
      <c r="J1064" s="49" t="str">
        <f t="shared" si="33"/>
        <v>No</v>
      </c>
      <c r="K1064" s="47">
        <v>0.17728546020768901</v>
      </c>
      <c r="L1064" s="50">
        <v>73.336853220696895</v>
      </c>
      <c r="M1064" s="47">
        <v>0.15106870357038599</v>
      </c>
      <c r="N1064" s="50">
        <v>62.140695915279899</v>
      </c>
    </row>
    <row r="1065" spans="1:14" x14ac:dyDescent="0.2">
      <c r="A1065" s="57" t="s">
        <v>2331</v>
      </c>
      <c r="B1065" s="44" t="s">
        <v>2332</v>
      </c>
      <c r="C1065" s="45">
        <v>27</v>
      </c>
      <c r="D1065" s="46" t="s">
        <v>348</v>
      </c>
      <c r="E1065" s="47">
        <v>0.55158566097305906</v>
      </c>
      <c r="F1065" s="48">
        <v>18.743400211193201</v>
      </c>
      <c r="G1065" s="47">
        <v>0.73602722602502602</v>
      </c>
      <c r="H1065" s="50">
        <v>60.249621785174</v>
      </c>
      <c r="I1065" s="76" t="str">
        <f t="shared" si="32"/>
        <v>No</v>
      </c>
      <c r="J1065" s="49" t="str">
        <f t="shared" si="33"/>
        <v>No</v>
      </c>
      <c r="K1065" s="47">
        <v>0.13298930623945199</v>
      </c>
      <c r="L1065" s="50">
        <v>47.412882787750803</v>
      </c>
      <c r="M1065" s="47">
        <v>0.123420146299741</v>
      </c>
      <c r="N1065" s="50">
        <v>41.868381240544601</v>
      </c>
    </row>
    <row r="1066" spans="1:14" x14ac:dyDescent="0.2">
      <c r="A1066" s="57" t="s">
        <v>2333</v>
      </c>
      <c r="B1066" s="44" t="s">
        <v>2334</v>
      </c>
      <c r="C1066" s="45">
        <v>27</v>
      </c>
      <c r="D1066" s="46" t="s">
        <v>348</v>
      </c>
      <c r="E1066" s="47">
        <v>0.63217423063116396</v>
      </c>
      <c r="F1066" s="48">
        <v>50.686378035902798</v>
      </c>
      <c r="G1066" s="47">
        <v>0.81547924673391503</v>
      </c>
      <c r="H1066" s="50">
        <v>83.207261724659602</v>
      </c>
      <c r="I1066" s="76" t="str">
        <f t="shared" si="32"/>
        <v>No</v>
      </c>
      <c r="J1066" s="49" t="str">
        <f t="shared" si="33"/>
        <v>No</v>
      </c>
      <c r="K1066" s="47">
        <v>0.271544059562912</v>
      </c>
      <c r="L1066" s="50">
        <v>90.971488912354801</v>
      </c>
      <c r="M1066" s="47">
        <v>0.27063313010566997</v>
      </c>
      <c r="N1066" s="50">
        <v>92.889561270801806</v>
      </c>
    </row>
    <row r="1067" spans="1:14" x14ac:dyDescent="0.2">
      <c r="A1067" s="57" t="s">
        <v>2335</v>
      </c>
      <c r="B1067" s="44" t="s">
        <v>2335</v>
      </c>
      <c r="C1067" s="45">
        <v>27</v>
      </c>
      <c r="D1067" s="46" t="s">
        <v>348</v>
      </c>
      <c r="E1067" s="47">
        <v>0.63321265202694799</v>
      </c>
      <c r="F1067" s="48">
        <v>51.214361140443501</v>
      </c>
      <c r="G1067" s="47">
        <v>0.82609748806819505</v>
      </c>
      <c r="H1067" s="50">
        <v>85.779122541603599</v>
      </c>
      <c r="I1067" s="76" t="str">
        <f t="shared" si="32"/>
        <v>No</v>
      </c>
      <c r="J1067" s="49" t="str">
        <f t="shared" si="33"/>
        <v>No</v>
      </c>
      <c r="K1067" s="47">
        <v>0.24814104531208001</v>
      </c>
      <c r="L1067" s="50">
        <v>88.437170010559697</v>
      </c>
      <c r="M1067" s="47">
        <v>0.25702525404466497</v>
      </c>
      <c r="N1067" s="50">
        <v>92.208774583963702</v>
      </c>
    </row>
    <row r="1068" spans="1:14" x14ac:dyDescent="0.2">
      <c r="A1068" s="57" t="s">
        <v>2336</v>
      </c>
      <c r="B1068" s="44" t="s">
        <v>2337</v>
      </c>
      <c r="C1068" s="45">
        <v>27</v>
      </c>
      <c r="D1068" s="46" t="s">
        <v>348</v>
      </c>
      <c r="E1068" s="47">
        <v>0.60170527221305303</v>
      </c>
      <c r="F1068" s="48">
        <v>37.170010559662103</v>
      </c>
      <c r="G1068" s="47">
        <v>0.79526363847571402</v>
      </c>
      <c r="H1068" s="50">
        <v>78.555219364599097</v>
      </c>
      <c r="I1068" s="76" t="str">
        <f t="shared" si="32"/>
        <v>No</v>
      </c>
      <c r="J1068" s="49" t="str">
        <f t="shared" si="33"/>
        <v>No</v>
      </c>
      <c r="K1068" s="47">
        <v>0.16426952041758799</v>
      </c>
      <c r="L1068" s="50">
        <v>67.898627243928203</v>
      </c>
      <c r="M1068" s="47">
        <v>0.166629782663098</v>
      </c>
      <c r="N1068" s="50">
        <v>70.574886535552196</v>
      </c>
    </row>
    <row r="1069" spans="1:14" x14ac:dyDescent="0.2">
      <c r="A1069" s="57" t="s">
        <v>2338</v>
      </c>
      <c r="B1069" s="44" t="s">
        <v>2339</v>
      </c>
      <c r="C1069" s="45">
        <v>27</v>
      </c>
      <c r="D1069" s="46" t="s">
        <v>348</v>
      </c>
      <c r="E1069" s="47">
        <v>0.64037675585082099</v>
      </c>
      <c r="F1069" s="48">
        <v>54.3294614572334</v>
      </c>
      <c r="G1069" s="47">
        <v>0.83223094798022901</v>
      </c>
      <c r="H1069" s="50">
        <v>87.367624810892593</v>
      </c>
      <c r="I1069" s="76" t="str">
        <f t="shared" si="32"/>
        <v>No</v>
      </c>
      <c r="J1069" s="49" t="str">
        <f t="shared" si="33"/>
        <v>No</v>
      </c>
      <c r="K1069" s="47">
        <v>0.20880094067271701</v>
      </c>
      <c r="L1069" s="50">
        <v>83.104540654699093</v>
      </c>
      <c r="M1069" s="47">
        <v>0.217136464218563</v>
      </c>
      <c r="N1069" s="50">
        <v>86.573373676248096</v>
      </c>
    </row>
    <row r="1070" spans="1:14" x14ac:dyDescent="0.2">
      <c r="A1070" s="57" t="s">
        <v>2340</v>
      </c>
      <c r="B1070" s="44" t="s">
        <v>2341</v>
      </c>
      <c r="C1070" s="45">
        <v>27</v>
      </c>
      <c r="D1070" s="46" t="s">
        <v>348</v>
      </c>
      <c r="E1070" s="47">
        <v>0.76172916590107498</v>
      </c>
      <c r="F1070" s="48">
        <v>77.402323125660004</v>
      </c>
      <c r="G1070" s="47">
        <v>0.74811419332983997</v>
      </c>
      <c r="H1070" s="50">
        <v>64.031770045385798</v>
      </c>
      <c r="I1070" s="76" t="str">
        <f t="shared" si="32"/>
        <v>No</v>
      </c>
      <c r="J1070" s="49" t="str">
        <f t="shared" si="33"/>
        <v>No</v>
      </c>
      <c r="K1070" s="47">
        <v>0.156118251521775</v>
      </c>
      <c r="L1070" s="50">
        <v>62.882787750791998</v>
      </c>
      <c r="M1070" s="47">
        <v>0.15090985220913999</v>
      </c>
      <c r="N1070" s="50">
        <v>62.102874432677801</v>
      </c>
    </row>
    <row r="1071" spans="1:14" x14ac:dyDescent="0.2">
      <c r="A1071" s="57" t="s">
        <v>2342</v>
      </c>
      <c r="B1071" s="44" t="s">
        <v>2343</v>
      </c>
      <c r="C1071" s="45">
        <v>27</v>
      </c>
      <c r="D1071" s="46" t="s">
        <v>348</v>
      </c>
      <c r="E1071" s="47">
        <v>0.59171853446995404</v>
      </c>
      <c r="F1071" s="48">
        <v>32.946145723336898</v>
      </c>
      <c r="G1071" s="47">
        <v>0.77614027548181597</v>
      </c>
      <c r="H1071" s="50">
        <v>73.033282904689898</v>
      </c>
      <c r="I1071" s="76" t="str">
        <f t="shared" si="32"/>
        <v>No</v>
      </c>
      <c r="J1071" s="49" t="str">
        <f t="shared" si="33"/>
        <v>No</v>
      </c>
      <c r="K1071" s="47">
        <v>0.14328439061227999</v>
      </c>
      <c r="L1071" s="50">
        <v>54.6990496304118</v>
      </c>
      <c r="M1071" s="47">
        <v>0.139254825238741</v>
      </c>
      <c r="N1071" s="50">
        <v>53.895612708018199</v>
      </c>
    </row>
    <row r="1072" spans="1:14" x14ac:dyDescent="0.2">
      <c r="A1072" s="57" t="s">
        <v>2344</v>
      </c>
      <c r="B1072" s="44" t="s">
        <v>2345</v>
      </c>
      <c r="C1072" s="45">
        <v>27</v>
      </c>
      <c r="D1072" s="46" t="s">
        <v>348</v>
      </c>
      <c r="E1072" s="47">
        <v>0.55598794825824704</v>
      </c>
      <c r="F1072" s="48">
        <v>20.116156282998901</v>
      </c>
      <c r="G1072" s="47">
        <v>0.58826285352140195</v>
      </c>
      <c r="H1072" s="50">
        <v>10.0983358547655</v>
      </c>
      <c r="I1072" s="76" t="str">
        <f t="shared" si="32"/>
        <v>No</v>
      </c>
      <c r="J1072" s="49" t="str">
        <f t="shared" si="33"/>
        <v>No</v>
      </c>
      <c r="K1072" s="47">
        <v>9.9369715864233196E-2</v>
      </c>
      <c r="L1072" s="50">
        <v>18.004223864836302</v>
      </c>
      <c r="M1072" s="47">
        <v>9.8882347572716897E-2</v>
      </c>
      <c r="N1072" s="50">
        <v>20.839636913766999</v>
      </c>
    </row>
    <row r="1073" spans="1:14" x14ac:dyDescent="0.2">
      <c r="A1073" s="57" t="s">
        <v>2346</v>
      </c>
      <c r="B1073" s="44" t="s">
        <v>2347</v>
      </c>
      <c r="C1073" s="45">
        <v>27</v>
      </c>
      <c r="D1073" s="46" t="s">
        <v>348</v>
      </c>
      <c r="E1073" s="47">
        <v>0.70399339373154701</v>
      </c>
      <c r="F1073" s="48">
        <v>72.333685322069698</v>
      </c>
      <c r="G1073" s="47">
        <v>0.56608894841234902</v>
      </c>
      <c r="H1073" s="50">
        <v>7.7155824508320698</v>
      </c>
      <c r="I1073" s="76" t="str">
        <f t="shared" si="32"/>
        <v>No</v>
      </c>
      <c r="J1073" s="49" t="str">
        <f t="shared" si="33"/>
        <v>No</v>
      </c>
      <c r="K1073" s="47">
        <v>0.121658597631616</v>
      </c>
      <c r="L1073" s="50">
        <v>39.017951425554401</v>
      </c>
      <c r="M1073" s="47">
        <v>0.11820664221503301</v>
      </c>
      <c r="N1073" s="50">
        <v>38.5022692889561</v>
      </c>
    </row>
    <row r="1074" spans="1:14" x14ac:dyDescent="0.2">
      <c r="A1074" s="57" t="s">
        <v>2348</v>
      </c>
      <c r="B1074" s="44" t="s">
        <v>2349</v>
      </c>
      <c r="C1074" s="45">
        <v>27</v>
      </c>
      <c r="D1074" s="46" t="s">
        <v>348</v>
      </c>
      <c r="E1074" s="47">
        <v>0.48259031717990702</v>
      </c>
      <c r="F1074" s="48">
        <v>5.3854276663146798</v>
      </c>
      <c r="G1074" s="47">
        <v>0.58389567259548703</v>
      </c>
      <c r="H1074" s="50">
        <v>9.49319213313162</v>
      </c>
      <c r="I1074" s="76" t="str">
        <f t="shared" si="32"/>
        <v>No</v>
      </c>
      <c r="J1074" s="49" t="str">
        <f t="shared" si="33"/>
        <v>No</v>
      </c>
      <c r="K1074" s="47">
        <v>0.16383685502229001</v>
      </c>
      <c r="L1074" s="50">
        <v>67.370644139387494</v>
      </c>
      <c r="M1074" s="47">
        <v>0.16563651214240899</v>
      </c>
      <c r="N1074" s="50">
        <v>70.121028744326793</v>
      </c>
    </row>
    <row r="1075" spans="1:14" x14ac:dyDescent="0.2">
      <c r="A1075" s="57" t="s">
        <v>2350</v>
      </c>
      <c r="B1075" s="44" t="s">
        <v>2350</v>
      </c>
      <c r="C1075" s="45">
        <v>27</v>
      </c>
      <c r="D1075" s="46" t="s">
        <v>348</v>
      </c>
      <c r="E1075" s="47">
        <v>0.757397956855141</v>
      </c>
      <c r="F1075" s="48">
        <v>77.191129883843701</v>
      </c>
      <c r="G1075" s="47">
        <v>0.73649545812730999</v>
      </c>
      <c r="H1075" s="50">
        <v>60.438729198184603</v>
      </c>
      <c r="I1075" s="76" t="str">
        <f t="shared" si="32"/>
        <v>No</v>
      </c>
      <c r="J1075" s="49" t="str">
        <f t="shared" si="33"/>
        <v>No</v>
      </c>
      <c r="K1075" s="47">
        <v>0.175218249443921</v>
      </c>
      <c r="L1075" s="50">
        <v>72.333685322069698</v>
      </c>
      <c r="M1075" s="47">
        <v>0.163860673920808</v>
      </c>
      <c r="N1075" s="50">
        <v>69.2511346444781</v>
      </c>
    </row>
    <row r="1076" spans="1:14" x14ac:dyDescent="0.2">
      <c r="A1076" s="57" t="s">
        <v>2351</v>
      </c>
      <c r="B1076" s="44" t="s">
        <v>2352</v>
      </c>
      <c r="C1076" s="45">
        <v>27</v>
      </c>
      <c r="D1076" s="46" t="s">
        <v>348</v>
      </c>
      <c r="E1076" s="47">
        <v>0.54320021177755695</v>
      </c>
      <c r="F1076" s="48">
        <v>16.050686378035898</v>
      </c>
      <c r="G1076" s="47">
        <v>0.72027754316264703</v>
      </c>
      <c r="H1076" s="50">
        <v>53.101361573373701</v>
      </c>
      <c r="I1076" s="76" t="str">
        <f t="shared" si="32"/>
        <v>No</v>
      </c>
      <c r="J1076" s="49" t="str">
        <f t="shared" si="33"/>
        <v>No</v>
      </c>
      <c r="K1076" s="47">
        <v>0.11362185228880101</v>
      </c>
      <c r="L1076" s="50">
        <v>31.573389651531201</v>
      </c>
      <c r="M1076" s="47">
        <v>0.110632725576018</v>
      </c>
      <c r="N1076" s="50">
        <v>32.602118003025701</v>
      </c>
    </row>
    <row r="1077" spans="1:14" x14ac:dyDescent="0.2">
      <c r="A1077" s="57" t="s">
        <v>2353</v>
      </c>
      <c r="B1077" s="44" t="s">
        <v>2354</v>
      </c>
      <c r="C1077" s="45">
        <v>27</v>
      </c>
      <c r="D1077" s="46" t="s">
        <v>348</v>
      </c>
      <c r="E1077" s="47">
        <v>0.51600763764033897</v>
      </c>
      <c r="F1077" s="48">
        <v>9.8732840549102399</v>
      </c>
      <c r="G1077" s="47">
        <v>0.67442823552133302</v>
      </c>
      <c r="H1077" s="50">
        <v>32.677760968229997</v>
      </c>
      <c r="I1077" s="76" t="str">
        <f t="shared" si="32"/>
        <v>No</v>
      </c>
      <c r="J1077" s="49" t="str">
        <f t="shared" si="33"/>
        <v>No</v>
      </c>
      <c r="K1077" s="47">
        <v>0.15131406506817399</v>
      </c>
      <c r="L1077" s="50">
        <v>59.714889123547998</v>
      </c>
      <c r="M1077" s="47">
        <v>0.139793870355997</v>
      </c>
      <c r="N1077" s="50">
        <v>54.236006051437201</v>
      </c>
    </row>
    <row r="1078" spans="1:14" x14ac:dyDescent="0.2">
      <c r="A1078" s="57" t="s">
        <v>2355</v>
      </c>
      <c r="B1078" s="44" t="s">
        <v>2356</v>
      </c>
      <c r="C1078" s="45">
        <v>27</v>
      </c>
      <c r="D1078" s="46" t="s">
        <v>348</v>
      </c>
      <c r="E1078" s="47">
        <v>0.50743898528134401</v>
      </c>
      <c r="F1078" s="48">
        <v>8.6589229144667392</v>
      </c>
      <c r="G1078" s="47">
        <v>0.69065296624726902</v>
      </c>
      <c r="H1078" s="50">
        <v>39.750378214826</v>
      </c>
      <c r="I1078" s="76" t="str">
        <f t="shared" si="32"/>
        <v>No</v>
      </c>
      <c r="J1078" s="49" t="str">
        <f t="shared" si="33"/>
        <v>No</v>
      </c>
      <c r="K1078" s="47">
        <v>0.14063323139744499</v>
      </c>
      <c r="L1078" s="50">
        <v>52.903907074973603</v>
      </c>
      <c r="M1078" s="47">
        <v>0.135178419596899</v>
      </c>
      <c r="N1078" s="50">
        <v>50.416036308623298</v>
      </c>
    </row>
    <row r="1079" spans="1:14" x14ac:dyDescent="0.2">
      <c r="A1079" s="57" t="s">
        <v>2357</v>
      </c>
      <c r="B1079" s="44" t="s">
        <v>2358</v>
      </c>
      <c r="C1079" s="45">
        <v>27</v>
      </c>
      <c r="D1079" s="46" t="s">
        <v>348</v>
      </c>
      <c r="E1079" s="47">
        <v>0.56179596605404003</v>
      </c>
      <c r="F1079" s="48">
        <v>21.8585005279831</v>
      </c>
      <c r="G1079" s="47">
        <v>0.61955012381811303</v>
      </c>
      <c r="H1079" s="50">
        <v>15.1664145234493</v>
      </c>
      <c r="I1079" s="76" t="str">
        <f t="shared" si="32"/>
        <v>No</v>
      </c>
      <c r="J1079" s="49" t="str">
        <f t="shared" si="33"/>
        <v>No</v>
      </c>
      <c r="K1079" s="47">
        <v>9.6532015981662195E-2</v>
      </c>
      <c r="L1079" s="50">
        <v>14.730728616684299</v>
      </c>
      <c r="M1079" s="47">
        <v>9.4081512296553704E-2</v>
      </c>
      <c r="N1079" s="50">
        <v>15.052950075643</v>
      </c>
    </row>
    <row r="1080" spans="1:14" x14ac:dyDescent="0.2">
      <c r="A1080" s="57" t="s">
        <v>2359</v>
      </c>
      <c r="B1080" s="44" t="s">
        <v>2360</v>
      </c>
      <c r="C1080" s="45">
        <v>27</v>
      </c>
      <c r="D1080" s="46" t="s">
        <v>348</v>
      </c>
      <c r="E1080" s="47">
        <v>0.50307361280626395</v>
      </c>
      <c r="F1080" s="48">
        <v>7.7085533262935604</v>
      </c>
      <c r="G1080" s="47">
        <v>0.67173128177239205</v>
      </c>
      <c r="H1080" s="50">
        <v>31.883509833585499</v>
      </c>
      <c r="I1080" s="76" t="str">
        <f t="shared" si="32"/>
        <v>No</v>
      </c>
      <c r="J1080" s="49" t="str">
        <f t="shared" si="33"/>
        <v>No</v>
      </c>
      <c r="K1080" s="47">
        <v>0.14866971911714499</v>
      </c>
      <c r="L1080" s="50">
        <v>57.972544878563902</v>
      </c>
      <c r="M1080" s="47">
        <v>0.14241770540329199</v>
      </c>
      <c r="N1080" s="50">
        <v>56.1270801815431</v>
      </c>
    </row>
    <row r="1081" spans="1:14" x14ac:dyDescent="0.2">
      <c r="A1081" s="57" t="s">
        <v>2361</v>
      </c>
      <c r="B1081" s="44" t="s">
        <v>2362</v>
      </c>
      <c r="C1081" s="45">
        <v>27</v>
      </c>
      <c r="D1081" s="46" t="s">
        <v>348</v>
      </c>
      <c r="E1081" s="47">
        <v>0.53349321418905704</v>
      </c>
      <c r="F1081" s="48">
        <v>13.7803590285111</v>
      </c>
      <c r="G1081" s="47">
        <v>0.56210198024009095</v>
      </c>
      <c r="H1081" s="50">
        <v>7.2239031770045399</v>
      </c>
      <c r="I1081" s="76" t="str">
        <f t="shared" si="32"/>
        <v>No</v>
      </c>
      <c r="J1081" s="49" t="str">
        <f t="shared" si="33"/>
        <v>No</v>
      </c>
      <c r="K1081" s="47">
        <v>0.12929526900841901</v>
      </c>
      <c r="L1081" s="50">
        <v>45.089757127771897</v>
      </c>
      <c r="M1081" s="47">
        <v>0.122329952123819</v>
      </c>
      <c r="N1081" s="50">
        <v>41.263237518910699</v>
      </c>
    </row>
    <row r="1082" spans="1:14" x14ac:dyDescent="0.2">
      <c r="A1082" s="57" t="s">
        <v>2363</v>
      </c>
      <c r="B1082" s="44" t="s">
        <v>2364</v>
      </c>
      <c r="C1082" s="45">
        <v>27</v>
      </c>
      <c r="D1082" s="46" t="s">
        <v>348</v>
      </c>
      <c r="E1082" s="47">
        <v>0.564100561592359</v>
      </c>
      <c r="F1082" s="48">
        <v>22.6504751847941</v>
      </c>
      <c r="G1082" s="47">
        <v>0.74453933992954902</v>
      </c>
      <c r="H1082" s="50">
        <v>62.934947049924403</v>
      </c>
      <c r="I1082" s="76" t="str">
        <f t="shared" si="32"/>
        <v>No</v>
      </c>
      <c r="J1082" s="49" t="str">
        <f t="shared" si="33"/>
        <v>No</v>
      </c>
      <c r="K1082" s="47">
        <v>0.14467646026445599</v>
      </c>
      <c r="L1082" s="50">
        <v>55.4910242872228</v>
      </c>
      <c r="M1082" s="47">
        <v>0.140247532096098</v>
      </c>
      <c r="N1082" s="50">
        <v>54.538577912254198</v>
      </c>
    </row>
    <row r="1083" spans="1:14" x14ac:dyDescent="0.2">
      <c r="A1083" s="57" t="s">
        <v>2365</v>
      </c>
      <c r="B1083" s="44" t="s">
        <v>2366</v>
      </c>
      <c r="C1083" s="45">
        <v>27</v>
      </c>
      <c r="D1083" s="46" t="s">
        <v>348</v>
      </c>
      <c r="E1083" s="47">
        <v>0.73566190533008802</v>
      </c>
      <c r="F1083" s="48">
        <v>74.920802534318895</v>
      </c>
      <c r="G1083" s="47">
        <v>0.73146469375152101</v>
      </c>
      <c r="H1083" s="50">
        <v>58.282904689863798</v>
      </c>
      <c r="I1083" s="76" t="str">
        <f t="shared" si="32"/>
        <v>No</v>
      </c>
      <c r="J1083" s="49" t="str">
        <f t="shared" si="33"/>
        <v>No</v>
      </c>
      <c r="K1083" s="47">
        <v>0.157585235380342</v>
      </c>
      <c r="L1083" s="50">
        <v>63.7803590285111</v>
      </c>
      <c r="M1083" s="47">
        <v>0.15061921121572</v>
      </c>
      <c r="N1083" s="50">
        <v>61.951588502269303</v>
      </c>
    </row>
    <row r="1084" spans="1:14" x14ac:dyDescent="0.2">
      <c r="A1084" s="57" t="s">
        <v>2367</v>
      </c>
      <c r="B1084" s="44" t="s">
        <v>2368</v>
      </c>
      <c r="C1084" s="45">
        <v>27</v>
      </c>
      <c r="D1084" s="46" t="s">
        <v>348</v>
      </c>
      <c r="E1084" s="47">
        <v>0.518096742359615</v>
      </c>
      <c r="F1084" s="48">
        <v>10.3484688489968</v>
      </c>
      <c r="G1084" s="47">
        <v>0.65175591454119497</v>
      </c>
      <c r="H1084" s="50">
        <v>24.773071104387299</v>
      </c>
      <c r="I1084" s="76" t="str">
        <f t="shared" si="32"/>
        <v>No</v>
      </c>
      <c r="J1084" s="49" t="str">
        <f t="shared" si="33"/>
        <v>No</v>
      </c>
      <c r="K1084" s="47">
        <v>0.181833411921002</v>
      </c>
      <c r="L1084" s="50">
        <v>75.237592397043301</v>
      </c>
      <c r="M1084" s="47">
        <v>0.15507607483997499</v>
      </c>
      <c r="N1084" s="50">
        <v>64.447806354009103</v>
      </c>
    </row>
    <row r="1085" spans="1:14" x14ac:dyDescent="0.2">
      <c r="A1085" s="57" t="s">
        <v>2369</v>
      </c>
      <c r="B1085" s="44" t="s">
        <v>2370</v>
      </c>
      <c r="C1085" s="45">
        <v>27</v>
      </c>
      <c r="D1085" s="46" t="s">
        <v>348</v>
      </c>
      <c r="E1085" s="47">
        <v>0.77047651975930698</v>
      </c>
      <c r="F1085" s="48">
        <v>78.458289334741295</v>
      </c>
      <c r="G1085" s="47">
        <v>0.76005549155444396</v>
      </c>
      <c r="H1085" s="50">
        <v>68.608169440242094</v>
      </c>
      <c r="I1085" s="76" t="str">
        <f t="shared" si="32"/>
        <v>No</v>
      </c>
      <c r="J1085" s="49" t="str">
        <f t="shared" si="33"/>
        <v>No</v>
      </c>
      <c r="K1085" s="47">
        <v>0.13818753808057799</v>
      </c>
      <c r="L1085" s="50">
        <v>51.531151003167899</v>
      </c>
      <c r="M1085" s="47">
        <v>0.133214127194695</v>
      </c>
      <c r="N1085" s="50">
        <v>48.827534039334303</v>
      </c>
    </row>
    <row r="1086" spans="1:14" x14ac:dyDescent="0.2">
      <c r="A1086" s="57" t="s">
        <v>2371</v>
      </c>
      <c r="B1086" s="44" t="s">
        <v>2372</v>
      </c>
      <c r="C1086" s="45">
        <v>27</v>
      </c>
      <c r="D1086" s="46" t="s">
        <v>348</v>
      </c>
      <c r="E1086" s="47">
        <v>0.78261718222957899</v>
      </c>
      <c r="F1086" s="48">
        <v>79.408658922914498</v>
      </c>
      <c r="G1086" s="47">
        <v>0.77384277658580802</v>
      </c>
      <c r="H1086" s="50">
        <v>72.579425113464495</v>
      </c>
      <c r="I1086" s="76" t="str">
        <f t="shared" si="32"/>
        <v>No</v>
      </c>
      <c r="J1086" s="49" t="str">
        <f t="shared" si="33"/>
        <v>No</v>
      </c>
      <c r="K1086" s="47">
        <v>0.13953113312903401</v>
      </c>
      <c r="L1086" s="50">
        <v>52.428722280887001</v>
      </c>
      <c r="M1086" s="47">
        <v>0.12899318759776601</v>
      </c>
      <c r="N1086" s="50">
        <v>45.9909228441755</v>
      </c>
    </row>
    <row r="1087" spans="1:14" x14ac:dyDescent="0.2">
      <c r="A1087" s="57" t="s">
        <v>2373</v>
      </c>
      <c r="B1087" s="44" t="s">
        <v>2374</v>
      </c>
      <c r="C1087" s="45">
        <v>27</v>
      </c>
      <c r="D1087" s="46" t="s">
        <v>348</v>
      </c>
      <c r="E1087" s="47">
        <v>0.76613714312008296</v>
      </c>
      <c r="F1087" s="48">
        <v>77.983104540654693</v>
      </c>
      <c r="G1087" s="47">
        <v>0.76047713162074604</v>
      </c>
      <c r="H1087" s="50">
        <v>68.797276853252598</v>
      </c>
      <c r="I1087" s="76" t="str">
        <f t="shared" si="32"/>
        <v>No</v>
      </c>
      <c r="J1087" s="49" t="str">
        <f t="shared" si="33"/>
        <v>No</v>
      </c>
      <c r="K1087" s="47">
        <v>0.16273543092957901</v>
      </c>
      <c r="L1087" s="50">
        <v>66.525871172122507</v>
      </c>
      <c r="M1087" s="47">
        <v>0.15408227604256899</v>
      </c>
      <c r="N1087" s="50">
        <v>63.767019667170999</v>
      </c>
    </row>
    <row r="1088" spans="1:14" x14ac:dyDescent="0.2">
      <c r="A1088" s="57" t="s">
        <v>2375</v>
      </c>
      <c r="B1088" s="44" t="s">
        <v>2376</v>
      </c>
      <c r="C1088" s="45">
        <v>27</v>
      </c>
      <c r="D1088" s="46" t="s">
        <v>348</v>
      </c>
      <c r="E1088" s="47">
        <v>0.54135197095302001</v>
      </c>
      <c r="F1088" s="48">
        <v>15.5227032734952</v>
      </c>
      <c r="G1088" s="47">
        <v>0.75617385947113702</v>
      </c>
      <c r="H1088" s="50">
        <v>67.133131618759407</v>
      </c>
      <c r="I1088" s="76" t="str">
        <f t="shared" si="32"/>
        <v>No</v>
      </c>
      <c r="J1088" s="49" t="str">
        <f t="shared" si="33"/>
        <v>No</v>
      </c>
      <c r="K1088" s="47">
        <v>0.17606764984274001</v>
      </c>
      <c r="L1088" s="50">
        <v>72.597676874339996</v>
      </c>
      <c r="M1088" s="47">
        <v>0.180266807075663</v>
      </c>
      <c r="N1088" s="50">
        <v>76.096822995461395</v>
      </c>
    </row>
    <row r="1089" spans="1:14" x14ac:dyDescent="0.2">
      <c r="A1089" s="57" t="s">
        <v>2377</v>
      </c>
      <c r="B1089" s="44" t="s">
        <v>2378</v>
      </c>
      <c r="C1089" s="45">
        <v>27</v>
      </c>
      <c r="D1089" s="46" t="s">
        <v>348</v>
      </c>
      <c r="E1089" s="47">
        <v>0.79217644638336604</v>
      </c>
      <c r="F1089" s="48">
        <v>80.147835269271397</v>
      </c>
      <c r="G1089" s="47">
        <v>0.68690569942859403</v>
      </c>
      <c r="H1089" s="50">
        <v>38.237518910741301</v>
      </c>
      <c r="I1089" s="76" t="str">
        <f t="shared" si="32"/>
        <v>No</v>
      </c>
      <c r="J1089" s="49" t="str">
        <f t="shared" si="33"/>
        <v>No</v>
      </c>
      <c r="K1089" s="47">
        <v>0.19853816268609301</v>
      </c>
      <c r="L1089" s="50">
        <v>80.623020063357998</v>
      </c>
      <c r="M1089" s="47">
        <v>0.20007856384838199</v>
      </c>
      <c r="N1089" s="50">
        <v>82.564296520423596</v>
      </c>
    </row>
    <row r="1090" spans="1:14" x14ac:dyDescent="0.2">
      <c r="A1090" s="57" t="s">
        <v>2379</v>
      </c>
      <c r="B1090" s="44" t="s">
        <v>2380</v>
      </c>
      <c r="C1090" s="45">
        <v>27</v>
      </c>
      <c r="D1090" s="46" t="s">
        <v>348</v>
      </c>
      <c r="E1090" s="47">
        <v>0.59087209229274296</v>
      </c>
      <c r="F1090" s="48">
        <v>32.365364308342102</v>
      </c>
      <c r="G1090" s="47">
        <v>0.80014203473378098</v>
      </c>
      <c r="H1090" s="50">
        <v>79.916792738275305</v>
      </c>
      <c r="I1090" s="76" t="str">
        <f t="shared" si="32"/>
        <v>No</v>
      </c>
      <c r="J1090" s="49" t="str">
        <f t="shared" si="33"/>
        <v>No</v>
      </c>
      <c r="K1090" s="47">
        <v>0.35171792033348398</v>
      </c>
      <c r="L1090" s="50">
        <v>95.934530095037005</v>
      </c>
      <c r="M1090" s="47">
        <v>0.38206708192521699</v>
      </c>
      <c r="N1090" s="50">
        <v>97.617246596066593</v>
      </c>
    </row>
    <row r="1091" spans="1:14" x14ac:dyDescent="0.2">
      <c r="A1091" s="57" t="s">
        <v>2381</v>
      </c>
      <c r="B1091" s="44" t="s">
        <v>2381</v>
      </c>
      <c r="C1091" s="45">
        <v>25</v>
      </c>
      <c r="D1091" s="46" t="s">
        <v>348</v>
      </c>
      <c r="E1091" s="47">
        <v>0.56782148842748603</v>
      </c>
      <c r="F1091" s="48">
        <v>23.8120380147835</v>
      </c>
      <c r="G1091" s="47">
        <v>0.64113588378652997</v>
      </c>
      <c r="H1091" s="50">
        <v>13.302575932333699</v>
      </c>
      <c r="I1091" s="76" t="str">
        <f t="shared" si="32"/>
        <v>No</v>
      </c>
      <c r="J1091" s="49" t="str">
        <f t="shared" si="33"/>
        <v>No</v>
      </c>
      <c r="K1091" s="47">
        <v>0.173776950402802</v>
      </c>
      <c r="L1091" s="50">
        <v>71.700105596620901</v>
      </c>
      <c r="M1091" s="47">
        <v>0.12270682812580699</v>
      </c>
      <c r="N1091" s="50">
        <v>40.868896578239102</v>
      </c>
    </row>
    <row r="1092" spans="1:14" x14ac:dyDescent="0.2">
      <c r="A1092" s="57" t="s">
        <v>2382</v>
      </c>
      <c r="B1092" s="44" t="s">
        <v>2383</v>
      </c>
      <c r="C1092" s="45">
        <v>25</v>
      </c>
      <c r="D1092" s="46" t="s">
        <v>348</v>
      </c>
      <c r="E1092" s="47">
        <v>0.58768263196545001</v>
      </c>
      <c r="F1092" s="48">
        <v>30.9398099260824</v>
      </c>
      <c r="G1092" s="47">
        <v>0.67365312916271902</v>
      </c>
      <c r="H1092" s="50">
        <v>19.8769703960015</v>
      </c>
      <c r="I1092" s="76" t="str">
        <f t="shared" si="32"/>
        <v>No</v>
      </c>
      <c r="J1092" s="49" t="str">
        <f t="shared" si="33"/>
        <v>No</v>
      </c>
      <c r="K1092" s="47">
        <v>0.15483642849586801</v>
      </c>
      <c r="L1092" s="50">
        <v>61.932418162618802</v>
      </c>
      <c r="M1092" s="47">
        <v>0.11475737738932799</v>
      </c>
      <c r="N1092" s="50">
        <v>32.910419069588599</v>
      </c>
    </row>
    <row r="1093" spans="1:14" x14ac:dyDescent="0.2">
      <c r="A1093" s="57" t="s">
        <v>2384</v>
      </c>
      <c r="B1093" s="44" t="s">
        <v>2384</v>
      </c>
      <c r="C1093" s="45">
        <v>25</v>
      </c>
      <c r="D1093" s="46" t="s">
        <v>348</v>
      </c>
      <c r="E1093" s="47">
        <v>0.75065580382403296</v>
      </c>
      <c r="F1093" s="48">
        <v>76.504751847940895</v>
      </c>
      <c r="G1093" s="47">
        <v>0.51732654072095396</v>
      </c>
      <c r="H1093" s="50">
        <v>1.4994232987312599</v>
      </c>
      <c r="I1093" s="76" t="str">
        <f t="shared" si="32"/>
        <v>No</v>
      </c>
      <c r="J1093" s="49" t="str">
        <f t="shared" si="33"/>
        <v>No</v>
      </c>
      <c r="K1093" s="47">
        <v>0.14448099099461501</v>
      </c>
      <c r="L1093" s="50">
        <v>55.385427666314698</v>
      </c>
      <c r="M1093" s="47">
        <v>0.11025678355339499</v>
      </c>
      <c r="N1093" s="50">
        <v>27.527873894655901</v>
      </c>
    </row>
    <row r="1094" spans="1:14" x14ac:dyDescent="0.2">
      <c r="A1094" s="57" t="s">
        <v>2385</v>
      </c>
      <c r="B1094" s="44" t="s">
        <v>2385</v>
      </c>
      <c r="C1094" s="45">
        <v>25</v>
      </c>
      <c r="D1094" s="46" t="s">
        <v>348</v>
      </c>
      <c r="E1094" s="47">
        <v>0.76769064657268404</v>
      </c>
      <c r="F1094" s="48">
        <v>78.141499472016903</v>
      </c>
      <c r="G1094" s="47">
        <v>0.66153004179553299</v>
      </c>
      <c r="H1094" s="50">
        <v>17.8777393310265</v>
      </c>
      <c r="I1094" s="76" t="str">
        <f t="shared" si="32"/>
        <v>No</v>
      </c>
      <c r="J1094" s="49" t="str">
        <f t="shared" si="33"/>
        <v>No</v>
      </c>
      <c r="K1094" s="47">
        <v>0.1894463180881</v>
      </c>
      <c r="L1094" s="50">
        <v>77.983104540654693</v>
      </c>
      <c r="M1094" s="47">
        <v>0.128255310250317</v>
      </c>
      <c r="N1094" s="50">
        <v>45.2518262206844</v>
      </c>
    </row>
    <row r="1095" spans="1:14" x14ac:dyDescent="0.2">
      <c r="A1095" s="57" t="s">
        <v>2386</v>
      </c>
      <c r="B1095" s="44" t="s">
        <v>2386</v>
      </c>
      <c r="C1095" s="45">
        <v>27</v>
      </c>
      <c r="D1095" s="46" t="s">
        <v>348</v>
      </c>
      <c r="E1095" s="47">
        <v>0.59938372221345104</v>
      </c>
      <c r="F1095" s="48">
        <v>36.272439281943001</v>
      </c>
      <c r="G1095" s="47">
        <v>0.79077732470469297</v>
      </c>
      <c r="H1095" s="50">
        <v>77.231467473525001</v>
      </c>
      <c r="I1095" s="76" t="str">
        <f t="shared" ref="I1095:I1158" si="34">IF(AND(F1095&gt;=90,H1095&gt;=90),"Yes","No")</f>
        <v>No</v>
      </c>
      <c r="J1095" s="49" t="str">
        <f t="shared" ref="J1095:J1158" si="35">IF(AND(F1095&gt;=75,H1095&gt;=75),"Yes","No")</f>
        <v>No</v>
      </c>
      <c r="K1095" s="47">
        <v>0.13385679854459501</v>
      </c>
      <c r="L1095" s="50">
        <v>47.940865892291399</v>
      </c>
      <c r="M1095" s="47">
        <v>0.120714196413561</v>
      </c>
      <c r="N1095" s="50">
        <v>39.977307110438701</v>
      </c>
    </row>
    <row r="1096" spans="1:14" x14ac:dyDescent="0.2">
      <c r="A1096" s="57" t="s">
        <v>2387</v>
      </c>
      <c r="B1096" s="44" t="s">
        <v>2388</v>
      </c>
      <c r="C1096" s="45">
        <v>25</v>
      </c>
      <c r="D1096" s="46" t="s">
        <v>348</v>
      </c>
      <c r="E1096" s="47">
        <v>0.85306299444714595</v>
      </c>
      <c r="F1096" s="48">
        <v>91.499472016895496</v>
      </c>
      <c r="G1096" s="47">
        <v>0.76725360337885395</v>
      </c>
      <c r="H1096" s="50">
        <v>40.561322568243</v>
      </c>
      <c r="I1096" s="76" t="str">
        <f t="shared" si="34"/>
        <v>No</v>
      </c>
      <c r="J1096" s="49" t="str">
        <f t="shared" si="35"/>
        <v>No</v>
      </c>
      <c r="K1096" s="47">
        <v>0.15260995325482901</v>
      </c>
      <c r="L1096" s="50">
        <v>60.506863780358998</v>
      </c>
      <c r="M1096" s="47">
        <v>0.11361756821484199</v>
      </c>
      <c r="N1096" s="50">
        <v>31.5263360246059</v>
      </c>
    </row>
    <row r="1097" spans="1:14" x14ac:dyDescent="0.2">
      <c r="A1097" s="57" t="s">
        <v>2389</v>
      </c>
      <c r="B1097" s="44" t="s">
        <v>2390</v>
      </c>
      <c r="C1097" s="45">
        <v>25</v>
      </c>
      <c r="D1097" s="46" t="s">
        <v>348</v>
      </c>
      <c r="E1097" s="47">
        <v>0.89331179019877505</v>
      </c>
      <c r="F1097" s="48">
        <v>97.624076029566993</v>
      </c>
      <c r="G1097" s="47">
        <v>0.84800121031353004</v>
      </c>
      <c r="H1097" s="50">
        <v>72.164552095347901</v>
      </c>
      <c r="I1097" s="76" t="str">
        <f t="shared" si="34"/>
        <v>No</v>
      </c>
      <c r="J1097" s="49" t="str">
        <f t="shared" si="35"/>
        <v>No</v>
      </c>
      <c r="K1097" s="47">
        <v>0.13541870246481999</v>
      </c>
      <c r="L1097" s="50">
        <v>49.472016895459298</v>
      </c>
      <c r="M1097" s="47">
        <v>0.10259128293123</v>
      </c>
      <c r="N1097" s="50">
        <v>18.723567858515999</v>
      </c>
    </row>
    <row r="1098" spans="1:14" x14ac:dyDescent="0.2">
      <c r="A1098" s="57" t="s">
        <v>2391</v>
      </c>
      <c r="B1098" s="44" t="s">
        <v>2391</v>
      </c>
      <c r="C1098" s="45">
        <v>25</v>
      </c>
      <c r="D1098" s="46" t="s">
        <v>348</v>
      </c>
      <c r="E1098" s="47">
        <v>0.80893013381689505</v>
      </c>
      <c r="F1098" s="48">
        <v>82.6821541710665</v>
      </c>
      <c r="G1098" s="47">
        <v>0.71931902130652203</v>
      </c>
      <c r="H1098" s="50">
        <v>29.1810841983852</v>
      </c>
      <c r="I1098" s="76" t="str">
        <f t="shared" si="34"/>
        <v>No</v>
      </c>
      <c r="J1098" s="49" t="str">
        <f t="shared" si="35"/>
        <v>No</v>
      </c>
      <c r="K1098" s="47">
        <v>0.13538986520270299</v>
      </c>
      <c r="L1098" s="50">
        <v>49.419218585005297</v>
      </c>
      <c r="M1098" s="47">
        <v>0.104985282532244</v>
      </c>
      <c r="N1098" s="50">
        <v>21.6839677047289</v>
      </c>
    </row>
    <row r="1099" spans="1:14" x14ac:dyDescent="0.2">
      <c r="A1099" s="57" t="s">
        <v>2392</v>
      </c>
      <c r="B1099" s="44" t="s">
        <v>2393</v>
      </c>
      <c r="C1099" s="45">
        <v>25</v>
      </c>
      <c r="D1099" s="46" t="s">
        <v>348</v>
      </c>
      <c r="E1099" s="47">
        <v>0.76938946034099598</v>
      </c>
      <c r="F1099" s="48">
        <v>78.352692713833207</v>
      </c>
      <c r="G1099" s="47">
        <v>0.63347133284363299</v>
      </c>
      <c r="H1099" s="50">
        <v>11.8800461361015</v>
      </c>
      <c r="I1099" s="76" t="str">
        <f t="shared" si="34"/>
        <v>No</v>
      </c>
      <c r="J1099" s="49" t="str">
        <f t="shared" si="35"/>
        <v>No</v>
      </c>
      <c r="K1099" s="47">
        <v>0.12417730039842</v>
      </c>
      <c r="L1099" s="50">
        <v>41.3410770855333</v>
      </c>
      <c r="M1099" s="47">
        <v>0.101286576848788</v>
      </c>
      <c r="N1099" s="50">
        <v>17.224144559784701</v>
      </c>
    </row>
    <row r="1100" spans="1:14" x14ac:dyDescent="0.2">
      <c r="A1100" s="57" t="s">
        <v>2394</v>
      </c>
      <c r="B1100" s="44" t="s">
        <v>2394</v>
      </c>
      <c r="C1100" s="45">
        <v>27</v>
      </c>
      <c r="D1100" s="46" t="s">
        <v>348</v>
      </c>
      <c r="E1100" s="47">
        <v>0.65155184195939697</v>
      </c>
      <c r="F1100" s="48">
        <v>59.292502639915497</v>
      </c>
      <c r="G1100" s="47">
        <v>0.86347159203548396</v>
      </c>
      <c r="H1100" s="50">
        <v>93.683812405446304</v>
      </c>
      <c r="I1100" s="76" t="str">
        <f t="shared" si="34"/>
        <v>No</v>
      </c>
      <c r="J1100" s="49" t="str">
        <f t="shared" si="35"/>
        <v>No</v>
      </c>
      <c r="K1100" s="47">
        <v>0.12294342951191201</v>
      </c>
      <c r="L1100" s="50">
        <v>40.021119324181598</v>
      </c>
      <c r="M1100" s="47">
        <v>0.11375579903081499</v>
      </c>
      <c r="N1100" s="50">
        <v>35.022692889561299</v>
      </c>
    </row>
    <row r="1101" spans="1:14" x14ac:dyDescent="0.2">
      <c r="A1101" s="57" t="s">
        <v>2395</v>
      </c>
      <c r="B1101" s="44" t="s">
        <v>2395</v>
      </c>
      <c r="C1101" s="45">
        <v>27</v>
      </c>
      <c r="D1101" s="46" t="s">
        <v>348</v>
      </c>
      <c r="E1101" s="47">
        <v>0.60931661896873801</v>
      </c>
      <c r="F1101" s="48">
        <v>40.285110876452002</v>
      </c>
      <c r="G1101" s="47">
        <v>0.80426004420335595</v>
      </c>
      <c r="H1101" s="50">
        <v>80.824508320726196</v>
      </c>
      <c r="I1101" s="76" t="str">
        <f t="shared" si="34"/>
        <v>No</v>
      </c>
      <c r="J1101" s="49" t="str">
        <f t="shared" si="35"/>
        <v>No</v>
      </c>
      <c r="K1101" s="47">
        <v>9.9991614133953494E-2</v>
      </c>
      <c r="L1101" s="50">
        <v>18.585005279831002</v>
      </c>
      <c r="M1101" s="47">
        <v>9.8425092102122996E-2</v>
      </c>
      <c r="N1101" s="50">
        <v>20.234493192133101</v>
      </c>
    </row>
    <row r="1102" spans="1:14" x14ac:dyDescent="0.2">
      <c r="A1102" s="57" t="s">
        <v>2396</v>
      </c>
      <c r="B1102" s="44" t="s">
        <v>2397</v>
      </c>
      <c r="C1102" s="45">
        <v>27</v>
      </c>
      <c r="D1102" s="46" t="s">
        <v>348</v>
      </c>
      <c r="E1102" s="47">
        <v>0.61124105913070403</v>
      </c>
      <c r="F1102" s="48">
        <v>41.129883843717003</v>
      </c>
      <c r="G1102" s="47">
        <v>0.80615952314147798</v>
      </c>
      <c r="H1102" s="50">
        <v>81.051437216338897</v>
      </c>
      <c r="I1102" s="76" t="str">
        <f t="shared" si="34"/>
        <v>No</v>
      </c>
      <c r="J1102" s="49" t="str">
        <f t="shared" si="35"/>
        <v>No</v>
      </c>
      <c r="K1102" s="47">
        <v>0.111642632415969</v>
      </c>
      <c r="L1102" s="50">
        <v>29.3558606124604</v>
      </c>
      <c r="M1102" s="47">
        <v>0.106877381587621</v>
      </c>
      <c r="N1102" s="50">
        <v>29.3116490166415</v>
      </c>
    </row>
    <row r="1103" spans="1:14" x14ac:dyDescent="0.2">
      <c r="A1103" s="57" t="s">
        <v>2398</v>
      </c>
      <c r="B1103" s="44" t="s">
        <v>2398</v>
      </c>
      <c r="C1103" s="45">
        <v>27</v>
      </c>
      <c r="D1103" s="46" t="s">
        <v>348</v>
      </c>
      <c r="E1103" s="47">
        <v>0.76556839040132596</v>
      </c>
      <c r="F1103" s="48">
        <v>77.877507919746606</v>
      </c>
      <c r="G1103" s="47">
        <v>0.60165486049335004</v>
      </c>
      <c r="H1103" s="50">
        <v>12.0650529500756</v>
      </c>
      <c r="I1103" s="76" t="str">
        <f t="shared" si="34"/>
        <v>No</v>
      </c>
      <c r="J1103" s="49" t="str">
        <f t="shared" si="35"/>
        <v>No</v>
      </c>
      <c r="K1103" s="47">
        <v>0.103149797703984</v>
      </c>
      <c r="L1103" s="50">
        <v>22.808870116156299</v>
      </c>
      <c r="M1103" s="47">
        <v>9.8194697332442099E-2</v>
      </c>
      <c r="N1103" s="50">
        <v>19.969742813918302</v>
      </c>
    </row>
    <row r="1104" spans="1:14" x14ac:dyDescent="0.2">
      <c r="A1104" s="57" t="s">
        <v>2399</v>
      </c>
      <c r="B1104" s="44" t="s">
        <v>2400</v>
      </c>
      <c r="C1104" s="45">
        <v>27</v>
      </c>
      <c r="D1104" s="46" t="s">
        <v>348</v>
      </c>
      <c r="E1104" s="47">
        <v>0.82105549979502002</v>
      </c>
      <c r="F1104" s="48">
        <v>84.899683210137297</v>
      </c>
      <c r="G1104" s="47">
        <v>0.71881542232046702</v>
      </c>
      <c r="H1104" s="50">
        <v>52.571860816944003</v>
      </c>
      <c r="I1104" s="76" t="str">
        <f t="shared" si="34"/>
        <v>No</v>
      </c>
      <c r="J1104" s="49" t="str">
        <f t="shared" si="35"/>
        <v>No</v>
      </c>
      <c r="K1104" s="47">
        <v>9.3834353579245702E-2</v>
      </c>
      <c r="L1104" s="50">
        <v>11.4044350580781</v>
      </c>
      <c r="M1104" s="47">
        <v>8.5024461196941001E-2</v>
      </c>
      <c r="N1104" s="50">
        <v>6.0136157337367599</v>
      </c>
    </row>
    <row r="1105" spans="1:14" x14ac:dyDescent="0.2">
      <c r="A1105" s="57" t="s">
        <v>2401</v>
      </c>
      <c r="B1105" s="44" t="s">
        <v>2402</v>
      </c>
      <c r="C1105" s="45">
        <v>27</v>
      </c>
      <c r="D1105" s="46" t="s">
        <v>348</v>
      </c>
      <c r="E1105" s="47">
        <v>0.63920395841662603</v>
      </c>
      <c r="F1105" s="48">
        <v>53.5374868004224</v>
      </c>
      <c r="G1105" s="47">
        <v>0.680009880094821</v>
      </c>
      <c r="H1105" s="50">
        <v>35.438729198184603</v>
      </c>
      <c r="I1105" s="76" t="str">
        <f t="shared" si="34"/>
        <v>No</v>
      </c>
      <c r="J1105" s="49" t="str">
        <f t="shared" si="35"/>
        <v>No</v>
      </c>
      <c r="K1105" s="47">
        <v>0.104142073568226</v>
      </c>
      <c r="L1105" s="50">
        <v>23.706441393875402</v>
      </c>
      <c r="M1105" s="47">
        <v>0.109743089525202</v>
      </c>
      <c r="N1105" s="50">
        <v>31.6944024205749</v>
      </c>
    </row>
    <row r="1106" spans="1:14" x14ac:dyDescent="0.2">
      <c r="A1106" s="57" t="s">
        <v>438</v>
      </c>
      <c r="B1106" s="44" t="s">
        <v>2403</v>
      </c>
      <c r="C1106" s="45">
        <v>25</v>
      </c>
      <c r="D1106" s="46" t="s">
        <v>348</v>
      </c>
      <c r="E1106" s="47">
        <v>0.79485071391682705</v>
      </c>
      <c r="F1106" s="48">
        <v>80.464625131995803</v>
      </c>
      <c r="G1106" s="47">
        <v>0.52977870063297705</v>
      </c>
      <c r="H1106" s="50">
        <v>2.2299115724721301</v>
      </c>
      <c r="I1106" s="76" t="str">
        <f t="shared" si="34"/>
        <v>No</v>
      </c>
      <c r="J1106" s="49" t="str">
        <f t="shared" si="35"/>
        <v>No</v>
      </c>
      <c r="K1106" s="47">
        <v>0.14024124078056599</v>
      </c>
      <c r="L1106" s="50">
        <v>52.798310454065501</v>
      </c>
      <c r="M1106" s="47">
        <v>0.108751524550703</v>
      </c>
      <c r="N1106" s="50">
        <v>25.605536332179899</v>
      </c>
    </row>
    <row r="1107" spans="1:14" x14ac:dyDescent="0.2">
      <c r="A1107" s="57" t="s">
        <v>2404</v>
      </c>
      <c r="B1107" s="44" t="s">
        <v>2405</v>
      </c>
      <c r="C1107" s="45">
        <v>27</v>
      </c>
      <c r="D1107" s="46" t="s">
        <v>348</v>
      </c>
      <c r="E1107" s="47">
        <v>0.64139562452154397</v>
      </c>
      <c r="F1107" s="48">
        <v>55.174234424498401</v>
      </c>
      <c r="G1107" s="47">
        <v>0.84879128595346498</v>
      </c>
      <c r="H1107" s="50">
        <v>90.733736762481101</v>
      </c>
      <c r="I1107" s="76" t="str">
        <f t="shared" si="34"/>
        <v>No</v>
      </c>
      <c r="J1107" s="49" t="str">
        <f t="shared" si="35"/>
        <v>No</v>
      </c>
      <c r="K1107" s="47">
        <v>0.114222968090665</v>
      </c>
      <c r="L1107" s="50">
        <v>31.995776135163698</v>
      </c>
      <c r="M1107" s="47">
        <v>0.105972380992068</v>
      </c>
      <c r="N1107" s="50">
        <v>28.5552193645991</v>
      </c>
    </row>
    <row r="1108" spans="1:14" x14ac:dyDescent="0.2">
      <c r="A1108" s="57" t="s">
        <v>2406</v>
      </c>
      <c r="B1108" s="44" t="s">
        <v>2407</v>
      </c>
      <c r="C1108" s="45">
        <v>25</v>
      </c>
      <c r="D1108" s="46" t="s">
        <v>348</v>
      </c>
      <c r="E1108" s="47">
        <v>0.62730688732581796</v>
      </c>
      <c r="F1108" s="48">
        <v>48.521647307286202</v>
      </c>
      <c r="G1108" s="47">
        <v>0.74517848480025894</v>
      </c>
      <c r="H1108" s="50">
        <v>35.063437139561699</v>
      </c>
      <c r="I1108" s="76" t="str">
        <f t="shared" si="34"/>
        <v>No</v>
      </c>
      <c r="J1108" s="49" t="str">
        <f t="shared" si="35"/>
        <v>No</v>
      </c>
      <c r="K1108" s="47">
        <v>0.12034699738945499</v>
      </c>
      <c r="L1108" s="50">
        <v>38.014783526927097</v>
      </c>
      <c r="M1108" s="47">
        <v>0.100021662233598</v>
      </c>
      <c r="N1108" s="50">
        <v>15.878508266051499</v>
      </c>
    </row>
    <row r="1109" spans="1:14" x14ac:dyDescent="0.2">
      <c r="A1109" s="57" t="s">
        <v>2408</v>
      </c>
      <c r="B1109" s="44" t="s">
        <v>2409</v>
      </c>
      <c r="C1109" s="45">
        <v>27</v>
      </c>
      <c r="D1109" s="46" t="s">
        <v>348</v>
      </c>
      <c r="E1109" s="47">
        <v>0.61172877973564599</v>
      </c>
      <c r="F1109" s="48">
        <v>41.288278775079199</v>
      </c>
      <c r="G1109" s="47">
        <v>0.81208097553396497</v>
      </c>
      <c r="H1109" s="50">
        <v>82.526475037821498</v>
      </c>
      <c r="I1109" s="76" t="str">
        <f t="shared" si="34"/>
        <v>No</v>
      </c>
      <c r="J1109" s="49" t="str">
        <f t="shared" si="35"/>
        <v>No</v>
      </c>
      <c r="K1109" s="47">
        <v>0.114356902161364</v>
      </c>
      <c r="L1109" s="50">
        <v>32.259767687434</v>
      </c>
      <c r="M1109" s="47">
        <v>0.10369409503554999</v>
      </c>
      <c r="N1109" s="50">
        <v>26.3237518910741</v>
      </c>
    </row>
    <row r="1110" spans="1:14" x14ac:dyDescent="0.2">
      <c r="A1110" s="148" t="s">
        <v>996</v>
      </c>
      <c r="B1110" s="44" t="s">
        <v>2410</v>
      </c>
      <c r="C1110" s="45">
        <v>27</v>
      </c>
      <c r="D1110" s="46" t="s">
        <v>348</v>
      </c>
      <c r="E1110" s="47">
        <v>0.85226256194882799</v>
      </c>
      <c r="F1110" s="48">
        <v>91.235480464625098</v>
      </c>
      <c r="G1110" s="47">
        <v>0.84795891261147605</v>
      </c>
      <c r="H1110" s="50">
        <v>90.544629349470497</v>
      </c>
      <c r="I1110" s="76" t="str">
        <f t="shared" si="34"/>
        <v>Yes</v>
      </c>
      <c r="J1110" s="49" t="str">
        <f t="shared" si="35"/>
        <v>Yes</v>
      </c>
      <c r="K1110" s="47">
        <v>0.101098166385548</v>
      </c>
      <c r="L1110" s="50">
        <v>20.010559662090799</v>
      </c>
      <c r="M1110" s="47">
        <v>9.9422196768558499E-2</v>
      </c>
      <c r="N1110" s="50">
        <v>21.5582450832073</v>
      </c>
    </row>
    <row r="1111" spans="1:14" x14ac:dyDescent="0.2">
      <c r="A1111" s="57" t="s">
        <v>2411</v>
      </c>
      <c r="B1111" s="44" t="s">
        <v>2412</v>
      </c>
      <c r="C1111" s="45">
        <v>27</v>
      </c>
      <c r="D1111" s="46" t="s">
        <v>348</v>
      </c>
      <c r="E1111" s="47">
        <v>0.64074432214130195</v>
      </c>
      <c r="F1111" s="48">
        <v>54.6990496304118</v>
      </c>
      <c r="G1111" s="47">
        <v>0.85045604273772502</v>
      </c>
      <c r="H1111" s="50">
        <v>91.301059001512897</v>
      </c>
      <c r="I1111" s="76" t="str">
        <f t="shared" si="34"/>
        <v>No</v>
      </c>
      <c r="J1111" s="49" t="str">
        <f t="shared" si="35"/>
        <v>No</v>
      </c>
      <c r="K1111" s="47">
        <v>9.3543943713012195E-2</v>
      </c>
      <c r="L1111" s="50">
        <v>11.29883843717</v>
      </c>
      <c r="M1111" s="47">
        <v>9.2615114916064098E-2</v>
      </c>
      <c r="N1111" s="50">
        <v>13.8048411497731</v>
      </c>
    </row>
    <row r="1112" spans="1:14" x14ac:dyDescent="0.2">
      <c r="A1112" s="148" t="s">
        <v>1311</v>
      </c>
      <c r="B1112" s="44" t="s">
        <v>2413</v>
      </c>
      <c r="C1112" s="45">
        <v>27</v>
      </c>
      <c r="D1112" s="46" t="s">
        <v>348</v>
      </c>
      <c r="E1112" s="47">
        <v>0.83186387457104505</v>
      </c>
      <c r="F1112" s="48">
        <v>87.064413938754001</v>
      </c>
      <c r="G1112" s="47">
        <v>0.82953087515060797</v>
      </c>
      <c r="H1112" s="50">
        <v>86.762481089258699</v>
      </c>
      <c r="I1112" s="76" t="str">
        <f t="shared" si="34"/>
        <v>No</v>
      </c>
      <c r="J1112" s="49" t="str">
        <f t="shared" si="35"/>
        <v>Yes</v>
      </c>
      <c r="K1112" s="47">
        <v>9.5462222687973095E-2</v>
      </c>
      <c r="L1112" s="50">
        <v>13.5163674762408</v>
      </c>
      <c r="M1112" s="47">
        <v>9.4269332832062E-2</v>
      </c>
      <c r="N1112" s="50">
        <v>15.393343419062001</v>
      </c>
    </row>
    <row r="1113" spans="1:14" x14ac:dyDescent="0.2">
      <c r="A1113" s="57" t="s">
        <v>2414</v>
      </c>
      <c r="B1113" s="44" t="s">
        <v>2414</v>
      </c>
      <c r="C1113" s="45">
        <v>27</v>
      </c>
      <c r="D1113" s="46" t="s">
        <v>348</v>
      </c>
      <c r="E1113" s="47">
        <v>0.66233478767931397</v>
      </c>
      <c r="F1113" s="48">
        <v>62.407602956705396</v>
      </c>
      <c r="G1113" s="47">
        <v>0.76209519550961202</v>
      </c>
      <c r="H1113" s="50">
        <v>69.288956127080198</v>
      </c>
      <c r="I1113" s="76" t="str">
        <f t="shared" si="34"/>
        <v>No</v>
      </c>
      <c r="J1113" s="49" t="str">
        <f t="shared" si="35"/>
        <v>No</v>
      </c>
      <c r="K1113" s="47">
        <v>0.12833232786207999</v>
      </c>
      <c r="L1113" s="50">
        <v>44.192185850052802</v>
      </c>
      <c r="M1113" s="47">
        <v>0.111556961489036</v>
      </c>
      <c r="N1113" s="50">
        <v>33.169440242057497</v>
      </c>
    </row>
    <row r="1114" spans="1:14" x14ac:dyDescent="0.2">
      <c r="A1114" s="148" t="s">
        <v>2415</v>
      </c>
      <c r="B1114" s="44" t="s">
        <v>2416</v>
      </c>
      <c r="C1114" s="45">
        <v>27</v>
      </c>
      <c r="D1114" s="46" t="s">
        <v>348</v>
      </c>
      <c r="E1114" s="47">
        <v>0.86151361314784602</v>
      </c>
      <c r="F1114" s="48">
        <v>93.400211193241802</v>
      </c>
      <c r="G1114" s="47">
        <v>0.85761410557606998</v>
      </c>
      <c r="H1114" s="50">
        <v>92.851739788199694</v>
      </c>
      <c r="I1114" s="76" t="str">
        <f t="shared" si="34"/>
        <v>Yes</v>
      </c>
      <c r="J1114" s="49" t="str">
        <f t="shared" si="35"/>
        <v>Yes</v>
      </c>
      <c r="K1114" s="47">
        <v>9.9006145347525998E-2</v>
      </c>
      <c r="L1114" s="50">
        <v>17.581837381203801</v>
      </c>
      <c r="M1114" s="47">
        <v>9.7537027980058894E-2</v>
      </c>
      <c r="N1114" s="50">
        <v>19.024205748865398</v>
      </c>
    </row>
    <row r="1115" spans="1:14" x14ac:dyDescent="0.2">
      <c r="A1115" s="57" t="s">
        <v>2417</v>
      </c>
      <c r="B1115" s="44" t="s">
        <v>2418</v>
      </c>
      <c r="C1115" s="45">
        <v>27</v>
      </c>
      <c r="D1115" s="46" t="s">
        <v>348</v>
      </c>
      <c r="E1115" s="47">
        <v>0.83783890357632396</v>
      </c>
      <c r="F1115" s="48">
        <v>88.437170010559697</v>
      </c>
      <c r="G1115" s="47">
        <v>0.72682238330490401</v>
      </c>
      <c r="H1115" s="50">
        <v>55.975794251134602</v>
      </c>
      <c r="I1115" s="76" t="str">
        <f t="shared" si="34"/>
        <v>No</v>
      </c>
      <c r="J1115" s="49" t="str">
        <f t="shared" si="35"/>
        <v>No</v>
      </c>
      <c r="K1115" s="47">
        <v>0.100787832959018</v>
      </c>
      <c r="L1115" s="50">
        <v>19.376979936642002</v>
      </c>
      <c r="M1115" s="47">
        <v>9.9216783961029606E-2</v>
      </c>
      <c r="N1115" s="50">
        <v>21.293494704992401</v>
      </c>
    </row>
    <row r="1116" spans="1:14" x14ac:dyDescent="0.2">
      <c r="A1116" s="148" t="s">
        <v>2419</v>
      </c>
      <c r="B1116" s="44" t="s">
        <v>2420</v>
      </c>
      <c r="C1116" s="45">
        <v>27</v>
      </c>
      <c r="D1116" s="46" t="s">
        <v>348</v>
      </c>
      <c r="E1116" s="47">
        <v>0.85890718125894705</v>
      </c>
      <c r="F1116" s="48">
        <v>92.766631467793005</v>
      </c>
      <c r="G1116" s="47">
        <v>0.85333657435461696</v>
      </c>
      <c r="H1116" s="50">
        <v>92.019667170953099</v>
      </c>
      <c r="I1116" s="76" t="str">
        <f t="shared" si="34"/>
        <v>Yes</v>
      </c>
      <c r="J1116" s="49" t="str">
        <f t="shared" si="35"/>
        <v>Yes</v>
      </c>
      <c r="K1116" s="47">
        <v>9.5938636327774093E-2</v>
      </c>
      <c r="L1116" s="50">
        <v>13.8859556494192</v>
      </c>
      <c r="M1116" s="47">
        <v>9.4597849239495005E-2</v>
      </c>
      <c r="N1116" s="50">
        <v>15.8093797276853</v>
      </c>
    </row>
    <row r="1117" spans="1:14" x14ac:dyDescent="0.2">
      <c r="A1117" s="57" t="s">
        <v>2421</v>
      </c>
      <c r="B1117" s="44" t="s">
        <v>2422</v>
      </c>
      <c r="C1117" s="45">
        <v>27</v>
      </c>
      <c r="D1117" s="46" t="s">
        <v>348</v>
      </c>
      <c r="E1117" s="47">
        <v>0.63946329446600902</v>
      </c>
      <c r="F1117" s="48">
        <v>53.748680042238597</v>
      </c>
      <c r="G1117" s="47">
        <v>0.67572835573638101</v>
      </c>
      <c r="H1117" s="50">
        <v>33.585476550680802</v>
      </c>
      <c r="I1117" s="76" t="str">
        <f t="shared" si="34"/>
        <v>No</v>
      </c>
      <c r="J1117" s="49" t="str">
        <f t="shared" si="35"/>
        <v>No</v>
      </c>
      <c r="K1117" s="47">
        <v>0.101549491563625</v>
      </c>
      <c r="L1117" s="50">
        <v>20.6441393875396</v>
      </c>
      <c r="M1117" s="47">
        <v>9.9653575320243798E-2</v>
      </c>
      <c r="N1117" s="50">
        <v>21.860816944024201</v>
      </c>
    </row>
    <row r="1118" spans="1:14" x14ac:dyDescent="0.2">
      <c r="A1118" s="57" t="s">
        <v>2423</v>
      </c>
      <c r="B1118" s="44" t="s">
        <v>2424</v>
      </c>
      <c r="C1118" s="45">
        <v>27</v>
      </c>
      <c r="D1118" s="46" t="s">
        <v>348</v>
      </c>
      <c r="E1118" s="47">
        <v>0.77920581061056704</v>
      </c>
      <c r="F1118" s="48">
        <v>78.933474128827896</v>
      </c>
      <c r="G1118" s="47">
        <v>0.63590585681075795</v>
      </c>
      <c r="H1118" s="50">
        <v>19.4402420574887</v>
      </c>
      <c r="I1118" s="76" t="str">
        <f t="shared" si="34"/>
        <v>No</v>
      </c>
      <c r="J1118" s="49" t="str">
        <f t="shared" si="35"/>
        <v>No</v>
      </c>
      <c r="K1118" s="47">
        <v>0.113081504526229</v>
      </c>
      <c r="L1118" s="50">
        <v>31.045406546990499</v>
      </c>
      <c r="M1118" s="47">
        <v>0.110145800983209</v>
      </c>
      <c r="N1118" s="50">
        <v>31.959152798789699</v>
      </c>
    </row>
    <row r="1119" spans="1:14" x14ac:dyDescent="0.2">
      <c r="A1119" s="57" t="s">
        <v>2425</v>
      </c>
      <c r="B1119" s="44" t="s">
        <v>2426</v>
      </c>
      <c r="C1119" s="45">
        <v>27</v>
      </c>
      <c r="D1119" s="46" t="s">
        <v>348</v>
      </c>
      <c r="E1119" s="47">
        <v>0.61592982907815597</v>
      </c>
      <c r="F1119" s="48">
        <v>42.977824709609301</v>
      </c>
      <c r="G1119" s="47">
        <v>0.69149330409966903</v>
      </c>
      <c r="H1119" s="50">
        <v>40.015128593040799</v>
      </c>
      <c r="I1119" s="76" t="str">
        <f t="shared" si="34"/>
        <v>No</v>
      </c>
      <c r="J1119" s="49" t="str">
        <f t="shared" si="35"/>
        <v>No</v>
      </c>
      <c r="K1119" s="47">
        <v>0.10081945659759101</v>
      </c>
      <c r="L1119" s="50">
        <v>19.4825765575502</v>
      </c>
      <c r="M1119" s="47">
        <v>9.9245523818516201E-2</v>
      </c>
      <c r="N1119" s="50">
        <v>21.3691376701967</v>
      </c>
    </row>
    <row r="1120" spans="1:14" x14ac:dyDescent="0.2">
      <c r="A1120" s="57" t="s">
        <v>2427</v>
      </c>
      <c r="B1120" s="44" t="s">
        <v>2428</v>
      </c>
      <c r="C1120" s="45">
        <v>27</v>
      </c>
      <c r="D1120" s="46" t="s">
        <v>348</v>
      </c>
      <c r="E1120" s="47">
        <v>0.61054778437160295</v>
      </c>
      <c r="F1120" s="48">
        <v>40.707497360084503</v>
      </c>
      <c r="G1120" s="47">
        <v>0.80984387071098596</v>
      </c>
      <c r="H1120" s="50">
        <v>82.072617246596096</v>
      </c>
      <c r="I1120" s="76" t="str">
        <f t="shared" si="34"/>
        <v>No</v>
      </c>
      <c r="J1120" s="49" t="str">
        <f t="shared" si="35"/>
        <v>No</v>
      </c>
      <c r="K1120" s="47">
        <v>9.8829697922563298E-2</v>
      </c>
      <c r="L1120" s="50">
        <v>17.423442449841598</v>
      </c>
      <c r="M1120" s="47">
        <v>9.7303901450805003E-2</v>
      </c>
      <c r="N1120" s="50">
        <v>18.910741301059002</v>
      </c>
    </row>
    <row r="1121" spans="1:14" x14ac:dyDescent="0.2">
      <c r="A1121" s="57" t="s">
        <v>2429</v>
      </c>
      <c r="B1121" s="44" t="s">
        <v>2430</v>
      </c>
      <c r="C1121" s="45">
        <v>27</v>
      </c>
      <c r="D1121" s="46" t="s">
        <v>348</v>
      </c>
      <c r="E1121" s="47">
        <v>0.59924274858617399</v>
      </c>
      <c r="F1121" s="48">
        <v>36.2196409714889</v>
      </c>
      <c r="G1121" s="47">
        <v>0.61346852300050603</v>
      </c>
      <c r="H1121" s="50">
        <v>13.767019667171001</v>
      </c>
      <c r="I1121" s="76" t="str">
        <f t="shared" si="34"/>
        <v>No</v>
      </c>
      <c r="J1121" s="49" t="str">
        <f t="shared" si="35"/>
        <v>No</v>
      </c>
      <c r="K1121" s="47">
        <v>9.9108024120688101E-2</v>
      </c>
      <c r="L1121" s="50">
        <v>17.793030623020101</v>
      </c>
      <c r="M1121" s="47">
        <v>9.7554544781107602E-2</v>
      </c>
      <c r="N1121" s="50">
        <v>19.175491679273801</v>
      </c>
    </row>
    <row r="1122" spans="1:14" x14ac:dyDescent="0.2">
      <c r="A1122" s="57" t="s">
        <v>2431</v>
      </c>
      <c r="B1122" s="44" t="s">
        <v>2432</v>
      </c>
      <c r="C1122" s="45">
        <v>27</v>
      </c>
      <c r="D1122" s="46" t="s">
        <v>348</v>
      </c>
      <c r="E1122" s="47">
        <v>0.75369147883068</v>
      </c>
      <c r="F1122" s="48">
        <v>76.874340021119295</v>
      </c>
      <c r="G1122" s="47">
        <v>0.75176911170432803</v>
      </c>
      <c r="H1122" s="50">
        <v>65.468986384266302</v>
      </c>
      <c r="I1122" s="76" t="str">
        <f t="shared" si="34"/>
        <v>No</v>
      </c>
      <c r="J1122" s="49" t="str">
        <f t="shared" si="35"/>
        <v>No</v>
      </c>
      <c r="K1122" s="47">
        <v>0.13644307971273201</v>
      </c>
      <c r="L1122" s="50">
        <v>50.263991552270298</v>
      </c>
      <c r="M1122" s="47">
        <v>0.117440304786121</v>
      </c>
      <c r="N1122" s="50">
        <v>37.972768532526501</v>
      </c>
    </row>
    <row r="1123" spans="1:14" x14ac:dyDescent="0.2">
      <c r="A1123" s="57" t="s">
        <v>2433</v>
      </c>
      <c r="B1123" s="44" t="s">
        <v>2434</v>
      </c>
      <c r="C1123" s="45">
        <v>27</v>
      </c>
      <c r="D1123" s="46" t="s">
        <v>348</v>
      </c>
      <c r="E1123" s="47">
        <v>0.65323475015699595</v>
      </c>
      <c r="F1123" s="48">
        <v>60.031678986272397</v>
      </c>
      <c r="G1123" s="47">
        <v>0.56011501221573601</v>
      </c>
      <c r="H1123" s="50">
        <v>7.0726172465960699</v>
      </c>
      <c r="I1123" s="76" t="str">
        <f t="shared" si="34"/>
        <v>No</v>
      </c>
      <c r="J1123" s="49" t="str">
        <f t="shared" si="35"/>
        <v>No</v>
      </c>
      <c r="K1123" s="47">
        <v>0.146369696127094</v>
      </c>
      <c r="L1123" s="50">
        <v>56.546990496304097</v>
      </c>
      <c r="M1123" s="47">
        <v>0.128019683557447</v>
      </c>
      <c r="N1123" s="50">
        <v>45.612708018154301</v>
      </c>
    </row>
    <row r="1124" spans="1:14" x14ac:dyDescent="0.2">
      <c r="A1124" s="57" t="s">
        <v>2435</v>
      </c>
      <c r="B1124" s="44" t="s">
        <v>2435</v>
      </c>
      <c r="C1124" s="45">
        <v>27</v>
      </c>
      <c r="D1124" s="46" t="s">
        <v>348</v>
      </c>
      <c r="E1124" s="47">
        <v>0.73161084901103701</v>
      </c>
      <c r="F1124" s="48">
        <v>74.498416050686401</v>
      </c>
      <c r="G1124" s="47">
        <v>0.72997040542644898</v>
      </c>
      <c r="H1124" s="50">
        <v>57.450832072617203</v>
      </c>
      <c r="I1124" s="76" t="str">
        <f t="shared" si="34"/>
        <v>No</v>
      </c>
      <c r="J1124" s="49" t="str">
        <f t="shared" si="35"/>
        <v>No</v>
      </c>
      <c r="K1124" s="47">
        <v>0.273556781428762</v>
      </c>
      <c r="L1124" s="50">
        <v>91.288278775079206</v>
      </c>
      <c r="M1124" s="47">
        <v>0.20772814964476599</v>
      </c>
      <c r="N1124" s="50">
        <v>84.379727685325307</v>
      </c>
    </row>
    <row r="1125" spans="1:14" x14ac:dyDescent="0.2">
      <c r="A1125" s="57" t="s">
        <v>2436</v>
      </c>
      <c r="B1125" s="44" t="s">
        <v>2437</v>
      </c>
      <c r="C1125" s="45">
        <v>27</v>
      </c>
      <c r="D1125" s="46" t="s">
        <v>348</v>
      </c>
      <c r="E1125" s="47">
        <v>0.74961237288517901</v>
      </c>
      <c r="F1125" s="48">
        <v>76.346356916578699</v>
      </c>
      <c r="G1125" s="47">
        <v>0.63687076675246701</v>
      </c>
      <c r="H1125" s="50">
        <v>19.704992435703499</v>
      </c>
      <c r="I1125" s="76" t="str">
        <f t="shared" si="34"/>
        <v>No</v>
      </c>
      <c r="J1125" s="49" t="str">
        <f t="shared" si="35"/>
        <v>No</v>
      </c>
      <c r="K1125" s="47">
        <v>0.148212803067792</v>
      </c>
      <c r="L1125" s="50">
        <v>57.761351636747598</v>
      </c>
      <c r="M1125" s="47">
        <v>0.13693419553890501</v>
      </c>
      <c r="N1125" s="50">
        <v>51.777609682299499</v>
      </c>
    </row>
    <row r="1126" spans="1:14" x14ac:dyDescent="0.2">
      <c r="A1126" s="57" t="s">
        <v>2438</v>
      </c>
      <c r="B1126" s="44" t="s">
        <v>2438</v>
      </c>
      <c r="C1126" s="45">
        <v>27</v>
      </c>
      <c r="D1126" s="46" t="s">
        <v>348</v>
      </c>
      <c r="E1126" s="47">
        <v>0.69193864003782801</v>
      </c>
      <c r="F1126" s="48">
        <v>69.957761351636705</v>
      </c>
      <c r="G1126" s="47">
        <v>0.64039266414014495</v>
      </c>
      <c r="H1126" s="50">
        <v>20.650529500756399</v>
      </c>
      <c r="I1126" s="76" t="str">
        <f t="shared" si="34"/>
        <v>No</v>
      </c>
      <c r="J1126" s="49" t="str">
        <f t="shared" si="35"/>
        <v>No</v>
      </c>
      <c r="K1126" s="47">
        <v>0.11297270938489599</v>
      </c>
      <c r="L1126" s="50">
        <v>30.8870116156283</v>
      </c>
      <c r="M1126" s="47">
        <v>0.105196279826896</v>
      </c>
      <c r="N1126" s="50">
        <v>27.760968229954599</v>
      </c>
    </row>
    <row r="1127" spans="1:14" x14ac:dyDescent="0.2">
      <c r="A1127" s="57" t="s">
        <v>2439</v>
      </c>
      <c r="B1127" s="44" t="s">
        <v>2440</v>
      </c>
      <c r="C1127" s="45">
        <v>27</v>
      </c>
      <c r="D1127" s="46" t="s">
        <v>348</v>
      </c>
      <c r="E1127" s="47">
        <v>0.765496142850289</v>
      </c>
      <c r="F1127" s="48">
        <v>77.771911298838404</v>
      </c>
      <c r="G1127" s="47">
        <v>0.68214640241591595</v>
      </c>
      <c r="H1127" s="50">
        <v>36.232980332829001</v>
      </c>
      <c r="I1127" s="76" t="str">
        <f t="shared" si="34"/>
        <v>No</v>
      </c>
      <c r="J1127" s="49" t="str">
        <f t="shared" si="35"/>
        <v>No</v>
      </c>
      <c r="K1127" s="47">
        <v>0.121693585682255</v>
      </c>
      <c r="L1127" s="50">
        <v>39.070749736008402</v>
      </c>
      <c r="M1127" s="47">
        <v>0.114400669033684</v>
      </c>
      <c r="N1127" s="50">
        <v>35.514372163388799</v>
      </c>
    </row>
    <row r="1128" spans="1:14" x14ac:dyDescent="0.2">
      <c r="A1128" s="57" t="s">
        <v>2441</v>
      </c>
      <c r="B1128" s="44" t="s">
        <v>2442</v>
      </c>
      <c r="C1128" s="45">
        <v>27</v>
      </c>
      <c r="D1128" s="46" t="s">
        <v>348</v>
      </c>
      <c r="E1128" s="47">
        <v>0.55518551414030404</v>
      </c>
      <c r="F1128" s="48">
        <v>19.957761351636702</v>
      </c>
      <c r="G1128" s="47">
        <v>0.644512606219238</v>
      </c>
      <c r="H1128" s="50">
        <v>21.860816944024201</v>
      </c>
      <c r="I1128" s="76" t="str">
        <f t="shared" si="34"/>
        <v>No</v>
      </c>
      <c r="J1128" s="49" t="str">
        <f t="shared" si="35"/>
        <v>No</v>
      </c>
      <c r="K1128" s="47">
        <v>0.25248468781735101</v>
      </c>
      <c r="L1128" s="50">
        <v>89.176346356916596</v>
      </c>
      <c r="M1128" s="47">
        <v>0.21557286512729901</v>
      </c>
      <c r="N1128" s="50">
        <v>86.232980332829001</v>
      </c>
    </row>
    <row r="1129" spans="1:14" x14ac:dyDescent="0.2">
      <c r="A1129" s="57" t="s">
        <v>2443</v>
      </c>
      <c r="B1129" s="44" t="s">
        <v>2444</v>
      </c>
      <c r="C1129" s="45">
        <v>27</v>
      </c>
      <c r="D1129" s="46" t="s">
        <v>348</v>
      </c>
      <c r="E1129" s="47">
        <v>0.53697857843337604</v>
      </c>
      <c r="F1129" s="48">
        <v>14.730728616684299</v>
      </c>
      <c r="G1129" s="47">
        <v>0.61142859376227598</v>
      </c>
      <c r="H1129" s="50">
        <v>13.5022692889561</v>
      </c>
      <c r="I1129" s="76" t="str">
        <f t="shared" si="34"/>
        <v>No</v>
      </c>
      <c r="J1129" s="49" t="str">
        <f t="shared" si="35"/>
        <v>No</v>
      </c>
      <c r="K1129" s="47">
        <v>0.13823944053193399</v>
      </c>
      <c r="L1129" s="50">
        <v>51.583949313622</v>
      </c>
      <c r="M1129" s="47">
        <v>0.12163030826441799</v>
      </c>
      <c r="N1129" s="50">
        <v>40.658093797276798</v>
      </c>
    </row>
    <row r="1130" spans="1:14" x14ac:dyDescent="0.2">
      <c r="A1130" s="57" t="s">
        <v>2445</v>
      </c>
      <c r="B1130" s="44" t="s">
        <v>2446</v>
      </c>
      <c r="C1130" s="45">
        <v>27</v>
      </c>
      <c r="D1130" s="46" t="s">
        <v>348</v>
      </c>
      <c r="E1130" s="47">
        <v>0.54326451998202197</v>
      </c>
      <c r="F1130" s="48">
        <v>16.103484688489999</v>
      </c>
      <c r="G1130" s="47">
        <v>0.65143666386349897</v>
      </c>
      <c r="H1130" s="50">
        <v>24.659606656580898</v>
      </c>
      <c r="I1130" s="76" t="str">
        <f t="shared" si="34"/>
        <v>No</v>
      </c>
      <c r="J1130" s="49" t="str">
        <f t="shared" si="35"/>
        <v>No</v>
      </c>
      <c r="K1130" s="47">
        <v>0.17726768328644199</v>
      </c>
      <c r="L1130" s="50">
        <v>73.284054910242901</v>
      </c>
      <c r="M1130" s="47">
        <v>0.14764163375200501</v>
      </c>
      <c r="N1130" s="50">
        <v>59.8714069591528</v>
      </c>
    </row>
    <row r="1131" spans="1:14" x14ac:dyDescent="0.2">
      <c r="A1131" s="57" t="s">
        <v>2447</v>
      </c>
      <c r="B1131" s="44" t="s">
        <v>2447</v>
      </c>
      <c r="C1131" s="45">
        <v>25</v>
      </c>
      <c r="D1131" s="46" t="s">
        <v>348</v>
      </c>
      <c r="E1131" s="47">
        <v>0.60189901266740597</v>
      </c>
      <c r="F1131" s="48">
        <v>37.275607180570198</v>
      </c>
      <c r="G1131" s="47">
        <v>0.73573721801192205</v>
      </c>
      <c r="H1131" s="50">
        <v>32.410611303344901</v>
      </c>
      <c r="I1131" s="76" t="str">
        <f t="shared" si="34"/>
        <v>No</v>
      </c>
      <c r="J1131" s="49" t="str">
        <f t="shared" si="35"/>
        <v>No</v>
      </c>
      <c r="K1131" s="47">
        <v>0.185165900178937</v>
      </c>
      <c r="L1131" s="50">
        <v>76.346356916578699</v>
      </c>
      <c r="M1131" s="47">
        <v>0.128862651171989</v>
      </c>
      <c r="N1131" s="50">
        <v>45.559400230680502</v>
      </c>
    </row>
    <row r="1132" spans="1:14" x14ac:dyDescent="0.2">
      <c r="A1132" s="57" t="s">
        <v>2448</v>
      </c>
      <c r="B1132" s="44" t="s">
        <v>2448</v>
      </c>
      <c r="C1132" s="45">
        <v>25</v>
      </c>
      <c r="D1132" s="46" t="s">
        <v>348</v>
      </c>
      <c r="E1132" s="47">
        <v>0.60860802296420702</v>
      </c>
      <c r="F1132" s="48">
        <v>40.073917634635698</v>
      </c>
      <c r="G1132" s="47">
        <v>0.71205112563221395</v>
      </c>
      <c r="H1132" s="50">
        <v>27.797001153402501</v>
      </c>
      <c r="I1132" s="76" t="str">
        <f t="shared" si="34"/>
        <v>No</v>
      </c>
      <c r="J1132" s="49" t="str">
        <f t="shared" si="35"/>
        <v>No</v>
      </c>
      <c r="K1132" s="47">
        <v>0.15437020740340601</v>
      </c>
      <c r="L1132" s="50">
        <v>61.562829989440303</v>
      </c>
      <c r="M1132" s="47">
        <v>0.11455209685652</v>
      </c>
      <c r="N1132" s="50">
        <v>32.602845059592497</v>
      </c>
    </row>
    <row r="1133" spans="1:14" x14ac:dyDescent="0.2">
      <c r="A1133" s="57" t="s">
        <v>2449</v>
      </c>
      <c r="B1133" s="44" t="s">
        <v>2450</v>
      </c>
      <c r="C1133" s="45">
        <v>25</v>
      </c>
      <c r="D1133" s="46" t="s">
        <v>348</v>
      </c>
      <c r="E1133" s="47">
        <v>0.60163522467604902</v>
      </c>
      <c r="F1133" s="48">
        <v>37.064413938754001</v>
      </c>
      <c r="G1133" s="47">
        <v>0.52619181784216396</v>
      </c>
      <c r="H1133" s="50">
        <v>1.9607843137254899</v>
      </c>
      <c r="I1133" s="76" t="str">
        <f t="shared" si="34"/>
        <v>No</v>
      </c>
      <c r="J1133" s="49" t="str">
        <f t="shared" si="35"/>
        <v>No</v>
      </c>
      <c r="K1133" s="47">
        <v>0.13726820732915099</v>
      </c>
      <c r="L1133" s="50">
        <v>50.791974656811</v>
      </c>
      <c r="M1133" s="47">
        <v>0.10772371038329499</v>
      </c>
      <c r="N1133" s="50">
        <v>24.644367550941901</v>
      </c>
    </row>
    <row r="1134" spans="1:14" x14ac:dyDescent="0.2">
      <c r="A1134" s="57" t="s">
        <v>2451</v>
      </c>
      <c r="B1134" s="44" t="s">
        <v>2452</v>
      </c>
      <c r="C1134" s="45">
        <v>25</v>
      </c>
      <c r="D1134" s="46" t="s">
        <v>348</v>
      </c>
      <c r="E1134" s="47">
        <v>0.62629575739645604</v>
      </c>
      <c r="F1134" s="48">
        <v>47.888067581837397</v>
      </c>
      <c r="G1134" s="47">
        <v>0.57679717821718302</v>
      </c>
      <c r="H1134" s="50">
        <v>4.1522491349481001</v>
      </c>
      <c r="I1134" s="76" t="str">
        <f t="shared" si="34"/>
        <v>No</v>
      </c>
      <c r="J1134" s="49" t="str">
        <f t="shared" si="35"/>
        <v>No</v>
      </c>
      <c r="K1134" s="47">
        <v>0.106806224144331</v>
      </c>
      <c r="L1134" s="50">
        <v>25.871172122492101</v>
      </c>
      <c r="M1134" s="47">
        <v>9.3657840505460693E-2</v>
      </c>
      <c r="N1134" s="50">
        <v>9.6885813148788902</v>
      </c>
    </row>
    <row r="1135" spans="1:14" x14ac:dyDescent="0.2">
      <c r="A1135" s="57" t="s">
        <v>2453</v>
      </c>
      <c r="B1135" s="44" t="s">
        <v>2453</v>
      </c>
      <c r="C1135" s="45">
        <v>27</v>
      </c>
      <c r="D1135" s="46" t="s">
        <v>348</v>
      </c>
      <c r="E1135" s="47">
        <v>0.66519444406036099</v>
      </c>
      <c r="F1135" s="48">
        <v>63.305174234424499</v>
      </c>
      <c r="G1135" s="47">
        <v>0.69078702804651704</v>
      </c>
      <c r="H1135" s="50">
        <v>39.826021180030303</v>
      </c>
      <c r="I1135" s="76" t="str">
        <f t="shared" si="34"/>
        <v>No</v>
      </c>
      <c r="J1135" s="49" t="str">
        <f t="shared" si="35"/>
        <v>No</v>
      </c>
      <c r="K1135" s="47">
        <v>0.136645388987614</v>
      </c>
      <c r="L1135" s="50">
        <v>50.475184794086601</v>
      </c>
      <c r="M1135" s="47">
        <v>0.118145287421866</v>
      </c>
      <c r="N1135" s="50">
        <v>38.426626323751897</v>
      </c>
    </row>
    <row r="1136" spans="1:14" x14ac:dyDescent="0.2">
      <c r="A1136" s="57" t="s">
        <v>2454</v>
      </c>
      <c r="B1136" s="44" t="s">
        <v>2455</v>
      </c>
      <c r="C1136" s="45">
        <v>25</v>
      </c>
      <c r="D1136" s="46" t="s">
        <v>348</v>
      </c>
      <c r="E1136" s="47">
        <v>0.60609711523624898</v>
      </c>
      <c r="F1136" s="48">
        <v>38.648363252375901</v>
      </c>
      <c r="G1136" s="47">
        <v>0.712932481168009</v>
      </c>
      <c r="H1136" s="50">
        <v>28.027681660899699</v>
      </c>
      <c r="I1136" s="76" t="str">
        <f t="shared" si="34"/>
        <v>No</v>
      </c>
      <c r="J1136" s="49" t="str">
        <f t="shared" si="35"/>
        <v>No</v>
      </c>
      <c r="K1136" s="47">
        <v>0.11578054069874499</v>
      </c>
      <c r="L1136" s="50">
        <v>33.949313621964102</v>
      </c>
      <c r="M1136" s="47">
        <v>9.76581654649602E-2</v>
      </c>
      <c r="N1136" s="50">
        <v>13.4563629373318</v>
      </c>
    </row>
    <row r="1137" spans="1:14" x14ac:dyDescent="0.2">
      <c r="A1137" s="57" t="s">
        <v>2456</v>
      </c>
      <c r="B1137" s="44" t="s">
        <v>2457</v>
      </c>
      <c r="C1137" s="45">
        <v>25</v>
      </c>
      <c r="D1137" s="46" t="s">
        <v>348</v>
      </c>
      <c r="E1137" s="47">
        <v>0.63996679771660803</v>
      </c>
      <c r="F1137" s="48">
        <v>54.223864836325198</v>
      </c>
      <c r="G1137" s="47">
        <v>0.60994687949216297</v>
      </c>
      <c r="H1137" s="50">
        <v>7.8046905036524397</v>
      </c>
      <c r="I1137" s="76" t="str">
        <f t="shared" si="34"/>
        <v>No</v>
      </c>
      <c r="J1137" s="49" t="str">
        <f t="shared" si="35"/>
        <v>No</v>
      </c>
      <c r="K1137" s="47">
        <v>0.12315909781781301</v>
      </c>
      <c r="L1137" s="50">
        <v>40.337909186906003</v>
      </c>
      <c r="M1137" s="47">
        <v>0.101207551638044</v>
      </c>
      <c r="N1137" s="50">
        <v>17.108804306036099</v>
      </c>
    </row>
    <row r="1138" spans="1:14" x14ac:dyDescent="0.2">
      <c r="A1138" s="57" t="s">
        <v>2458</v>
      </c>
      <c r="B1138" s="44" t="s">
        <v>2459</v>
      </c>
      <c r="C1138" s="45">
        <v>25</v>
      </c>
      <c r="D1138" s="46" t="s">
        <v>348</v>
      </c>
      <c r="E1138" s="47">
        <v>0.58254773664594595</v>
      </c>
      <c r="F1138" s="48">
        <v>28.827877507919698</v>
      </c>
      <c r="G1138" s="47">
        <v>0.68801142925525105</v>
      </c>
      <c r="H1138" s="50">
        <v>22.798923490964999</v>
      </c>
      <c r="I1138" s="76" t="str">
        <f t="shared" si="34"/>
        <v>No</v>
      </c>
      <c r="J1138" s="49" t="str">
        <f t="shared" si="35"/>
        <v>No</v>
      </c>
      <c r="K1138" s="47">
        <v>0.23985406869173601</v>
      </c>
      <c r="L1138" s="50">
        <v>87.328405491024299</v>
      </c>
      <c r="M1138" s="47">
        <v>0.165459782679788</v>
      </c>
      <c r="N1138" s="50">
        <v>68.127643214148407</v>
      </c>
    </row>
    <row r="1139" spans="1:14" x14ac:dyDescent="0.2">
      <c r="A1139" s="57" t="s">
        <v>2460</v>
      </c>
      <c r="B1139" s="44" t="s">
        <v>2461</v>
      </c>
      <c r="C1139" s="45">
        <v>27</v>
      </c>
      <c r="D1139" s="46" t="s">
        <v>348</v>
      </c>
      <c r="E1139" s="47">
        <v>0.62365722186964201</v>
      </c>
      <c r="F1139" s="48">
        <v>46.4625131995776</v>
      </c>
      <c r="G1139" s="47">
        <v>0.69670501769390403</v>
      </c>
      <c r="H1139" s="50">
        <v>42.397881996974299</v>
      </c>
      <c r="I1139" s="76" t="str">
        <f t="shared" si="34"/>
        <v>No</v>
      </c>
      <c r="J1139" s="49" t="str">
        <f t="shared" si="35"/>
        <v>No</v>
      </c>
      <c r="K1139" s="47">
        <v>0.18676529626732999</v>
      </c>
      <c r="L1139" s="50">
        <v>76.979936642027496</v>
      </c>
      <c r="M1139" s="47">
        <v>0.22835185881742601</v>
      </c>
      <c r="N1139" s="50">
        <v>88.313161875945497</v>
      </c>
    </row>
    <row r="1140" spans="1:14" x14ac:dyDescent="0.2">
      <c r="A1140" s="57" t="s">
        <v>2462</v>
      </c>
      <c r="B1140" s="44" t="s">
        <v>2463</v>
      </c>
      <c r="C1140" s="45">
        <v>27</v>
      </c>
      <c r="D1140" s="46" t="s">
        <v>348</v>
      </c>
      <c r="E1140" s="47">
        <v>0.63804725690396602</v>
      </c>
      <c r="F1140" s="48">
        <v>53.1678986272439</v>
      </c>
      <c r="G1140" s="47">
        <v>0.70059155780243199</v>
      </c>
      <c r="H1140" s="50">
        <v>43.835098335854802</v>
      </c>
      <c r="I1140" s="76" t="str">
        <f t="shared" si="34"/>
        <v>No</v>
      </c>
      <c r="J1140" s="49" t="str">
        <f t="shared" si="35"/>
        <v>No</v>
      </c>
      <c r="K1140" s="47">
        <v>0.14072245028560801</v>
      </c>
      <c r="L1140" s="50">
        <v>53.009503695881698</v>
      </c>
      <c r="M1140" s="47">
        <v>0.14409032120301701</v>
      </c>
      <c r="N1140" s="50">
        <v>57.223903177004502</v>
      </c>
    </row>
    <row r="1141" spans="1:14" x14ac:dyDescent="0.2">
      <c r="A1141" s="57" t="s">
        <v>2464</v>
      </c>
      <c r="B1141" s="44" t="s">
        <v>2464</v>
      </c>
      <c r="C1141" s="45">
        <v>27</v>
      </c>
      <c r="D1141" s="46" t="s">
        <v>348</v>
      </c>
      <c r="E1141" s="47">
        <v>0.653494691790235</v>
      </c>
      <c r="F1141" s="48">
        <v>60.137275607180598</v>
      </c>
      <c r="G1141" s="47">
        <v>0.71815349944835105</v>
      </c>
      <c r="H1141" s="50">
        <v>52.193645990922803</v>
      </c>
      <c r="I1141" s="76" t="str">
        <f t="shared" si="34"/>
        <v>No</v>
      </c>
      <c r="J1141" s="49" t="str">
        <f t="shared" si="35"/>
        <v>No</v>
      </c>
      <c r="K1141" s="47">
        <v>0.122631708169072</v>
      </c>
      <c r="L1141" s="50">
        <v>39.862724392819402</v>
      </c>
      <c r="M1141" s="47">
        <v>0.107994122369092</v>
      </c>
      <c r="N1141" s="50">
        <v>30.105900151285901</v>
      </c>
    </row>
    <row r="1142" spans="1:14" x14ac:dyDescent="0.2">
      <c r="A1142" s="148" t="s">
        <v>2465</v>
      </c>
      <c r="B1142" s="44" t="s">
        <v>2466</v>
      </c>
      <c r="C1142" s="45">
        <v>27</v>
      </c>
      <c r="D1142" s="46" t="s">
        <v>348</v>
      </c>
      <c r="E1142" s="47">
        <v>0.87764555255781096</v>
      </c>
      <c r="F1142" s="48">
        <v>95.512143611404397</v>
      </c>
      <c r="G1142" s="47">
        <v>0.87174105161377302</v>
      </c>
      <c r="H1142" s="50">
        <v>94.931921331316204</v>
      </c>
      <c r="I1142" s="76" t="str">
        <f t="shared" si="34"/>
        <v>Yes</v>
      </c>
      <c r="J1142" s="49" t="str">
        <f t="shared" si="35"/>
        <v>Yes</v>
      </c>
      <c r="K1142" s="47">
        <v>0.118036232552724</v>
      </c>
      <c r="L1142" s="50">
        <v>36.061246040126697</v>
      </c>
      <c r="M1142" s="47">
        <v>0.105533845329519</v>
      </c>
      <c r="N1142" s="50">
        <v>28.101361573373701</v>
      </c>
    </row>
    <row r="1143" spans="1:14" x14ac:dyDescent="0.2">
      <c r="A1143" s="57" t="s">
        <v>2467</v>
      </c>
      <c r="B1143" s="44" t="s">
        <v>2468</v>
      </c>
      <c r="C1143" s="45">
        <v>27</v>
      </c>
      <c r="D1143" s="46" t="s">
        <v>348</v>
      </c>
      <c r="E1143" s="47">
        <v>0.62093045394659696</v>
      </c>
      <c r="F1143" s="48">
        <v>44.772967265047498</v>
      </c>
      <c r="G1143" s="47">
        <v>0.70183258003016802</v>
      </c>
      <c r="H1143" s="50">
        <v>44.704992435703502</v>
      </c>
      <c r="I1143" s="76" t="str">
        <f t="shared" si="34"/>
        <v>No</v>
      </c>
      <c r="J1143" s="49" t="str">
        <f t="shared" si="35"/>
        <v>No</v>
      </c>
      <c r="K1143" s="47">
        <v>0.12264185418479</v>
      </c>
      <c r="L1143" s="50">
        <v>39.915522703273503</v>
      </c>
      <c r="M1143" s="47">
        <v>0.10867868325246401</v>
      </c>
      <c r="N1143" s="50">
        <v>30.900151285930399</v>
      </c>
    </row>
    <row r="1144" spans="1:14" x14ac:dyDescent="0.2">
      <c r="A1144" s="57" t="s">
        <v>996</v>
      </c>
      <c r="B1144" s="44" t="s">
        <v>2469</v>
      </c>
      <c r="C1144" s="45">
        <v>27</v>
      </c>
      <c r="D1144" s="46" t="s">
        <v>348</v>
      </c>
      <c r="E1144" s="47">
        <v>0.64313401237432199</v>
      </c>
      <c r="F1144" s="48">
        <v>55.807814149947198</v>
      </c>
      <c r="G1144" s="47">
        <v>0.72342016996428904</v>
      </c>
      <c r="H1144" s="50">
        <v>54.349470499243601</v>
      </c>
      <c r="I1144" s="76" t="str">
        <f t="shared" si="34"/>
        <v>No</v>
      </c>
      <c r="J1144" s="49" t="str">
        <f t="shared" si="35"/>
        <v>No</v>
      </c>
      <c r="K1144" s="47">
        <v>0.12967308261353599</v>
      </c>
      <c r="L1144" s="50">
        <v>45.195353748679999</v>
      </c>
      <c r="M1144" s="47">
        <v>0.113994413422354</v>
      </c>
      <c r="N1144" s="50">
        <v>35.211800302571902</v>
      </c>
    </row>
    <row r="1145" spans="1:14" x14ac:dyDescent="0.2">
      <c r="A1145" s="57" t="s">
        <v>2470</v>
      </c>
      <c r="B1145" s="44" t="s">
        <v>2471</v>
      </c>
      <c r="C1145" s="45">
        <v>27</v>
      </c>
      <c r="D1145" s="46" t="s">
        <v>348</v>
      </c>
      <c r="E1145" s="47">
        <v>0.63320083713380104</v>
      </c>
      <c r="F1145" s="48">
        <v>51.1615628299894</v>
      </c>
      <c r="G1145" s="47">
        <v>0.667858557710304</v>
      </c>
      <c r="H1145" s="50">
        <v>30.295007564296501</v>
      </c>
      <c r="I1145" s="76" t="str">
        <f t="shared" si="34"/>
        <v>No</v>
      </c>
      <c r="J1145" s="49" t="str">
        <f t="shared" si="35"/>
        <v>No</v>
      </c>
      <c r="K1145" s="47">
        <v>0.123409253610097</v>
      </c>
      <c r="L1145" s="50">
        <v>40.654699049630402</v>
      </c>
      <c r="M1145" s="47">
        <v>0.113584472010723</v>
      </c>
      <c r="N1145" s="50">
        <v>34.947049924357003</v>
      </c>
    </row>
    <row r="1146" spans="1:14" x14ac:dyDescent="0.2">
      <c r="A1146" s="57" t="s">
        <v>2472</v>
      </c>
      <c r="B1146" s="44" t="s">
        <v>2473</v>
      </c>
      <c r="C1146" s="45">
        <v>27</v>
      </c>
      <c r="D1146" s="46" t="s">
        <v>348</v>
      </c>
      <c r="E1146" s="47">
        <v>0.63965581603414001</v>
      </c>
      <c r="F1146" s="48">
        <v>54.012671594509001</v>
      </c>
      <c r="G1146" s="47">
        <v>0.68361318608504495</v>
      </c>
      <c r="H1146" s="50">
        <v>36.951588502269303</v>
      </c>
      <c r="I1146" s="76" t="str">
        <f t="shared" si="34"/>
        <v>No</v>
      </c>
      <c r="J1146" s="49" t="str">
        <f t="shared" si="35"/>
        <v>No</v>
      </c>
      <c r="K1146" s="47">
        <v>0.13244187816476699</v>
      </c>
      <c r="L1146" s="50">
        <v>46.8321013727561</v>
      </c>
      <c r="M1146" s="47">
        <v>0.120169760953125</v>
      </c>
      <c r="N1146" s="50">
        <v>39.788199697428098</v>
      </c>
    </row>
    <row r="1147" spans="1:14" x14ac:dyDescent="0.2">
      <c r="A1147" s="57" t="s">
        <v>2474</v>
      </c>
      <c r="B1147" s="44" t="s">
        <v>2475</v>
      </c>
      <c r="C1147" s="45">
        <v>27</v>
      </c>
      <c r="D1147" s="46" t="s">
        <v>348</v>
      </c>
      <c r="E1147" s="47">
        <v>0.62609410272069899</v>
      </c>
      <c r="F1147" s="48">
        <v>47.835269271383297</v>
      </c>
      <c r="G1147" s="47">
        <v>0.67099651977802399</v>
      </c>
      <c r="H1147" s="50">
        <v>31.580937972768499</v>
      </c>
      <c r="I1147" s="76" t="str">
        <f t="shared" si="34"/>
        <v>No</v>
      </c>
      <c r="J1147" s="49" t="str">
        <f t="shared" si="35"/>
        <v>No</v>
      </c>
      <c r="K1147" s="47">
        <v>0.13164220474309901</v>
      </c>
      <c r="L1147" s="50">
        <v>46.409714889123499</v>
      </c>
      <c r="M1147" s="47">
        <v>0.109010388503275</v>
      </c>
      <c r="N1147" s="50">
        <v>31.202723146747399</v>
      </c>
    </row>
    <row r="1148" spans="1:14" x14ac:dyDescent="0.2">
      <c r="A1148" s="57" t="s">
        <v>2476</v>
      </c>
      <c r="B1148" s="44" t="s">
        <v>2477</v>
      </c>
      <c r="C1148" s="45">
        <v>27</v>
      </c>
      <c r="D1148" s="46" t="s">
        <v>348</v>
      </c>
      <c r="E1148" s="47">
        <v>0.801393850315818</v>
      </c>
      <c r="F1148" s="48">
        <v>81.626187961985195</v>
      </c>
      <c r="G1148" s="47">
        <v>0.63775918263104403</v>
      </c>
      <c r="H1148" s="50">
        <v>19.856278366112001</v>
      </c>
      <c r="I1148" s="76" t="str">
        <f t="shared" si="34"/>
        <v>No</v>
      </c>
      <c r="J1148" s="49" t="str">
        <f t="shared" si="35"/>
        <v>No</v>
      </c>
      <c r="K1148" s="47">
        <v>0.134685333212336</v>
      </c>
      <c r="L1148" s="50">
        <v>48.732840549102399</v>
      </c>
      <c r="M1148" s="47">
        <v>0.11768395296444099</v>
      </c>
      <c r="N1148" s="50">
        <v>38.199697428139203</v>
      </c>
    </row>
    <row r="1149" spans="1:14" x14ac:dyDescent="0.2">
      <c r="A1149" s="57" t="s">
        <v>2478</v>
      </c>
      <c r="B1149" s="44" t="s">
        <v>2479</v>
      </c>
      <c r="C1149" s="45">
        <v>27</v>
      </c>
      <c r="D1149" s="46" t="s">
        <v>348</v>
      </c>
      <c r="E1149" s="47">
        <v>0.74589648435733702</v>
      </c>
      <c r="F1149" s="48">
        <v>75.923970432946106</v>
      </c>
      <c r="G1149" s="47">
        <v>0.74471195461885398</v>
      </c>
      <c r="H1149" s="50">
        <v>63.010590015128599</v>
      </c>
      <c r="I1149" s="76" t="str">
        <f t="shared" si="34"/>
        <v>No</v>
      </c>
      <c r="J1149" s="49" t="str">
        <f t="shared" si="35"/>
        <v>No</v>
      </c>
      <c r="K1149" s="47">
        <v>0.102008389537245</v>
      </c>
      <c r="L1149" s="50">
        <v>21.4361140443506</v>
      </c>
      <c r="M1149" s="47">
        <v>0.10016814847715701</v>
      </c>
      <c r="N1149" s="50">
        <v>22.276853252647498</v>
      </c>
    </row>
    <row r="1150" spans="1:14" x14ac:dyDescent="0.2">
      <c r="A1150" s="57" t="s">
        <v>2480</v>
      </c>
      <c r="B1150" s="44" t="s">
        <v>2481</v>
      </c>
      <c r="C1150" s="45">
        <v>27</v>
      </c>
      <c r="D1150" s="46" t="s">
        <v>348</v>
      </c>
      <c r="E1150" s="47">
        <v>0.62089964501837902</v>
      </c>
      <c r="F1150" s="48">
        <v>44.667370644139403</v>
      </c>
      <c r="G1150" s="47">
        <v>0.67643510220528802</v>
      </c>
      <c r="H1150" s="50">
        <v>33.925869894099797</v>
      </c>
      <c r="I1150" s="76" t="str">
        <f t="shared" si="34"/>
        <v>No</v>
      </c>
      <c r="J1150" s="49" t="str">
        <f t="shared" si="35"/>
        <v>No</v>
      </c>
      <c r="K1150" s="47">
        <v>0.12004922184879301</v>
      </c>
      <c r="L1150" s="50">
        <v>37.856388595564901</v>
      </c>
      <c r="M1150" s="47">
        <v>0.110495307722537</v>
      </c>
      <c r="N1150" s="50">
        <v>32.450832072617203</v>
      </c>
    </row>
    <row r="1151" spans="1:14" x14ac:dyDescent="0.2">
      <c r="A1151" s="57" t="s">
        <v>2482</v>
      </c>
      <c r="B1151" s="44" t="s">
        <v>2482</v>
      </c>
      <c r="C1151" s="45">
        <v>25</v>
      </c>
      <c r="D1151" s="46" t="s">
        <v>348</v>
      </c>
      <c r="E1151" s="47">
        <v>0.84607670827912995</v>
      </c>
      <c r="F1151" s="48">
        <v>90.232312565997901</v>
      </c>
      <c r="G1151" s="47">
        <v>0.78496055435691303</v>
      </c>
      <c r="H1151" s="50">
        <v>47.020376778162202</v>
      </c>
      <c r="I1151" s="76" t="str">
        <f t="shared" si="34"/>
        <v>No</v>
      </c>
      <c r="J1151" s="49" t="str">
        <f t="shared" si="35"/>
        <v>No</v>
      </c>
      <c r="K1151" s="47">
        <v>0.18695477440455499</v>
      </c>
      <c r="L1151" s="50">
        <v>77.138331573389607</v>
      </c>
      <c r="M1151" s="47">
        <v>0.127130721142133</v>
      </c>
      <c r="N1151" s="50">
        <v>44.1753171856978</v>
      </c>
    </row>
    <row r="1152" spans="1:14" x14ac:dyDescent="0.2">
      <c r="A1152" s="57" t="s">
        <v>2483</v>
      </c>
      <c r="B1152" s="44" t="s">
        <v>2484</v>
      </c>
      <c r="C1152" s="45">
        <v>25</v>
      </c>
      <c r="D1152" s="46" t="s">
        <v>348</v>
      </c>
      <c r="E1152" s="47">
        <v>0.85909348666404795</v>
      </c>
      <c r="F1152" s="48">
        <v>92.872228088701206</v>
      </c>
      <c r="G1152" s="47">
        <v>0.82652772595465696</v>
      </c>
      <c r="H1152" s="50">
        <v>63.360246059208002</v>
      </c>
      <c r="I1152" s="76" t="str">
        <f t="shared" si="34"/>
        <v>No</v>
      </c>
      <c r="J1152" s="49" t="str">
        <f t="shared" si="35"/>
        <v>No</v>
      </c>
      <c r="K1152" s="47">
        <v>0.14178734449380201</v>
      </c>
      <c r="L1152" s="50">
        <v>53.695881731784603</v>
      </c>
      <c r="M1152" s="47">
        <v>0.10927860242080201</v>
      </c>
      <c r="N1152" s="50">
        <v>26.220684352172199</v>
      </c>
    </row>
    <row r="1153" spans="1:14" x14ac:dyDescent="0.2">
      <c r="A1153" s="57" t="s">
        <v>2485</v>
      </c>
      <c r="B1153" s="44" t="s">
        <v>2485</v>
      </c>
      <c r="C1153" s="45">
        <v>25</v>
      </c>
      <c r="D1153" s="46" t="s">
        <v>348</v>
      </c>
      <c r="E1153" s="47">
        <v>0.83733739788380401</v>
      </c>
      <c r="F1153" s="48">
        <v>88.331573389651496</v>
      </c>
      <c r="G1153" s="47">
        <v>0.78408246369925505</v>
      </c>
      <c r="H1153" s="50">
        <v>46.635909265667102</v>
      </c>
      <c r="I1153" s="76" t="str">
        <f t="shared" si="34"/>
        <v>No</v>
      </c>
      <c r="J1153" s="49" t="str">
        <f t="shared" si="35"/>
        <v>No</v>
      </c>
      <c r="K1153" s="47">
        <v>0.16415251661799299</v>
      </c>
      <c r="L1153" s="50">
        <v>67.6874340021119</v>
      </c>
      <c r="M1153" s="47">
        <v>0.116177447087685</v>
      </c>
      <c r="N1153" s="50">
        <v>34.102268358323698</v>
      </c>
    </row>
    <row r="1154" spans="1:14" x14ac:dyDescent="0.2">
      <c r="A1154" s="57" t="s">
        <v>2486</v>
      </c>
      <c r="B1154" s="44" t="s">
        <v>2487</v>
      </c>
      <c r="C1154" s="45">
        <v>25</v>
      </c>
      <c r="D1154" s="46" t="s">
        <v>348</v>
      </c>
      <c r="E1154" s="47">
        <v>0.84571353994579201</v>
      </c>
      <c r="F1154" s="48">
        <v>90.179514255543793</v>
      </c>
      <c r="G1154" s="47">
        <v>0.79774418598183205</v>
      </c>
      <c r="H1154" s="50">
        <v>52.441368704344498</v>
      </c>
      <c r="I1154" s="76" t="str">
        <f t="shared" si="34"/>
        <v>No</v>
      </c>
      <c r="J1154" s="49" t="str">
        <f t="shared" si="35"/>
        <v>No</v>
      </c>
      <c r="K1154" s="47">
        <v>0.130820976882392</v>
      </c>
      <c r="L1154" s="50">
        <v>45.776135163674802</v>
      </c>
      <c r="M1154" s="47">
        <v>0.103090427391968</v>
      </c>
      <c r="N1154" s="50">
        <v>19.0695886197616</v>
      </c>
    </row>
    <row r="1155" spans="1:14" x14ac:dyDescent="0.2">
      <c r="A1155" s="57" t="s">
        <v>2488</v>
      </c>
      <c r="B1155" s="44" t="s">
        <v>2489</v>
      </c>
      <c r="C1155" s="45">
        <v>25</v>
      </c>
      <c r="D1155" s="46" t="s">
        <v>348</v>
      </c>
      <c r="E1155" s="47">
        <v>0.84515680076627697</v>
      </c>
      <c r="F1155" s="48">
        <v>90.021119324181598</v>
      </c>
      <c r="G1155" s="47">
        <v>0.80471127653090901</v>
      </c>
      <c r="H1155" s="50">
        <v>54.940407535563203</v>
      </c>
      <c r="I1155" s="76" t="str">
        <f t="shared" si="34"/>
        <v>No</v>
      </c>
      <c r="J1155" s="49" t="str">
        <f t="shared" si="35"/>
        <v>No</v>
      </c>
      <c r="K1155" s="47">
        <v>0.12741096261040399</v>
      </c>
      <c r="L1155" s="50">
        <v>43.453009503695903</v>
      </c>
      <c r="M1155" s="47">
        <v>0.102866286185322</v>
      </c>
      <c r="N1155" s="50">
        <v>18.877354863514</v>
      </c>
    </row>
    <row r="1156" spans="1:14" x14ac:dyDescent="0.2">
      <c r="A1156" s="57" t="s">
        <v>2490</v>
      </c>
      <c r="B1156" s="44" t="s">
        <v>2491</v>
      </c>
      <c r="C1156" s="45">
        <v>25</v>
      </c>
      <c r="D1156" s="46" t="s">
        <v>348</v>
      </c>
      <c r="E1156" s="47">
        <v>0.84936070477179004</v>
      </c>
      <c r="F1156" s="48">
        <v>90.601900739176301</v>
      </c>
      <c r="G1156" s="47">
        <v>0.81217241198414702</v>
      </c>
      <c r="H1156" s="50">
        <v>57.785467128027697</v>
      </c>
      <c r="I1156" s="76" t="str">
        <f t="shared" si="34"/>
        <v>No</v>
      </c>
      <c r="J1156" s="49" t="str">
        <f t="shared" si="35"/>
        <v>No</v>
      </c>
      <c r="K1156" s="47">
        <v>0.14120340724606101</v>
      </c>
      <c r="L1156" s="50">
        <v>53.379091869060197</v>
      </c>
      <c r="M1156" s="47">
        <v>0.105937359324634</v>
      </c>
      <c r="N1156" s="50">
        <v>22.683583237216499</v>
      </c>
    </row>
    <row r="1157" spans="1:14" x14ac:dyDescent="0.2">
      <c r="A1157" s="57" t="s">
        <v>2492</v>
      </c>
      <c r="B1157" s="44" t="s">
        <v>2493</v>
      </c>
      <c r="C1157" s="45">
        <v>27</v>
      </c>
      <c r="D1157" s="46" t="s">
        <v>348</v>
      </c>
      <c r="E1157" s="47">
        <v>0.65017513723579601</v>
      </c>
      <c r="F1157" s="48">
        <v>58.817317845828903</v>
      </c>
      <c r="G1157" s="47">
        <v>0.72400942321976602</v>
      </c>
      <c r="H1157" s="50">
        <v>54.538577912254198</v>
      </c>
      <c r="I1157" s="76" t="str">
        <f t="shared" si="34"/>
        <v>No</v>
      </c>
      <c r="J1157" s="49" t="str">
        <f t="shared" si="35"/>
        <v>No</v>
      </c>
      <c r="K1157" s="47">
        <v>0.106466078284069</v>
      </c>
      <c r="L1157" s="50">
        <v>25.501583949313599</v>
      </c>
      <c r="M1157" s="47">
        <v>0.104333455373223</v>
      </c>
      <c r="N1157" s="50">
        <v>26.891074130105899</v>
      </c>
    </row>
    <row r="1158" spans="1:14" x14ac:dyDescent="0.2">
      <c r="A1158" s="57" t="s">
        <v>2494</v>
      </c>
      <c r="B1158" s="44" t="s">
        <v>2495</v>
      </c>
      <c r="C1158" s="45">
        <v>25</v>
      </c>
      <c r="D1158" s="46" t="s">
        <v>348</v>
      </c>
      <c r="E1158" s="47">
        <v>0.62648116713493995</v>
      </c>
      <c r="F1158" s="48">
        <v>47.993664202745499</v>
      </c>
      <c r="G1158" s="47">
        <v>0.77658223896685896</v>
      </c>
      <c r="H1158" s="50">
        <v>43.9061899269512</v>
      </c>
      <c r="I1158" s="76" t="str">
        <f t="shared" si="34"/>
        <v>No</v>
      </c>
      <c r="J1158" s="49" t="str">
        <f t="shared" si="35"/>
        <v>No</v>
      </c>
      <c r="K1158" s="47">
        <v>0.125124604520398</v>
      </c>
      <c r="L1158" s="50">
        <v>41.921858500528003</v>
      </c>
      <c r="M1158" s="47">
        <v>0.101926895137309</v>
      </c>
      <c r="N1158" s="50">
        <v>17.916186082275999</v>
      </c>
    </row>
    <row r="1159" spans="1:14" x14ac:dyDescent="0.2">
      <c r="A1159" s="57" t="s">
        <v>2496</v>
      </c>
      <c r="B1159" s="44" t="s">
        <v>2497</v>
      </c>
      <c r="C1159" s="45">
        <v>25</v>
      </c>
      <c r="D1159" s="46" t="s">
        <v>348</v>
      </c>
      <c r="E1159" s="47">
        <v>0.57960276704566704</v>
      </c>
      <c r="F1159" s="48">
        <v>27.507919746568099</v>
      </c>
      <c r="G1159" s="47">
        <v>0.68465987919042004</v>
      </c>
      <c r="H1159" s="50">
        <v>21.799307958477499</v>
      </c>
      <c r="I1159" s="76" t="str">
        <f t="shared" ref="I1159:I1222" si="36">IF(AND(F1159&gt;=90,H1159&gt;=90),"Yes","No")</f>
        <v>No</v>
      </c>
      <c r="J1159" s="49" t="str">
        <f t="shared" ref="J1159:J1222" si="37">IF(AND(F1159&gt;=75,H1159&gt;=75),"Yes","No")</f>
        <v>No</v>
      </c>
      <c r="K1159" s="47">
        <v>0.12192120613862301</v>
      </c>
      <c r="L1159" s="50">
        <v>39.387539598732801</v>
      </c>
      <c r="M1159" s="47">
        <v>0.100761188562891</v>
      </c>
      <c r="N1159" s="50">
        <v>16.6089965397924</v>
      </c>
    </row>
    <row r="1160" spans="1:14" x14ac:dyDescent="0.2">
      <c r="A1160" s="57" t="s">
        <v>2498</v>
      </c>
      <c r="B1160" s="44" t="s">
        <v>2499</v>
      </c>
      <c r="C1160" s="45">
        <v>25</v>
      </c>
      <c r="D1160" s="46" t="s">
        <v>348</v>
      </c>
      <c r="E1160" s="47">
        <v>0.83815644750192497</v>
      </c>
      <c r="F1160" s="48">
        <v>88.489968321013706</v>
      </c>
      <c r="G1160" s="47">
        <v>0.774301748048421</v>
      </c>
      <c r="H1160" s="50">
        <v>43.175701653210297</v>
      </c>
      <c r="I1160" s="76" t="str">
        <f t="shared" si="36"/>
        <v>No</v>
      </c>
      <c r="J1160" s="49" t="str">
        <f t="shared" si="37"/>
        <v>No</v>
      </c>
      <c r="K1160" s="47">
        <v>0.122612056203233</v>
      </c>
      <c r="L1160" s="50">
        <v>39.809926082365401</v>
      </c>
      <c r="M1160" s="47">
        <v>0.100598069790951</v>
      </c>
      <c r="N1160" s="50">
        <v>16.455209534794299</v>
      </c>
    </row>
    <row r="1161" spans="1:14" x14ac:dyDescent="0.2">
      <c r="A1161" s="57" t="s">
        <v>2500</v>
      </c>
      <c r="B1161" s="44" t="s">
        <v>2501</v>
      </c>
      <c r="C1161" s="45">
        <v>27</v>
      </c>
      <c r="D1161" s="46" t="s">
        <v>348</v>
      </c>
      <c r="E1161" s="47">
        <v>0.62578799742626301</v>
      </c>
      <c r="F1161" s="48">
        <v>47.571277719112999</v>
      </c>
      <c r="G1161" s="47">
        <v>0.82939162009858103</v>
      </c>
      <c r="H1161" s="50">
        <v>86.611195158850194</v>
      </c>
      <c r="I1161" s="76" t="str">
        <f t="shared" si="36"/>
        <v>No</v>
      </c>
      <c r="J1161" s="49" t="str">
        <f t="shared" si="37"/>
        <v>No</v>
      </c>
      <c r="K1161" s="47">
        <v>0.103417356037119</v>
      </c>
      <c r="L1161" s="50">
        <v>22.967265047518499</v>
      </c>
      <c r="M1161" s="47">
        <v>0.101660619548944</v>
      </c>
      <c r="N1161" s="50">
        <v>24.1301059001513</v>
      </c>
    </row>
    <row r="1162" spans="1:14" x14ac:dyDescent="0.2">
      <c r="A1162" s="57" t="s">
        <v>2502</v>
      </c>
      <c r="B1162" s="44" t="s">
        <v>2503</v>
      </c>
      <c r="C1162" s="45">
        <v>27</v>
      </c>
      <c r="D1162" s="46" t="s">
        <v>348</v>
      </c>
      <c r="E1162" s="47">
        <v>0.63529931655444105</v>
      </c>
      <c r="F1162" s="48">
        <v>52.006335797254501</v>
      </c>
      <c r="G1162" s="47">
        <v>0.69283881090708899</v>
      </c>
      <c r="H1162" s="50">
        <v>40.695915279879003</v>
      </c>
      <c r="I1162" s="76" t="str">
        <f t="shared" si="36"/>
        <v>No</v>
      </c>
      <c r="J1162" s="49" t="str">
        <f t="shared" si="37"/>
        <v>No</v>
      </c>
      <c r="K1162" s="47">
        <v>0.107089942694824</v>
      </c>
      <c r="L1162" s="50">
        <v>25.9767687434002</v>
      </c>
      <c r="M1162" s="47">
        <v>0.10482116044119701</v>
      </c>
      <c r="N1162" s="50">
        <v>27.344931921331298</v>
      </c>
    </row>
    <row r="1163" spans="1:14" x14ac:dyDescent="0.2">
      <c r="A1163" s="57" t="s">
        <v>2504</v>
      </c>
      <c r="B1163" s="44" t="s">
        <v>2505</v>
      </c>
      <c r="C1163" s="45">
        <v>27</v>
      </c>
      <c r="D1163" s="46" t="s">
        <v>348</v>
      </c>
      <c r="E1163" s="47">
        <v>0.66884746405023399</v>
      </c>
      <c r="F1163" s="48">
        <v>64.466737064413906</v>
      </c>
      <c r="G1163" s="47">
        <v>0.75371775717088296</v>
      </c>
      <c r="H1163" s="50">
        <v>66.338880484114995</v>
      </c>
      <c r="I1163" s="76" t="str">
        <f t="shared" si="36"/>
        <v>No</v>
      </c>
      <c r="J1163" s="49" t="str">
        <f t="shared" si="37"/>
        <v>No</v>
      </c>
      <c r="K1163" s="47">
        <v>9.3476822807333201E-2</v>
      </c>
      <c r="L1163" s="50">
        <v>11.246040126715901</v>
      </c>
      <c r="M1163" s="47">
        <v>9.2629136372696999E-2</v>
      </c>
      <c r="N1163" s="50">
        <v>13.8426626323752</v>
      </c>
    </row>
    <row r="1164" spans="1:14" x14ac:dyDescent="0.2">
      <c r="A1164" s="57" t="s">
        <v>2506</v>
      </c>
      <c r="B1164" s="44" t="s">
        <v>2507</v>
      </c>
      <c r="C1164" s="45">
        <v>27</v>
      </c>
      <c r="D1164" s="46" t="s">
        <v>348</v>
      </c>
      <c r="E1164" s="47">
        <v>0.63844504020187098</v>
      </c>
      <c r="F1164" s="48">
        <v>53.326293558606103</v>
      </c>
      <c r="G1164" s="47">
        <v>0.73300689667566299</v>
      </c>
      <c r="H1164" s="50">
        <v>59.114977307110401</v>
      </c>
      <c r="I1164" s="76" t="str">
        <f t="shared" si="36"/>
        <v>No</v>
      </c>
      <c r="J1164" s="49" t="str">
        <f t="shared" si="37"/>
        <v>No</v>
      </c>
      <c r="K1164" s="47">
        <v>0.11428926807939099</v>
      </c>
      <c r="L1164" s="50">
        <v>32.154171066525898</v>
      </c>
      <c r="M1164" s="47">
        <v>0.111917584527544</v>
      </c>
      <c r="N1164" s="50">
        <v>33.5098335854765</v>
      </c>
    </row>
    <row r="1165" spans="1:14" x14ac:dyDescent="0.2">
      <c r="A1165" s="57" t="s">
        <v>2508</v>
      </c>
      <c r="B1165" s="44" t="s">
        <v>2509</v>
      </c>
      <c r="C1165" s="45">
        <v>27</v>
      </c>
      <c r="D1165" s="46" t="s">
        <v>348</v>
      </c>
      <c r="E1165" s="47">
        <v>0.65949894502641804</v>
      </c>
      <c r="F1165" s="48">
        <v>61.721224920802499</v>
      </c>
      <c r="G1165" s="47">
        <v>0.68097908988954903</v>
      </c>
      <c r="H1165" s="50">
        <v>35.703479576399403</v>
      </c>
      <c r="I1165" s="76" t="str">
        <f t="shared" si="36"/>
        <v>No</v>
      </c>
      <c r="J1165" s="49" t="str">
        <f t="shared" si="37"/>
        <v>No</v>
      </c>
      <c r="K1165" s="47">
        <v>0.10313379452374399</v>
      </c>
      <c r="L1165" s="50">
        <v>22.756071805702199</v>
      </c>
      <c r="M1165" s="47">
        <v>0.101330738592167</v>
      </c>
      <c r="N1165" s="50">
        <v>23.638426626323799</v>
      </c>
    </row>
    <row r="1166" spans="1:14" x14ac:dyDescent="0.2">
      <c r="A1166" s="57" t="s">
        <v>2510</v>
      </c>
      <c r="B1166" s="44" t="s">
        <v>2511</v>
      </c>
      <c r="C1166" s="45">
        <v>27</v>
      </c>
      <c r="D1166" s="46" t="s">
        <v>348</v>
      </c>
      <c r="E1166" s="47">
        <v>0.59813143449220796</v>
      </c>
      <c r="F1166" s="48">
        <v>35.8500527983105</v>
      </c>
      <c r="G1166" s="47">
        <v>0.63091234303240795</v>
      </c>
      <c r="H1166" s="50">
        <v>17.965204236006102</v>
      </c>
      <c r="I1166" s="76" t="str">
        <f t="shared" si="36"/>
        <v>No</v>
      </c>
      <c r="J1166" s="49" t="str">
        <f t="shared" si="37"/>
        <v>No</v>
      </c>
      <c r="K1166" s="47">
        <v>0.11372253057677199</v>
      </c>
      <c r="L1166" s="50">
        <v>31.731784582893301</v>
      </c>
      <c r="M1166" s="47">
        <v>0.11087194040425701</v>
      </c>
      <c r="N1166" s="50">
        <v>32.791225416036298</v>
      </c>
    </row>
    <row r="1167" spans="1:14" x14ac:dyDescent="0.2">
      <c r="A1167" s="57" t="s">
        <v>2512</v>
      </c>
      <c r="B1167" s="44" t="s">
        <v>2513</v>
      </c>
      <c r="C1167" s="45">
        <v>27</v>
      </c>
      <c r="D1167" s="46" t="s">
        <v>348</v>
      </c>
      <c r="E1167" s="47">
        <v>0.811176888571979</v>
      </c>
      <c r="F1167" s="48">
        <v>83.262935586061204</v>
      </c>
      <c r="G1167" s="47">
        <v>0.68092663707894896</v>
      </c>
      <c r="H1167" s="50">
        <v>35.6278366111952</v>
      </c>
      <c r="I1167" s="76" t="str">
        <f t="shared" si="36"/>
        <v>No</v>
      </c>
      <c r="J1167" s="49" t="str">
        <f t="shared" si="37"/>
        <v>No</v>
      </c>
      <c r="K1167" s="47">
        <v>0.139473786925597</v>
      </c>
      <c r="L1167" s="50">
        <v>52.375923970433</v>
      </c>
      <c r="M1167" s="47">
        <v>0.12410992018089</v>
      </c>
      <c r="N1167" s="50">
        <v>42.360060514372201</v>
      </c>
    </row>
    <row r="1168" spans="1:14" x14ac:dyDescent="0.2">
      <c r="A1168" s="57" t="s">
        <v>830</v>
      </c>
      <c r="B1168" s="44" t="s">
        <v>2514</v>
      </c>
      <c r="C1168" s="45">
        <v>27</v>
      </c>
      <c r="D1168" s="46" t="s">
        <v>348</v>
      </c>
      <c r="E1168" s="47">
        <v>0.623352402716709</v>
      </c>
      <c r="F1168" s="48">
        <v>46.251319957761403</v>
      </c>
      <c r="G1168" s="47">
        <v>0.68639534814196501</v>
      </c>
      <c r="H1168" s="50">
        <v>37.821482602118003</v>
      </c>
      <c r="I1168" s="76" t="str">
        <f t="shared" si="36"/>
        <v>No</v>
      </c>
      <c r="J1168" s="49" t="str">
        <f t="shared" si="37"/>
        <v>No</v>
      </c>
      <c r="K1168" s="47">
        <v>0.12529369967540599</v>
      </c>
      <c r="L1168" s="50">
        <v>42.1330517423442</v>
      </c>
      <c r="M1168" s="47">
        <v>0.11206716621657201</v>
      </c>
      <c r="N1168" s="50">
        <v>33.736762481089301</v>
      </c>
    </row>
    <row r="1169" spans="1:14" x14ac:dyDescent="0.2">
      <c r="A1169" s="57" t="s">
        <v>2515</v>
      </c>
      <c r="B1169" s="44" t="s">
        <v>2516</v>
      </c>
      <c r="C1169" s="45">
        <v>27</v>
      </c>
      <c r="D1169" s="46" t="s">
        <v>348</v>
      </c>
      <c r="E1169" s="47">
        <v>0.68410751816558701</v>
      </c>
      <c r="F1169" s="48">
        <v>68.479408658922907</v>
      </c>
      <c r="G1169" s="47">
        <v>0.75994044691316698</v>
      </c>
      <c r="H1169" s="50">
        <v>68.532526475037798</v>
      </c>
      <c r="I1169" s="76" t="str">
        <f t="shared" si="36"/>
        <v>No</v>
      </c>
      <c r="J1169" s="49" t="str">
        <f t="shared" si="37"/>
        <v>No</v>
      </c>
      <c r="K1169" s="47">
        <v>9.5237591527616405E-2</v>
      </c>
      <c r="L1169" s="50">
        <v>13.146779303062299</v>
      </c>
      <c r="M1169" s="47">
        <v>9.4141250295446996E-2</v>
      </c>
      <c r="N1169" s="50">
        <v>15.1285930408472</v>
      </c>
    </row>
    <row r="1170" spans="1:14" x14ac:dyDescent="0.2">
      <c r="A1170" s="57" t="s">
        <v>512</v>
      </c>
      <c r="B1170" s="44" t="s">
        <v>2517</v>
      </c>
      <c r="C1170" s="45">
        <v>27</v>
      </c>
      <c r="D1170" s="46" t="s">
        <v>348</v>
      </c>
      <c r="E1170" s="47">
        <v>0.62275692402167904</v>
      </c>
      <c r="F1170" s="48">
        <v>45.828933474128803</v>
      </c>
      <c r="G1170" s="47">
        <v>0.74440847363491303</v>
      </c>
      <c r="H1170" s="50">
        <v>62.859304084720101</v>
      </c>
      <c r="I1170" s="76" t="str">
        <f t="shared" si="36"/>
        <v>No</v>
      </c>
      <c r="J1170" s="49" t="str">
        <f t="shared" si="37"/>
        <v>No</v>
      </c>
      <c r="K1170" s="47">
        <v>0.11525907533952701</v>
      </c>
      <c r="L1170" s="50">
        <v>33.421330517423399</v>
      </c>
      <c r="M1170" s="47">
        <v>0.10470469400226801</v>
      </c>
      <c r="N1170" s="50">
        <v>27.231467473525001</v>
      </c>
    </row>
    <row r="1171" spans="1:14" x14ac:dyDescent="0.2">
      <c r="A1171" s="57" t="s">
        <v>2518</v>
      </c>
      <c r="B1171" s="44" t="s">
        <v>2519</v>
      </c>
      <c r="C1171" s="45">
        <v>27</v>
      </c>
      <c r="D1171" s="46" t="s">
        <v>348</v>
      </c>
      <c r="E1171" s="47">
        <v>0.60123870717890504</v>
      </c>
      <c r="F1171" s="48">
        <v>36.906019007391798</v>
      </c>
      <c r="G1171" s="47">
        <v>0.69853015748126401</v>
      </c>
      <c r="H1171" s="50">
        <v>43.229954614220901</v>
      </c>
      <c r="I1171" s="76" t="str">
        <f t="shared" si="36"/>
        <v>No</v>
      </c>
      <c r="J1171" s="49" t="str">
        <f t="shared" si="37"/>
        <v>No</v>
      </c>
      <c r="K1171" s="47">
        <v>0.115015080323022</v>
      </c>
      <c r="L1171" s="50">
        <v>33.1045406546991</v>
      </c>
      <c r="M1171" s="47">
        <v>0.112054603741904</v>
      </c>
      <c r="N1171" s="50">
        <v>33.661119515884998</v>
      </c>
    </row>
    <row r="1172" spans="1:14" x14ac:dyDescent="0.2">
      <c r="A1172" s="57" t="s">
        <v>2520</v>
      </c>
      <c r="B1172" s="44" t="s">
        <v>2521</v>
      </c>
      <c r="C1172" s="45">
        <v>27</v>
      </c>
      <c r="D1172" s="46" t="s">
        <v>348</v>
      </c>
      <c r="E1172" s="47">
        <v>0.58805205669445504</v>
      </c>
      <c r="F1172" s="48">
        <v>31.151003167898601</v>
      </c>
      <c r="G1172" s="47">
        <v>0.65014157466938405</v>
      </c>
      <c r="H1172" s="50">
        <v>24.016641452344899</v>
      </c>
      <c r="I1172" s="76" t="str">
        <f t="shared" si="36"/>
        <v>No</v>
      </c>
      <c r="J1172" s="49" t="str">
        <f t="shared" si="37"/>
        <v>No</v>
      </c>
      <c r="K1172" s="47">
        <v>0.14270450100722001</v>
      </c>
      <c r="L1172" s="50">
        <v>54.435058078141502</v>
      </c>
      <c r="M1172" s="47">
        <v>0.123764551082425</v>
      </c>
      <c r="N1172" s="50">
        <v>42.057488653555197</v>
      </c>
    </row>
    <row r="1173" spans="1:14" x14ac:dyDescent="0.2">
      <c r="A1173" s="57" t="s">
        <v>2522</v>
      </c>
      <c r="B1173" s="44" t="s">
        <v>2523</v>
      </c>
      <c r="C1173" s="45">
        <v>27</v>
      </c>
      <c r="D1173" s="46" t="s">
        <v>348</v>
      </c>
      <c r="E1173" s="47">
        <v>0.62944195927811897</v>
      </c>
      <c r="F1173" s="48">
        <v>49.683210137275601</v>
      </c>
      <c r="G1173" s="47">
        <v>0.70249932653442904</v>
      </c>
      <c r="H1173" s="50">
        <v>44.931921331316197</v>
      </c>
      <c r="I1173" s="76" t="str">
        <f t="shared" si="36"/>
        <v>No</v>
      </c>
      <c r="J1173" s="49" t="str">
        <f t="shared" si="37"/>
        <v>No</v>
      </c>
      <c r="K1173" s="47">
        <v>9.8057628398064506E-2</v>
      </c>
      <c r="L1173" s="50">
        <v>16.578669482576601</v>
      </c>
      <c r="M1173" s="47">
        <v>9.6756928857065896E-2</v>
      </c>
      <c r="N1173" s="50">
        <v>18.1921331316188</v>
      </c>
    </row>
    <row r="1174" spans="1:14" x14ac:dyDescent="0.2">
      <c r="A1174" s="57" t="s">
        <v>2524</v>
      </c>
      <c r="B1174" s="44" t="s">
        <v>2524</v>
      </c>
      <c r="C1174" s="45">
        <v>27</v>
      </c>
      <c r="D1174" s="46" t="s">
        <v>348</v>
      </c>
      <c r="E1174" s="47">
        <v>0.60658719246843595</v>
      </c>
      <c r="F1174" s="48">
        <v>39.017951425554401</v>
      </c>
      <c r="G1174" s="47">
        <v>0.69589567886852399</v>
      </c>
      <c r="H1174" s="50">
        <v>42.057488653555197</v>
      </c>
      <c r="I1174" s="76" t="str">
        <f t="shared" si="36"/>
        <v>No</v>
      </c>
      <c r="J1174" s="49" t="str">
        <f t="shared" si="37"/>
        <v>No</v>
      </c>
      <c r="K1174" s="47">
        <v>9.6613111812381594E-2</v>
      </c>
      <c r="L1174" s="50">
        <v>14.783526927138301</v>
      </c>
      <c r="M1174" s="47">
        <v>9.5306502523933703E-2</v>
      </c>
      <c r="N1174" s="50">
        <v>16.641452344931899</v>
      </c>
    </row>
    <row r="1175" spans="1:14" x14ac:dyDescent="0.2">
      <c r="A1175" s="57" t="s">
        <v>2525</v>
      </c>
      <c r="B1175" s="44" t="s">
        <v>2525</v>
      </c>
      <c r="C1175" s="45">
        <v>27</v>
      </c>
      <c r="D1175" s="46" t="s">
        <v>348</v>
      </c>
      <c r="E1175" s="47">
        <v>0.61391680876971899</v>
      </c>
      <c r="F1175" s="48">
        <v>42.185850052798301</v>
      </c>
      <c r="G1175" s="47">
        <v>0.69891613200677805</v>
      </c>
      <c r="H1175" s="50">
        <v>43.305597579425097</v>
      </c>
      <c r="I1175" s="76" t="str">
        <f t="shared" si="36"/>
        <v>No</v>
      </c>
      <c r="J1175" s="49" t="str">
        <f t="shared" si="37"/>
        <v>No</v>
      </c>
      <c r="K1175" s="47">
        <v>0.11490007439302601</v>
      </c>
      <c r="L1175" s="50">
        <v>32.893347412882797</v>
      </c>
      <c r="M1175" s="47">
        <v>0.101329901917127</v>
      </c>
      <c r="N1175" s="50">
        <v>23.600605143721602</v>
      </c>
    </row>
    <row r="1176" spans="1:14" x14ac:dyDescent="0.2">
      <c r="A1176" s="57" t="s">
        <v>2526</v>
      </c>
      <c r="B1176" s="44" t="s">
        <v>2527</v>
      </c>
      <c r="C1176" s="45">
        <v>27</v>
      </c>
      <c r="D1176" s="46" t="s">
        <v>348</v>
      </c>
      <c r="E1176" s="47">
        <v>0.80264416870755695</v>
      </c>
      <c r="F1176" s="48">
        <v>81.890179514255493</v>
      </c>
      <c r="G1176" s="47">
        <v>0.69715594230787503</v>
      </c>
      <c r="H1176" s="50">
        <v>42.549167927382797</v>
      </c>
      <c r="I1176" s="76" t="str">
        <f t="shared" si="36"/>
        <v>No</v>
      </c>
      <c r="J1176" s="49" t="str">
        <f t="shared" si="37"/>
        <v>No</v>
      </c>
      <c r="K1176" s="47">
        <v>0.13204354679642999</v>
      </c>
      <c r="L1176" s="50">
        <v>46.620908130939803</v>
      </c>
      <c r="M1176" s="47">
        <v>0.117449729270078</v>
      </c>
      <c r="N1176" s="50">
        <v>38.010590015128599</v>
      </c>
    </row>
    <row r="1177" spans="1:14" x14ac:dyDescent="0.2">
      <c r="A1177" s="57" t="s">
        <v>2528</v>
      </c>
      <c r="B1177" s="44" t="s">
        <v>2529</v>
      </c>
      <c r="C1177" s="45">
        <v>27</v>
      </c>
      <c r="D1177" s="46" t="s">
        <v>348</v>
      </c>
      <c r="E1177" s="47">
        <v>0.62421654006392402</v>
      </c>
      <c r="F1177" s="48">
        <v>46.937697993664202</v>
      </c>
      <c r="G1177" s="47">
        <v>0.72963669424279898</v>
      </c>
      <c r="H1177" s="50">
        <v>57.299546142208797</v>
      </c>
      <c r="I1177" s="76" t="str">
        <f t="shared" si="36"/>
        <v>No</v>
      </c>
      <c r="J1177" s="49" t="str">
        <f t="shared" si="37"/>
        <v>No</v>
      </c>
      <c r="K1177" s="47">
        <v>0.10098188200012501</v>
      </c>
      <c r="L1177" s="50">
        <v>19.746568109820501</v>
      </c>
      <c r="M1177" s="47">
        <v>0.100036938771737</v>
      </c>
      <c r="N1177" s="50">
        <v>22.125567322239</v>
      </c>
    </row>
    <row r="1178" spans="1:14" x14ac:dyDescent="0.2">
      <c r="A1178" s="57" t="s">
        <v>2530</v>
      </c>
      <c r="B1178" s="44" t="s">
        <v>2531</v>
      </c>
      <c r="C1178" s="45">
        <v>27</v>
      </c>
      <c r="D1178" s="46" t="s">
        <v>348</v>
      </c>
      <c r="E1178" s="47">
        <v>0.82817092782672397</v>
      </c>
      <c r="F1178" s="48">
        <v>86.483632523759198</v>
      </c>
      <c r="G1178" s="47">
        <v>0.72637619562401201</v>
      </c>
      <c r="H1178" s="50">
        <v>55.786686838124098</v>
      </c>
      <c r="I1178" s="76" t="str">
        <f t="shared" si="36"/>
        <v>No</v>
      </c>
      <c r="J1178" s="49" t="str">
        <f t="shared" si="37"/>
        <v>No</v>
      </c>
      <c r="K1178" s="47">
        <v>9.6502832500903399E-2</v>
      </c>
      <c r="L1178" s="50">
        <v>14.625131995776099</v>
      </c>
      <c r="M1178" s="47">
        <v>9.5281391506782803E-2</v>
      </c>
      <c r="N1178" s="50">
        <v>16.5658093797277</v>
      </c>
    </row>
    <row r="1179" spans="1:14" x14ac:dyDescent="0.2">
      <c r="A1179" s="57" t="s">
        <v>2532</v>
      </c>
      <c r="B1179" s="44" t="s">
        <v>2533</v>
      </c>
      <c r="C1179" s="45">
        <v>27</v>
      </c>
      <c r="D1179" s="46" t="s">
        <v>348</v>
      </c>
      <c r="E1179" s="47">
        <v>0.76908138177673901</v>
      </c>
      <c r="F1179" s="48">
        <v>78.247096092925005</v>
      </c>
      <c r="G1179" s="47">
        <v>0.68260838765388798</v>
      </c>
      <c r="H1179" s="50">
        <v>36.422087745839598</v>
      </c>
      <c r="I1179" s="76" t="str">
        <f t="shared" si="36"/>
        <v>No</v>
      </c>
      <c r="J1179" s="49" t="str">
        <f t="shared" si="37"/>
        <v>No</v>
      </c>
      <c r="K1179" s="47">
        <v>0.102033391534912</v>
      </c>
      <c r="L1179" s="50">
        <v>21.541710665258702</v>
      </c>
      <c r="M1179" s="47">
        <v>0.100190953034106</v>
      </c>
      <c r="N1179" s="50">
        <v>22.352496217851701</v>
      </c>
    </row>
    <row r="1180" spans="1:14" x14ac:dyDescent="0.2">
      <c r="A1180" s="57" t="s">
        <v>2534</v>
      </c>
      <c r="B1180" s="44" t="s">
        <v>2535</v>
      </c>
      <c r="C1180" s="45">
        <v>27</v>
      </c>
      <c r="D1180" s="46" t="s">
        <v>348</v>
      </c>
      <c r="E1180" s="47">
        <v>0.59127543628319301</v>
      </c>
      <c r="F1180" s="48">
        <v>32.523759239704297</v>
      </c>
      <c r="G1180" s="47">
        <v>0.78459495878418195</v>
      </c>
      <c r="H1180" s="50">
        <v>75.189107413010603</v>
      </c>
      <c r="I1180" s="76" t="str">
        <f t="shared" si="36"/>
        <v>No</v>
      </c>
      <c r="J1180" s="49" t="str">
        <f t="shared" si="37"/>
        <v>No</v>
      </c>
      <c r="K1180" s="47">
        <v>9.0618039127991906E-2</v>
      </c>
      <c r="L1180" s="50">
        <v>7.3917634635691698</v>
      </c>
      <c r="M1180" s="47">
        <v>9.0127415296677102E-2</v>
      </c>
      <c r="N1180" s="50">
        <v>10.9304084720121</v>
      </c>
    </row>
    <row r="1181" spans="1:14" x14ac:dyDescent="0.2">
      <c r="A1181" s="57" t="s">
        <v>2536</v>
      </c>
      <c r="B1181" s="44" t="s">
        <v>2537</v>
      </c>
      <c r="C1181" s="45">
        <v>27</v>
      </c>
      <c r="D1181" s="46" t="s">
        <v>348</v>
      </c>
      <c r="E1181" s="47">
        <v>0.59036450223122905</v>
      </c>
      <c r="F1181" s="48">
        <v>31.942977824709601</v>
      </c>
      <c r="G1181" s="47">
        <v>0.70578050306955997</v>
      </c>
      <c r="H1181" s="50">
        <v>46.596066565809402</v>
      </c>
      <c r="I1181" s="76" t="str">
        <f t="shared" si="36"/>
        <v>No</v>
      </c>
      <c r="J1181" s="49" t="str">
        <f t="shared" si="37"/>
        <v>No</v>
      </c>
      <c r="K1181" s="47">
        <v>0.11238920398491301</v>
      </c>
      <c r="L1181" s="50">
        <v>30.253431890179499</v>
      </c>
      <c r="M1181" s="47">
        <v>0.10276448799997601</v>
      </c>
      <c r="N1181" s="50">
        <v>25.605143721633901</v>
      </c>
    </row>
    <row r="1182" spans="1:14" x14ac:dyDescent="0.2">
      <c r="A1182" s="57" t="s">
        <v>2538</v>
      </c>
      <c r="B1182" s="44" t="s">
        <v>2539</v>
      </c>
      <c r="C1182" s="45">
        <v>27</v>
      </c>
      <c r="D1182" s="46" t="s">
        <v>348</v>
      </c>
      <c r="E1182" s="47">
        <v>0.59475347900979503</v>
      </c>
      <c r="F1182" s="48">
        <v>34.477296726504797</v>
      </c>
      <c r="G1182" s="47">
        <v>0.70751370866665697</v>
      </c>
      <c r="H1182" s="50">
        <v>47.5037821482602</v>
      </c>
      <c r="I1182" s="76" t="str">
        <f t="shared" si="36"/>
        <v>No</v>
      </c>
      <c r="J1182" s="49" t="str">
        <f t="shared" si="37"/>
        <v>No</v>
      </c>
      <c r="K1182" s="47">
        <v>9.8884903733498994E-2</v>
      </c>
      <c r="L1182" s="50">
        <v>17.5290390707497</v>
      </c>
      <c r="M1182" s="47">
        <v>9.7687598259839095E-2</v>
      </c>
      <c r="N1182" s="50">
        <v>19.402420574886499</v>
      </c>
    </row>
    <row r="1183" spans="1:14" x14ac:dyDescent="0.2">
      <c r="A1183" s="57" t="s">
        <v>2540</v>
      </c>
      <c r="B1183" s="44" t="s">
        <v>2541</v>
      </c>
      <c r="C1183" s="45">
        <v>27</v>
      </c>
      <c r="D1183" s="46" t="s">
        <v>348</v>
      </c>
      <c r="E1183" s="47">
        <v>0.73505316858540004</v>
      </c>
      <c r="F1183" s="48">
        <v>74.815205913410793</v>
      </c>
      <c r="G1183" s="47">
        <v>0.64474032422807004</v>
      </c>
      <c r="H1183" s="50">
        <v>21.974281391830601</v>
      </c>
      <c r="I1183" s="76" t="str">
        <f t="shared" si="36"/>
        <v>No</v>
      </c>
      <c r="J1183" s="49" t="str">
        <f t="shared" si="37"/>
        <v>No</v>
      </c>
      <c r="K1183" s="47">
        <v>0.113844566748522</v>
      </c>
      <c r="L1183" s="50">
        <v>31.784582893347402</v>
      </c>
      <c r="M1183" s="47">
        <v>0.100422901042277</v>
      </c>
      <c r="N1183" s="50">
        <v>22.541603630862301</v>
      </c>
    </row>
    <row r="1184" spans="1:14" x14ac:dyDescent="0.2">
      <c r="A1184" s="57" t="s">
        <v>838</v>
      </c>
      <c r="B1184" s="44" t="s">
        <v>2542</v>
      </c>
      <c r="C1184" s="45">
        <v>27</v>
      </c>
      <c r="D1184" s="46" t="s">
        <v>348</v>
      </c>
      <c r="E1184" s="47">
        <v>0.53546371429042705</v>
      </c>
      <c r="F1184" s="48">
        <v>14.2555438225977</v>
      </c>
      <c r="G1184" s="47">
        <v>0.65755961787853301</v>
      </c>
      <c r="H1184" s="50">
        <v>26.891074130105899</v>
      </c>
      <c r="I1184" s="76" t="str">
        <f t="shared" si="36"/>
        <v>No</v>
      </c>
      <c r="J1184" s="49" t="str">
        <f t="shared" si="37"/>
        <v>No</v>
      </c>
      <c r="K1184" s="47">
        <v>0.103557124808404</v>
      </c>
      <c r="L1184" s="50">
        <v>23.072861668426601</v>
      </c>
      <c r="M1184" s="47">
        <v>0.101833512240528</v>
      </c>
      <c r="N1184" s="50">
        <v>24.4326777609682</v>
      </c>
    </row>
    <row r="1185" spans="1:14" x14ac:dyDescent="0.2">
      <c r="A1185" s="57" t="s">
        <v>840</v>
      </c>
      <c r="B1185" s="44" t="s">
        <v>2543</v>
      </c>
      <c r="C1185" s="45">
        <v>27</v>
      </c>
      <c r="D1185" s="46" t="s">
        <v>348</v>
      </c>
      <c r="E1185" s="47">
        <v>0.55133959532017696</v>
      </c>
      <c r="F1185" s="48">
        <v>18.6906019007392</v>
      </c>
      <c r="G1185" s="47">
        <v>0.64855767226689498</v>
      </c>
      <c r="H1185" s="50">
        <v>23.335854765506799</v>
      </c>
      <c r="I1185" s="76" t="str">
        <f t="shared" si="36"/>
        <v>No</v>
      </c>
      <c r="J1185" s="49" t="str">
        <f t="shared" si="37"/>
        <v>No</v>
      </c>
      <c r="K1185" s="47">
        <v>0.107882017804435</v>
      </c>
      <c r="L1185" s="50">
        <v>26.5575501583949</v>
      </c>
      <c r="M1185" s="47">
        <v>0.103192024804751</v>
      </c>
      <c r="N1185" s="50">
        <v>25.8698940998487</v>
      </c>
    </row>
    <row r="1186" spans="1:14" x14ac:dyDescent="0.2">
      <c r="A1186" s="57" t="s">
        <v>2544</v>
      </c>
      <c r="B1186" s="44" t="s">
        <v>2545</v>
      </c>
      <c r="C1186" s="45">
        <v>27</v>
      </c>
      <c r="D1186" s="46" t="s">
        <v>348</v>
      </c>
      <c r="E1186" s="47">
        <v>0.595748054421815</v>
      </c>
      <c r="F1186" s="48">
        <v>34.899683210137297</v>
      </c>
      <c r="G1186" s="47">
        <v>0.71158947461407696</v>
      </c>
      <c r="H1186" s="50">
        <v>49.1301059001513</v>
      </c>
      <c r="I1186" s="76" t="str">
        <f t="shared" si="36"/>
        <v>No</v>
      </c>
      <c r="J1186" s="49" t="str">
        <f t="shared" si="37"/>
        <v>No</v>
      </c>
      <c r="K1186" s="47">
        <v>8.9657543394969105E-2</v>
      </c>
      <c r="L1186" s="50">
        <v>6.7581837381203798</v>
      </c>
      <c r="M1186" s="47">
        <v>8.9262368076464593E-2</v>
      </c>
      <c r="N1186" s="50">
        <v>9.9092284417549195</v>
      </c>
    </row>
    <row r="1187" spans="1:14" x14ac:dyDescent="0.2">
      <c r="A1187" s="57" t="s">
        <v>2546</v>
      </c>
      <c r="B1187" s="44" t="s">
        <v>2547</v>
      </c>
      <c r="C1187" s="45">
        <v>27</v>
      </c>
      <c r="D1187" s="46" t="s">
        <v>348</v>
      </c>
      <c r="E1187" s="47">
        <v>0.55859411830414496</v>
      </c>
      <c r="F1187" s="48">
        <v>20.908130939809901</v>
      </c>
      <c r="G1187" s="47">
        <v>0.68572259320295603</v>
      </c>
      <c r="H1187" s="50">
        <v>37.670196671709498</v>
      </c>
      <c r="I1187" s="76" t="str">
        <f t="shared" si="36"/>
        <v>No</v>
      </c>
      <c r="J1187" s="49" t="str">
        <f t="shared" si="37"/>
        <v>No</v>
      </c>
      <c r="K1187" s="47">
        <v>0.100858867109964</v>
      </c>
      <c r="L1187" s="50">
        <v>19.535374868004201</v>
      </c>
      <c r="M1187" s="47">
        <v>9.4780910934989304E-2</v>
      </c>
      <c r="N1187" s="50">
        <v>16.036308623298002</v>
      </c>
    </row>
    <row r="1188" spans="1:14" x14ac:dyDescent="0.2">
      <c r="A1188" s="57" t="s">
        <v>2548</v>
      </c>
      <c r="B1188" s="44" t="s">
        <v>2549</v>
      </c>
      <c r="C1188" s="45">
        <v>27</v>
      </c>
      <c r="D1188" s="46" t="s">
        <v>348</v>
      </c>
      <c r="E1188" s="47">
        <v>0.582650913942381</v>
      </c>
      <c r="F1188" s="48">
        <v>28.880675818373799</v>
      </c>
      <c r="G1188" s="47">
        <v>0.70257180334818403</v>
      </c>
      <c r="H1188" s="50">
        <v>45.0075642965204</v>
      </c>
      <c r="I1188" s="76" t="str">
        <f t="shared" si="36"/>
        <v>No</v>
      </c>
      <c r="J1188" s="49" t="str">
        <f t="shared" si="37"/>
        <v>No</v>
      </c>
      <c r="K1188" s="47">
        <v>9.6239315510711507E-2</v>
      </c>
      <c r="L1188" s="50">
        <v>14.3611404435058</v>
      </c>
      <c r="M1188" s="47">
        <v>9.8124132278113105E-2</v>
      </c>
      <c r="N1188" s="50">
        <v>19.856278366112001</v>
      </c>
    </row>
    <row r="1189" spans="1:14" x14ac:dyDescent="0.2">
      <c r="A1189" s="57" t="s">
        <v>2550</v>
      </c>
      <c r="B1189" s="44" t="s">
        <v>2551</v>
      </c>
      <c r="C1189" s="45">
        <v>27</v>
      </c>
      <c r="D1189" s="46" t="s">
        <v>348</v>
      </c>
      <c r="E1189" s="47">
        <v>0.51947573745363695</v>
      </c>
      <c r="F1189" s="48">
        <v>10.665258711721201</v>
      </c>
      <c r="G1189" s="47">
        <v>0.62578620310996202</v>
      </c>
      <c r="H1189" s="50">
        <v>16.338880484114998</v>
      </c>
      <c r="I1189" s="76" t="str">
        <f t="shared" si="36"/>
        <v>No</v>
      </c>
      <c r="J1189" s="49" t="str">
        <f t="shared" si="37"/>
        <v>No</v>
      </c>
      <c r="K1189" s="47">
        <v>0.10075568886226501</v>
      </c>
      <c r="L1189" s="50">
        <v>19.324181626188</v>
      </c>
      <c r="M1189" s="47">
        <v>9.9040617290357805E-2</v>
      </c>
      <c r="N1189" s="50">
        <v>21.104387291981801</v>
      </c>
    </row>
    <row r="1190" spans="1:14" x14ac:dyDescent="0.2">
      <c r="A1190" s="57" t="s">
        <v>2552</v>
      </c>
      <c r="B1190" s="44" t="s">
        <v>2553</v>
      </c>
      <c r="C1190" s="45">
        <v>27</v>
      </c>
      <c r="D1190" s="46" t="s">
        <v>348</v>
      </c>
      <c r="E1190" s="47">
        <v>0.58240287945756097</v>
      </c>
      <c r="F1190" s="48">
        <v>28.775079197465701</v>
      </c>
      <c r="G1190" s="47">
        <v>0.69311986953339499</v>
      </c>
      <c r="H1190" s="50">
        <v>40.960665658093802</v>
      </c>
      <c r="I1190" s="76" t="str">
        <f t="shared" si="36"/>
        <v>No</v>
      </c>
      <c r="J1190" s="49" t="str">
        <f t="shared" si="37"/>
        <v>No</v>
      </c>
      <c r="K1190" s="47">
        <v>0.137710975058776</v>
      </c>
      <c r="L1190" s="50">
        <v>51.1615628299894</v>
      </c>
      <c r="M1190" s="47">
        <v>0.14624416150426001</v>
      </c>
      <c r="N1190" s="50">
        <v>58.509833585476599</v>
      </c>
    </row>
    <row r="1191" spans="1:14" x14ac:dyDescent="0.2">
      <c r="A1191" s="57" t="s">
        <v>2554</v>
      </c>
      <c r="B1191" s="44" t="s">
        <v>2555</v>
      </c>
      <c r="C1191" s="45">
        <v>27</v>
      </c>
      <c r="D1191" s="46" t="s">
        <v>348</v>
      </c>
      <c r="E1191" s="47">
        <v>0.66444636296941595</v>
      </c>
      <c r="F1191" s="48">
        <v>63.041182682154201</v>
      </c>
      <c r="G1191" s="47">
        <v>0.66361626934257101</v>
      </c>
      <c r="H1191" s="50">
        <v>28.6308623298033</v>
      </c>
      <c r="I1191" s="76" t="str">
        <f t="shared" si="36"/>
        <v>No</v>
      </c>
      <c r="J1191" s="49" t="str">
        <f t="shared" si="37"/>
        <v>No</v>
      </c>
      <c r="K1191" s="47">
        <v>0.11164719905884</v>
      </c>
      <c r="L1191" s="50">
        <v>29.408658922914501</v>
      </c>
      <c r="M1191" s="47">
        <v>0.10364175391057801</v>
      </c>
      <c r="N1191" s="50">
        <v>26.285930408472002</v>
      </c>
    </row>
    <row r="1192" spans="1:14" x14ac:dyDescent="0.2">
      <c r="A1192" s="57" t="s">
        <v>2556</v>
      </c>
      <c r="B1192" s="44" t="s">
        <v>2557</v>
      </c>
      <c r="C1192" s="45">
        <v>27</v>
      </c>
      <c r="D1192" s="46" t="s">
        <v>348</v>
      </c>
      <c r="E1192" s="47">
        <v>0.49550451643474702</v>
      </c>
      <c r="F1192" s="48">
        <v>6.5469904963041197</v>
      </c>
      <c r="G1192" s="47">
        <v>0.51214597013119301</v>
      </c>
      <c r="H1192" s="50">
        <v>3.7821482602118</v>
      </c>
      <c r="I1192" s="76" t="str">
        <f t="shared" si="36"/>
        <v>No</v>
      </c>
      <c r="J1192" s="49" t="str">
        <f t="shared" si="37"/>
        <v>No</v>
      </c>
      <c r="K1192" s="47">
        <v>0.23612706343843201</v>
      </c>
      <c r="L1192" s="50">
        <v>86.694825765575501</v>
      </c>
      <c r="M1192" s="47">
        <v>0.261290162704645</v>
      </c>
      <c r="N1192" s="50">
        <v>92.397881996974306</v>
      </c>
    </row>
    <row r="1193" spans="1:14" x14ac:dyDescent="0.2">
      <c r="A1193" s="57" t="s">
        <v>1516</v>
      </c>
      <c r="B1193" s="44" t="s">
        <v>2558</v>
      </c>
      <c r="C1193" s="45">
        <v>27</v>
      </c>
      <c r="D1193" s="46" t="s">
        <v>348</v>
      </c>
      <c r="E1193" s="47">
        <v>0.78636563511180102</v>
      </c>
      <c r="F1193" s="48">
        <v>79.619852164730702</v>
      </c>
      <c r="G1193" s="47">
        <v>0.54854530523386802</v>
      </c>
      <c r="H1193" s="50">
        <v>6.2783661119515903</v>
      </c>
      <c r="I1193" s="76" t="str">
        <f t="shared" si="36"/>
        <v>No</v>
      </c>
      <c r="J1193" s="49" t="str">
        <f t="shared" si="37"/>
        <v>No</v>
      </c>
      <c r="K1193" s="47">
        <v>0.17528498647465399</v>
      </c>
      <c r="L1193" s="50">
        <v>72.386483632523806</v>
      </c>
      <c r="M1193" s="47">
        <v>0.19617804561247601</v>
      </c>
      <c r="N1193" s="50">
        <v>81.391830559757906</v>
      </c>
    </row>
    <row r="1194" spans="1:14" x14ac:dyDescent="0.2">
      <c r="A1194" s="57" t="s">
        <v>2559</v>
      </c>
      <c r="B1194" s="44" t="s">
        <v>2560</v>
      </c>
      <c r="C1194" s="45">
        <v>27</v>
      </c>
      <c r="D1194" s="46" t="s">
        <v>348</v>
      </c>
      <c r="E1194" s="47">
        <v>0.83259899899623602</v>
      </c>
      <c r="F1194" s="48">
        <v>87.434002111932401</v>
      </c>
      <c r="G1194" s="47">
        <v>0.60583409322975901</v>
      </c>
      <c r="H1194" s="50">
        <v>12.5567322239032</v>
      </c>
      <c r="I1194" s="76" t="str">
        <f t="shared" si="36"/>
        <v>No</v>
      </c>
      <c r="J1194" s="49" t="str">
        <f t="shared" si="37"/>
        <v>No</v>
      </c>
      <c r="K1194" s="47">
        <v>0.163280503577894</v>
      </c>
      <c r="L1194" s="50">
        <v>66.948257655755</v>
      </c>
      <c r="M1194" s="47">
        <v>0.18507606136995999</v>
      </c>
      <c r="N1194" s="50">
        <v>77.723146747352502</v>
      </c>
    </row>
    <row r="1195" spans="1:14" x14ac:dyDescent="0.2">
      <c r="A1195" s="148" t="s">
        <v>2561</v>
      </c>
      <c r="B1195" s="44" t="s">
        <v>2562</v>
      </c>
      <c r="C1195" s="45">
        <v>27</v>
      </c>
      <c r="D1195" s="46" t="s">
        <v>348</v>
      </c>
      <c r="E1195" s="47">
        <v>0.90722046409435697</v>
      </c>
      <c r="F1195" s="48">
        <v>98.680042238648397</v>
      </c>
      <c r="G1195" s="47">
        <v>0.87018473742597102</v>
      </c>
      <c r="H1195" s="50">
        <v>94.818456883509796</v>
      </c>
      <c r="I1195" s="76" t="str">
        <f t="shared" si="36"/>
        <v>Yes</v>
      </c>
      <c r="J1195" s="49" t="str">
        <f t="shared" si="37"/>
        <v>Yes</v>
      </c>
      <c r="K1195" s="47">
        <v>0.17359346597715</v>
      </c>
      <c r="L1195" s="50">
        <v>71.647307286166793</v>
      </c>
      <c r="M1195" s="47">
        <v>0.17209412578076899</v>
      </c>
      <c r="N1195" s="50">
        <v>72.579425113464495</v>
      </c>
    </row>
    <row r="1196" spans="1:14" x14ac:dyDescent="0.2">
      <c r="A1196" s="147" t="s">
        <v>2563</v>
      </c>
      <c r="B1196" s="44" t="s">
        <v>2564</v>
      </c>
      <c r="C1196" s="45">
        <v>27</v>
      </c>
      <c r="D1196" s="46" t="s">
        <v>348</v>
      </c>
      <c r="E1196" s="47">
        <v>0.940688585141496</v>
      </c>
      <c r="F1196" s="48">
        <v>99.788806758183696</v>
      </c>
      <c r="G1196" s="47">
        <v>0.91339036378750504</v>
      </c>
      <c r="H1196" s="50">
        <v>99.092284417549195</v>
      </c>
      <c r="I1196" s="76" t="str">
        <f t="shared" si="36"/>
        <v>Yes</v>
      </c>
      <c r="J1196" s="49" t="str">
        <f t="shared" si="37"/>
        <v>Yes</v>
      </c>
      <c r="K1196" s="47">
        <v>0.236777443977393</v>
      </c>
      <c r="L1196" s="50">
        <v>86.747624076029595</v>
      </c>
      <c r="M1196" s="47">
        <v>0.23103928982666599</v>
      </c>
      <c r="N1196" s="50">
        <v>88.729198184568801</v>
      </c>
    </row>
    <row r="1197" spans="1:14" x14ac:dyDescent="0.2">
      <c r="A1197" s="57" t="s">
        <v>2565</v>
      </c>
      <c r="B1197" s="44" t="s">
        <v>2566</v>
      </c>
      <c r="C1197" s="45">
        <v>27</v>
      </c>
      <c r="D1197" s="46" t="s">
        <v>348</v>
      </c>
      <c r="E1197" s="47">
        <v>0.83251000668299202</v>
      </c>
      <c r="F1197" s="48">
        <v>87.381203801478406</v>
      </c>
      <c r="G1197" s="47">
        <v>0.64139365729173003</v>
      </c>
      <c r="H1197" s="50">
        <v>21.0665658093797</v>
      </c>
      <c r="I1197" s="76" t="str">
        <f t="shared" si="36"/>
        <v>No</v>
      </c>
      <c r="J1197" s="49" t="str">
        <f t="shared" si="37"/>
        <v>No</v>
      </c>
      <c r="K1197" s="47">
        <v>0.217042227836129</v>
      </c>
      <c r="L1197" s="50">
        <v>84.213305174234407</v>
      </c>
      <c r="M1197" s="47">
        <v>0.21422135693281799</v>
      </c>
      <c r="N1197" s="50">
        <v>85.816944024205696</v>
      </c>
    </row>
    <row r="1198" spans="1:14" x14ac:dyDescent="0.2">
      <c r="A1198" s="57" t="s">
        <v>2567</v>
      </c>
      <c r="B1198" s="44" t="s">
        <v>2568</v>
      </c>
      <c r="C1198" s="45">
        <v>27</v>
      </c>
      <c r="D1198" s="46" t="s">
        <v>348</v>
      </c>
      <c r="E1198" s="47">
        <v>0.76925935281985802</v>
      </c>
      <c r="F1198" s="48">
        <v>78.299894403379099</v>
      </c>
      <c r="G1198" s="47">
        <v>0.764271463981542</v>
      </c>
      <c r="H1198" s="50">
        <v>69.894099848714106</v>
      </c>
      <c r="I1198" s="76" t="str">
        <f t="shared" si="36"/>
        <v>No</v>
      </c>
      <c r="J1198" s="49" t="str">
        <f t="shared" si="37"/>
        <v>No</v>
      </c>
      <c r="K1198" s="47">
        <v>0.23231053687655401</v>
      </c>
      <c r="L1198" s="50">
        <v>86.061246040126704</v>
      </c>
      <c r="M1198" s="47">
        <v>0.235232743291723</v>
      </c>
      <c r="N1198" s="50">
        <v>89.409984871407005</v>
      </c>
    </row>
    <row r="1199" spans="1:14" x14ac:dyDescent="0.2">
      <c r="A1199" s="147" t="s">
        <v>2569</v>
      </c>
      <c r="B1199" s="44" t="s">
        <v>2570</v>
      </c>
      <c r="C1199" s="45">
        <v>27</v>
      </c>
      <c r="D1199" s="46" t="s">
        <v>348</v>
      </c>
      <c r="E1199" s="47">
        <v>0.87214271080745298</v>
      </c>
      <c r="F1199" s="48">
        <v>94.8785638859556</v>
      </c>
      <c r="G1199" s="47">
        <v>0.82176925293178504</v>
      </c>
      <c r="H1199" s="50">
        <v>84.720121028744302</v>
      </c>
      <c r="I1199" s="76" t="str">
        <f t="shared" si="36"/>
        <v>No</v>
      </c>
      <c r="J1199" s="49" t="str">
        <f t="shared" si="37"/>
        <v>Yes</v>
      </c>
      <c r="K1199" s="47">
        <v>0.33297100834853099</v>
      </c>
      <c r="L1199" s="50">
        <v>95.089757127771904</v>
      </c>
      <c r="M1199" s="47">
        <v>0.34675237297952899</v>
      </c>
      <c r="N1199" s="50">
        <v>96.860816944024194</v>
      </c>
    </row>
    <row r="1200" spans="1:14" x14ac:dyDescent="0.2">
      <c r="A1200" s="57" t="s">
        <v>2571</v>
      </c>
      <c r="B1200" s="44" t="s">
        <v>2571</v>
      </c>
      <c r="C1200" s="45">
        <v>27</v>
      </c>
      <c r="D1200" s="46" t="s">
        <v>348</v>
      </c>
      <c r="E1200" s="47">
        <v>0.65826914176175599</v>
      </c>
      <c r="F1200" s="48">
        <v>61.562829989440303</v>
      </c>
      <c r="G1200" s="47">
        <v>0.71886809848562006</v>
      </c>
      <c r="H1200" s="50">
        <v>52.609682299546101</v>
      </c>
      <c r="I1200" s="76" t="str">
        <f t="shared" si="36"/>
        <v>No</v>
      </c>
      <c r="J1200" s="49" t="str">
        <f t="shared" si="37"/>
        <v>No</v>
      </c>
      <c r="K1200" s="47">
        <v>0.263558031245191</v>
      </c>
      <c r="L1200" s="50">
        <v>90.179514255543793</v>
      </c>
      <c r="M1200" s="47">
        <v>0.27319672312133297</v>
      </c>
      <c r="N1200" s="50">
        <v>93.116490166414494</v>
      </c>
    </row>
    <row r="1201" spans="1:14" x14ac:dyDescent="0.2">
      <c r="A1201" s="57" t="s">
        <v>2572</v>
      </c>
      <c r="B1201" s="44" t="s">
        <v>2573</v>
      </c>
      <c r="C1201" s="45">
        <v>27</v>
      </c>
      <c r="D1201" s="46" t="s">
        <v>348</v>
      </c>
      <c r="E1201" s="47">
        <v>0.61093952595902701</v>
      </c>
      <c r="F1201" s="48">
        <v>41.024287222808901</v>
      </c>
      <c r="G1201" s="47">
        <v>0.66855937855514602</v>
      </c>
      <c r="H1201" s="50">
        <v>30.5597579425113</v>
      </c>
      <c r="I1201" s="76" t="str">
        <f t="shared" si="36"/>
        <v>No</v>
      </c>
      <c r="J1201" s="49" t="str">
        <f t="shared" si="37"/>
        <v>No</v>
      </c>
      <c r="K1201" s="47">
        <v>0.29183451668469901</v>
      </c>
      <c r="L1201" s="50">
        <v>92.819429778247098</v>
      </c>
      <c r="M1201" s="47">
        <v>0.28867798945407702</v>
      </c>
      <c r="N1201" s="50">
        <v>94.478063540090801</v>
      </c>
    </row>
    <row r="1202" spans="1:14" x14ac:dyDescent="0.2">
      <c r="A1202" s="148" t="s">
        <v>2574</v>
      </c>
      <c r="B1202" s="44" t="s">
        <v>2575</v>
      </c>
      <c r="C1202" s="45">
        <v>27</v>
      </c>
      <c r="D1202" s="46" t="s">
        <v>348</v>
      </c>
      <c r="E1202" s="47">
        <v>0.81902292514415898</v>
      </c>
      <c r="F1202" s="48">
        <v>84.318901795142594</v>
      </c>
      <c r="G1202" s="47">
        <v>0.81139951613972905</v>
      </c>
      <c r="H1202" s="50">
        <v>82.375189107412993</v>
      </c>
      <c r="I1202" s="76" t="str">
        <f t="shared" si="36"/>
        <v>No</v>
      </c>
      <c r="J1202" s="49" t="str">
        <f t="shared" si="37"/>
        <v>Yes</v>
      </c>
      <c r="K1202" s="47">
        <v>0.163415399550425</v>
      </c>
      <c r="L1202" s="50">
        <v>67.001055966209094</v>
      </c>
      <c r="M1202" s="47">
        <v>0.14521219243199401</v>
      </c>
      <c r="N1202" s="50">
        <v>57.904689863842698</v>
      </c>
    </row>
    <row r="1203" spans="1:14" x14ac:dyDescent="0.2">
      <c r="A1203" s="148" t="s">
        <v>2576</v>
      </c>
      <c r="B1203" s="44" t="s">
        <v>2577</v>
      </c>
      <c r="C1203" s="45">
        <v>27</v>
      </c>
      <c r="D1203" s="46" t="s">
        <v>348</v>
      </c>
      <c r="E1203" s="47">
        <v>0.82570663627757501</v>
      </c>
      <c r="F1203" s="48">
        <v>85.691657866948304</v>
      </c>
      <c r="G1203" s="47">
        <v>0.81687563554211995</v>
      </c>
      <c r="H1203" s="50">
        <v>83.585476550680795</v>
      </c>
      <c r="I1203" s="76" t="str">
        <f t="shared" si="36"/>
        <v>No</v>
      </c>
      <c r="J1203" s="49" t="str">
        <f t="shared" si="37"/>
        <v>Yes</v>
      </c>
      <c r="K1203" s="47">
        <v>0.147740154712762</v>
      </c>
      <c r="L1203" s="50">
        <v>57.4445617740232</v>
      </c>
      <c r="M1203" s="47">
        <v>0.14219321586191899</v>
      </c>
      <c r="N1203" s="50">
        <v>55.937972768532497</v>
      </c>
    </row>
    <row r="1204" spans="1:14" x14ac:dyDescent="0.2">
      <c r="A1204" s="57" t="s">
        <v>2578</v>
      </c>
      <c r="B1204" s="44" t="s">
        <v>2578</v>
      </c>
      <c r="C1204" s="45">
        <v>27</v>
      </c>
      <c r="D1204" s="46" t="s">
        <v>348</v>
      </c>
      <c r="E1204" s="47">
        <v>0.74144528153937195</v>
      </c>
      <c r="F1204" s="48">
        <v>75.6071805702218</v>
      </c>
      <c r="G1204" s="47">
        <v>0.72627037456327304</v>
      </c>
      <c r="H1204" s="50">
        <v>55.711043872919802</v>
      </c>
      <c r="I1204" s="76" t="str">
        <f t="shared" si="36"/>
        <v>No</v>
      </c>
      <c r="J1204" s="49" t="str">
        <f t="shared" si="37"/>
        <v>No</v>
      </c>
      <c r="K1204" s="47">
        <v>0.13227422129199601</v>
      </c>
      <c r="L1204" s="50">
        <v>46.726504751847898</v>
      </c>
      <c r="M1204" s="47">
        <v>0.12773706641454499</v>
      </c>
      <c r="N1204" s="50">
        <v>45.272314674735199</v>
      </c>
    </row>
    <row r="1205" spans="1:14" x14ac:dyDescent="0.2">
      <c r="A1205" s="57" t="s">
        <v>2579</v>
      </c>
      <c r="B1205" s="44" t="s">
        <v>2580</v>
      </c>
      <c r="C1205" s="45">
        <v>27</v>
      </c>
      <c r="D1205" s="46" t="s">
        <v>348</v>
      </c>
      <c r="E1205" s="47">
        <v>0.67278588481461399</v>
      </c>
      <c r="F1205" s="48">
        <v>65.258711721224898</v>
      </c>
      <c r="G1205" s="47">
        <v>0.65418583362912797</v>
      </c>
      <c r="H1205" s="50">
        <v>25.718608169440198</v>
      </c>
      <c r="I1205" s="76" t="str">
        <f t="shared" si="36"/>
        <v>No</v>
      </c>
      <c r="J1205" s="49" t="str">
        <f t="shared" si="37"/>
        <v>No</v>
      </c>
      <c r="K1205" s="47">
        <v>0.16863068314227</v>
      </c>
      <c r="L1205" s="50">
        <v>69.376979936642002</v>
      </c>
      <c r="M1205" s="47">
        <v>0.157059987746692</v>
      </c>
      <c r="N1205" s="50">
        <v>65.620272314674693</v>
      </c>
    </row>
    <row r="1206" spans="1:14" x14ac:dyDescent="0.2">
      <c r="A1206" s="57" t="s">
        <v>2581</v>
      </c>
      <c r="B1206" s="44" t="s">
        <v>2582</v>
      </c>
      <c r="C1206" s="45">
        <v>27</v>
      </c>
      <c r="D1206" s="46" t="s">
        <v>348</v>
      </c>
      <c r="E1206" s="47">
        <v>0.60497437964745104</v>
      </c>
      <c r="F1206" s="48">
        <v>38.120380147835299</v>
      </c>
      <c r="G1206" s="47">
        <v>0.67061786801717804</v>
      </c>
      <c r="H1206" s="50">
        <v>31.4296520423601</v>
      </c>
      <c r="I1206" s="76" t="str">
        <f t="shared" si="36"/>
        <v>No</v>
      </c>
      <c r="J1206" s="49" t="str">
        <f t="shared" si="37"/>
        <v>No</v>
      </c>
      <c r="K1206" s="47">
        <v>0.198829445960957</v>
      </c>
      <c r="L1206" s="50">
        <v>80.834213305174202</v>
      </c>
      <c r="M1206" s="47">
        <v>0.19017900217193501</v>
      </c>
      <c r="N1206" s="50">
        <v>79.576399394856296</v>
      </c>
    </row>
    <row r="1207" spans="1:14" x14ac:dyDescent="0.2">
      <c r="A1207" s="57" t="s">
        <v>2583</v>
      </c>
      <c r="B1207" s="44" t="s">
        <v>2583</v>
      </c>
      <c r="C1207" s="45">
        <v>27</v>
      </c>
      <c r="D1207" s="46" t="s">
        <v>348</v>
      </c>
      <c r="E1207" s="47">
        <v>0.61700152952118104</v>
      </c>
      <c r="F1207" s="48">
        <v>43.558606124603998</v>
      </c>
      <c r="G1207" s="47">
        <v>0.68097477071728996</v>
      </c>
      <c r="H1207" s="50">
        <v>35.665658093797298</v>
      </c>
      <c r="I1207" s="76" t="str">
        <f t="shared" si="36"/>
        <v>No</v>
      </c>
      <c r="J1207" s="49" t="str">
        <f t="shared" si="37"/>
        <v>No</v>
      </c>
      <c r="K1207" s="47">
        <v>0.18533792017455999</v>
      </c>
      <c r="L1207" s="50">
        <v>76.504751847940895</v>
      </c>
      <c r="M1207" s="47">
        <v>0.18284411040913001</v>
      </c>
      <c r="N1207" s="50">
        <v>76.853252647503794</v>
      </c>
    </row>
    <row r="1208" spans="1:14" x14ac:dyDescent="0.2">
      <c r="A1208" s="57" t="s">
        <v>2584</v>
      </c>
      <c r="B1208" s="44" t="s">
        <v>2585</v>
      </c>
      <c r="C1208" s="45">
        <v>27</v>
      </c>
      <c r="D1208" s="46" t="s">
        <v>348</v>
      </c>
      <c r="E1208" s="47">
        <v>0.60624071514452804</v>
      </c>
      <c r="F1208" s="48">
        <v>38.806758183738097</v>
      </c>
      <c r="G1208" s="47">
        <v>0.66712651342666096</v>
      </c>
      <c r="H1208" s="50">
        <v>30.1815431164902</v>
      </c>
      <c r="I1208" s="76" t="str">
        <f t="shared" si="36"/>
        <v>No</v>
      </c>
      <c r="J1208" s="49" t="str">
        <f t="shared" si="37"/>
        <v>No</v>
      </c>
      <c r="K1208" s="47">
        <v>0.14226305631507299</v>
      </c>
      <c r="L1208" s="50">
        <v>54.118268215417103</v>
      </c>
      <c r="M1208" s="47">
        <v>0.137350152069599</v>
      </c>
      <c r="N1208" s="50">
        <v>52.1180030257186</v>
      </c>
    </row>
    <row r="1209" spans="1:14" x14ac:dyDescent="0.2">
      <c r="A1209" s="57" t="s">
        <v>996</v>
      </c>
      <c r="B1209" s="44" t="s">
        <v>2586</v>
      </c>
      <c r="C1209" s="45">
        <v>27</v>
      </c>
      <c r="D1209" s="46" t="s">
        <v>348</v>
      </c>
      <c r="E1209" s="47">
        <v>0.57351024992703903</v>
      </c>
      <c r="F1209" s="48">
        <v>25.871172122492101</v>
      </c>
      <c r="G1209" s="47">
        <v>0.63053683471480404</v>
      </c>
      <c r="H1209" s="50">
        <v>17.927382753403901</v>
      </c>
      <c r="I1209" s="76" t="str">
        <f t="shared" si="36"/>
        <v>No</v>
      </c>
      <c r="J1209" s="49" t="str">
        <f t="shared" si="37"/>
        <v>No</v>
      </c>
      <c r="K1209" s="47">
        <v>0.17609999924429401</v>
      </c>
      <c r="L1209" s="50">
        <v>72.650475184794104</v>
      </c>
      <c r="M1209" s="47">
        <v>0.174963476653961</v>
      </c>
      <c r="N1209" s="50">
        <v>73.638426626323707</v>
      </c>
    </row>
    <row r="1210" spans="1:14" x14ac:dyDescent="0.2">
      <c r="A1210" s="57" t="s">
        <v>2587</v>
      </c>
      <c r="B1210" s="44" t="s">
        <v>2588</v>
      </c>
      <c r="C1210" s="45">
        <v>27</v>
      </c>
      <c r="D1210" s="46" t="s">
        <v>348</v>
      </c>
      <c r="E1210" s="47">
        <v>0.55642358093754496</v>
      </c>
      <c r="F1210" s="48">
        <v>20.2745512143611</v>
      </c>
      <c r="G1210" s="47">
        <v>0.73633966800052097</v>
      </c>
      <c r="H1210" s="50">
        <v>60.363086232980301</v>
      </c>
      <c r="I1210" s="76" t="str">
        <f t="shared" si="36"/>
        <v>No</v>
      </c>
      <c r="J1210" s="49" t="str">
        <f t="shared" si="37"/>
        <v>No</v>
      </c>
      <c r="K1210" s="47">
        <v>0.160445065650032</v>
      </c>
      <c r="L1210" s="50">
        <v>65.628299894403398</v>
      </c>
      <c r="M1210" s="47">
        <v>0.14638788125614599</v>
      </c>
      <c r="N1210" s="50">
        <v>58.6232980332829</v>
      </c>
    </row>
    <row r="1211" spans="1:14" x14ac:dyDescent="0.2">
      <c r="A1211" s="57" t="s">
        <v>2589</v>
      </c>
      <c r="B1211" s="44" t="s">
        <v>2590</v>
      </c>
      <c r="C1211" s="45">
        <v>27</v>
      </c>
      <c r="D1211" s="46" t="s">
        <v>348</v>
      </c>
      <c r="E1211" s="47">
        <v>0.580313870230866</v>
      </c>
      <c r="F1211" s="48">
        <v>27.9303062302006</v>
      </c>
      <c r="G1211" s="47">
        <v>0.64059707973671498</v>
      </c>
      <c r="H1211" s="50">
        <v>20.726172465960701</v>
      </c>
      <c r="I1211" s="76" t="str">
        <f t="shared" si="36"/>
        <v>No</v>
      </c>
      <c r="J1211" s="49" t="str">
        <f t="shared" si="37"/>
        <v>No</v>
      </c>
      <c r="K1211" s="47">
        <v>0.13835079678654699</v>
      </c>
      <c r="L1211" s="50">
        <v>51.636747624076001</v>
      </c>
      <c r="M1211" s="47">
        <v>0.13328706179504399</v>
      </c>
      <c r="N1211" s="50">
        <v>48.940998487140703</v>
      </c>
    </row>
    <row r="1212" spans="1:14" x14ac:dyDescent="0.2">
      <c r="A1212" s="57" t="s">
        <v>1760</v>
      </c>
      <c r="B1212" s="44" t="s">
        <v>2591</v>
      </c>
      <c r="C1212" s="45">
        <v>27</v>
      </c>
      <c r="D1212" s="46" t="s">
        <v>348</v>
      </c>
      <c r="E1212" s="47">
        <v>0.55121048417351903</v>
      </c>
      <c r="F1212" s="48">
        <v>18.637803590285099</v>
      </c>
      <c r="G1212" s="47">
        <v>0.71721973114591697</v>
      </c>
      <c r="H1212" s="50">
        <v>51.815431164901703</v>
      </c>
      <c r="I1212" s="76" t="str">
        <f t="shared" si="36"/>
        <v>No</v>
      </c>
      <c r="J1212" s="49" t="str">
        <f t="shared" si="37"/>
        <v>No</v>
      </c>
      <c r="K1212" s="47">
        <v>0.18549400102209501</v>
      </c>
      <c r="L1212" s="50">
        <v>76.610348468848997</v>
      </c>
      <c r="M1212" s="47">
        <v>0.18380009871438399</v>
      </c>
      <c r="N1212" s="50">
        <v>77.193645990922803</v>
      </c>
    </row>
    <row r="1213" spans="1:14" x14ac:dyDescent="0.2">
      <c r="A1213" s="57" t="s">
        <v>2592</v>
      </c>
      <c r="B1213" s="44" t="s">
        <v>2593</v>
      </c>
      <c r="C1213" s="45">
        <v>27</v>
      </c>
      <c r="D1213" s="46" t="s">
        <v>348</v>
      </c>
      <c r="E1213" s="47">
        <v>0.58176971264752397</v>
      </c>
      <c r="F1213" s="48">
        <v>28.458289334741298</v>
      </c>
      <c r="G1213" s="47">
        <v>0.76312236100228903</v>
      </c>
      <c r="H1213" s="50">
        <v>69.591527987897095</v>
      </c>
      <c r="I1213" s="76" t="str">
        <f t="shared" si="36"/>
        <v>No</v>
      </c>
      <c r="J1213" s="49" t="str">
        <f t="shared" si="37"/>
        <v>No</v>
      </c>
      <c r="K1213" s="47">
        <v>0.123350546740911</v>
      </c>
      <c r="L1213" s="50">
        <v>40.496304118268199</v>
      </c>
      <c r="M1213" s="47">
        <v>0.121446552609209</v>
      </c>
      <c r="N1213" s="50">
        <v>40.544629349470497</v>
      </c>
    </row>
    <row r="1214" spans="1:14" x14ac:dyDescent="0.2">
      <c r="A1214" s="57" t="s">
        <v>2594</v>
      </c>
      <c r="B1214" s="44" t="s">
        <v>2595</v>
      </c>
      <c r="C1214" s="45">
        <v>27</v>
      </c>
      <c r="D1214" s="46" t="s">
        <v>348</v>
      </c>
      <c r="E1214" s="47">
        <v>0.56130390616551795</v>
      </c>
      <c r="F1214" s="48">
        <v>21.752903907075002</v>
      </c>
      <c r="G1214" s="47">
        <v>0.626744119806526</v>
      </c>
      <c r="H1214" s="50">
        <v>16.527987897125598</v>
      </c>
      <c r="I1214" s="76" t="str">
        <f t="shared" si="36"/>
        <v>No</v>
      </c>
      <c r="J1214" s="49" t="str">
        <f t="shared" si="37"/>
        <v>No</v>
      </c>
      <c r="K1214" s="47">
        <v>0.16002844720288001</v>
      </c>
      <c r="L1214" s="50">
        <v>65.205913410770904</v>
      </c>
      <c r="M1214" s="47">
        <v>0.15903667984436501</v>
      </c>
      <c r="N1214" s="50">
        <v>66.7549167927383</v>
      </c>
    </row>
    <row r="1215" spans="1:14" x14ac:dyDescent="0.2">
      <c r="A1215" s="57" t="s">
        <v>2596</v>
      </c>
      <c r="B1215" s="44" t="s">
        <v>2597</v>
      </c>
      <c r="C1215" s="45">
        <v>27</v>
      </c>
      <c r="D1215" s="46" t="s">
        <v>348</v>
      </c>
      <c r="E1215" s="47">
        <v>0.60947976131790904</v>
      </c>
      <c r="F1215" s="48">
        <v>40.337909186906003</v>
      </c>
      <c r="G1215" s="47">
        <v>0.67046068276176796</v>
      </c>
      <c r="H1215" s="50">
        <v>31.391830559757899</v>
      </c>
      <c r="I1215" s="76" t="str">
        <f t="shared" si="36"/>
        <v>No</v>
      </c>
      <c r="J1215" s="49" t="str">
        <f t="shared" si="37"/>
        <v>No</v>
      </c>
      <c r="K1215" s="47">
        <v>0.15188554041621599</v>
      </c>
      <c r="L1215" s="50">
        <v>60.190073917634599</v>
      </c>
      <c r="M1215" s="47">
        <v>0.15385154036960999</v>
      </c>
      <c r="N1215" s="50">
        <v>63.691376701966703</v>
      </c>
    </row>
    <row r="1216" spans="1:14" x14ac:dyDescent="0.2">
      <c r="A1216" s="57" t="s">
        <v>2598</v>
      </c>
      <c r="B1216" s="44" t="s">
        <v>2599</v>
      </c>
      <c r="C1216" s="45">
        <v>27</v>
      </c>
      <c r="D1216" s="46" t="s">
        <v>348</v>
      </c>
      <c r="E1216" s="47">
        <v>0.58026287732697401</v>
      </c>
      <c r="F1216" s="48">
        <v>27.877507919746598</v>
      </c>
      <c r="G1216" s="47">
        <v>0.64771997038648199</v>
      </c>
      <c r="H1216" s="50">
        <v>22.9954614220877</v>
      </c>
      <c r="I1216" s="76" t="str">
        <f t="shared" si="36"/>
        <v>No</v>
      </c>
      <c r="J1216" s="49" t="str">
        <f t="shared" si="37"/>
        <v>No</v>
      </c>
      <c r="K1216" s="47">
        <v>0.28446494575759002</v>
      </c>
      <c r="L1216" s="50">
        <v>92.449841605068599</v>
      </c>
      <c r="M1216" s="47">
        <v>0.293111113529823</v>
      </c>
      <c r="N1216" s="50">
        <v>94.856278366111994</v>
      </c>
    </row>
    <row r="1217" spans="1:14" x14ac:dyDescent="0.2">
      <c r="A1217" s="57" t="s">
        <v>2600</v>
      </c>
      <c r="B1217" s="44" t="s">
        <v>2601</v>
      </c>
      <c r="C1217" s="45">
        <v>27</v>
      </c>
      <c r="D1217" s="46" t="s">
        <v>348</v>
      </c>
      <c r="E1217" s="47">
        <v>0.70235257025808495</v>
      </c>
      <c r="F1217" s="48">
        <v>71.964097148891199</v>
      </c>
      <c r="G1217" s="47">
        <v>0.64152894701853902</v>
      </c>
      <c r="H1217" s="50">
        <v>21.142208774583999</v>
      </c>
      <c r="I1217" s="76" t="str">
        <f t="shared" si="36"/>
        <v>No</v>
      </c>
      <c r="J1217" s="49" t="str">
        <f t="shared" si="37"/>
        <v>No</v>
      </c>
      <c r="K1217" s="47">
        <v>0.334479782875793</v>
      </c>
      <c r="L1217" s="50">
        <v>95.142555438225997</v>
      </c>
      <c r="M1217" s="47">
        <v>0.34140641688719697</v>
      </c>
      <c r="N1217" s="50">
        <v>96.596066565809394</v>
      </c>
    </row>
    <row r="1218" spans="1:14" x14ac:dyDescent="0.2">
      <c r="A1218" s="57" t="s">
        <v>2602</v>
      </c>
      <c r="B1218" s="44" t="s">
        <v>2603</v>
      </c>
      <c r="C1218" s="45">
        <v>27</v>
      </c>
      <c r="D1218" s="46" t="s">
        <v>348</v>
      </c>
      <c r="E1218" s="47">
        <v>0.64747815681524001</v>
      </c>
      <c r="F1218" s="48">
        <v>57.550158394931401</v>
      </c>
      <c r="G1218" s="47">
        <v>0.73031177785877099</v>
      </c>
      <c r="H1218" s="50">
        <v>57.639939485627799</v>
      </c>
      <c r="I1218" s="76" t="str">
        <f t="shared" si="36"/>
        <v>No</v>
      </c>
      <c r="J1218" s="49" t="str">
        <f t="shared" si="37"/>
        <v>No</v>
      </c>
      <c r="K1218" s="47">
        <v>0.28559933572850399</v>
      </c>
      <c r="L1218" s="50">
        <v>92.502639915522707</v>
      </c>
      <c r="M1218" s="47">
        <v>0.29755440256743898</v>
      </c>
      <c r="N1218" s="50">
        <v>95.158850226928905</v>
      </c>
    </row>
    <row r="1219" spans="1:14" x14ac:dyDescent="0.2">
      <c r="A1219" s="57" t="s">
        <v>2604</v>
      </c>
      <c r="B1219" s="44" t="s">
        <v>2605</v>
      </c>
      <c r="C1219" s="45">
        <v>27</v>
      </c>
      <c r="D1219" s="46" t="s">
        <v>348</v>
      </c>
      <c r="E1219" s="47">
        <v>0.643411928004473</v>
      </c>
      <c r="F1219" s="48">
        <v>55.966209081309401</v>
      </c>
      <c r="G1219" s="47">
        <v>0.74680907445919498</v>
      </c>
      <c r="H1219" s="50">
        <v>63.6157337367625</v>
      </c>
      <c r="I1219" s="76" t="str">
        <f t="shared" si="36"/>
        <v>No</v>
      </c>
      <c r="J1219" s="49" t="str">
        <f t="shared" si="37"/>
        <v>No</v>
      </c>
      <c r="K1219" s="47">
        <v>0.39563581373652301</v>
      </c>
      <c r="L1219" s="50">
        <v>97.148891235480505</v>
      </c>
      <c r="M1219" s="47">
        <v>0.41901630279236002</v>
      </c>
      <c r="N1219" s="50">
        <v>98.903177004538605</v>
      </c>
    </row>
    <row r="1220" spans="1:14" x14ac:dyDescent="0.2">
      <c r="A1220" s="57" t="s">
        <v>2606</v>
      </c>
      <c r="B1220" s="44" t="s">
        <v>2607</v>
      </c>
      <c r="C1220" s="45">
        <v>27</v>
      </c>
      <c r="D1220" s="46" t="s">
        <v>348</v>
      </c>
      <c r="E1220" s="47">
        <v>0.64795975551798701</v>
      </c>
      <c r="F1220" s="48">
        <v>57.814149947201699</v>
      </c>
      <c r="G1220" s="47">
        <v>0.74550812289307899</v>
      </c>
      <c r="H1220" s="50">
        <v>63.313161875945497</v>
      </c>
      <c r="I1220" s="76" t="str">
        <f t="shared" si="36"/>
        <v>No</v>
      </c>
      <c r="J1220" s="49" t="str">
        <f t="shared" si="37"/>
        <v>No</v>
      </c>
      <c r="K1220" s="47">
        <v>0.418388436858874</v>
      </c>
      <c r="L1220" s="50">
        <v>98.363252375924006</v>
      </c>
      <c r="M1220" s="47">
        <v>0.41821811185649399</v>
      </c>
      <c r="N1220" s="50">
        <v>98.865355521936493</v>
      </c>
    </row>
    <row r="1221" spans="1:14" x14ac:dyDescent="0.2">
      <c r="A1221" s="57" t="s">
        <v>2608</v>
      </c>
      <c r="B1221" s="44" t="s">
        <v>2609</v>
      </c>
      <c r="C1221" s="45">
        <v>27</v>
      </c>
      <c r="D1221" s="46" t="s">
        <v>348</v>
      </c>
      <c r="E1221" s="47">
        <v>0.64682602351908502</v>
      </c>
      <c r="F1221" s="48">
        <v>57.338965153115097</v>
      </c>
      <c r="G1221" s="47">
        <v>0.72963458039627904</v>
      </c>
      <c r="H1221" s="50">
        <v>57.261724659606699</v>
      </c>
      <c r="I1221" s="76" t="str">
        <f t="shared" si="36"/>
        <v>No</v>
      </c>
      <c r="J1221" s="49" t="str">
        <f t="shared" si="37"/>
        <v>No</v>
      </c>
      <c r="K1221" s="47">
        <v>0.41078520725670398</v>
      </c>
      <c r="L1221" s="50">
        <v>97.676874340021101</v>
      </c>
      <c r="M1221" s="47">
        <v>0.41704108103140602</v>
      </c>
      <c r="N1221" s="50">
        <v>98.7518910741301</v>
      </c>
    </row>
    <row r="1222" spans="1:14" x14ac:dyDescent="0.2">
      <c r="A1222" s="57" t="s">
        <v>2610</v>
      </c>
      <c r="B1222" s="44" t="s">
        <v>2611</v>
      </c>
      <c r="C1222" s="45">
        <v>27</v>
      </c>
      <c r="D1222" s="46" t="s">
        <v>348</v>
      </c>
      <c r="E1222" s="47">
        <v>0.61324576431658395</v>
      </c>
      <c r="F1222" s="48">
        <v>41.869060190073903</v>
      </c>
      <c r="G1222" s="47">
        <v>0.82609676097102902</v>
      </c>
      <c r="H1222" s="50">
        <v>85.741301059001501</v>
      </c>
      <c r="I1222" s="76" t="str">
        <f t="shared" si="36"/>
        <v>No</v>
      </c>
      <c r="J1222" s="49" t="str">
        <f t="shared" si="37"/>
        <v>No</v>
      </c>
      <c r="K1222" s="47">
        <v>0.34682957950361798</v>
      </c>
      <c r="L1222" s="50">
        <v>95.776135163674795</v>
      </c>
      <c r="M1222" s="47">
        <v>0.36301765699494098</v>
      </c>
      <c r="N1222" s="50">
        <v>97.163388804841105</v>
      </c>
    </row>
    <row r="1223" spans="1:14" x14ac:dyDescent="0.2">
      <c r="A1223" s="57" t="s">
        <v>2612</v>
      </c>
      <c r="B1223" s="44" t="s">
        <v>2613</v>
      </c>
      <c r="C1223" s="45">
        <v>27</v>
      </c>
      <c r="D1223" s="46" t="s">
        <v>348</v>
      </c>
      <c r="E1223" s="47">
        <v>0.52658861235797805</v>
      </c>
      <c r="F1223" s="48">
        <v>12.090813093981</v>
      </c>
      <c r="G1223" s="47">
        <v>0.55764243779962996</v>
      </c>
      <c r="H1223" s="50">
        <v>6.7322239031770099</v>
      </c>
      <c r="I1223" s="76" t="str">
        <f t="shared" ref="I1223:I1286" si="38">IF(AND(F1223&gt;=90,H1223&gt;=90),"Yes","No")</f>
        <v>No</v>
      </c>
      <c r="J1223" s="49" t="str">
        <f t="shared" ref="J1223:J1286" si="39">IF(AND(F1223&gt;=75,H1223&gt;=75),"Yes","No")</f>
        <v>No</v>
      </c>
      <c r="K1223" s="47">
        <v>0.19372150902053401</v>
      </c>
      <c r="L1223" s="50">
        <v>79.408658922914498</v>
      </c>
      <c r="M1223" s="47">
        <v>0.18853014429863801</v>
      </c>
      <c r="N1223" s="50">
        <v>78.933434190620304</v>
      </c>
    </row>
    <row r="1224" spans="1:14" x14ac:dyDescent="0.2">
      <c r="A1224" s="57" t="s">
        <v>2614</v>
      </c>
      <c r="B1224" s="44" t="s">
        <v>2615</v>
      </c>
      <c r="C1224" s="45">
        <v>27</v>
      </c>
      <c r="D1224" s="46" t="s">
        <v>348</v>
      </c>
      <c r="E1224" s="47">
        <v>0.59185311294271903</v>
      </c>
      <c r="F1224" s="48">
        <v>32.998944033790899</v>
      </c>
      <c r="G1224" s="47">
        <v>0.61054223757676196</v>
      </c>
      <c r="H1224" s="50">
        <v>13.2753403933434</v>
      </c>
      <c r="I1224" s="76" t="str">
        <f t="shared" si="38"/>
        <v>No</v>
      </c>
      <c r="J1224" s="49" t="str">
        <f t="shared" si="39"/>
        <v>No</v>
      </c>
      <c r="K1224" s="47">
        <v>0.40100416788926802</v>
      </c>
      <c r="L1224" s="50">
        <v>97.465681098204897</v>
      </c>
      <c r="M1224" s="47">
        <v>0.414939405376135</v>
      </c>
      <c r="N1224" s="50">
        <v>98.487140695915301</v>
      </c>
    </row>
    <row r="1225" spans="1:14" x14ac:dyDescent="0.2">
      <c r="A1225" s="57" t="s">
        <v>2616</v>
      </c>
      <c r="B1225" s="44" t="s">
        <v>2617</v>
      </c>
      <c r="C1225" s="45">
        <v>27</v>
      </c>
      <c r="D1225" s="46" t="s">
        <v>348</v>
      </c>
      <c r="E1225" s="47">
        <v>0.55221556988256104</v>
      </c>
      <c r="F1225" s="48">
        <v>19.0601900739176</v>
      </c>
      <c r="G1225" s="47">
        <v>0.59642315218964104</v>
      </c>
      <c r="H1225" s="50">
        <v>11.081694402420601</v>
      </c>
      <c r="I1225" s="76" t="str">
        <f t="shared" si="38"/>
        <v>No</v>
      </c>
      <c r="J1225" s="49" t="str">
        <f t="shared" si="39"/>
        <v>No</v>
      </c>
      <c r="K1225" s="47">
        <v>0.196879676541169</v>
      </c>
      <c r="L1225" s="50">
        <v>80.411826821541695</v>
      </c>
      <c r="M1225" s="47">
        <v>0.19950035874233901</v>
      </c>
      <c r="N1225" s="50">
        <v>82.413010590015105</v>
      </c>
    </row>
    <row r="1226" spans="1:14" x14ac:dyDescent="0.2">
      <c r="A1226" s="57" t="s">
        <v>682</v>
      </c>
      <c r="B1226" s="44" t="s">
        <v>2618</v>
      </c>
      <c r="C1226" s="45">
        <v>27</v>
      </c>
      <c r="D1226" s="46" t="s">
        <v>348</v>
      </c>
      <c r="E1226" s="47">
        <v>0.55740287409554601</v>
      </c>
      <c r="F1226" s="48">
        <v>20.591341077085499</v>
      </c>
      <c r="G1226" s="47">
        <v>0.57947520763794502</v>
      </c>
      <c r="H1226" s="50">
        <v>8.8124054462934893</v>
      </c>
      <c r="I1226" s="76" t="str">
        <f t="shared" si="38"/>
        <v>No</v>
      </c>
      <c r="J1226" s="49" t="str">
        <f t="shared" si="39"/>
        <v>No</v>
      </c>
      <c r="K1226" s="47">
        <v>0.184649433119914</v>
      </c>
      <c r="L1226" s="50">
        <v>76.240760295670498</v>
      </c>
      <c r="M1226" s="47">
        <v>0.19149616292768301</v>
      </c>
      <c r="N1226" s="50">
        <v>80.030257186081698</v>
      </c>
    </row>
    <row r="1227" spans="1:14" x14ac:dyDescent="0.2">
      <c r="A1227" s="57" t="s">
        <v>684</v>
      </c>
      <c r="B1227" s="44" t="s">
        <v>2619</v>
      </c>
      <c r="C1227" s="45">
        <v>27</v>
      </c>
      <c r="D1227" s="46" t="s">
        <v>348</v>
      </c>
      <c r="E1227" s="47">
        <v>0.53731753998780096</v>
      </c>
      <c r="F1227" s="48">
        <v>14.8891235480465</v>
      </c>
      <c r="G1227" s="47">
        <v>0.58541815214322401</v>
      </c>
      <c r="H1227" s="50">
        <v>9.64447806354009</v>
      </c>
      <c r="I1227" s="76" t="str">
        <f t="shared" si="38"/>
        <v>No</v>
      </c>
      <c r="J1227" s="49" t="str">
        <f t="shared" si="39"/>
        <v>No</v>
      </c>
      <c r="K1227" s="47">
        <v>0.179775257139903</v>
      </c>
      <c r="L1227" s="50">
        <v>74.604012671594504</v>
      </c>
      <c r="M1227" s="47">
        <v>0.196824526317292</v>
      </c>
      <c r="N1227" s="50">
        <v>81.580937972768496</v>
      </c>
    </row>
    <row r="1228" spans="1:14" x14ac:dyDescent="0.2">
      <c r="A1228" s="57" t="s">
        <v>688</v>
      </c>
      <c r="B1228" s="44" t="s">
        <v>2620</v>
      </c>
      <c r="C1228" s="45">
        <v>27</v>
      </c>
      <c r="D1228" s="46" t="s">
        <v>348</v>
      </c>
      <c r="E1228" s="47">
        <v>0.50537108362972605</v>
      </c>
      <c r="F1228" s="48">
        <v>8.3421330517423407</v>
      </c>
      <c r="G1228" s="47">
        <v>0.56876370938166199</v>
      </c>
      <c r="H1228" s="50">
        <v>8.0181543116490204</v>
      </c>
      <c r="I1228" s="76" t="str">
        <f t="shared" si="38"/>
        <v>No</v>
      </c>
      <c r="J1228" s="49" t="str">
        <f t="shared" si="39"/>
        <v>No</v>
      </c>
      <c r="K1228" s="47">
        <v>0.17922452887604301</v>
      </c>
      <c r="L1228" s="50">
        <v>74.498416050686401</v>
      </c>
      <c r="M1228" s="47">
        <v>0.182521293626488</v>
      </c>
      <c r="N1228" s="50">
        <v>76.739788199697401</v>
      </c>
    </row>
    <row r="1229" spans="1:14" x14ac:dyDescent="0.2">
      <c r="A1229" s="57" t="s">
        <v>2621</v>
      </c>
      <c r="B1229" s="44" t="s">
        <v>2622</v>
      </c>
      <c r="C1229" s="45">
        <v>27</v>
      </c>
      <c r="D1229" s="46" t="s">
        <v>348</v>
      </c>
      <c r="E1229" s="47">
        <v>0.54530423024930097</v>
      </c>
      <c r="F1229" s="48">
        <v>16.8954593453009</v>
      </c>
      <c r="G1229" s="47">
        <v>0.77077854208757801</v>
      </c>
      <c r="H1229" s="50">
        <v>71.671709531013605</v>
      </c>
      <c r="I1229" s="76" t="str">
        <f t="shared" si="38"/>
        <v>No</v>
      </c>
      <c r="J1229" s="49" t="str">
        <f t="shared" si="39"/>
        <v>No</v>
      </c>
      <c r="K1229" s="47">
        <v>0.177082116295918</v>
      </c>
      <c r="L1229" s="50">
        <v>73.072861668426597</v>
      </c>
      <c r="M1229" s="47">
        <v>0.21934611542645199</v>
      </c>
      <c r="N1229" s="50">
        <v>87.102874432677794</v>
      </c>
    </row>
    <row r="1230" spans="1:14" x14ac:dyDescent="0.2">
      <c r="A1230" s="57" t="s">
        <v>2623</v>
      </c>
      <c r="B1230" s="44" t="s">
        <v>2624</v>
      </c>
      <c r="C1230" s="45">
        <v>27</v>
      </c>
      <c r="D1230" s="46" t="s">
        <v>348</v>
      </c>
      <c r="E1230" s="47">
        <v>0.66250982886776599</v>
      </c>
      <c r="F1230" s="48">
        <v>62.513199577613499</v>
      </c>
      <c r="G1230" s="47">
        <v>0.71070438204264197</v>
      </c>
      <c r="H1230" s="50">
        <v>48.827534039334303</v>
      </c>
      <c r="I1230" s="76" t="str">
        <f t="shared" si="38"/>
        <v>No</v>
      </c>
      <c r="J1230" s="49" t="str">
        <f t="shared" si="39"/>
        <v>No</v>
      </c>
      <c r="K1230" s="47">
        <v>0.31072889543668702</v>
      </c>
      <c r="L1230" s="50">
        <v>94.244984160506903</v>
      </c>
      <c r="M1230" s="47">
        <v>0.27804196908225198</v>
      </c>
      <c r="N1230" s="50">
        <v>93.570347957639896</v>
      </c>
    </row>
    <row r="1231" spans="1:14" x14ac:dyDescent="0.2">
      <c r="A1231" s="57" t="s">
        <v>2625</v>
      </c>
      <c r="B1231" s="44" t="s">
        <v>2626</v>
      </c>
      <c r="C1231" s="45">
        <v>27</v>
      </c>
      <c r="D1231" s="46" t="s">
        <v>348</v>
      </c>
      <c r="E1231" s="47">
        <v>0.53612853481296496</v>
      </c>
      <c r="F1231" s="48">
        <v>14.413938753959901</v>
      </c>
      <c r="G1231" s="47">
        <v>0.72240772510153295</v>
      </c>
      <c r="H1231" s="50">
        <v>53.933434190620297</v>
      </c>
      <c r="I1231" s="76" t="str">
        <f t="shared" si="38"/>
        <v>No</v>
      </c>
      <c r="J1231" s="49" t="str">
        <f t="shared" si="39"/>
        <v>No</v>
      </c>
      <c r="K1231" s="47">
        <v>0.185899149425308</v>
      </c>
      <c r="L1231" s="50">
        <v>76.768743400211207</v>
      </c>
      <c r="M1231" s="47">
        <v>0.22149996950951301</v>
      </c>
      <c r="N1231" s="50">
        <v>87.518910741301099</v>
      </c>
    </row>
    <row r="1232" spans="1:14" x14ac:dyDescent="0.2">
      <c r="A1232" s="57" t="s">
        <v>2627</v>
      </c>
      <c r="B1232" s="44" t="s">
        <v>2628</v>
      </c>
      <c r="C1232" s="45">
        <v>27</v>
      </c>
      <c r="D1232" s="46" t="s">
        <v>348</v>
      </c>
      <c r="E1232" s="47">
        <v>0.65384414900582399</v>
      </c>
      <c r="F1232" s="48">
        <v>60.2428722280887</v>
      </c>
      <c r="G1232" s="47">
        <v>0.65524986222145798</v>
      </c>
      <c r="H1232" s="50">
        <v>26.2481089258699</v>
      </c>
      <c r="I1232" s="76" t="str">
        <f t="shared" si="38"/>
        <v>No</v>
      </c>
      <c r="J1232" s="49" t="str">
        <f t="shared" si="39"/>
        <v>No</v>
      </c>
      <c r="K1232" s="47">
        <v>0.28778868418443998</v>
      </c>
      <c r="L1232" s="50">
        <v>92.5554382259768</v>
      </c>
      <c r="M1232" s="47">
        <v>0.27343421303269799</v>
      </c>
      <c r="N1232" s="50">
        <v>93.192133131618803</v>
      </c>
    </row>
    <row r="1233" spans="1:14" x14ac:dyDescent="0.2">
      <c r="A1233" s="57" t="s">
        <v>2629</v>
      </c>
      <c r="B1233" s="44" t="s">
        <v>2630</v>
      </c>
      <c r="C1233" s="45">
        <v>27</v>
      </c>
      <c r="D1233" s="46" t="s">
        <v>348</v>
      </c>
      <c r="E1233" s="47">
        <v>0.47969162805168403</v>
      </c>
      <c r="F1233" s="48">
        <v>4.9630411826821499</v>
      </c>
      <c r="G1233" s="47">
        <v>0.65953258258765901</v>
      </c>
      <c r="H1233" s="50">
        <v>27.609682299546101</v>
      </c>
      <c r="I1233" s="76" t="str">
        <f t="shared" si="38"/>
        <v>No</v>
      </c>
      <c r="J1233" s="49" t="str">
        <f t="shared" si="39"/>
        <v>No</v>
      </c>
      <c r="K1233" s="47">
        <v>0.14539530857532601</v>
      </c>
      <c r="L1233" s="50">
        <v>55.9134107708553</v>
      </c>
      <c r="M1233" s="47">
        <v>0.15651850810304599</v>
      </c>
      <c r="N1233" s="50">
        <v>65.355521936459894</v>
      </c>
    </row>
    <row r="1234" spans="1:14" x14ac:dyDescent="0.2">
      <c r="A1234" s="57" t="s">
        <v>2631</v>
      </c>
      <c r="B1234" s="44" t="s">
        <v>2632</v>
      </c>
      <c r="C1234" s="45">
        <v>27</v>
      </c>
      <c r="D1234" s="46" t="s">
        <v>348</v>
      </c>
      <c r="E1234" s="47">
        <v>0.64990534325008598</v>
      </c>
      <c r="F1234" s="48">
        <v>58.6589229144667</v>
      </c>
      <c r="G1234" s="47">
        <v>0.61938922814364095</v>
      </c>
      <c r="H1234" s="50">
        <v>15.0907715582451</v>
      </c>
      <c r="I1234" s="76" t="str">
        <f t="shared" si="38"/>
        <v>No</v>
      </c>
      <c r="J1234" s="49" t="str">
        <f t="shared" si="39"/>
        <v>No</v>
      </c>
      <c r="K1234" s="47">
        <v>0.15381293036212099</v>
      </c>
      <c r="L1234" s="50">
        <v>61.193241816261903</v>
      </c>
      <c r="M1234" s="47">
        <v>0.147517849787966</v>
      </c>
      <c r="N1234" s="50">
        <v>59.795763993948597</v>
      </c>
    </row>
    <row r="1235" spans="1:14" x14ac:dyDescent="0.2">
      <c r="A1235" s="57" t="s">
        <v>2633</v>
      </c>
      <c r="B1235" s="44" t="s">
        <v>2634</v>
      </c>
      <c r="C1235" s="45">
        <v>27</v>
      </c>
      <c r="D1235" s="46" t="s">
        <v>348</v>
      </c>
      <c r="E1235" s="47">
        <v>0.49411214454670399</v>
      </c>
      <c r="F1235" s="48">
        <v>6.4413938753959901</v>
      </c>
      <c r="G1235" s="47">
        <v>0.56229572213271894</v>
      </c>
      <c r="H1235" s="50">
        <v>7.26172465960666</v>
      </c>
      <c r="I1235" s="76" t="str">
        <f t="shared" si="38"/>
        <v>No</v>
      </c>
      <c r="J1235" s="49" t="str">
        <f t="shared" si="39"/>
        <v>No</v>
      </c>
      <c r="K1235" s="47">
        <v>0.143342695158092</v>
      </c>
      <c r="L1235" s="50">
        <v>54.7518479408659</v>
      </c>
      <c r="M1235" s="47">
        <v>0.15738699094207401</v>
      </c>
      <c r="N1235" s="50">
        <v>65.922844175491704</v>
      </c>
    </row>
    <row r="1236" spans="1:14" x14ac:dyDescent="0.2">
      <c r="A1236" s="57" t="s">
        <v>2635</v>
      </c>
      <c r="B1236" s="44" t="s">
        <v>2636</v>
      </c>
      <c r="C1236" s="45">
        <v>27</v>
      </c>
      <c r="D1236" s="46" t="s">
        <v>348</v>
      </c>
      <c r="E1236" s="47">
        <v>0.49901270301737699</v>
      </c>
      <c r="F1236" s="48">
        <v>7.0749736008447703</v>
      </c>
      <c r="G1236" s="47">
        <v>0.68312910142503602</v>
      </c>
      <c r="H1236" s="50">
        <v>36.649016641452299</v>
      </c>
      <c r="I1236" s="76" t="str">
        <f t="shared" si="38"/>
        <v>No</v>
      </c>
      <c r="J1236" s="49" t="str">
        <f t="shared" si="39"/>
        <v>No</v>
      </c>
      <c r="K1236" s="47">
        <v>0.12613935058314699</v>
      </c>
      <c r="L1236" s="50">
        <v>42.5554382259768</v>
      </c>
      <c r="M1236" s="47">
        <v>0.124198587064114</v>
      </c>
      <c r="N1236" s="50">
        <v>42.473524962178502</v>
      </c>
    </row>
    <row r="1237" spans="1:14" x14ac:dyDescent="0.2">
      <c r="A1237" s="57" t="s">
        <v>2637</v>
      </c>
      <c r="B1237" s="44" t="s">
        <v>2638</v>
      </c>
      <c r="C1237" s="45">
        <v>27</v>
      </c>
      <c r="D1237" s="46" t="s">
        <v>348</v>
      </c>
      <c r="E1237" s="47">
        <v>0.32222413880746598</v>
      </c>
      <c r="F1237" s="48">
        <v>0.68637803590285096</v>
      </c>
      <c r="G1237" s="47">
        <v>0.515702994152196</v>
      </c>
      <c r="H1237" s="50">
        <v>4.0090771558245102</v>
      </c>
      <c r="I1237" s="76" t="str">
        <f t="shared" si="38"/>
        <v>No</v>
      </c>
      <c r="J1237" s="49" t="str">
        <f t="shared" si="39"/>
        <v>No</v>
      </c>
      <c r="K1237" s="47">
        <v>0.37545692476540499</v>
      </c>
      <c r="L1237" s="50">
        <v>96.726504751847898</v>
      </c>
      <c r="M1237" s="47">
        <v>0.37963118221037701</v>
      </c>
      <c r="N1237" s="50">
        <v>97.465960665658102</v>
      </c>
    </row>
    <row r="1238" spans="1:14" x14ac:dyDescent="0.2">
      <c r="A1238" s="57" t="s">
        <v>2639</v>
      </c>
      <c r="B1238" s="44" t="s">
        <v>2640</v>
      </c>
      <c r="C1238" s="45">
        <v>27</v>
      </c>
      <c r="D1238" s="46" t="s">
        <v>348</v>
      </c>
      <c r="E1238" s="47">
        <v>0.57983752001504096</v>
      </c>
      <c r="F1238" s="48">
        <v>27.666314677930298</v>
      </c>
      <c r="G1238" s="47">
        <v>0.65854357091493598</v>
      </c>
      <c r="H1238" s="50">
        <v>27.269288956127099</v>
      </c>
      <c r="I1238" s="76" t="str">
        <f t="shared" si="38"/>
        <v>No</v>
      </c>
      <c r="J1238" s="49" t="str">
        <f t="shared" si="39"/>
        <v>No</v>
      </c>
      <c r="K1238" s="47">
        <v>8.9773438368709296E-2</v>
      </c>
      <c r="L1238" s="50">
        <v>6.9693769799366398</v>
      </c>
      <c r="M1238" s="47">
        <v>8.9218137156485397E-2</v>
      </c>
      <c r="N1238" s="50">
        <v>9.8714069591528002</v>
      </c>
    </row>
    <row r="1239" spans="1:14" x14ac:dyDescent="0.2">
      <c r="A1239" s="57" t="s">
        <v>2641</v>
      </c>
      <c r="B1239" s="44" t="s">
        <v>2642</v>
      </c>
      <c r="C1239" s="45">
        <v>27</v>
      </c>
      <c r="D1239" s="46" t="s">
        <v>348</v>
      </c>
      <c r="E1239" s="47">
        <v>0.62390838276801497</v>
      </c>
      <c r="F1239" s="48">
        <v>46.673706441393897</v>
      </c>
      <c r="G1239" s="47">
        <v>0.63579154718284803</v>
      </c>
      <c r="H1239" s="50">
        <v>19.402420574886499</v>
      </c>
      <c r="I1239" s="76" t="str">
        <f t="shared" si="38"/>
        <v>No</v>
      </c>
      <c r="J1239" s="49" t="str">
        <f t="shared" si="39"/>
        <v>No</v>
      </c>
      <c r="K1239" s="47">
        <v>9.7908303098988597E-2</v>
      </c>
      <c r="L1239" s="50">
        <v>16.3146779303062</v>
      </c>
      <c r="M1239" s="47">
        <v>9.4315184737543301E-2</v>
      </c>
      <c r="N1239" s="50">
        <v>15.431164901664101</v>
      </c>
    </row>
    <row r="1240" spans="1:14" x14ac:dyDescent="0.2">
      <c r="A1240" s="57" t="s">
        <v>2643</v>
      </c>
      <c r="B1240" s="44" t="s">
        <v>2644</v>
      </c>
      <c r="C1240" s="45">
        <v>27</v>
      </c>
      <c r="D1240" s="46" t="s">
        <v>348</v>
      </c>
      <c r="E1240" s="47">
        <v>0.62200180438175001</v>
      </c>
      <c r="F1240" s="48">
        <v>45.406546990496302</v>
      </c>
      <c r="G1240" s="47">
        <v>0.64448306655967502</v>
      </c>
      <c r="H1240" s="50">
        <v>21.822995461422099</v>
      </c>
      <c r="I1240" s="76" t="str">
        <f t="shared" si="38"/>
        <v>No</v>
      </c>
      <c r="J1240" s="49" t="str">
        <f t="shared" si="39"/>
        <v>No</v>
      </c>
      <c r="K1240" s="47">
        <v>8.2572058800709294E-2</v>
      </c>
      <c r="L1240" s="50">
        <v>2.3759239704329498</v>
      </c>
      <c r="M1240" s="47">
        <v>7.1689075274488395E-2</v>
      </c>
      <c r="N1240" s="50">
        <v>1.5885022692889601</v>
      </c>
    </row>
    <row r="1241" spans="1:14" x14ac:dyDescent="0.2">
      <c r="A1241" s="57" t="s">
        <v>2645</v>
      </c>
      <c r="B1241" s="44" t="s">
        <v>2646</v>
      </c>
      <c r="C1241" s="45">
        <v>27</v>
      </c>
      <c r="D1241" s="46" t="s">
        <v>348</v>
      </c>
      <c r="E1241" s="47">
        <v>0.59512249112514004</v>
      </c>
      <c r="F1241" s="48">
        <v>34.582893347412899</v>
      </c>
      <c r="G1241" s="47">
        <v>0.70320091765642501</v>
      </c>
      <c r="H1241" s="50">
        <v>45.310136157337404</v>
      </c>
      <c r="I1241" s="76" t="str">
        <f t="shared" si="38"/>
        <v>No</v>
      </c>
      <c r="J1241" s="49" t="str">
        <f t="shared" si="39"/>
        <v>No</v>
      </c>
      <c r="K1241" s="47">
        <v>1.8031805581580799E-2</v>
      </c>
      <c r="L1241" s="50">
        <v>0.31678986272439302</v>
      </c>
      <c r="M1241" s="47">
        <v>1.97658247581152E-2</v>
      </c>
      <c r="N1241" s="50">
        <v>0.34039334341906202</v>
      </c>
    </row>
    <row r="1242" spans="1:14" x14ac:dyDescent="0.2">
      <c r="A1242" s="57" t="s">
        <v>2647</v>
      </c>
      <c r="B1242" s="44" t="s">
        <v>2648</v>
      </c>
      <c r="C1242" s="45">
        <v>27</v>
      </c>
      <c r="D1242" s="46" t="s">
        <v>348</v>
      </c>
      <c r="E1242" s="47">
        <v>0.58876921876114297</v>
      </c>
      <c r="F1242" s="48">
        <v>31.362196409714901</v>
      </c>
      <c r="G1242" s="47">
        <v>0.66485961951828298</v>
      </c>
      <c r="H1242" s="50">
        <v>29.273827534039299</v>
      </c>
      <c r="I1242" s="76" t="str">
        <f t="shared" si="38"/>
        <v>No</v>
      </c>
      <c r="J1242" s="49" t="str">
        <f t="shared" si="39"/>
        <v>No</v>
      </c>
      <c r="K1242" s="47">
        <v>0.102174921285443</v>
      </c>
      <c r="L1242" s="50">
        <v>21.964097148891199</v>
      </c>
      <c r="M1242" s="47">
        <v>0.100690516669656</v>
      </c>
      <c r="N1242" s="50">
        <v>22.768532526474999</v>
      </c>
    </row>
    <row r="1243" spans="1:14" x14ac:dyDescent="0.2">
      <c r="A1243" s="57" t="s">
        <v>2649</v>
      </c>
      <c r="B1243" s="44" t="s">
        <v>2650</v>
      </c>
      <c r="C1243" s="45">
        <v>27</v>
      </c>
      <c r="D1243" s="46" t="s">
        <v>348</v>
      </c>
      <c r="E1243" s="47">
        <v>0.78112249226395303</v>
      </c>
      <c r="F1243" s="48">
        <v>79.250263991552302</v>
      </c>
      <c r="G1243" s="47">
        <v>0.66053166070916403</v>
      </c>
      <c r="H1243" s="50">
        <v>27.950075642965199</v>
      </c>
      <c r="I1243" s="76" t="str">
        <f t="shared" si="38"/>
        <v>No</v>
      </c>
      <c r="J1243" s="49" t="str">
        <f t="shared" si="39"/>
        <v>No</v>
      </c>
      <c r="K1243" s="47">
        <v>0.101527027498137</v>
      </c>
      <c r="L1243" s="50">
        <v>20.4857444561774</v>
      </c>
      <c r="M1243" s="47">
        <v>0.101268863252594</v>
      </c>
      <c r="N1243" s="50">
        <v>23.449319213313199</v>
      </c>
    </row>
    <row r="1244" spans="1:14" x14ac:dyDescent="0.2">
      <c r="A1244" s="57" t="s">
        <v>2651</v>
      </c>
      <c r="B1244" s="44" t="s">
        <v>2652</v>
      </c>
      <c r="C1244" s="45">
        <v>27</v>
      </c>
      <c r="D1244" s="46" t="s">
        <v>348</v>
      </c>
      <c r="E1244" s="47">
        <v>0.54657070097701999</v>
      </c>
      <c r="F1244" s="48">
        <v>17.3178458289335</v>
      </c>
      <c r="G1244" s="47">
        <v>0.65731707045476095</v>
      </c>
      <c r="H1244" s="50">
        <v>26.8154311649017</v>
      </c>
      <c r="I1244" s="76" t="str">
        <f t="shared" si="38"/>
        <v>No</v>
      </c>
      <c r="J1244" s="49" t="str">
        <f t="shared" si="39"/>
        <v>No</v>
      </c>
      <c r="K1244" s="47">
        <v>0.119165176808724</v>
      </c>
      <c r="L1244" s="50">
        <v>37.0116156282999</v>
      </c>
      <c r="M1244" s="47">
        <v>0.11741134707101</v>
      </c>
      <c r="N1244" s="50">
        <v>37.897125567322199</v>
      </c>
    </row>
    <row r="1245" spans="1:14" x14ac:dyDescent="0.2">
      <c r="A1245" s="57" t="s">
        <v>2653</v>
      </c>
      <c r="B1245" s="44" t="s">
        <v>2654</v>
      </c>
      <c r="C1245" s="45">
        <v>27</v>
      </c>
      <c r="D1245" s="46" t="s">
        <v>348</v>
      </c>
      <c r="E1245" s="47">
        <v>0.50505145872909396</v>
      </c>
      <c r="F1245" s="48">
        <v>8.1309398099260797</v>
      </c>
      <c r="G1245" s="47">
        <v>0.54541085036379</v>
      </c>
      <c r="H1245" s="50">
        <v>6.0514372163388801</v>
      </c>
      <c r="I1245" s="76" t="str">
        <f t="shared" si="38"/>
        <v>No</v>
      </c>
      <c r="J1245" s="49" t="str">
        <f t="shared" si="39"/>
        <v>No</v>
      </c>
      <c r="K1245" s="47">
        <v>0.108483255707508</v>
      </c>
      <c r="L1245" s="50">
        <v>27.032734952481501</v>
      </c>
      <c r="M1245" s="47">
        <v>0.10590180912518</v>
      </c>
      <c r="N1245" s="50">
        <v>28.403933434190598</v>
      </c>
    </row>
    <row r="1246" spans="1:14" x14ac:dyDescent="0.2">
      <c r="A1246" s="57" t="s">
        <v>1695</v>
      </c>
      <c r="B1246" s="44" t="s">
        <v>2655</v>
      </c>
      <c r="C1246" s="45">
        <v>27</v>
      </c>
      <c r="D1246" s="46" t="s">
        <v>348</v>
      </c>
      <c r="E1246" s="47">
        <v>0.54983668286777099</v>
      </c>
      <c r="F1246" s="48">
        <v>18.3210137275607</v>
      </c>
      <c r="G1246" s="47">
        <v>0.63019142535249795</v>
      </c>
      <c r="H1246" s="50">
        <v>17.776096822995498</v>
      </c>
      <c r="I1246" s="76" t="str">
        <f t="shared" si="38"/>
        <v>No</v>
      </c>
      <c r="J1246" s="49" t="str">
        <f t="shared" si="39"/>
        <v>No</v>
      </c>
      <c r="K1246" s="47">
        <v>0.11839164983318499</v>
      </c>
      <c r="L1246" s="50">
        <v>36.325237592397002</v>
      </c>
      <c r="M1246" s="47">
        <v>0.115911708154198</v>
      </c>
      <c r="N1246" s="50">
        <v>36.724659606656601</v>
      </c>
    </row>
    <row r="1247" spans="1:14" x14ac:dyDescent="0.2">
      <c r="A1247" s="57" t="s">
        <v>1697</v>
      </c>
      <c r="B1247" s="44" t="s">
        <v>2656</v>
      </c>
      <c r="C1247" s="45">
        <v>27</v>
      </c>
      <c r="D1247" s="46" t="s">
        <v>348</v>
      </c>
      <c r="E1247" s="47">
        <v>0.482684740977327</v>
      </c>
      <c r="F1247" s="48">
        <v>5.4382259767687398</v>
      </c>
      <c r="G1247" s="47">
        <v>0.55870450226109503</v>
      </c>
      <c r="H1247" s="50">
        <v>6.8835098335854799</v>
      </c>
      <c r="I1247" s="76" t="str">
        <f t="shared" si="38"/>
        <v>No</v>
      </c>
      <c r="J1247" s="49" t="str">
        <f t="shared" si="39"/>
        <v>No</v>
      </c>
      <c r="K1247" s="47">
        <v>0.125120785164343</v>
      </c>
      <c r="L1247" s="50">
        <v>41.869060190073903</v>
      </c>
      <c r="M1247" s="47">
        <v>0.15199286952965199</v>
      </c>
      <c r="N1247" s="50">
        <v>62.670196671709498</v>
      </c>
    </row>
    <row r="1248" spans="1:14" x14ac:dyDescent="0.2">
      <c r="A1248" s="57" t="s">
        <v>2657</v>
      </c>
      <c r="B1248" s="44" t="s">
        <v>2658</v>
      </c>
      <c r="C1248" s="45">
        <v>27</v>
      </c>
      <c r="D1248" s="46" t="s">
        <v>348</v>
      </c>
      <c r="E1248" s="47">
        <v>0.53723349712649904</v>
      </c>
      <c r="F1248" s="48">
        <v>14.8363252375924</v>
      </c>
      <c r="G1248" s="47">
        <v>0.639713322750328</v>
      </c>
      <c r="H1248" s="50">
        <v>20.537065052950101</v>
      </c>
      <c r="I1248" s="76" t="str">
        <f t="shared" si="38"/>
        <v>No</v>
      </c>
      <c r="J1248" s="49" t="str">
        <f t="shared" si="39"/>
        <v>No</v>
      </c>
      <c r="K1248" s="47">
        <v>0.11186224123246601</v>
      </c>
      <c r="L1248" s="50">
        <v>29.831045406546998</v>
      </c>
      <c r="M1248" s="47">
        <v>0.110236129599165</v>
      </c>
      <c r="N1248" s="50">
        <v>32.110438729198201</v>
      </c>
    </row>
    <row r="1249" spans="1:14" x14ac:dyDescent="0.2">
      <c r="A1249" s="57" t="s">
        <v>1498</v>
      </c>
      <c r="B1249" s="44" t="s">
        <v>2659</v>
      </c>
      <c r="C1249" s="45">
        <v>27</v>
      </c>
      <c r="D1249" s="46" t="s">
        <v>348</v>
      </c>
      <c r="E1249" s="47">
        <v>0.50122854663441296</v>
      </c>
      <c r="F1249" s="48">
        <v>7.4973600844773003</v>
      </c>
      <c r="G1249" s="47">
        <v>0.53486711082449201</v>
      </c>
      <c r="H1249" s="50">
        <v>5.2193645990922803</v>
      </c>
      <c r="I1249" s="76" t="str">
        <f t="shared" si="38"/>
        <v>No</v>
      </c>
      <c r="J1249" s="49" t="str">
        <f t="shared" si="39"/>
        <v>No</v>
      </c>
      <c r="K1249" s="47">
        <v>0.111351094823066</v>
      </c>
      <c r="L1249" s="50">
        <v>29.039070749735998</v>
      </c>
      <c r="M1249" s="47">
        <v>0.113067592922209</v>
      </c>
      <c r="N1249" s="50">
        <v>34.531013615733698</v>
      </c>
    </row>
    <row r="1250" spans="1:14" x14ac:dyDescent="0.2">
      <c r="A1250" s="57" t="s">
        <v>2660</v>
      </c>
      <c r="B1250" s="44" t="s">
        <v>2661</v>
      </c>
      <c r="C1250" s="45">
        <v>27</v>
      </c>
      <c r="D1250" s="46" t="s">
        <v>348</v>
      </c>
      <c r="E1250" s="47">
        <v>0.47183912452316801</v>
      </c>
      <c r="F1250" s="48">
        <v>4.3294614572333696</v>
      </c>
      <c r="G1250" s="47">
        <v>0.57522282347072196</v>
      </c>
      <c r="H1250" s="50">
        <v>8.5476550680786705</v>
      </c>
      <c r="I1250" s="76" t="str">
        <f t="shared" si="38"/>
        <v>No</v>
      </c>
      <c r="J1250" s="49" t="str">
        <f t="shared" si="39"/>
        <v>No</v>
      </c>
      <c r="K1250" s="47">
        <v>0.15381952895874301</v>
      </c>
      <c r="L1250" s="50">
        <v>61.246040126715997</v>
      </c>
      <c r="M1250" s="47">
        <v>0.14548916690934299</v>
      </c>
      <c r="N1250" s="50">
        <v>58.055975794251097</v>
      </c>
    </row>
    <row r="1251" spans="1:14" x14ac:dyDescent="0.2">
      <c r="A1251" s="57" t="s">
        <v>2662</v>
      </c>
      <c r="B1251" s="44" t="s">
        <v>2663</v>
      </c>
      <c r="C1251" s="45">
        <v>27</v>
      </c>
      <c r="D1251" s="46" t="s">
        <v>348</v>
      </c>
      <c r="E1251" s="47">
        <v>0.55709683117709996</v>
      </c>
      <c r="F1251" s="48">
        <v>20.4857444561774</v>
      </c>
      <c r="G1251" s="47">
        <v>0.62079993756604002</v>
      </c>
      <c r="H1251" s="50">
        <v>15.431164901664101</v>
      </c>
      <c r="I1251" s="76" t="str">
        <f t="shared" si="38"/>
        <v>No</v>
      </c>
      <c r="J1251" s="49" t="str">
        <f t="shared" si="39"/>
        <v>No</v>
      </c>
      <c r="K1251" s="47">
        <v>9.3349514051451102E-2</v>
      </c>
      <c r="L1251" s="50">
        <v>11.1404435058078</v>
      </c>
      <c r="M1251" s="47">
        <v>9.2366179815966301E-2</v>
      </c>
      <c r="N1251" s="50">
        <v>13.5400907715582</v>
      </c>
    </row>
    <row r="1252" spans="1:14" x14ac:dyDescent="0.2">
      <c r="A1252" s="57" t="s">
        <v>2664</v>
      </c>
      <c r="B1252" s="44" t="s">
        <v>2665</v>
      </c>
      <c r="C1252" s="45">
        <v>27</v>
      </c>
      <c r="D1252" s="46" t="s">
        <v>348</v>
      </c>
      <c r="E1252" s="47">
        <v>0.462963610027048</v>
      </c>
      <c r="F1252" s="48">
        <v>3.6430834213305201</v>
      </c>
      <c r="G1252" s="47">
        <v>0.53986990429253501</v>
      </c>
      <c r="H1252" s="50">
        <v>5.5975794251134596</v>
      </c>
      <c r="I1252" s="76" t="str">
        <f t="shared" si="38"/>
        <v>No</v>
      </c>
      <c r="J1252" s="49" t="str">
        <f t="shared" si="39"/>
        <v>No</v>
      </c>
      <c r="K1252" s="47">
        <v>0.170555724093504</v>
      </c>
      <c r="L1252" s="50">
        <v>70.116156282998901</v>
      </c>
      <c r="M1252" s="47">
        <v>0.22622105628509301</v>
      </c>
      <c r="N1252" s="50">
        <v>87.897125567322206</v>
      </c>
    </row>
    <row r="1253" spans="1:14" x14ac:dyDescent="0.2">
      <c r="A1253" s="57" t="s">
        <v>2666</v>
      </c>
      <c r="B1253" s="44" t="s">
        <v>2667</v>
      </c>
      <c r="C1253" s="45">
        <v>27</v>
      </c>
      <c r="D1253" s="46" t="s">
        <v>348</v>
      </c>
      <c r="E1253" s="47">
        <v>0.48135344199172803</v>
      </c>
      <c r="F1253" s="48">
        <v>5.2270327349524797</v>
      </c>
      <c r="G1253" s="47">
        <v>0.59534909002082903</v>
      </c>
      <c r="H1253" s="50">
        <v>11.043872919818501</v>
      </c>
      <c r="I1253" s="76" t="str">
        <f t="shared" si="38"/>
        <v>No</v>
      </c>
      <c r="J1253" s="49" t="str">
        <f t="shared" si="39"/>
        <v>No</v>
      </c>
      <c r="K1253" s="47">
        <v>0.118963609174845</v>
      </c>
      <c r="L1253" s="50">
        <v>36.800422386483604</v>
      </c>
      <c r="M1253" s="47">
        <v>0.115669065245042</v>
      </c>
      <c r="N1253" s="50">
        <v>36.346444780635402</v>
      </c>
    </row>
    <row r="1254" spans="1:14" x14ac:dyDescent="0.2">
      <c r="A1254" s="57" t="s">
        <v>2668</v>
      </c>
      <c r="B1254" s="44" t="s">
        <v>2669</v>
      </c>
      <c r="C1254" s="45">
        <v>27</v>
      </c>
      <c r="D1254" s="46" t="s">
        <v>348</v>
      </c>
      <c r="E1254" s="47">
        <v>0.471779687473174</v>
      </c>
      <c r="F1254" s="48">
        <v>4.2766631467792999</v>
      </c>
      <c r="G1254" s="47">
        <v>0.56508213329897505</v>
      </c>
      <c r="H1254" s="50">
        <v>7.4886535552193596</v>
      </c>
      <c r="I1254" s="76" t="str">
        <f t="shared" si="38"/>
        <v>No</v>
      </c>
      <c r="J1254" s="49" t="str">
        <f t="shared" si="39"/>
        <v>No</v>
      </c>
      <c r="K1254" s="47">
        <v>0.130180598590104</v>
      </c>
      <c r="L1254" s="50">
        <v>45.512143611404397</v>
      </c>
      <c r="M1254" s="47">
        <v>0.13890127136401501</v>
      </c>
      <c r="N1254" s="50">
        <v>53.593040847201202</v>
      </c>
    </row>
    <row r="1255" spans="1:14" x14ac:dyDescent="0.2">
      <c r="A1255" s="57" t="s">
        <v>2670</v>
      </c>
      <c r="B1255" s="44" t="s">
        <v>2671</v>
      </c>
      <c r="C1255" s="45">
        <v>27</v>
      </c>
      <c r="D1255" s="46" t="s">
        <v>348</v>
      </c>
      <c r="E1255" s="47">
        <v>0.52399824970661302</v>
      </c>
      <c r="F1255" s="48">
        <v>11.5100316789863</v>
      </c>
      <c r="G1255" s="47">
        <v>0.61908198183569096</v>
      </c>
      <c r="H1255" s="50">
        <v>14.9773071104387</v>
      </c>
      <c r="I1255" s="76" t="str">
        <f t="shared" si="38"/>
        <v>No</v>
      </c>
      <c r="J1255" s="49" t="str">
        <f t="shared" si="39"/>
        <v>No</v>
      </c>
      <c r="K1255" s="47">
        <v>0.174201106735935</v>
      </c>
      <c r="L1255" s="50">
        <v>71.911298838437204</v>
      </c>
      <c r="M1255" s="47">
        <v>0.17226320667327299</v>
      </c>
      <c r="N1255" s="50">
        <v>72.617246596066593</v>
      </c>
    </row>
    <row r="1256" spans="1:14" x14ac:dyDescent="0.2">
      <c r="A1256" s="57" t="s">
        <v>2672</v>
      </c>
      <c r="B1256" s="44" t="s">
        <v>2673</v>
      </c>
      <c r="C1256" s="45">
        <v>27</v>
      </c>
      <c r="D1256" s="46" t="s">
        <v>348</v>
      </c>
      <c r="E1256" s="47">
        <v>0.68080598431303596</v>
      </c>
      <c r="F1256" s="48">
        <v>67.581837381203798</v>
      </c>
      <c r="G1256" s="47">
        <v>0.66682503097248003</v>
      </c>
      <c r="H1256" s="50">
        <v>30.0680786686838</v>
      </c>
      <c r="I1256" s="76" t="str">
        <f t="shared" si="38"/>
        <v>No</v>
      </c>
      <c r="J1256" s="49" t="str">
        <f t="shared" si="39"/>
        <v>No</v>
      </c>
      <c r="K1256" s="47">
        <v>0.29601158627237101</v>
      </c>
      <c r="L1256" s="50">
        <v>92.977824709609294</v>
      </c>
      <c r="M1256" s="47">
        <v>0.30804772781298101</v>
      </c>
      <c r="N1256" s="50">
        <v>95.499243570348</v>
      </c>
    </row>
    <row r="1257" spans="1:14" x14ac:dyDescent="0.2">
      <c r="A1257" s="57" t="s">
        <v>2674</v>
      </c>
      <c r="B1257" s="44" t="s">
        <v>2675</v>
      </c>
      <c r="C1257" s="45">
        <v>27</v>
      </c>
      <c r="D1257" s="46" t="s">
        <v>348</v>
      </c>
      <c r="E1257" s="47">
        <v>0.54548173240394604</v>
      </c>
      <c r="F1257" s="48">
        <v>17.053854276663099</v>
      </c>
      <c r="G1257" s="47">
        <v>0.67850764445709699</v>
      </c>
      <c r="H1257" s="50">
        <v>34.909228441754898</v>
      </c>
      <c r="I1257" s="76" t="str">
        <f t="shared" si="38"/>
        <v>No</v>
      </c>
      <c r="J1257" s="49" t="str">
        <f t="shared" si="39"/>
        <v>No</v>
      </c>
      <c r="K1257" s="47">
        <v>0.43185255554568502</v>
      </c>
      <c r="L1257" s="50">
        <v>98.680042238648397</v>
      </c>
      <c r="M1257" s="47">
        <v>0.45588903504422301</v>
      </c>
      <c r="N1257" s="50">
        <v>99.546142208774597</v>
      </c>
    </row>
    <row r="1258" spans="1:14" x14ac:dyDescent="0.2">
      <c r="A1258" s="57" t="s">
        <v>2676</v>
      </c>
      <c r="B1258" s="44" t="s">
        <v>2677</v>
      </c>
      <c r="C1258" s="45">
        <v>27</v>
      </c>
      <c r="D1258" s="46" t="s">
        <v>348</v>
      </c>
      <c r="E1258" s="47">
        <v>0.28153008891583697</v>
      </c>
      <c r="F1258" s="48">
        <v>0.527983104540655</v>
      </c>
      <c r="G1258" s="47">
        <v>0.40569905539690898</v>
      </c>
      <c r="H1258" s="50">
        <v>0.34039334341906202</v>
      </c>
      <c r="I1258" s="76" t="str">
        <f t="shared" si="38"/>
        <v>No</v>
      </c>
      <c r="J1258" s="49" t="str">
        <f t="shared" si="39"/>
        <v>No</v>
      </c>
      <c r="K1258" s="47">
        <v>0.47708178533600099</v>
      </c>
      <c r="L1258" s="50">
        <v>99.472016895459305</v>
      </c>
      <c r="M1258" s="47">
        <v>0.41619808799053398</v>
      </c>
      <c r="N1258" s="50">
        <v>98.600605143721594</v>
      </c>
    </row>
    <row r="1259" spans="1:14" x14ac:dyDescent="0.2">
      <c r="A1259" s="57" t="s">
        <v>2678</v>
      </c>
      <c r="B1259" s="44" t="s">
        <v>2679</v>
      </c>
      <c r="C1259" s="45">
        <v>27</v>
      </c>
      <c r="D1259" s="46" t="s">
        <v>348</v>
      </c>
      <c r="E1259" s="47">
        <v>0.58288476554541702</v>
      </c>
      <c r="F1259" s="48">
        <v>28.9334741288279</v>
      </c>
      <c r="G1259" s="47">
        <v>0.69525353860627703</v>
      </c>
      <c r="H1259" s="50">
        <v>41.7549167927383</v>
      </c>
      <c r="I1259" s="76" t="str">
        <f t="shared" si="38"/>
        <v>No</v>
      </c>
      <c r="J1259" s="49" t="str">
        <f t="shared" si="39"/>
        <v>No</v>
      </c>
      <c r="K1259" s="47">
        <v>0.18433670908702801</v>
      </c>
      <c r="L1259" s="50">
        <v>76.082365364308302</v>
      </c>
      <c r="M1259" s="47">
        <v>0.19747870010385199</v>
      </c>
      <c r="N1259" s="50">
        <v>81.807866868381197</v>
      </c>
    </row>
    <row r="1260" spans="1:14" x14ac:dyDescent="0.2">
      <c r="A1260" s="57" t="s">
        <v>2680</v>
      </c>
      <c r="B1260" s="44" t="s">
        <v>2681</v>
      </c>
      <c r="C1260" s="45">
        <v>27</v>
      </c>
      <c r="D1260" s="46" t="s">
        <v>348</v>
      </c>
      <c r="E1260" s="47">
        <v>0.593242111423958</v>
      </c>
      <c r="F1260" s="48">
        <v>33.738120380147798</v>
      </c>
      <c r="G1260" s="47">
        <v>0.71526476905700098</v>
      </c>
      <c r="H1260" s="50">
        <v>50.8698940998487</v>
      </c>
      <c r="I1260" s="76" t="str">
        <f t="shared" si="38"/>
        <v>No</v>
      </c>
      <c r="J1260" s="49" t="str">
        <f t="shared" si="39"/>
        <v>No</v>
      </c>
      <c r="K1260" s="47">
        <v>0.19053619861061899</v>
      </c>
      <c r="L1260" s="50">
        <v>78.352692713833207</v>
      </c>
      <c r="M1260" s="47">
        <v>0.20531230074656601</v>
      </c>
      <c r="N1260" s="50">
        <v>83.661119515885005</v>
      </c>
    </row>
    <row r="1261" spans="1:14" x14ac:dyDescent="0.2">
      <c r="A1261" s="57" t="s">
        <v>2682</v>
      </c>
      <c r="B1261" s="44" t="s">
        <v>2683</v>
      </c>
      <c r="C1261" s="45">
        <v>27</v>
      </c>
      <c r="D1261" s="46" t="s">
        <v>348</v>
      </c>
      <c r="E1261" s="47">
        <v>0.71518230520860504</v>
      </c>
      <c r="F1261" s="48">
        <v>73.389651531151003</v>
      </c>
      <c r="G1261" s="47">
        <v>0.72251512859040101</v>
      </c>
      <c r="H1261" s="50">
        <v>53.971255673222402</v>
      </c>
      <c r="I1261" s="76" t="str">
        <f t="shared" si="38"/>
        <v>No</v>
      </c>
      <c r="J1261" s="49" t="str">
        <f t="shared" si="39"/>
        <v>No</v>
      </c>
      <c r="K1261" s="47">
        <v>0.173379166993854</v>
      </c>
      <c r="L1261" s="50">
        <v>71.436114044350603</v>
      </c>
      <c r="M1261" s="47">
        <v>0.17845332373528799</v>
      </c>
      <c r="N1261" s="50">
        <v>75.113464447806393</v>
      </c>
    </row>
    <row r="1262" spans="1:14" x14ac:dyDescent="0.2">
      <c r="A1262" s="57" t="s">
        <v>438</v>
      </c>
      <c r="B1262" s="44" t="s">
        <v>2684</v>
      </c>
      <c r="C1262" s="45">
        <v>27</v>
      </c>
      <c r="D1262" s="46" t="s">
        <v>348</v>
      </c>
      <c r="E1262" s="47">
        <v>0.64244574445035396</v>
      </c>
      <c r="F1262" s="48">
        <v>55.438225976768699</v>
      </c>
      <c r="G1262" s="47">
        <v>0.71936580164143904</v>
      </c>
      <c r="H1262" s="50">
        <v>52.950075642965203</v>
      </c>
      <c r="I1262" s="76" t="str">
        <f t="shared" si="38"/>
        <v>No</v>
      </c>
      <c r="J1262" s="49" t="str">
        <f t="shared" si="39"/>
        <v>No</v>
      </c>
      <c r="K1262" s="47">
        <v>0.42126479282779999</v>
      </c>
      <c r="L1262" s="50">
        <v>98.468848996832094</v>
      </c>
      <c r="M1262" s="47">
        <v>0.420817478147961</v>
      </c>
      <c r="N1262" s="50">
        <v>98.978819969742801</v>
      </c>
    </row>
    <row r="1263" spans="1:14" x14ac:dyDescent="0.2">
      <c r="A1263" s="57" t="s">
        <v>2685</v>
      </c>
      <c r="B1263" s="44" t="s">
        <v>2686</v>
      </c>
      <c r="C1263" s="45">
        <v>27</v>
      </c>
      <c r="D1263" s="46" t="s">
        <v>348</v>
      </c>
      <c r="E1263" s="47">
        <v>0.53278636367604104</v>
      </c>
      <c r="F1263" s="48">
        <v>13.5691657866948</v>
      </c>
      <c r="G1263" s="47">
        <v>0.68461755176388395</v>
      </c>
      <c r="H1263" s="50">
        <v>37.2541603630862</v>
      </c>
      <c r="I1263" s="76" t="str">
        <f t="shared" si="38"/>
        <v>No</v>
      </c>
      <c r="J1263" s="49" t="str">
        <f t="shared" si="39"/>
        <v>No</v>
      </c>
      <c r="K1263" s="47">
        <v>0.25344154433916499</v>
      </c>
      <c r="L1263" s="50">
        <v>89.334741288278806</v>
      </c>
      <c r="M1263" s="47">
        <v>0.26590606760159502</v>
      </c>
      <c r="N1263" s="50">
        <v>92.700453857791203</v>
      </c>
    </row>
    <row r="1264" spans="1:14" x14ac:dyDescent="0.2">
      <c r="A1264" s="57" t="s">
        <v>2687</v>
      </c>
      <c r="B1264" s="44" t="s">
        <v>2688</v>
      </c>
      <c r="C1264" s="45">
        <v>27</v>
      </c>
      <c r="D1264" s="46" t="s">
        <v>348</v>
      </c>
      <c r="E1264" s="47">
        <v>0.64991728126722403</v>
      </c>
      <c r="F1264" s="48">
        <v>58.711721224920801</v>
      </c>
      <c r="G1264" s="47">
        <v>0.80381747139614801</v>
      </c>
      <c r="H1264" s="50">
        <v>80.635400907715606</v>
      </c>
      <c r="I1264" s="76" t="str">
        <f t="shared" si="38"/>
        <v>No</v>
      </c>
      <c r="J1264" s="49" t="str">
        <f t="shared" si="39"/>
        <v>No</v>
      </c>
      <c r="K1264" s="47">
        <v>0.43847761872216001</v>
      </c>
      <c r="L1264" s="50">
        <v>98.785638859556499</v>
      </c>
      <c r="M1264" s="47">
        <v>0.45139250445847101</v>
      </c>
      <c r="N1264" s="50">
        <v>99.432677760968204</v>
      </c>
    </row>
    <row r="1265" spans="1:14" x14ac:dyDescent="0.2">
      <c r="A1265" s="57" t="s">
        <v>2689</v>
      </c>
      <c r="B1265" s="44" t="s">
        <v>2690</v>
      </c>
      <c r="C1265" s="45">
        <v>27</v>
      </c>
      <c r="D1265" s="46" t="s">
        <v>348</v>
      </c>
      <c r="E1265" s="47">
        <v>0.65377105452324302</v>
      </c>
      <c r="F1265" s="48">
        <v>60.190073917634599</v>
      </c>
      <c r="G1265" s="47">
        <v>0.78157512354588898</v>
      </c>
      <c r="H1265" s="50">
        <v>74.546142208774597</v>
      </c>
      <c r="I1265" s="76" t="str">
        <f t="shared" si="38"/>
        <v>No</v>
      </c>
      <c r="J1265" s="49" t="str">
        <f t="shared" si="39"/>
        <v>No</v>
      </c>
      <c r="K1265" s="47">
        <v>0.449747140913967</v>
      </c>
      <c r="L1265" s="50">
        <v>98.996832101372803</v>
      </c>
      <c r="M1265" s="47">
        <v>0.50485462903755696</v>
      </c>
      <c r="N1265" s="50">
        <v>99.810892586989397</v>
      </c>
    </row>
    <row r="1266" spans="1:14" x14ac:dyDescent="0.2">
      <c r="A1266" s="57" t="s">
        <v>2691</v>
      </c>
      <c r="B1266" s="44" t="s">
        <v>2692</v>
      </c>
      <c r="C1266" s="45">
        <v>27</v>
      </c>
      <c r="D1266" s="46" t="s">
        <v>348</v>
      </c>
      <c r="E1266" s="47">
        <v>0.70004347801222599</v>
      </c>
      <c r="F1266" s="48">
        <v>71.330517423442501</v>
      </c>
      <c r="G1266" s="47">
        <v>0.61699350040635004</v>
      </c>
      <c r="H1266" s="50">
        <v>14.447806354009099</v>
      </c>
      <c r="I1266" s="76" t="str">
        <f t="shared" si="38"/>
        <v>No</v>
      </c>
      <c r="J1266" s="49" t="str">
        <f t="shared" si="39"/>
        <v>No</v>
      </c>
      <c r="K1266" s="47">
        <v>0.12509723962820701</v>
      </c>
      <c r="L1266" s="50">
        <v>41.816261879619901</v>
      </c>
      <c r="M1266" s="47">
        <v>0.122905645680051</v>
      </c>
      <c r="N1266" s="50">
        <v>41.641452344931899</v>
      </c>
    </row>
    <row r="1267" spans="1:14" x14ac:dyDescent="0.2">
      <c r="A1267" s="57" t="s">
        <v>2693</v>
      </c>
      <c r="B1267" s="44" t="s">
        <v>2694</v>
      </c>
      <c r="C1267" s="45">
        <v>27</v>
      </c>
      <c r="D1267" s="46" t="s">
        <v>348</v>
      </c>
      <c r="E1267" s="47">
        <v>0.68171211963984202</v>
      </c>
      <c r="F1267" s="48">
        <v>67.845828933474095</v>
      </c>
      <c r="G1267" s="47">
        <v>0.677476066033184</v>
      </c>
      <c r="H1267" s="50">
        <v>34.568835098335903</v>
      </c>
      <c r="I1267" s="76" t="str">
        <f t="shared" si="38"/>
        <v>No</v>
      </c>
      <c r="J1267" s="49" t="str">
        <f t="shared" si="39"/>
        <v>No</v>
      </c>
      <c r="K1267" s="47">
        <v>0.11369735306842001</v>
      </c>
      <c r="L1267" s="50">
        <v>31.626187961985199</v>
      </c>
      <c r="M1267" s="47">
        <v>0.115815895033256</v>
      </c>
      <c r="N1267" s="50">
        <v>36.459909228441802</v>
      </c>
    </row>
    <row r="1268" spans="1:14" x14ac:dyDescent="0.2">
      <c r="A1268" s="57" t="s">
        <v>2695</v>
      </c>
      <c r="B1268" s="44" t="s">
        <v>2696</v>
      </c>
      <c r="C1268" s="45">
        <v>27</v>
      </c>
      <c r="D1268" s="46" t="s">
        <v>348</v>
      </c>
      <c r="E1268" s="47">
        <v>0.65480352442872303</v>
      </c>
      <c r="F1268" s="48">
        <v>60.665258711721201</v>
      </c>
      <c r="G1268" s="47">
        <v>0.55117882845170796</v>
      </c>
      <c r="H1268" s="50">
        <v>6.5431164901664101</v>
      </c>
      <c r="I1268" s="76" t="str">
        <f t="shared" si="38"/>
        <v>No</v>
      </c>
      <c r="J1268" s="49" t="str">
        <f t="shared" si="39"/>
        <v>No</v>
      </c>
      <c r="K1268" s="47">
        <v>0.14896818697515801</v>
      </c>
      <c r="L1268" s="50">
        <v>58.183738120380099</v>
      </c>
      <c r="M1268" s="47">
        <v>0.17707304729054299</v>
      </c>
      <c r="N1268" s="50">
        <v>74.508320726172499</v>
      </c>
    </row>
    <row r="1269" spans="1:14" x14ac:dyDescent="0.2">
      <c r="A1269" s="57" t="s">
        <v>2697</v>
      </c>
      <c r="B1269" s="44" t="s">
        <v>2698</v>
      </c>
      <c r="C1269" s="45">
        <v>27</v>
      </c>
      <c r="D1269" s="46" t="s">
        <v>348</v>
      </c>
      <c r="E1269" s="47">
        <v>0.50486677181266704</v>
      </c>
      <c r="F1269" s="48">
        <v>8.0781414994720198</v>
      </c>
      <c r="G1269" s="47">
        <v>0.55275857839996201</v>
      </c>
      <c r="H1269" s="50">
        <v>6.6187594553706504</v>
      </c>
      <c r="I1269" s="76" t="str">
        <f t="shared" si="38"/>
        <v>No</v>
      </c>
      <c r="J1269" s="49" t="str">
        <f t="shared" si="39"/>
        <v>No</v>
      </c>
      <c r="K1269" s="47">
        <v>0.30921257545533298</v>
      </c>
      <c r="L1269" s="50">
        <v>94.086589229144707</v>
      </c>
      <c r="M1269" s="47">
        <v>0.28334091934546701</v>
      </c>
      <c r="N1269" s="50">
        <v>93.948562783661103</v>
      </c>
    </row>
    <row r="1270" spans="1:14" x14ac:dyDescent="0.2">
      <c r="A1270" s="57" t="s">
        <v>2699</v>
      </c>
      <c r="B1270" s="44" t="s">
        <v>2700</v>
      </c>
      <c r="C1270" s="45">
        <v>27</v>
      </c>
      <c r="D1270" s="46" t="s">
        <v>348</v>
      </c>
      <c r="E1270" s="47">
        <v>0.47625248410098298</v>
      </c>
      <c r="F1270" s="48">
        <v>4.7518479408658898</v>
      </c>
      <c r="G1270" s="47">
        <v>0.56394779565685504</v>
      </c>
      <c r="H1270" s="50">
        <v>7.3373676248108897</v>
      </c>
      <c r="I1270" s="76" t="str">
        <f t="shared" si="38"/>
        <v>No</v>
      </c>
      <c r="J1270" s="49" t="str">
        <f t="shared" si="39"/>
        <v>No</v>
      </c>
      <c r="K1270" s="47">
        <v>0.12994567849321301</v>
      </c>
      <c r="L1270" s="50">
        <v>45.406546990496302</v>
      </c>
      <c r="M1270" s="47">
        <v>0.12845660180787</v>
      </c>
      <c r="N1270" s="50">
        <v>45.726172465960701</v>
      </c>
    </row>
    <row r="1271" spans="1:14" x14ac:dyDescent="0.2">
      <c r="A1271" s="57" t="s">
        <v>2701</v>
      </c>
      <c r="B1271" s="44" t="s">
        <v>2702</v>
      </c>
      <c r="C1271" s="45">
        <v>27</v>
      </c>
      <c r="D1271" s="46" t="s">
        <v>348</v>
      </c>
      <c r="E1271" s="47">
        <v>0.54514141733369603</v>
      </c>
      <c r="F1271" s="48">
        <v>16.842661034846898</v>
      </c>
      <c r="G1271" s="47">
        <v>0.72448077929223997</v>
      </c>
      <c r="H1271" s="50">
        <v>54.765506807866899</v>
      </c>
      <c r="I1271" s="76" t="str">
        <f t="shared" si="38"/>
        <v>No</v>
      </c>
      <c r="J1271" s="49" t="str">
        <f t="shared" si="39"/>
        <v>No</v>
      </c>
      <c r="K1271" s="47">
        <v>0.10651419382651001</v>
      </c>
      <c r="L1271" s="50">
        <v>25.659978880675801</v>
      </c>
      <c r="M1271" s="47">
        <v>0.124193937757532</v>
      </c>
      <c r="N1271" s="50">
        <v>42.435703479576397</v>
      </c>
    </row>
    <row r="1272" spans="1:14" x14ac:dyDescent="0.2">
      <c r="A1272" s="57" t="s">
        <v>2703</v>
      </c>
      <c r="B1272" s="44" t="s">
        <v>2704</v>
      </c>
      <c r="C1272" s="45">
        <v>27</v>
      </c>
      <c r="D1272" s="46" t="s">
        <v>348</v>
      </c>
      <c r="E1272" s="47">
        <v>0.521706779134402</v>
      </c>
      <c r="F1272" s="48">
        <v>11.0876451953537</v>
      </c>
      <c r="G1272" s="47">
        <v>0.61244926783504305</v>
      </c>
      <c r="H1272" s="50">
        <v>13.6157337367625</v>
      </c>
      <c r="I1272" s="76" t="str">
        <f t="shared" si="38"/>
        <v>No</v>
      </c>
      <c r="J1272" s="49" t="str">
        <f t="shared" si="39"/>
        <v>No</v>
      </c>
      <c r="K1272" s="47">
        <v>8.6895705085112504E-2</v>
      </c>
      <c r="L1272" s="50">
        <v>4.5934530095037003</v>
      </c>
      <c r="M1272" s="47">
        <v>8.65528001943522E-2</v>
      </c>
      <c r="N1272" s="50">
        <v>7.1482602118002996</v>
      </c>
    </row>
    <row r="1273" spans="1:14" x14ac:dyDescent="0.2">
      <c r="A1273" s="57" t="s">
        <v>2705</v>
      </c>
      <c r="B1273" s="44" t="s">
        <v>2706</v>
      </c>
      <c r="C1273" s="45">
        <v>27</v>
      </c>
      <c r="D1273" s="46" t="s">
        <v>348</v>
      </c>
      <c r="E1273" s="47">
        <v>0.49242749611034298</v>
      </c>
      <c r="F1273" s="48">
        <v>6.1774023231256603</v>
      </c>
      <c r="G1273" s="47">
        <v>0.58300019375953205</v>
      </c>
      <c r="H1273" s="50">
        <v>9.3419062027231501</v>
      </c>
      <c r="I1273" s="76" t="str">
        <f t="shared" si="38"/>
        <v>No</v>
      </c>
      <c r="J1273" s="49" t="str">
        <f t="shared" si="39"/>
        <v>No</v>
      </c>
      <c r="K1273" s="47">
        <v>0.121284902347293</v>
      </c>
      <c r="L1273" s="50">
        <v>38.806758183738097</v>
      </c>
      <c r="M1273" s="47">
        <v>0.117836291713796</v>
      </c>
      <c r="N1273" s="50">
        <v>38.350983358547701</v>
      </c>
    </row>
    <row r="1274" spans="1:14" x14ac:dyDescent="0.2">
      <c r="A1274" s="57" t="s">
        <v>2707</v>
      </c>
      <c r="B1274" s="44" t="s">
        <v>2708</v>
      </c>
      <c r="C1274" s="45">
        <v>27</v>
      </c>
      <c r="D1274" s="46" t="s">
        <v>348</v>
      </c>
      <c r="E1274" s="47">
        <v>0.52161295463999502</v>
      </c>
      <c r="F1274" s="48">
        <v>11.0348468848997</v>
      </c>
      <c r="G1274" s="47">
        <v>0.61434212484706396</v>
      </c>
      <c r="H1274" s="50">
        <v>14.107413010589999</v>
      </c>
      <c r="I1274" s="76" t="str">
        <f t="shared" si="38"/>
        <v>No</v>
      </c>
      <c r="J1274" s="49" t="str">
        <f t="shared" si="39"/>
        <v>No</v>
      </c>
      <c r="K1274" s="47">
        <v>0.243288025054887</v>
      </c>
      <c r="L1274" s="50">
        <v>88.014783526927104</v>
      </c>
      <c r="M1274" s="47">
        <v>0.25288482349864799</v>
      </c>
      <c r="N1274" s="50">
        <v>91.792738275340398</v>
      </c>
    </row>
    <row r="1275" spans="1:14" x14ac:dyDescent="0.2">
      <c r="A1275" s="57" t="s">
        <v>2709</v>
      </c>
      <c r="B1275" s="44" t="s">
        <v>2710</v>
      </c>
      <c r="C1275" s="45">
        <v>27</v>
      </c>
      <c r="D1275" s="46" t="s">
        <v>348</v>
      </c>
      <c r="E1275" s="47">
        <v>0.71117793590946898</v>
      </c>
      <c r="F1275" s="48">
        <v>73.020063357972504</v>
      </c>
      <c r="G1275" s="47">
        <v>0.63341223531593205</v>
      </c>
      <c r="H1275" s="50">
        <v>18.532526475037798</v>
      </c>
      <c r="I1275" s="76" t="str">
        <f t="shared" si="38"/>
        <v>No</v>
      </c>
      <c r="J1275" s="49" t="str">
        <f t="shared" si="39"/>
        <v>No</v>
      </c>
      <c r="K1275" s="47">
        <v>0.10038029873085701</v>
      </c>
      <c r="L1275" s="50">
        <v>18.848996832101399</v>
      </c>
      <c r="M1275" s="47">
        <v>0.103470302945842</v>
      </c>
      <c r="N1275" s="50">
        <v>26.1346444780635</v>
      </c>
    </row>
    <row r="1276" spans="1:14" x14ac:dyDescent="0.2">
      <c r="A1276" s="57" t="s">
        <v>2711</v>
      </c>
      <c r="B1276" s="44" t="s">
        <v>2712</v>
      </c>
      <c r="C1276" s="45">
        <v>27</v>
      </c>
      <c r="D1276" s="46" t="s">
        <v>348</v>
      </c>
      <c r="E1276" s="47">
        <v>0.61826822285540195</v>
      </c>
      <c r="F1276" s="48">
        <v>43.928194297782497</v>
      </c>
      <c r="G1276" s="47">
        <v>0.58242312528735996</v>
      </c>
      <c r="H1276" s="50">
        <v>9.2284417549167905</v>
      </c>
      <c r="I1276" s="76" t="str">
        <f t="shared" si="38"/>
        <v>No</v>
      </c>
      <c r="J1276" s="49" t="str">
        <f t="shared" si="39"/>
        <v>No</v>
      </c>
      <c r="K1276" s="47">
        <v>0.14185466744181399</v>
      </c>
      <c r="L1276" s="50">
        <v>53.801478352692698</v>
      </c>
      <c r="M1276" s="47">
        <v>0.17596249006470399</v>
      </c>
      <c r="N1276" s="50">
        <v>74.167927382753405</v>
      </c>
    </row>
    <row r="1277" spans="1:14" x14ac:dyDescent="0.2">
      <c r="A1277" s="57" t="s">
        <v>2713</v>
      </c>
      <c r="B1277" s="44" t="s">
        <v>2714</v>
      </c>
      <c r="C1277" s="45">
        <v>27</v>
      </c>
      <c r="D1277" s="46" t="s">
        <v>348</v>
      </c>
      <c r="E1277" s="47">
        <v>0.56501510187024495</v>
      </c>
      <c r="F1277" s="48">
        <v>22.914466737064402</v>
      </c>
      <c r="G1277" s="47">
        <v>0.67354411164182104</v>
      </c>
      <c r="H1277" s="50">
        <v>32.413010590015098</v>
      </c>
      <c r="I1277" s="76" t="str">
        <f t="shared" si="38"/>
        <v>No</v>
      </c>
      <c r="J1277" s="49" t="str">
        <f t="shared" si="39"/>
        <v>No</v>
      </c>
      <c r="K1277" s="47">
        <v>0.31559007311797599</v>
      </c>
      <c r="L1277" s="50">
        <v>94.456177402323107</v>
      </c>
      <c r="M1277" s="47">
        <v>0.29871544563575098</v>
      </c>
      <c r="N1277" s="50">
        <v>95.196671709531003</v>
      </c>
    </row>
    <row r="1278" spans="1:14" x14ac:dyDescent="0.2">
      <c r="A1278" s="57" t="s">
        <v>2715</v>
      </c>
      <c r="B1278" s="44" t="s">
        <v>2716</v>
      </c>
      <c r="C1278" s="45">
        <v>27</v>
      </c>
      <c r="D1278" s="46" t="s">
        <v>348</v>
      </c>
      <c r="E1278" s="47">
        <v>0.69886696517815095</v>
      </c>
      <c r="F1278" s="48">
        <v>71.013727560718095</v>
      </c>
      <c r="G1278" s="47">
        <v>0.65013738372397101</v>
      </c>
      <c r="H1278" s="50">
        <v>23.978819969742801</v>
      </c>
      <c r="I1278" s="76" t="str">
        <f t="shared" si="38"/>
        <v>No</v>
      </c>
      <c r="J1278" s="49" t="str">
        <f t="shared" si="39"/>
        <v>No</v>
      </c>
      <c r="K1278" s="47">
        <v>0.65622047809496498</v>
      </c>
      <c r="L1278" s="50">
        <v>100</v>
      </c>
      <c r="M1278" s="47">
        <v>0.61943754094055703</v>
      </c>
      <c r="N1278" s="50">
        <v>100</v>
      </c>
    </row>
    <row r="1279" spans="1:14" x14ac:dyDescent="0.2">
      <c r="A1279" s="57" t="s">
        <v>2717</v>
      </c>
      <c r="B1279" s="44" t="s">
        <v>2718</v>
      </c>
      <c r="C1279" s="45">
        <v>27</v>
      </c>
      <c r="D1279" s="46" t="s">
        <v>348</v>
      </c>
      <c r="E1279" s="47">
        <v>0.51331594245451295</v>
      </c>
      <c r="F1279" s="48">
        <v>9.5564941921858502</v>
      </c>
      <c r="G1279" s="47">
        <v>0.60372869922671701</v>
      </c>
      <c r="H1279" s="50">
        <v>12.2163388804841</v>
      </c>
      <c r="I1279" s="76" t="str">
        <f t="shared" si="38"/>
        <v>No</v>
      </c>
      <c r="J1279" s="49" t="str">
        <f t="shared" si="39"/>
        <v>No</v>
      </c>
      <c r="K1279" s="47">
        <v>0.274128419096896</v>
      </c>
      <c r="L1279" s="50">
        <v>91.393875395987294</v>
      </c>
      <c r="M1279" s="47">
        <v>0.27334022610519698</v>
      </c>
      <c r="N1279" s="50">
        <v>93.154311649016606</v>
      </c>
    </row>
    <row r="1280" spans="1:14" x14ac:dyDescent="0.2">
      <c r="A1280" s="57" t="s">
        <v>2719</v>
      </c>
      <c r="B1280" s="44" t="s">
        <v>2720</v>
      </c>
      <c r="C1280" s="45">
        <v>27</v>
      </c>
      <c r="D1280" s="46" t="s">
        <v>348</v>
      </c>
      <c r="E1280" s="47">
        <v>0.50202200467525704</v>
      </c>
      <c r="F1280" s="48">
        <v>7.5501583949313602</v>
      </c>
      <c r="G1280" s="47">
        <v>0.59227810322354502</v>
      </c>
      <c r="H1280" s="50">
        <v>10.514372163388799</v>
      </c>
      <c r="I1280" s="76" t="str">
        <f t="shared" si="38"/>
        <v>No</v>
      </c>
      <c r="J1280" s="49" t="str">
        <f t="shared" si="39"/>
        <v>No</v>
      </c>
      <c r="K1280" s="47">
        <v>0.236842310427196</v>
      </c>
      <c r="L1280" s="50">
        <v>86.800422386483604</v>
      </c>
      <c r="M1280" s="47">
        <v>0.240497928871584</v>
      </c>
      <c r="N1280" s="50">
        <v>90.128593040847207</v>
      </c>
    </row>
    <row r="1281" spans="1:14" x14ac:dyDescent="0.2">
      <c r="A1281" s="57" t="s">
        <v>2721</v>
      </c>
      <c r="B1281" s="44" t="s">
        <v>2722</v>
      </c>
      <c r="C1281" s="45">
        <v>27</v>
      </c>
      <c r="D1281" s="46" t="s">
        <v>348</v>
      </c>
      <c r="E1281" s="47">
        <v>0.43810440649476101</v>
      </c>
      <c r="F1281" s="48">
        <v>1.9007391763463599</v>
      </c>
      <c r="G1281" s="47">
        <v>0.53869733265266695</v>
      </c>
      <c r="H1281" s="50">
        <v>5.4841149773071098</v>
      </c>
      <c r="I1281" s="76" t="str">
        <f t="shared" si="38"/>
        <v>No</v>
      </c>
      <c r="J1281" s="49" t="str">
        <f t="shared" si="39"/>
        <v>No</v>
      </c>
      <c r="K1281" s="47">
        <v>0.12069073341621001</v>
      </c>
      <c r="L1281" s="50">
        <v>38.278775079197501</v>
      </c>
      <c r="M1281" s="47">
        <v>0.117659706164117</v>
      </c>
      <c r="N1281" s="50">
        <v>38.161875945537098</v>
      </c>
    </row>
    <row r="1282" spans="1:14" x14ac:dyDescent="0.2">
      <c r="A1282" s="57" t="s">
        <v>2723</v>
      </c>
      <c r="B1282" s="44" t="s">
        <v>2724</v>
      </c>
      <c r="C1282" s="45">
        <v>27</v>
      </c>
      <c r="D1282" s="46" t="s">
        <v>348</v>
      </c>
      <c r="E1282" s="47">
        <v>0.57908781935550901</v>
      </c>
      <c r="F1282" s="48">
        <v>27.3495248152059</v>
      </c>
      <c r="G1282" s="47">
        <v>0.62358155505940305</v>
      </c>
      <c r="H1282" s="50">
        <v>15.885022692889599</v>
      </c>
      <c r="I1282" s="76" t="str">
        <f t="shared" si="38"/>
        <v>No</v>
      </c>
      <c r="J1282" s="49" t="str">
        <f t="shared" si="39"/>
        <v>No</v>
      </c>
      <c r="K1282" s="47">
        <v>9.1712486402447002E-2</v>
      </c>
      <c r="L1282" s="50">
        <v>8.9229144667370601</v>
      </c>
      <c r="M1282" s="47">
        <v>9.6156794844096199E-2</v>
      </c>
      <c r="N1282" s="50">
        <v>17.2465960665658</v>
      </c>
    </row>
    <row r="1283" spans="1:14" x14ac:dyDescent="0.2">
      <c r="A1283" s="57" t="s">
        <v>2725</v>
      </c>
      <c r="B1283" s="44" t="s">
        <v>2726</v>
      </c>
      <c r="C1283" s="45">
        <v>27</v>
      </c>
      <c r="D1283" s="46" t="s">
        <v>348</v>
      </c>
      <c r="E1283" s="47">
        <v>0.52648327133182304</v>
      </c>
      <c r="F1283" s="48">
        <v>12.038014783526901</v>
      </c>
      <c r="G1283" s="47">
        <v>0.62309750486318205</v>
      </c>
      <c r="H1283" s="50">
        <v>15.771558245083201</v>
      </c>
      <c r="I1283" s="76" t="str">
        <f t="shared" si="38"/>
        <v>No</v>
      </c>
      <c r="J1283" s="49" t="str">
        <f t="shared" si="39"/>
        <v>No</v>
      </c>
      <c r="K1283" s="47">
        <v>0.10280680927185</v>
      </c>
      <c r="L1283" s="50">
        <v>22.544878563886002</v>
      </c>
      <c r="M1283" s="47">
        <v>0.11516982875055699</v>
      </c>
      <c r="N1283" s="50">
        <v>36.1195158850227</v>
      </c>
    </row>
    <row r="1284" spans="1:14" x14ac:dyDescent="0.2">
      <c r="A1284" s="57" t="s">
        <v>2727</v>
      </c>
      <c r="B1284" s="44" t="s">
        <v>2728</v>
      </c>
      <c r="C1284" s="45">
        <v>27</v>
      </c>
      <c r="D1284" s="46" t="s">
        <v>348</v>
      </c>
      <c r="E1284" s="47">
        <v>0.53482775696056295</v>
      </c>
      <c r="F1284" s="48">
        <v>14.0971488912355</v>
      </c>
      <c r="G1284" s="47">
        <v>0.63338930967759799</v>
      </c>
      <c r="H1284" s="50">
        <v>18.4947049924357</v>
      </c>
      <c r="I1284" s="76" t="str">
        <f t="shared" si="38"/>
        <v>No</v>
      </c>
      <c r="J1284" s="49" t="str">
        <f t="shared" si="39"/>
        <v>No</v>
      </c>
      <c r="K1284" s="47">
        <v>0.103217754947441</v>
      </c>
      <c r="L1284" s="50">
        <v>22.8616684266104</v>
      </c>
      <c r="M1284" s="47">
        <v>9.8186739215626095E-2</v>
      </c>
      <c r="N1284" s="50">
        <v>19.9319213313162</v>
      </c>
    </row>
    <row r="1285" spans="1:14" x14ac:dyDescent="0.2">
      <c r="A1285" s="57" t="s">
        <v>2729</v>
      </c>
      <c r="B1285" s="44" t="s">
        <v>2730</v>
      </c>
      <c r="C1285" s="45">
        <v>27</v>
      </c>
      <c r="D1285" s="46" t="s">
        <v>348</v>
      </c>
      <c r="E1285" s="47">
        <v>0.45792885520412102</v>
      </c>
      <c r="F1285" s="48">
        <v>3.1151003167898601</v>
      </c>
      <c r="G1285" s="47">
        <v>0.55945172335822102</v>
      </c>
      <c r="H1285" s="50">
        <v>6.9969742813918296</v>
      </c>
      <c r="I1285" s="76" t="str">
        <f t="shared" si="38"/>
        <v>No</v>
      </c>
      <c r="J1285" s="49" t="str">
        <f t="shared" si="39"/>
        <v>No</v>
      </c>
      <c r="K1285" s="47">
        <v>0.121276763228753</v>
      </c>
      <c r="L1285" s="50">
        <v>38.753959873284103</v>
      </c>
      <c r="M1285" s="47">
        <v>0.11700876887164301</v>
      </c>
      <c r="N1285" s="50">
        <v>37.291981845688298</v>
      </c>
    </row>
    <row r="1286" spans="1:14" x14ac:dyDescent="0.2">
      <c r="A1286" s="57" t="s">
        <v>838</v>
      </c>
      <c r="B1286" s="44" t="s">
        <v>2731</v>
      </c>
      <c r="C1286" s="45">
        <v>27</v>
      </c>
      <c r="D1286" s="46" t="s">
        <v>348</v>
      </c>
      <c r="E1286" s="47">
        <v>0.52205677358864899</v>
      </c>
      <c r="F1286" s="48">
        <v>11.1404435058078</v>
      </c>
      <c r="G1286" s="47">
        <v>0.66480887959014701</v>
      </c>
      <c r="H1286" s="50">
        <v>29.236006051437201</v>
      </c>
      <c r="I1286" s="76" t="str">
        <f t="shared" si="38"/>
        <v>No</v>
      </c>
      <c r="J1286" s="49" t="str">
        <f t="shared" si="39"/>
        <v>No</v>
      </c>
      <c r="K1286" s="47">
        <v>9.2575563748166806E-2</v>
      </c>
      <c r="L1286" s="50">
        <v>10.1372756071806</v>
      </c>
      <c r="M1286" s="47">
        <v>9.0155326340969399E-2</v>
      </c>
      <c r="N1286" s="50">
        <v>11.081694402420601</v>
      </c>
    </row>
    <row r="1287" spans="1:14" x14ac:dyDescent="0.2">
      <c r="A1287" s="57" t="s">
        <v>840</v>
      </c>
      <c r="B1287" s="44" t="s">
        <v>2732</v>
      </c>
      <c r="C1287" s="45">
        <v>27</v>
      </c>
      <c r="D1287" s="46" t="s">
        <v>348</v>
      </c>
      <c r="E1287" s="47">
        <v>0.50943695451486903</v>
      </c>
      <c r="F1287" s="48">
        <v>9.0285110876451995</v>
      </c>
      <c r="G1287" s="47">
        <v>0.50600695822023001</v>
      </c>
      <c r="H1287" s="50">
        <v>3.4795763993948601</v>
      </c>
      <c r="I1287" s="76" t="str">
        <f t="shared" ref="I1287:I1350" si="40">IF(AND(F1287&gt;=90,H1287&gt;=90),"Yes","No")</f>
        <v>No</v>
      </c>
      <c r="J1287" s="49" t="str">
        <f t="shared" ref="J1287:J1350" si="41">IF(AND(F1287&gt;=75,H1287&gt;=75),"Yes","No")</f>
        <v>No</v>
      </c>
      <c r="K1287" s="47">
        <v>0.22768210693591601</v>
      </c>
      <c r="L1287" s="50">
        <v>85.533262935586094</v>
      </c>
      <c r="M1287" s="47">
        <v>0.19032648426607501</v>
      </c>
      <c r="N1287" s="50">
        <v>79.689863842662604</v>
      </c>
    </row>
    <row r="1288" spans="1:14" x14ac:dyDescent="0.2">
      <c r="A1288" s="57" t="s">
        <v>2733</v>
      </c>
      <c r="B1288" s="44" t="s">
        <v>2734</v>
      </c>
      <c r="C1288" s="45">
        <v>27</v>
      </c>
      <c r="D1288" s="46" t="s">
        <v>348</v>
      </c>
      <c r="E1288" s="47">
        <v>0.54729932285460603</v>
      </c>
      <c r="F1288" s="48">
        <v>17.5290390707497</v>
      </c>
      <c r="G1288" s="47">
        <v>0.65277970282812703</v>
      </c>
      <c r="H1288" s="50">
        <v>25.037821482602101</v>
      </c>
      <c r="I1288" s="76" t="str">
        <f t="shared" si="40"/>
        <v>No</v>
      </c>
      <c r="J1288" s="49" t="str">
        <f t="shared" si="41"/>
        <v>No</v>
      </c>
      <c r="K1288" s="47">
        <v>9.6809614273908703E-2</v>
      </c>
      <c r="L1288" s="50">
        <v>15.0475184794087</v>
      </c>
      <c r="M1288" s="47">
        <v>9.6770792384932094E-2</v>
      </c>
      <c r="N1288" s="50">
        <v>18.3055975794251</v>
      </c>
    </row>
    <row r="1289" spans="1:14" x14ac:dyDescent="0.2">
      <c r="A1289" s="57" t="s">
        <v>2735</v>
      </c>
      <c r="B1289" s="44" t="s">
        <v>2736</v>
      </c>
      <c r="C1289" s="45">
        <v>27</v>
      </c>
      <c r="D1289" s="46" t="s">
        <v>348</v>
      </c>
      <c r="E1289" s="47">
        <v>0.51856964898825897</v>
      </c>
      <c r="F1289" s="48">
        <v>10.506863780359</v>
      </c>
      <c r="G1289" s="47">
        <v>0.62241702136451205</v>
      </c>
      <c r="H1289" s="50">
        <v>15.695915279878999</v>
      </c>
      <c r="I1289" s="76" t="str">
        <f t="shared" si="40"/>
        <v>No</v>
      </c>
      <c r="J1289" s="49" t="str">
        <f t="shared" si="41"/>
        <v>No</v>
      </c>
      <c r="K1289" s="47">
        <v>0.17068361009222199</v>
      </c>
      <c r="L1289" s="50">
        <v>70.221752903907102</v>
      </c>
      <c r="M1289" s="47">
        <v>0.16669560617828899</v>
      </c>
      <c r="N1289" s="50">
        <v>70.688350983358504</v>
      </c>
    </row>
    <row r="1290" spans="1:14" x14ac:dyDescent="0.2">
      <c r="A1290" s="57" t="s">
        <v>2737</v>
      </c>
      <c r="B1290" s="44" t="s">
        <v>2738</v>
      </c>
      <c r="C1290" s="45">
        <v>27</v>
      </c>
      <c r="D1290" s="46" t="s">
        <v>348</v>
      </c>
      <c r="E1290" s="47">
        <v>0.53024244800092202</v>
      </c>
      <c r="F1290" s="48">
        <v>12.9883843717001</v>
      </c>
      <c r="G1290" s="47">
        <v>0.68686107223929604</v>
      </c>
      <c r="H1290" s="50">
        <v>38.161875945537098</v>
      </c>
      <c r="I1290" s="76" t="str">
        <f t="shared" si="40"/>
        <v>No</v>
      </c>
      <c r="J1290" s="49" t="str">
        <f t="shared" si="41"/>
        <v>No</v>
      </c>
      <c r="K1290" s="47">
        <v>0.34765675324350997</v>
      </c>
      <c r="L1290" s="50">
        <v>95.828933474128803</v>
      </c>
      <c r="M1290" s="47">
        <v>0.301872438788092</v>
      </c>
      <c r="N1290" s="50">
        <v>95.347957639939494</v>
      </c>
    </row>
    <row r="1291" spans="1:14" x14ac:dyDescent="0.2">
      <c r="A1291" s="57" t="s">
        <v>2739</v>
      </c>
      <c r="B1291" s="44" t="s">
        <v>2740</v>
      </c>
      <c r="C1291" s="45">
        <v>27</v>
      </c>
      <c r="D1291" s="46" t="s">
        <v>348</v>
      </c>
      <c r="E1291" s="47">
        <v>0.36697462140166498</v>
      </c>
      <c r="F1291" s="48">
        <v>1.0031678986272401</v>
      </c>
      <c r="G1291" s="47">
        <v>0.50066368351323498</v>
      </c>
      <c r="H1291" s="50">
        <v>3.0635400907715602</v>
      </c>
      <c r="I1291" s="76" t="str">
        <f t="shared" si="40"/>
        <v>No</v>
      </c>
      <c r="J1291" s="49" t="str">
        <f t="shared" si="41"/>
        <v>No</v>
      </c>
      <c r="K1291" s="47">
        <v>0.49725558623404398</v>
      </c>
      <c r="L1291" s="50">
        <v>99.683210137275594</v>
      </c>
      <c r="M1291" s="47">
        <v>0.51940361709603899</v>
      </c>
      <c r="N1291" s="50">
        <v>99.848714069591495</v>
      </c>
    </row>
    <row r="1292" spans="1:14" x14ac:dyDescent="0.2">
      <c r="A1292" s="57" t="s">
        <v>2741</v>
      </c>
      <c r="B1292" s="44" t="s">
        <v>2742</v>
      </c>
      <c r="C1292" s="45">
        <v>27</v>
      </c>
      <c r="D1292" s="46" t="s">
        <v>348</v>
      </c>
      <c r="E1292" s="47">
        <v>0.36949857390494001</v>
      </c>
      <c r="F1292" s="48">
        <v>1.05596620908131</v>
      </c>
      <c r="G1292" s="47">
        <v>0.50313014139332501</v>
      </c>
      <c r="H1292" s="50">
        <v>3.2148260211800301</v>
      </c>
      <c r="I1292" s="76" t="str">
        <f t="shared" si="40"/>
        <v>No</v>
      </c>
      <c r="J1292" s="49" t="str">
        <f t="shared" si="41"/>
        <v>No</v>
      </c>
      <c r="K1292" s="47">
        <v>0.55444148387099002</v>
      </c>
      <c r="L1292" s="50">
        <v>99.947201689545906</v>
      </c>
      <c r="M1292" s="47">
        <v>0.55266739184276703</v>
      </c>
      <c r="N1292" s="50">
        <v>99.886535552193607</v>
      </c>
    </row>
    <row r="1293" spans="1:14" x14ac:dyDescent="0.2">
      <c r="A1293" s="57" t="s">
        <v>2743</v>
      </c>
      <c r="B1293" s="44" t="s">
        <v>2744</v>
      </c>
      <c r="C1293" s="45">
        <v>27</v>
      </c>
      <c r="D1293" s="46" t="s">
        <v>348</v>
      </c>
      <c r="E1293" s="47">
        <v>0.54376612427972204</v>
      </c>
      <c r="F1293" s="48">
        <v>16.420274551214401</v>
      </c>
      <c r="G1293" s="47">
        <v>0.64787626935510301</v>
      </c>
      <c r="H1293" s="50">
        <v>23.108925869894101</v>
      </c>
      <c r="I1293" s="76" t="str">
        <f t="shared" si="40"/>
        <v>No</v>
      </c>
      <c r="J1293" s="49" t="str">
        <f t="shared" si="41"/>
        <v>No</v>
      </c>
      <c r="K1293" s="47">
        <v>0.176785579606483</v>
      </c>
      <c r="L1293" s="50">
        <v>72.914466737064402</v>
      </c>
      <c r="M1293" s="47">
        <v>0.174809419412885</v>
      </c>
      <c r="N1293" s="50">
        <v>73.562783661119497</v>
      </c>
    </row>
    <row r="1294" spans="1:14" x14ac:dyDescent="0.2">
      <c r="A1294" s="57" t="s">
        <v>2745</v>
      </c>
      <c r="B1294" s="44" t="s">
        <v>2746</v>
      </c>
      <c r="C1294" s="45">
        <v>27</v>
      </c>
      <c r="D1294" s="46" t="s">
        <v>348</v>
      </c>
      <c r="E1294" s="47">
        <v>0.43692255875993102</v>
      </c>
      <c r="F1294" s="48">
        <v>1.84794086589229</v>
      </c>
      <c r="G1294" s="47">
        <v>0.491217834960818</v>
      </c>
      <c r="H1294" s="50">
        <v>2.6096822995461402</v>
      </c>
      <c r="I1294" s="76" t="str">
        <f t="shared" si="40"/>
        <v>No</v>
      </c>
      <c r="J1294" s="49" t="str">
        <f t="shared" si="41"/>
        <v>No</v>
      </c>
      <c r="K1294" s="47">
        <v>0.51713048828019903</v>
      </c>
      <c r="L1294" s="50">
        <v>99.736008447729702</v>
      </c>
      <c r="M1294" s="47">
        <v>0.49754900855877199</v>
      </c>
      <c r="N1294" s="50">
        <v>99.697428139183003</v>
      </c>
    </row>
    <row r="1295" spans="1:14" x14ac:dyDescent="0.2">
      <c r="A1295" s="57" t="s">
        <v>2747</v>
      </c>
      <c r="B1295" s="44" t="s">
        <v>2748</v>
      </c>
      <c r="C1295" s="45">
        <v>27</v>
      </c>
      <c r="D1295" s="46" t="s">
        <v>348</v>
      </c>
      <c r="E1295" s="47">
        <v>0.464389062320613</v>
      </c>
      <c r="F1295" s="48">
        <v>3.8542766631467802</v>
      </c>
      <c r="G1295" s="47">
        <v>0.58181026042460804</v>
      </c>
      <c r="H1295" s="50">
        <v>9.1149773071104399</v>
      </c>
      <c r="I1295" s="76" t="str">
        <f t="shared" si="40"/>
        <v>No</v>
      </c>
      <c r="J1295" s="49" t="str">
        <f t="shared" si="41"/>
        <v>No</v>
      </c>
      <c r="K1295" s="47">
        <v>0.269189549399385</v>
      </c>
      <c r="L1295" s="50">
        <v>90.707497360084503</v>
      </c>
      <c r="M1295" s="47">
        <v>0.29729724170849697</v>
      </c>
      <c r="N1295" s="50">
        <v>95.121028744326793</v>
      </c>
    </row>
    <row r="1296" spans="1:14" x14ac:dyDescent="0.2">
      <c r="A1296" s="57" t="s">
        <v>2749</v>
      </c>
      <c r="B1296" s="44" t="s">
        <v>2750</v>
      </c>
      <c r="C1296" s="45">
        <v>27</v>
      </c>
      <c r="D1296" s="46" t="s">
        <v>348</v>
      </c>
      <c r="E1296" s="47">
        <v>0.29987856882710701</v>
      </c>
      <c r="F1296" s="48">
        <v>0.63357972544878605</v>
      </c>
      <c r="G1296" s="47">
        <v>0.41725067656975101</v>
      </c>
      <c r="H1296" s="50">
        <v>0.49167927382753401</v>
      </c>
      <c r="I1296" s="76" t="str">
        <f t="shared" si="40"/>
        <v>No</v>
      </c>
      <c r="J1296" s="49" t="str">
        <f t="shared" si="41"/>
        <v>No</v>
      </c>
      <c r="K1296" s="47">
        <v>0.52888397212122595</v>
      </c>
      <c r="L1296" s="50">
        <v>99.841605068637804</v>
      </c>
      <c r="M1296" s="47">
        <v>0.562612478930412</v>
      </c>
      <c r="N1296" s="50">
        <v>99.924357034795804</v>
      </c>
    </row>
    <row r="1297" spans="1:14" x14ac:dyDescent="0.2">
      <c r="A1297" s="57" t="s">
        <v>2751</v>
      </c>
      <c r="B1297" s="44" t="s">
        <v>2752</v>
      </c>
      <c r="C1297" s="45">
        <v>27</v>
      </c>
      <c r="D1297" s="46" t="s">
        <v>348</v>
      </c>
      <c r="E1297" s="47">
        <v>0.36691446706843101</v>
      </c>
      <c r="F1297" s="48">
        <v>0.95036958817317796</v>
      </c>
      <c r="G1297" s="47">
        <v>0.55030659750899902</v>
      </c>
      <c r="H1297" s="50">
        <v>6.4296520423600603</v>
      </c>
      <c r="I1297" s="76" t="str">
        <f t="shared" si="40"/>
        <v>No</v>
      </c>
      <c r="J1297" s="49" t="str">
        <f t="shared" si="41"/>
        <v>No</v>
      </c>
      <c r="K1297" s="47">
        <v>0.53753270708766399</v>
      </c>
      <c r="L1297" s="50">
        <v>99.894403379091898</v>
      </c>
      <c r="M1297" s="47">
        <v>0.45461171595179301</v>
      </c>
      <c r="N1297" s="50">
        <v>99.470499243570302</v>
      </c>
    </row>
    <row r="1298" spans="1:14" x14ac:dyDescent="0.2">
      <c r="A1298" s="57" t="s">
        <v>2753</v>
      </c>
      <c r="B1298" s="44" t="s">
        <v>2754</v>
      </c>
      <c r="C1298" s="45">
        <v>27</v>
      </c>
      <c r="D1298" s="46" t="s">
        <v>348</v>
      </c>
      <c r="E1298" s="47">
        <v>0.56035894205951997</v>
      </c>
      <c r="F1298" s="48">
        <v>21.488912354804601</v>
      </c>
      <c r="G1298" s="47">
        <v>0.659718870276369</v>
      </c>
      <c r="H1298" s="50">
        <v>27.6853252647504</v>
      </c>
      <c r="I1298" s="76" t="str">
        <f t="shared" si="40"/>
        <v>No</v>
      </c>
      <c r="J1298" s="49" t="str">
        <f t="shared" si="41"/>
        <v>No</v>
      </c>
      <c r="K1298" s="47">
        <v>9.5440351734875195E-2</v>
      </c>
      <c r="L1298" s="50">
        <v>13.4635691657867</v>
      </c>
      <c r="M1298" s="47">
        <v>9.7749449121747697E-2</v>
      </c>
      <c r="N1298" s="50">
        <v>19.553706505295001</v>
      </c>
    </row>
    <row r="1299" spans="1:14" x14ac:dyDescent="0.2">
      <c r="A1299" s="57" t="s">
        <v>2755</v>
      </c>
      <c r="B1299" s="44" t="s">
        <v>2756</v>
      </c>
      <c r="C1299" s="45">
        <v>27</v>
      </c>
      <c r="D1299" s="46" t="s">
        <v>348</v>
      </c>
      <c r="E1299" s="47">
        <v>0.55904382778930295</v>
      </c>
      <c r="F1299" s="48">
        <v>21.0665258711721</v>
      </c>
      <c r="G1299" s="47">
        <v>0.668027239994466</v>
      </c>
      <c r="H1299" s="50">
        <v>30.3706505295008</v>
      </c>
      <c r="I1299" s="76" t="str">
        <f t="shared" si="40"/>
        <v>No</v>
      </c>
      <c r="J1299" s="49" t="str">
        <f t="shared" si="41"/>
        <v>No</v>
      </c>
      <c r="K1299" s="47">
        <v>9.0869403357789993E-2</v>
      </c>
      <c r="L1299" s="50">
        <v>7.9725448785638902</v>
      </c>
      <c r="M1299" s="47">
        <v>9.1271624967961207E-2</v>
      </c>
      <c r="N1299" s="50">
        <v>12.4810892586989</v>
      </c>
    </row>
    <row r="1300" spans="1:14" x14ac:dyDescent="0.2">
      <c r="A1300" s="57" t="s">
        <v>2757</v>
      </c>
      <c r="B1300" s="44" t="s">
        <v>2758</v>
      </c>
      <c r="C1300" s="45">
        <v>27</v>
      </c>
      <c r="D1300" s="46" t="s">
        <v>348</v>
      </c>
      <c r="E1300" s="47">
        <v>0.54727061164814095</v>
      </c>
      <c r="F1300" s="48">
        <v>17.476240760295699</v>
      </c>
      <c r="G1300" s="47">
        <v>0.68560860792096801</v>
      </c>
      <c r="H1300" s="50">
        <v>37.6323751891074</v>
      </c>
      <c r="I1300" s="76" t="str">
        <f t="shared" si="40"/>
        <v>No</v>
      </c>
      <c r="J1300" s="49" t="str">
        <f t="shared" si="41"/>
        <v>No</v>
      </c>
      <c r="K1300" s="47">
        <v>0.117292513740705</v>
      </c>
      <c r="L1300" s="50">
        <v>35.480464625132001</v>
      </c>
      <c r="M1300" s="47">
        <v>0.121259283751858</v>
      </c>
      <c r="N1300" s="50">
        <v>40.431164901664097</v>
      </c>
    </row>
    <row r="1301" spans="1:14" x14ac:dyDescent="0.2">
      <c r="A1301" s="57" t="s">
        <v>2759</v>
      </c>
      <c r="B1301" s="44" t="s">
        <v>2760</v>
      </c>
      <c r="C1301" s="45">
        <v>27</v>
      </c>
      <c r="D1301" s="46" t="s">
        <v>348</v>
      </c>
      <c r="E1301" s="47">
        <v>0.56969151845268895</v>
      </c>
      <c r="F1301" s="48">
        <v>24.3928194297782</v>
      </c>
      <c r="G1301" s="47">
        <v>0.68842836109637695</v>
      </c>
      <c r="H1301" s="50">
        <v>38.842662632375202</v>
      </c>
      <c r="I1301" s="76" t="str">
        <f t="shared" si="40"/>
        <v>No</v>
      </c>
      <c r="J1301" s="49" t="str">
        <f t="shared" si="41"/>
        <v>No</v>
      </c>
      <c r="K1301" s="47">
        <v>0.117330255555159</v>
      </c>
      <c r="L1301" s="50">
        <v>35.533262935586102</v>
      </c>
      <c r="M1301" s="47">
        <v>0.11554565702877601</v>
      </c>
      <c r="N1301" s="50">
        <v>36.270801815431199</v>
      </c>
    </row>
    <row r="1302" spans="1:14" x14ac:dyDescent="0.2">
      <c r="A1302" s="57" t="s">
        <v>2761</v>
      </c>
      <c r="B1302" s="44" t="s">
        <v>2762</v>
      </c>
      <c r="C1302" s="45">
        <v>27</v>
      </c>
      <c r="D1302" s="46" t="s">
        <v>348</v>
      </c>
      <c r="E1302" s="47">
        <v>0.59786628066637304</v>
      </c>
      <c r="F1302" s="48">
        <v>35.691657866948297</v>
      </c>
      <c r="G1302" s="47">
        <v>0.73204814481244795</v>
      </c>
      <c r="H1302" s="50">
        <v>58.698940998487103</v>
      </c>
      <c r="I1302" s="76" t="str">
        <f t="shared" si="40"/>
        <v>No</v>
      </c>
      <c r="J1302" s="49" t="str">
        <f t="shared" si="41"/>
        <v>No</v>
      </c>
      <c r="K1302" s="47">
        <v>9.4539504458871895E-2</v>
      </c>
      <c r="L1302" s="50">
        <v>12.3020063357973</v>
      </c>
      <c r="M1302" s="47">
        <v>9.39587916463865E-2</v>
      </c>
      <c r="N1302" s="50">
        <v>14.9016641452345</v>
      </c>
    </row>
    <row r="1303" spans="1:14" x14ac:dyDescent="0.2">
      <c r="A1303" s="57" t="s">
        <v>2763</v>
      </c>
      <c r="B1303" s="44" t="s">
        <v>2764</v>
      </c>
      <c r="C1303" s="45">
        <v>27</v>
      </c>
      <c r="D1303" s="46" t="s">
        <v>348</v>
      </c>
      <c r="E1303" s="47">
        <v>0.73224949100761105</v>
      </c>
      <c r="F1303" s="48">
        <v>74.551214361140396</v>
      </c>
      <c r="G1303" s="47">
        <v>0.72537713750337796</v>
      </c>
      <c r="H1303" s="50">
        <v>55.408472012102898</v>
      </c>
      <c r="I1303" s="76" t="str">
        <f t="shared" si="40"/>
        <v>No</v>
      </c>
      <c r="J1303" s="49" t="str">
        <f t="shared" si="41"/>
        <v>No</v>
      </c>
      <c r="K1303" s="47">
        <v>0.12343926581871</v>
      </c>
      <c r="L1303" s="50">
        <v>40.760295670538497</v>
      </c>
      <c r="M1303" s="47">
        <v>9.8797058802738105E-2</v>
      </c>
      <c r="N1303" s="50">
        <v>20.763993948562799</v>
      </c>
    </row>
    <row r="1304" spans="1:14" x14ac:dyDescent="0.2">
      <c r="A1304" s="57" t="s">
        <v>2157</v>
      </c>
      <c r="B1304" s="44" t="s">
        <v>2765</v>
      </c>
      <c r="C1304" s="45">
        <v>27</v>
      </c>
      <c r="D1304" s="46" t="s">
        <v>348</v>
      </c>
      <c r="E1304" s="47">
        <v>0.48024765103307199</v>
      </c>
      <c r="F1304" s="48">
        <v>5.0686378035902901</v>
      </c>
      <c r="G1304" s="47">
        <v>0.66596117747000705</v>
      </c>
      <c r="H1304" s="50">
        <v>29.765506807866899</v>
      </c>
      <c r="I1304" s="76" t="str">
        <f t="shared" si="40"/>
        <v>No</v>
      </c>
      <c r="J1304" s="49" t="str">
        <f t="shared" si="41"/>
        <v>No</v>
      </c>
      <c r="K1304" s="47">
        <v>0.43910217497621501</v>
      </c>
      <c r="L1304" s="50">
        <v>98.838437170010593</v>
      </c>
      <c r="M1304" s="47">
        <v>0.43273562260495202</v>
      </c>
      <c r="N1304" s="50">
        <v>99.243570347957601</v>
      </c>
    </row>
    <row r="1305" spans="1:14" x14ac:dyDescent="0.2">
      <c r="A1305" s="57" t="s">
        <v>2766</v>
      </c>
      <c r="B1305" s="44" t="s">
        <v>2767</v>
      </c>
      <c r="C1305" s="45">
        <v>27</v>
      </c>
      <c r="D1305" s="46" t="s">
        <v>348</v>
      </c>
      <c r="E1305" s="47">
        <v>0.40922198268229198</v>
      </c>
      <c r="F1305" s="48">
        <v>1.3727560718056999</v>
      </c>
      <c r="G1305" s="47">
        <v>0.52303731336064696</v>
      </c>
      <c r="H1305" s="50">
        <v>4.4251134644478096</v>
      </c>
      <c r="I1305" s="76" t="str">
        <f t="shared" si="40"/>
        <v>No</v>
      </c>
      <c r="J1305" s="49" t="str">
        <f t="shared" si="41"/>
        <v>No</v>
      </c>
      <c r="K1305" s="47">
        <v>0.28285331167971101</v>
      </c>
      <c r="L1305" s="50">
        <v>92.238648363252395</v>
      </c>
      <c r="M1305" s="47">
        <v>0.26515726966799302</v>
      </c>
      <c r="N1305" s="50">
        <v>92.586989409984895</v>
      </c>
    </row>
    <row r="1306" spans="1:14" x14ac:dyDescent="0.2">
      <c r="A1306" s="57" t="s">
        <v>2768</v>
      </c>
      <c r="B1306" s="44" t="s">
        <v>2769</v>
      </c>
      <c r="C1306" s="45">
        <v>27</v>
      </c>
      <c r="D1306" s="46" t="s">
        <v>348</v>
      </c>
      <c r="E1306" s="47">
        <v>0.61383929064518195</v>
      </c>
      <c r="F1306" s="48">
        <v>42.1330517423442</v>
      </c>
      <c r="G1306" s="47">
        <v>0.79406357318090903</v>
      </c>
      <c r="H1306" s="50">
        <v>78.2526475037821</v>
      </c>
      <c r="I1306" s="76" t="str">
        <f t="shared" si="40"/>
        <v>No</v>
      </c>
      <c r="J1306" s="49" t="str">
        <f t="shared" si="41"/>
        <v>No</v>
      </c>
      <c r="K1306" s="47">
        <v>0.17071240156119699</v>
      </c>
      <c r="L1306" s="50">
        <v>70.327349524815205</v>
      </c>
      <c r="M1306" s="47">
        <v>0.17333924704078599</v>
      </c>
      <c r="N1306" s="50">
        <v>73.033282904689898</v>
      </c>
    </row>
    <row r="1307" spans="1:14" x14ac:dyDescent="0.2">
      <c r="A1307" s="57" t="s">
        <v>2770</v>
      </c>
      <c r="B1307" s="44" t="s">
        <v>2771</v>
      </c>
      <c r="C1307" s="45">
        <v>27</v>
      </c>
      <c r="D1307" s="46" t="s">
        <v>348</v>
      </c>
      <c r="E1307" s="47">
        <v>0.57646038347574902</v>
      </c>
      <c r="F1307" s="48">
        <v>26.451953537486801</v>
      </c>
      <c r="G1307" s="47">
        <v>0.73389616001436797</v>
      </c>
      <c r="H1307" s="50">
        <v>59.417549167927397</v>
      </c>
      <c r="I1307" s="76" t="str">
        <f t="shared" si="40"/>
        <v>No</v>
      </c>
      <c r="J1307" s="49" t="str">
        <f t="shared" si="41"/>
        <v>No</v>
      </c>
      <c r="K1307" s="47">
        <v>9.7784150637077599E-2</v>
      </c>
      <c r="L1307" s="50">
        <v>16.156282998944</v>
      </c>
      <c r="M1307" s="47">
        <v>9.7719320394154804E-2</v>
      </c>
      <c r="N1307" s="50">
        <v>19.478063540090801</v>
      </c>
    </row>
    <row r="1308" spans="1:14" x14ac:dyDescent="0.2">
      <c r="A1308" s="57" t="s">
        <v>2772</v>
      </c>
      <c r="B1308" s="44" t="s">
        <v>2773</v>
      </c>
      <c r="C1308" s="45">
        <v>27</v>
      </c>
      <c r="D1308" s="46" t="s">
        <v>348</v>
      </c>
      <c r="E1308" s="47">
        <v>0.57285346300422502</v>
      </c>
      <c r="F1308" s="48">
        <v>25.501583949313599</v>
      </c>
      <c r="G1308" s="47">
        <v>0.74202810988426204</v>
      </c>
      <c r="H1308" s="50">
        <v>61.989409984871401</v>
      </c>
      <c r="I1308" s="76" t="str">
        <f t="shared" si="40"/>
        <v>No</v>
      </c>
      <c r="J1308" s="49" t="str">
        <f t="shared" si="41"/>
        <v>No</v>
      </c>
      <c r="K1308" s="47">
        <v>0.11646027913828499</v>
      </c>
      <c r="L1308" s="50">
        <v>34.846884899683197</v>
      </c>
      <c r="M1308" s="47">
        <v>0.11183514521134701</v>
      </c>
      <c r="N1308" s="50">
        <v>33.434190620272297</v>
      </c>
    </row>
    <row r="1309" spans="1:14" x14ac:dyDescent="0.2">
      <c r="A1309" s="57" t="s">
        <v>2774</v>
      </c>
      <c r="B1309" s="44" t="s">
        <v>2775</v>
      </c>
      <c r="C1309" s="45">
        <v>27</v>
      </c>
      <c r="D1309" s="46" t="s">
        <v>348</v>
      </c>
      <c r="E1309" s="47">
        <v>0.60330377032301197</v>
      </c>
      <c r="F1309" s="48">
        <v>37.645195353748697</v>
      </c>
      <c r="G1309" s="47">
        <v>0.79068042753951995</v>
      </c>
      <c r="H1309" s="50">
        <v>77.155824508320705</v>
      </c>
      <c r="I1309" s="76" t="str">
        <f t="shared" si="40"/>
        <v>No</v>
      </c>
      <c r="J1309" s="49" t="str">
        <f t="shared" si="41"/>
        <v>No</v>
      </c>
      <c r="K1309" s="47">
        <v>9.2531132822551307E-2</v>
      </c>
      <c r="L1309" s="50">
        <v>10.084477296726501</v>
      </c>
      <c r="M1309" s="47">
        <v>8.9301561788741102E-2</v>
      </c>
      <c r="N1309" s="50">
        <v>10.0605143721634</v>
      </c>
    </row>
    <row r="1310" spans="1:14" x14ac:dyDescent="0.2">
      <c r="A1310" s="57" t="s">
        <v>2776</v>
      </c>
      <c r="B1310" s="44" t="s">
        <v>2777</v>
      </c>
      <c r="C1310" s="45">
        <v>27</v>
      </c>
      <c r="D1310" s="46" t="s">
        <v>348</v>
      </c>
      <c r="E1310" s="47">
        <v>0.59435263352488299</v>
      </c>
      <c r="F1310" s="48">
        <v>34.318901795142601</v>
      </c>
      <c r="G1310" s="47">
        <v>0.74562902783069596</v>
      </c>
      <c r="H1310" s="50">
        <v>63.388804841149799</v>
      </c>
      <c r="I1310" s="76" t="str">
        <f t="shared" si="40"/>
        <v>No</v>
      </c>
      <c r="J1310" s="49" t="str">
        <f t="shared" si="41"/>
        <v>No</v>
      </c>
      <c r="K1310" s="47">
        <v>8.7662880400970297E-2</v>
      </c>
      <c r="L1310" s="50">
        <v>5.1214361140443501</v>
      </c>
      <c r="M1310" s="47">
        <v>8.9120772361756195E-2</v>
      </c>
      <c r="N1310" s="50">
        <v>9.7579425113464406</v>
      </c>
    </row>
    <row r="1311" spans="1:14" x14ac:dyDescent="0.2">
      <c r="A1311" s="57" t="s">
        <v>2778</v>
      </c>
      <c r="B1311" s="44" t="s">
        <v>2779</v>
      </c>
      <c r="C1311" s="45">
        <v>27</v>
      </c>
      <c r="D1311" s="46" t="s">
        <v>348</v>
      </c>
      <c r="E1311" s="47">
        <v>0.603803274102097</v>
      </c>
      <c r="F1311" s="48">
        <v>37.750791974656799</v>
      </c>
      <c r="G1311" s="47">
        <v>0.786358696542655</v>
      </c>
      <c r="H1311" s="50">
        <v>75.832072617246595</v>
      </c>
      <c r="I1311" s="76" t="str">
        <f t="shared" si="40"/>
        <v>No</v>
      </c>
      <c r="J1311" s="49" t="str">
        <f t="shared" si="41"/>
        <v>No</v>
      </c>
      <c r="K1311" s="47">
        <v>8.6424518384607601E-2</v>
      </c>
      <c r="L1311" s="50">
        <v>4.3294614572333696</v>
      </c>
      <c r="M1311" s="47">
        <v>8.4476942385170201E-2</v>
      </c>
      <c r="N1311" s="50">
        <v>5.6354009077155798</v>
      </c>
    </row>
    <row r="1312" spans="1:14" x14ac:dyDescent="0.2">
      <c r="A1312" s="57" t="s">
        <v>2780</v>
      </c>
      <c r="B1312" s="44" t="s">
        <v>2781</v>
      </c>
      <c r="C1312" s="45">
        <v>27</v>
      </c>
      <c r="D1312" s="46" t="s">
        <v>348</v>
      </c>
      <c r="E1312" s="47">
        <v>0.61027310337164697</v>
      </c>
      <c r="F1312" s="48">
        <v>40.654699049630402</v>
      </c>
      <c r="G1312" s="47">
        <v>0.77704972654016702</v>
      </c>
      <c r="H1312" s="50">
        <v>73.411497730711005</v>
      </c>
      <c r="I1312" s="76" t="str">
        <f t="shared" si="40"/>
        <v>No</v>
      </c>
      <c r="J1312" s="49" t="str">
        <f t="shared" si="41"/>
        <v>No</v>
      </c>
      <c r="K1312" s="47">
        <v>0.104942387801005</v>
      </c>
      <c r="L1312" s="50">
        <v>24.340021119324199</v>
      </c>
      <c r="M1312" s="47">
        <v>0.102341073543115</v>
      </c>
      <c r="N1312" s="50">
        <v>25.1134644478064</v>
      </c>
    </row>
    <row r="1313" spans="1:14" x14ac:dyDescent="0.2">
      <c r="A1313" s="148" t="s">
        <v>2782</v>
      </c>
      <c r="B1313" s="44" t="s">
        <v>2783</v>
      </c>
      <c r="C1313" s="45">
        <v>27</v>
      </c>
      <c r="D1313" s="46" t="s">
        <v>348</v>
      </c>
      <c r="E1313" s="47">
        <v>0.81182097145332499</v>
      </c>
      <c r="F1313" s="48">
        <v>83.368532206969405</v>
      </c>
      <c r="G1313" s="47">
        <v>0.79633911459504203</v>
      </c>
      <c r="H1313" s="50">
        <v>78.706505295007602</v>
      </c>
      <c r="I1313" s="76" t="str">
        <f t="shared" si="40"/>
        <v>No</v>
      </c>
      <c r="J1313" s="49" t="str">
        <f t="shared" si="41"/>
        <v>Yes</v>
      </c>
      <c r="K1313" s="47">
        <v>0.12333173353866</v>
      </c>
      <c r="L1313" s="50">
        <v>40.443505807814098</v>
      </c>
      <c r="M1313" s="47">
        <v>0.11923739191155</v>
      </c>
      <c r="N1313" s="50">
        <v>39.145234493192099</v>
      </c>
    </row>
    <row r="1314" spans="1:14" x14ac:dyDescent="0.2">
      <c r="A1314" s="57" t="s">
        <v>2784</v>
      </c>
      <c r="B1314" s="44" t="s">
        <v>2785</v>
      </c>
      <c r="C1314" s="45">
        <v>27</v>
      </c>
      <c r="D1314" s="46" t="s">
        <v>348</v>
      </c>
      <c r="E1314" s="47">
        <v>0.79530997498939104</v>
      </c>
      <c r="F1314" s="48">
        <v>80.517423442449797</v>
      </c>
      <c r="G1314" s="47">
        <v>0.77500832606183101</v>
      </c>
      <c r="H1314" s="50">
        <v>72.844175491679295</v>
      </c>
      <c r="I1314" s="76" t="str">
        <f t="shared" si="40"/>
        <v>No</v>
      </c>
      <c r="J1314" s="49" t="str">
        <f t="shared" si="41"/>
        <v>No</v>
      </c>
      <c r="K1314" s="47">
        <v>0.135541251075423</v>
      </c>
      <c r="L1314" s="50">
        <v>49.577613516367499</v>
      </c>
      <c r="M1314" s="47">
        <v>0.114431290986908</v>
      </c>
      <c r="N1314" s="50">
        <v>35.6278366111952</v>
      </c>
    </row>
    <row r="1315" spans="1:14" x14ac:dyDescent="0.2">
      <c r="A1315" s="57" t="s">
        <v>2786</v>
      </c>
      <c r="B1315" s="44" t="s">
        <v>2787</v>
      </c>
      <c r="C1315" s="45">
        <v>27</v>
      </c>
      <c r="D1315" s="46" t="s">
        <v>348</v>
      </c>
      <c r="E1315" s="47">
        <v>0.57536355087675795</v>
      </c>
      <c r="F1315" s="48">
        <v>26.346356916578699</v>
      </c>
      <c r="G1315" s="47">
        <v>0.63915354012832604</v>
      </c>
      <c r="H1315" s="50">
        <v>20.423600605143701</v>
      </c>
      <c r="I1315" s="76" t="str">
        <f t="shared" si="40"/>
        <v>No</v>
      </c>
      <c r="J1315" s="49" t="str">
        <f t="shared" si="41"/>
        <v>No</v>
      </c>
      <c r="K1315" s="47">
        <v>0.13609108557549501</v>
      </c>
      <c r="L1315" s="50">
        <v>50.052798310454101</v>
      </c>
      <c r="M1315" s="47">
        <v>0.131176778041489</v>
      </c>
      <c r="N1315" s="50">
        <v>47.844175491679302</v>
      </c>
    </row>
    <row r="1316" spans="1:14" x14ac:dyDescent="0.2">
      <c r="A1316" s="57" t="s">
        <v>2788</v>
      </c>
      <c r="B1316" s="44" t="s">
        <v>2789</v>
      </c>
      <c r="C1316" s="45">
        <v>27</v>
      </c>
      <c r="D1316" s="46" t="s">
        <v>348</v>
      </c>
      <c r="E1316" s="47">
        <v>0.58889684892143801</v>
      </c>
      <c r="F1316" s="48">
        <v>31.414994720168998</v>
      </c>
      <c r="G1316" s="47">
        <v>0.65878260344889805</v>
      </c>
      <c r="H1316" s="50">
        <v>27.420574886535601</v>
      </c>
      <c r="I1316" s="76" t="str">
        <f t="shared" si="40"/>
        <v>No</v>
      </c>
      <c r="J1316" s="49" t="str">
        <f t="shared" si="41"/>
        <v>No</v>
      </c>
      <c r="K1316" s="47">
        <v>0.15169484429268201</v>
      </c>
      <c r="L1316" s="50">
        <v>59.978880675818402</v>
      </c>
      <c r="M1316" s="47">
        <v>0.14164790895072599</v>
      </c>
      <c r="N1316" s="50">
        <v>55.673222390317697</v>
      </c>
    </row>
    <row r="1317" spans="1:14" x14ac:dyDescent="0.2">
      <c r="A1317" s="57" t="s">
        <v>2790</v>
      </c>
      <c r="B1317" s="44" t="s">
        <v>2791</v>
      </c>
      <c r="C1317" s="45">
        <v>27</v>
      </c>
      <c r="D1317" s="46" t="s">
        <v>348</v>
      </c>
      <c r="E1317" s="47">
        <v>0.59235049244192595</v>
      </c>
      <c r="F1317" s="48">
        <v>33.262935586061197</v>
      </c>
      <c r="G1317" s="47">
        <v>0.65433513042158697</v>
      </c>
      <c r="H1317" s="50">
        <v>25.832072617246599</v>
      </c>
      <c r="I1317" s="76" t="str">
        <f t="shared" si="40"/>
        <v>No</v>
      </c>
      <c r="J1317" s="49" t="str">
        <f t="shared" si="41"/>
        <v>No</v>
      </c>
      <c r="K1317" s="47">
        <v>0.191843315991053</v>
      </c>
      <c r="L1317" s="50">
        <v>78.563885955649397</v>
      </c>
      <c r="M1317" s="47">
        <v>0.17948710514409399</v>
      </c>
      <c r="N1317" s="50">
        <v>75.832072617246595</v>
      </c>
    </row>
    <row r="1318" spans="1:14" x14ac:dyDescent="0.2">
      <c r="A1318" s="57" t="s">
        <v>2792</v>
      </c>
      <c r="B1318" s="44" t="s">
        <v>2793</v>
      </c>
      <c r="C1318" s="45">
        <v>27</v>
      </c>
      <c r="D1318" s="46" t="s">
        <v>348</v>
      </c>
      <c r="E1318" s="47">
        <v>0.66236923496760103</v>
      </c>
      <c r="F1318" s="48">
        <v>62.460401267159398</v>
      </c>
      <c r="G1318" s="47">
        <v>0.62323191494986097</v>
      </c>
      <c r="H1318" s="50">
        <v>15.8093797276853</v>
      </c>
      <c r="I1318" s="76" t="str">
        <f t="shared" si="40"/>
        <v>No</v>
      </c>
      <c r="J1318" s="49" t="str">
        <f t="shared" si="41"/>
        <v>No</v>
      </c>
      <c r="K1318" s="47">
        <v>0.24229686811544901</v>
      </c>
      <c r="L1318" s="50">
        <v>87.8035902851109</v>
      </c>
      <c r="M1318" s="47">
        <v>0.23765966803490299</v>
      </c>
      <c r="N1318" s="50">
        <v>89.712556732223902</v>
      </c>
    </row>
    <row r="1319" spans="1:14" x14ac:dyDescent="0.2">
      <c r="A1319" s="57" t="s">
        <v>2794</v>
      </c>
      <c r="B1319" s="44" t="s">
        <v>2795</v>
      </c>
      <c r="C1319" s="45">
        <v>27</v>
      </c>
      <c r="D1319" s="46" t="s">
        <v>348</v>
      </c>
      <c r="E1319" s="47">
        <v>0.61906574454854701</v>
      </c>
      <c r="F1319" s="48">
        <v>44.244984160506903</v>
      </c>
      <c r="G1319" s="47">
        <v>0.70282149374241998</v>
      </c>
      <c r="H1319" s="50">
        <v>45.1210287443268</v>
      </c>
      <c r="I1319" s="76" t="str">
        <f t="shared" si="40"/>
        <v>No</v>
      </c>
      <c r="J1319" s="49" t="str">
        <f t="shared" si="41"/>
        <v>No</v>
      </c>
      <c r="K1319" s="47">
        <v>0.397424554421758</v>
      </c>
      <c r="L1319" s="50">
        <v>97.307286166842701</v>
      </c>
      <c r="M1319" s="47">
        <v>0.41655592176155398</v>
      </c>
      <c r="N1319" s="50">
        <v>98.638426626323707</v>
      </c>
    </row>
    <row r="1320" spans="1:14" x14ac:dyDescent="0.2">
      <c r="A1320" s="57" t="s">
        <v>2796</v>
      </c>
      <c r="B1320" s="44" t="s">
        <v>2797</v>
      </c>
      <c r="C1320" s="45">
        <v>27</v>
      </c>
      <c r="D1320" s="46" t="s">
        <v>348</v>
      </c>
      <c r="E1320" s="47">
        <v>0.62414955298947805</v>
      </c>
      <c r="F1320" s="48">
        <v>46.884899683210101</v>
      </c>
      <c r="G1320" s="47">
        <v>0.73163391441791703</v>
      </c>
      <c r="H1320" s="50">
        <v>58.472012102874402</v>
      </c>
      <c r="I1320" s="76" t="str">
        <f t="shared" si="40"/>
        <v>No</v>
      </c>
      <c r="J1320" s="49" t="str">
        <f t="shared" si="41"/>
        <v>No</v>
      </c>
      <c r="K1320" s="47">
        <v>0.44248312896036202</v>
      </c>
      <c r="L1320" s="50">
        <v>98.944033790918695</v>
      </c>
      <c r="M1320" s="47">
        <v>0.43836191416317399</v>
      </c>
      <c r="N1320" s="50">
        <v>99.281391830559798</v>
      </c>
    </row>
    <row r="1321" spans="1:14" x14ac:dyDescent="0.2">
      <c r="A1321" s="57" t="s">
        <v>2798</v>
      </c>
      <c r="B1321" s="44" t="s">
        <v>2799</v>
      </c>
      <c r="C1321" s="45">
        <v>27</v>
      </c>
      <c r="D1321" s="46" t="s">
        <v>348</v>
      </c>
      <c r="E1321" s="47">
        <v>0.66160517960558596</v>
      </c>
      <c r="F1321" s="48">
        <v>62.302006335797302</v>
      </c>
      <c r="G1321" s="47">
        <v>0.74755354212743097</v>
      </c>
      <c r="H1321" s="50">
        <v>63.8804841149773</v>
      </c>
      <c r="I1321" s="76" t="str">
        <f t="shared" si="40"/>
        <v>No</v>
      </c>
      <c r="J1321" s="49" t="str">
        <f t="shared" si="41"/>
        <v>No</v>
      </c>
      <c r="K1321" s="47">
        <v>0.40735331084634302</v>
      </c>
      <c r="L1321" s="50">
        <v>97.624076029566993</v>
      </c>
      <c r="M1321" s="47">
        <v>0.47358317534876798</v>
      </c>
      <c r="N1321" s="50">
        <v>99.621785173978793</v>
      </c>
    </row>
    <row r="1322" spans="1:14" x14ac:dyDescent="0.2">
      <c r="A1322" s="57" t="s">
        <v>2800</v>
      </c>
      <c r="B1322" s="44" t="s">
        <v>2801</v>
      </c>
      <c r="C1322" s="45">
        <v>27</v>
      </c>
      <c r="D1322" s="46" t="s">
        <v>348</v>
      </c>
      <c r="E1322" s="47">
        <v>0.57878995007107603</v>
      </c>
      <c r="F1322" s="48">
        <v>27.1383315733896</v>
      </c>
      <c r="G1322" s="47">
        <v>0.75961625117935505</v>
      </c>
      <c r="H1322" s="50">
        <v>68.419062027231504</v>
      </c>
      <c r="I1322" s="76" t="str">
        <f t="shared" si="40"/>
        <v>No</v>
      </c>
      <c r="J1322" s="49" t="str">
        <f t="shared" si="41"/>
        <v>No</v>
      </c>
      <c r="K1322" s="47">
        <v>0.24473686763907501</v>
      </c>
      <c r="L1322" s="50">
        <v>88.120380147835306</v>
      </c>
      <c r="M1322" s="47">
        <v>0.250486944963836</v>
      </c>
      <c r="N1322" s="50">
        <v>91.149773071104406</v>
      </c>
    </row>
    <row r="1323" spans="1:14" x14ac:dyDescent="0.2">
      <c r="A1323" s="57" t="s">
        <v>2802</v>
      </c>
      <c r="B1323" s="44" t="s">
        <v>2803</v>
      </c>
      <c r="C1323" s="45">
        <v>27</v>
      </c>
      <c r="D1323" s="46" t="s">
        <v>348</v>
      </c>
      <c r="E1323" s="47">
        <v>0.69701836013906204</v>
      </c>
      <c r="F1323" s="48">
        <v>70.908130939809894</v>
      </c>
      <c r="G1323" s="47">
        <v>0.69086385143492901</v>
      </c>
      <c r="H1323" s="50">
        <v>39.863842662632401</v>
      </c>
      <c r="I1323" s="76" t="str">
        <f t="shared" si="40"/>
        <v>No</v>
      </c>
      <c r="J1323" s="49" t="str">
        <f t="shared" si="41"/>
        <v>No</v>
      </c>
      <c r="K1323" s="47">
        <v>0.398823116221873</v>
      </c>
      <c r="L1323" s="50">
        <v>97.412882787750803</v>
      </c>
      <c r="M1323" s="47">
        <v>0.431968296949304</v>
      </c>
      <c r="N1323" s="50">
        <v>99.205748865355503</v>
      </c>
    </row>
    <row r="1324" spans="1:14" x14ac:dyDescent="0.2">
      <c r="A1324" s="57" t="s">
        <v>2804</v>
      </c>
      <c r="B1324" s="44" t="s">
        <v>2805</v>
      </c>
      <c r="C1324" s="45">
        <v>27</v>
      </c>
      <c r="D1324" s="46" t="s">
        <v>348</v>
      </c>
      <c r="E1324" s="47">
        <v>0.74119813136301904</v>
      </c>
      <c r="F1324" s="48">
        <v>75.554382259767706</v>
      </c>
      <c r="G1324" s="47">
        <v>0.72933118741550895</v>
      </c>
      <c r="H1324" s="50">
        <v>57.110438729198201</v>
      </c>
      <c r="I1324" s="76" t="str">
        <f t="shared" si="40"/>
        <v>No</v>
      </c>
      <c r="J1324" s="49" t="str">
        <f t="shared" si="41"/>
        <v>No</v>
      </c>
      <c r="K1324" s="47">
        <v>0.41731233648329302</v>
      </c>
      <c r="L1324" s="50">
        <v>98.152059134107702</v>
      </c>
      <c r="M1324" s="47">
        <v>0.43142382274246499</v>
      </c>
      <c r="N1324" s="50">
        <v>99.167927382753405</v>
      </c>
    </row>
    <row r="1325" spans="1:14" x14ac:dyDescent="0.2">
      <c r="A1325" s="57" t="s">
        <v>2806</v>
      </c>
      <c r="B1325" s="44" t="s">
        <v>2807</v>
      </c>
      <c r="C1325" s="45">
        <v>27</v>
      </c>
      <c r="D1325" s="46" t="s">
        <v>348</v>
      </c>
      <c r="E1325" s="47">
        <v>0.58803159384353898</v>
      </c>
      <c r="F1325" s="48">
        <v>31.045406546990499</v>
      </c>
      <c r="G1325" s="47">
        <v>0.66896774975899698</v>
      </c>
      <c r="H1325" s="50">
        <v>30.635400907715599</v>
      </c>
      <c r="I1325" s="76" t="str">
        <f t="shared" si="40"/>
        <v>No</v>
      </c>
      <c r="J1325" s="49" t="str">
        <f t="shared" si="41"/>
        <v>No</v>
      </c>
      <c r="K1325" s="47">
        <v>0.201590227817603</v>
      </c>
      <c r="L1325" s="50">
        <v>81.731784582893397</v>
      </c>
      <c r="M1325" s="47">
        <v>0.21786006457191101</v>
      </c>
      <c r="N1325" s="50">
        <v>86.649016641452306</v>
      </c>
    </row>
    <row r="1326" spans="1:14" x14ac:dyDescent="0.2">
      <c r="A1326" s="57" t="s">
        <v>2808</v>
      </c>
      <c r="B1326" s="44" t="s">
        <v>2809</v>
      </c>
      <c r="C1326" s="45">
        <v>27</v>
      </c>
      <c r="D1326" s="46" t="s">
        <v>348</v>
      </c>
      <c r="E1326" s="47">
        <v>0.63373516265855401</v>
      </c>
      <c r="F1326" s="48">
        <v>51.425554382259797</v>
      </c>
      <c r="G1326" s="47">
        <v>0.73420649962485496</v>
      </c>
      <c r="H1326" s="50">
        <v>59.568835098335903</v>
      </c>
      <c r="I1326" s="76" t="str">
        <f t="shared" si="40"/>
        <v>No</v>
      </c>
      <c r="J1326" s="49" t="str">
        <f t="shared" si="41"/>
        <v>No</v>
      </c>
      <c r="K1326" s="47">
        <v>0.35938527701859102</v>
      </c>
      <c r="L1326" s="50">
        <v>96.251319957761396</v>
      </c>
      <c r="M1326" s="47">
        <v>0.38024655542114599</v>
      </c>
      <c r="N1326" s="50">
        <v>97.541603630862298</v>
      </c>
    </row>
    <row r="1327" spans="1:14" x14ac:dyDescent="0.2">
      <c r="A1327" s="57" t="s">
        <v>2810</v>
      </c>
      <c r="B1327" s="44" t="s">
        <v>2811</v>
      </c>
      <c r="C1327" s="45">
        <v>27</v>
      </c>
      <c r="D1327" s="46" t="s">
        <v>348</v>
      </c>
      <c r="E1327" s="47">
        <v>0.62685659404857896</v>
      </c>
      <c r="F1327" s="48">
        <v>48.363252375923999</v>
      </c>
      <c r="G1327" s="47">
        <v>0.73729881055121405</v>
      </c>
      <c r="H1327" s="50">
        <v>60.779122541603599</v>
      </c>
      <c r="I1327" s="76" t="str">
        <f t="shared" si="40"/>
        <v>No</v>
      </c>
      <c r="J1327" s="49" t="str">
        <f t="shared" si="41"/>
        <v>No</v>
      </c>
      <c r="K1327" s="47">
        <v>0.37236392114223099</v>
      </c>
      <c r="L1327" s="50">
        <v>96.673706441393904</v>
      </c>
      <c r="M1327" s="47">
        <v>0.40932197516559299</v>
      </c>
      <c r="N1327" s="50">
        <v>98.260211800302599</v>
      </c>
    </row>
    <row r="1328" spans="1:14" x14ac:dyDescent="0.2">
      <c r="A1328" s="57" t="s">
        <v>2812</v>
      </c>
      <c r="B1328" s="44" t="s">
        <v>2813</v>
      </c>
      <c r="C1328" s="45">
        <v>27</v>
      </c>
      <c r="D1328" s="46" t="s">
        <v>348</v>
      </c>
      <c r="E1328" s="47">
        <v>0.56420499048734096</v>
      </c>
      <c r="F1328" s="48">
        <v>22.703273495248201</v>
      </c>
      <c r="G1328" s="47">
        <v>0.64205782715715598</v>
      </c>
      <c r="H1328" s="50">
        <v>21.217851739788198</v>
      </c>
      <c r="I1328" s="76" t="str">
        <f t="shared" si="40"/>
        <v>No</v>
      </c>
      <c r="J1328" s="49" t="str">
        <f t="shared" si="41"/>
        <v>No</v>
      </c>
      <c r="K1328" s="47">
        <v>0.20357065727207899</v>
      </c>
      <c r="L1328" s="50">
        <v>82.101372756071797</v>
      </c>
      <c r="M1328" s="47">
        <v>0.23342469028855301</v>
      </c>
      <c r="N1328" s="50">
        <v>89.069591527987896</v>
      </c>
    </row>
    <row r="1329" spans="1:14" x14ac:dyDescent="0.2">
      <c r="A1329" s="57" t="s">
        <v>2814</v>
      </c>
      <c r="B1329" s="44" t="s">
        <v>2815</v>
      </c>
      <c r="C1329" s="45">
        <v>27</v>
      </c>
      <c r="D1329" s="46" t="s">
        <v>348</v>
      </c>
      <c r="E1329" s="47">
        <v>0.62867890045774</v>
      </c>
      <c r="F1329" s="48">
        <v>49.313621964097202</v>
      </c>
      <c r="G1329" s="47">
        <v>0.75458731287178804</v>
      </c>
      <c r="H1329" s="50">
        <v>66.603630862329794</v>
      </c>
      <c r="I1329" s="76" t="str">
        <f t="shared" si="40"/>
        <v>No</v>
      </c>
      <c r="J1329" s="49" t="str">
        <f t="shared" si="41"/>
        <v>No</v>
      </c>
      <c r="K1329" s="47">
        <v>0.27711858464830802</v>
      </c>
      <c r="L1329" s="50">
        <v>91.816261879619901</v>
      </c>
      <c r="M1329" s="47">
        <v>0.29037044562193298</v>
      </c>
      <c r="N1329" s="50">
        <v>94.553706505294997</v>
      </c>
    </row>
    <row r="1330" spans="1:14" x14ac:dyDescent="0.2">
      <c r="A1330" s="57" t="s">
        <v>2816</v>
      </c>
      <c r="B1330" s="44" t="s">
        <v>2817</v>
      </c>
      <c r="C1330" s="45">
        <v>27</v>
      </c>
      <c r="D1330" s="46" t="s">
        <v>348</v>
      </c>
      <c r="E1330" s="47">
        <v>0.73806851587053102</v>
      </c>
      <c r="F1330" s="48">
        <v>75.290390707497394</v>
      </c>
      <c r="G1330" s="47">
        <v>0.75985235138408203</v>
      </c>
      <c r="H1330" s="50">
        <v>68.4947049924357</v>
      </c>
      <c r="I1330" s="76" t="str">
        <f t="shared" si="40"/>
        <v>No</v>
      </c>
      <c r="J1330" s="49" t="str">
        <f t="shared" si="41"/>
        <v>No</v>
      </c>
      <c r="K1330" s="47">
        <v>0.22158705853257801</v>
      </c>
      <c r="L1330" s="50">
        <v>84.899683210137297</v>
      </c>
      <c r="M1330" s="47">
        <v>0.220338890927438</v>
      </c>
      <c r="N1330" s="50">
        <v>87.2541603630862</v>
      </c>
    </row>
    <row r="1331" spans="1:14" x14ac:dyDescent="0.2">
      <c r="A1331" s="57" t="s">
        <v>2818</v>
      </c>
      <c r="B1331" s="44" t="s">
        <v>2819</v>
      </c>
      <c r="C1331" s="45">
        <v>27</v>
      </c>
      <c r="D1331" s="46" t="s">
        <v>348</v>
      </c>
      <c r="E1331" s="47">
        <v>0.61073447783656298</v>
      </c>
      <c r="F1331" s="48">
        <v>40.971488912354801</v>
      </c>
      <c r="G1331" s="47">
        <v>0.80839183830858097</v>
      </c>
      <c r="H1331" s="50">
        <v>81.467473524962202</v>
      </c>
      <c r="I1331" s="76" t="str">
        <f t="shared" si="40"/>
        <v>No</v>
      </c>
      <c r="J1331" s="49" t="str">
        <f t="shared" si="41"/>
        <v>No</v>
      </c>
      <c r="K1331" s="47">
        <v>0.18695283905440599</v>
      </c>
      <c r="L1331" s="50">
        <v>77.085533262935598</v>
      </c>
      <c r="M1331" s="47">
        <v>0.21480460444098801</v>
      </c>
      <c r="N1331" s="50">
        <v>85.968229954614202</v>
      </c>
    </row>
    <row r="1332" spans="1:14" x14ac:dyDescent="0.2">
      <c r="A1332" s="57" t="s">
        <v>2820</v>
      </c>
      <c r="B1332" s="44" t="s">
        <v>2821</v>
      </c>
      <c r="C1332" s="45">
        <v>27</v>
      </c>
      <c r="D1332" s="46" t="s">
        <v>348</v>
      </c>
      <c r="E1332" s="47">
        <v>0.73572692318476896</v>
      </c>
      <c r="F1332" s="48">
        <v>74.973600844773003</v>
      </c>
      <c r="G1332" s="47">
        <v>0.74261589069419198</v>
      </c>
      <c r="H1332" s="50">
        <v>62.2541603630862</v>
      </c>
      <c r="I1332" s="76" t="str">
        <f t="shared" si="40"/>
        <v>No</v>
      </c>
      <c r="J1332" s="49" t="str">
        <f t="shared" si="41"/>
        <v>No</v>
      </c>
      <c r="K1332" s="47">
        <v>0.176827800780329</v>
      </c>
      <c r="L1332" s="50">
        <v>72.967265047518495</v>
      </c>
      <c r="M1332" s="47">
        <v>0.17638358689966499</v>
      </c>
      <c r="N1332" s="50">
        <v>74.243570347957601</v>
      </c>
    </row>
    <row r="1333" spans="1:14" x14ac:dyDescent="0.2">
      <c r="A1333" s="57" t="s">
        <v>2822</v>
      </c>
      <c r="B1333" s="44" t="s">
        <v>2823</v>
      </c>
      <c r="C1333" s="45">
        <v>27</v>
      </c>
      <c r="D1333" s="46" t="s">
        <v>348</v>
      </c>
      <c r="E1333" s="47">
        <v>0.70532489352612904</v>
      </c>
      <c r="F1333" s="48">
        <v>72.544878563885902</v>
      </c>
      <c r="G1333" s="47">
        <v>0.65327992703360505</v>
      </c>
      <c r="H1333" s="50">
        <v>25.340393343419102</v>
      </c>
      <c r="I1333" s="76" t="str">
        <f t="shared" si="40"/>
        <v>No</v>
      </c>
      <c r="J1333" s="49" t="str">
        <f t="shared" si="41"/>
        <v>No</v>
      </c>
      <c r="K1333" s="47">
        <v>0.146210304151736</v>
      </c>
      <c r="L1333" s="50">
        <v>56.441393875396002</v>
      </c>
      <c r="M1333" s="47">
        <v>0.14674726874388</v>
      </c>
      <c r="N1333" s="50">
        <v>58.963691376702002</v>
      </c>
    </row>
    <row r="1334" spans="1:14" x14ac:dyDescent="0.2">
      <c r="A1334" s="57" t="s">
        <v>2824</v>
      </c>
      <c r="B1334" s="44" t="s">
        <v>2825</v>
      </c>
      <c r="C1334" s="45">
        <v>27</v>
      </c>
      <c r="D1334" s="46" t="s">
        <v>348</v>
      </c>
      <c r="E1334" s="47">
        <v>0.82384673459092295</v>
      </c>
      <c r="F1334" s="48">
        <v>85.427666314677893</v>
      </c>
      <c r="G1334" s="47">
        <v>0.76540870217774604</v>
      </c>
      <c r="H1334" s="50">
        <v>70.121028744326793</v>
      </c>
      <c r="I1334" s="76" t="str">
        <f t="shared" si="40"/>
        <v>No</v>
      </c>
      <c r="J1334" s="49" t="str">
        <f t="shared" si="41"/>
        <v>No</v>
      </c>
      <c r="K1334" s="47">
        <v>0.131695149260665</v>
      </c>
      <c r="L1334" s="50">
        <v>46.4625131995776</v>
      </c>
      <c r="M1334" s="47">
        <v>0.100997871320889</v>
      </c>
      <c r="N1334" s="50">
        <v>23.108925869894101</v>
      </c>
    </row>
    <row r="1335" spans="1:14" x14ac:dyDescent="0.2">
      <c r="A1335" s="57" t="s">
        <v>2826</v>
      </c>
      <c r="B1335" s="44" t="s">
        <v>2827</v>
      </c>
      <c r="C1335" s="45">
        <v>27</v>
      </c>
      <c r="D1335" s="46" t="s">
        <v>348</v>
      </c>
      <c r="E1335" s="47">
        <v>0.52393297331810296</v>
      </c>
      <c r="F1335" s="48">
        <v>11.457233368532201</v>
      </c>
      <c r="G1335" s="47">
        <v>0.56470674936667797</v>
      </c>
      <c r="H1335" s="50">
        <v>7.4508320726172501</v>
      </c>
      <c r="I1335" s="76" t="str">
        <f t="shared" si="40"/>
        <v>No</v>
      </c>
      <c r="J1335" s="49" t="str">
        <f t="shared" si="41"/>
        <v>No</v>
      </c>
      <c r="K1335" s="47">
        <v>0.134689341156086</v>
      </c>
      <c r="L1335" s="50">
        <v>48.785638859556499</v>
      </c>
      <c r="M1335" s="47">
        <v>0.13042761078942999</v>
      </c>
      <c r="N1335" s="50">
        <v>46.936459909228397</v>
      </c>
    </row>
    <row r="1336" spans="1:14" x14ac:dyDescent="0.2">
      <c r="A1336" s="57" t="s">
        <v>2828</v>
      </c>
      <c r="B1336" s="44" t="s">
        <v>2828</v>
      </c>
      <c r="C1336" s="45">
        <v>27</v>
      </c>
      <c r="D1336" s="46" t="s">
        <v>348</v>
      </c>
      <c r="E1336" s="47">
        <v>0.54820112278611</v>
      </c>
      <c r="F1336" s="48">
        <v>17.8986272439282</v>
      </c>
      <c r="G1336" s="47">
        <v>0.59137634441474496</v>
      </c>
      <c r="H1336" s="50">
        <v>10.4387291981846</v>
      </c>
      <c r="I1336" s="76" t="str">
        <f t="shared" si="40"/>
        <v>No</v>
      </c>
      <c r="J1336" s="49" t="str">
        <f t="shared" si="41"/>
        <v>No</v>
      </c>
      <c r="K1336" s="47">
        <v>0.13037332892525999</v>
      </c>
      <c r="L1336" s="50">
        <v>45.617740232312599</v>
      </c>
      <c r="M1336" s="47">
        <v>0.12829545186157501</v>
      </c>
      <c r="N1336" s="50">
        <v>45.688350983358497</v>
      </c>
    </row>
    <row r="1337" spans="1:14" x14ac:dyDescent="0.2">
      <c r="A1337" s="57" t="s">
        <v>2829</v>
      </c>
      <c r="B1337" s="44" t="s">
        <v>2830</v>
      </c>
      <c r="C1337" s="45">
        <v>27</v>
      </c>
      <c r="D1337" s="46" t="s">
        <v>348</v>
      </c>
      <c r="E1337" s="47">
        <v>0.452840224768981</v>
      </c>
      <c r="F1337" s="48">
        <v>2.79831045406547</v>
      </c>
      <c r="G1337" s="47">
        <v>0.51757590644552398</v>
      </c>
      <c r="H1337" s="50">
        <v>4.1603630862329801</v>
      </c>
      <c r="I1337" s="76" t="str">
        <f t="shared" si="40"/>
        <v>No</v>
      </c>
      <c r="J1337" s="49" t="str">
        <f t="shared" si="41"/>
        <v>No</v>
      </c>
      <c r="K1337" s="47">
        <v>0.19354760862470499</v>
      </c>
      <c r="L1337" s="50">
        <v>79.355860612460404</v>
      </c>
      <c r="M1337" s="47">
        <v>0.17181624429176201</v>
      </c>
      <c r="N1337" s="50">
        <v>72.541603630862298</v>
      </c>
    </row>
    <row r="1338" spans="1:14" x14ac:dyDescent="0.2">
      <c r="A1338" s="57" t="s">
        <v>2831</v>
      </c>
      <c r="B1338" s="44" t="s">
        <v>2832</v>
      </c>
      <c r="C1338" s="45">
        <v>27</v>
      </c>
      <c r="D1338" s="46" t="s">
        <v>348</v>
      </c>
      <c r="E1338" s="47">
        <v>0.56843163444399902</v>
      </c>
      <c r="F1338" s="48">
        <v>23.970432946145699</v>
      </c>
      <c r="G1338" s="47">
        <v>0.61756867953295203</v>
      </c>
      <c r="H1338" s="50">
        <v>14.5990922844175</v>
      </c>
      <c r="I1338" s="76" t="str">
        <f t="shared" si="40"/>
        <v>No</v>
      </c>
      <c r="J1338" s="49" t="str">
        <f t="shared" si="41"/>
        <v>No</v>
      </c>
      <c r="K1338" s="47">
        <v>0.20055425322746001</v>
      </c>
      <c r="L1338" s="50">
        <v>81.520591341077093</v>
      </c>
      <c r="M1338" s="47">
        <v>0.18295604887922701</v>
      </c>
      <c r="N1338" s="50">
        <v>76.891074130105906</v>
      </c>
    </row>
    <row r="1339" spans="1:14" x14ac:dyDescent="0.2">
      <c r="A1339" s="57" t="s">
        <v>2833</v>
      </c>
      <c r="B1339" s="44" t="s">
        <v>2834</v>
      </c>
      <c r="C1339" s="45">
        <v>27</v>
      </c>
      <c r="D1339" s="46" t="s">
        <v>348</v>
      </c>
      <c r="E1339" s="47">
        <v>0.58093929265397204</v>
      </c>
      <c r="F1339" s="48">
        <v>28.088701161562799</v>
      </c>
      <c r="G1339" s="47">
        <v>0.64740766993488696</v>
      </c>
      <c r="H1339" s="50">
        <v>22.8819969742814</v>
      </c>
      <c r="I1339" s="76" t="str">
        <f t="shared" si="40"/>
        <v>No</v>
      </c>
      <c r="J1339" s="49" t="str">
        <f t="shared" si="41"/>
        <v>No</v>
      </c>
      <c r="K1339" s="47">
        <v>0.27504377695538501</v>
      </c>
      <c r="L1339" s="50">
        <v>91.552270327349504</v>
      </c>
      <c r="M1339" s="47">
        <v>0.28555332680721002</v>
      </c>
      <c r="N1339" s="50">
        <v>94.213313161875902</v>
      </c>
    </row>
    <row r="1340" spans="1:14" x14ac:dyDescent="0.2">
      <c r="A1340" s="57" t="s">
        <v>2835</v>
      </c>
      <c r="B1340" s="44" t="s">
        <v>2836</v>
      </c>
      <c r="C1340" s="45">
        <v>27</v>
      </c>
      <c r="D1340" s="46" t="s">
        <v>348</v>
      </c>
      <c r="E1340" s="47">
        <v>0.50961771546187296</v>
      </c>
      <c r="F1340" s="48">
        <v>9.0813093980992594</v>
      </c>
      <c r="G1340" s="47">
        <v>0.67033443537747095</v>
      </c>
      <c r="H1340" s="50">
        <v>31.354009077155801</v>
      </c>
      <c r="I1340" s="76" t="str">
        <f t="shared" si="40"/>
        <v>No</v>
      </c>
      <c r="J1340" s="49" t="str">
        <f t="shared" si="41"/>
        <v>No</v>
      </c>
      <c r="K1340" s="47">
        <v>0.17838320384976999</v>
      </c>
      <c r="L1340" s="50">
        <v>74.128827877507902</v>
      </c>
      <c r="M1340" s="47">
        <v>0.180827073289903</v>
      </c>
      <c r="N1340" s="50">
        <v>76.172465960665704</v>
      </c>
    </row>
    <row r="1341" spans="1:14" x14ac:dyDescent="0.2">
      <c r="A1341" s="57" t="s">
        <v>2837</v>
      </c>
      <c r="B1341" s="44" t="s">
        <v>2838</v>
      </c>
      <c r="C1341" s="45">
        <v>27</v>
      </c>
      <c r="D1341" s="46" t="s">
        <v>348</v>
      </c>
      <c r="E1341" s="47">
        <v>0.53652174168786504</v>
      </c>
      <c r="F1341" s="48">
        <v>14.5723336853221</v>
      </c>
      <c r="G1341" s="47">
        <v>0.60570914517380203</v>
      </c>
      <c r="H1341" s="50">
        <v>12.5189107413011</v>
      </c>
      <c r="I1341" s="76" t="str">
        <f t="shared" si="40"/>
        <v>No</v>
      </c>
      <c r="J1341" s="49" t="str">
        <f t="shared" si="41"/>
        <v>No</v>
      </c>
      <c r="K1341" s="47">
        <v>0.13991020758247699</v>
      </c>
      <c r="L1341" s="50">
        <v>52.639915522703298</v>
      </c>
      <c r="M1341" s="47">
        <v>0.13952207618436299</v>
      </c>
      <c r="N1341" s="50">
        <v>54.084720121028703</v>
      </c>
    </row>
    <row r="1342" spans="1:14" x14ac:dyDescent="0.2">
      <c r="A1342" s="57" t="s">
        <v>2839</v>
      </c>
      <c r="B1342" s="44" t="s">
        <v>2840</v>
      </c>
      <c r="C1342" s="45">
        <v>27</v>
      </c>
      <c r="D1342" s="46" t="s">
        <v>348</v>
      </c>
      <c r="E1342" s="47">
        <v>0.58336880016028303</v>
      </c>
      <c r="F1342" s="48">
        <v>29.091869060190099</v>
      </c>
      <c r="G1342" s="47">
        <v>0.66624994826897099</v>
      </c>
      <c r="H1342" s="50">
        <v>29.8789712556732</v>
      </c>
      <c r="I1342" s="76" t="str">
        <f t="shared" si="40"/>
        <v>No</v>
      </c>
      <c r="J1342" s="49" t="str">
        <f t="shared" si="41"/>
        <v>No</v>
      </c>
      <c r="K1342" s="47">
        <v>0.39588302277086701</v>
      </c>
      <c r="L1342" s="50">
        <v>97.254487856388593</v>
      </c>
      <c r="M1342" s="47">
        <v>0.41661927273107602</v>
      </c>
      <c r="N1342" s="50">
        <v>98.676248108925904</v>
      </c>
    </row>
    <row r="1343" spans="1:14" x14ac:dyDescent="0.2">
      <c r="A1343" s="57" t="s">
        <v>2841</v>
      </c>
      <c r="B1343" s="44" t="s">
        <v>2842</v>
      </c>
      <c r="C1343" s="45">
        <v>27</v>
      </c>
      <c r="D1343" s="46" t="s">
        <v>348</v>
      </c>
      <c r="E1343" s="47">
        <v>0.59368403884628196</v>
      </c>
      <c r="F1343" s="48">
        <v>33.949313621964102</v>
      </c>
      <c r="G1343" s="47">
        <v>0.67305484906075297</v>
      </c>
      <c r="H1343" s="50">
        <v>32.299546142208797</v>
      </c>
      <c r="I1343" s="76" t="str">
        <f t="shared" si="40"/>
        <v>No</v>
      </c>
      <c r="J1343" s="49" t="str">
        <f t="shared" si="41"/>
        <v>No</v>
      </c>
      <c r="K1343" s="47">
        <v>0.155822908406545</v>
      </c>
      <c r="L1343" s="50">
        <v>62.618796198521601</v>
      </c>
      <c r="M1343" s="47">
        <v>0.15845169786101199</v>
      </c>
      <c r="N1343" s="50">
        <v>66.452344931921303</v>
      </c>
    </row>
    <row r="1344" spans="1:14" x14ac:dyDescent="0.2">
      <c r="A1344" s="57" t="s">
        <v>2843</v>
      </c>
      <c r="B1344" s="44" t="s">
        <v>2844</v>
      </c>
      <c r="C1344" s="45">
        <v>27</v>
      </c>
      <c r="D1344" s="46" t="s">
        <v>348</v>
      </c>
      <c r="E1344" s="47">
        <v>0.55717093120251204</v>
      </c>
      <c r="F1344" s="48">
        <v>20.538542766631501</v>
      </c>
      <c r="G1344" s="47">
        <v>0.63575070465169603</v>
      </c>
      <c r="H1344" s="50">
        <v>19.364599092284401</v>
      </c>
      <c r="I1344" s="76" t="str">
        <f t="shared" si="40"/>
        <v>No</v>
      </c>
      <c r="J1344" s="49" t="str">
        <f t="shared" si="41"/>
        <v>No</v>
      </c>
      <c r="K1344" s="47">
        <v>0.15352473072956799</v>
      </c>
      <c r="L1344" s="50">
        <v>60.982048574445599</v>
      </c>
      <c r="M1344" s="47">
        <v>0.16755202847371301</v>
      </c>
      <c r="N1344" s="50">
        <v>70.9909228441755</v>
      </c>
    </row>
    <row r="1345" spans="1:14" x14ac:dyDescent="0.2">
      <c r="A1345" s="57" t="s">
        <v>2845</v>
      </c>
      <c r="B1345" s="44" t="s">
        <v>2846</v>
      </c>
      <c r="C1345" s="45">
        <v>27</v>
      </c>
      <c r="D1345" s="46" t="s">
        <v>348</v>
      </c>
      <c r="E1345" s="47">
        <v>0.61285167604774005</v>
      </c>
      <c r="F1345" s="48">
        <v>41.605068637803598</v>
      </c>
      <c r="G1345" s="47">
        <v>0.65649479892015805</v>
      </c>
      <c r="H1345" s="50">
        <v>26.588502269288998</v>
      </c>
      <c r="I1345" s="76" t="str">
        <f t="shared" si="40"/>
        <v>No</v>
      </c>
      <c r="J1345" s="49" t="str">
        <f t="shared" si="41"/>
        <v>No</v>
      </c>
      <c r="K1345" s="47">
        <v>0.123149055710383</v>
      </c>
      <c r="L1345" s="50">
        <v>40.232312565997901</v>
      </c>
      <c r="M1345" s="47">
        <v>0.12434894144420899</v>
      </c>
      <c r="N1345" s="50">
        <v>42.624810892587</v>
      </c>
    </row>
    <row r="1346" spans="1:14" x14ac:dyDescent="0.2">
      <c r="A1346" s="57" t="s">
        <v>2847</v>
      </c>
      <c r="B1346" s="44" t="s">
        <v>2848</v>
      </c>
      <c r="C1346" s="45">
        <v>27</v>
      </c>
      <c r="D1346" s="46" t="s">
        <v>348</v>
      </c>
      <c r="E1346" s="47">
        <v>0.75992044415243398</v>
      </c>
      <c r="F1346" s="48">
        <v>77.296726504751803</v>
      </c>
      <c r="G1346" s="47">
        <v>0.71473355534582494</v>
      </c>
      <c r="H1346" s="50">
        <v>50.605143721633901</v>
      </c>
      <c r="I1346" s="76" t="str">
        <f t="shared" si="40"/>
        <v>No</v>
      </c>
      <c r="J1346" s="49" t="str">
        <f t="shared" si="41"/>
        <v>No</v>
      </c>
      <c r="K1346" s="47">
        <v>0.23469306778194099</v>
      </c>
      <c r="L1346" s="50">
        <v>86.430834213305204</v>
      </c>
      <c r="M1346" s="47">
        <v>0.21050148595273299</v>
      </c>
      <c r="N1346" s="50">
        <v>85.022692889561299</v>
      </c>
    </row>
    <row r="1347" spans="1:14" x14ac:dyDescent="0.2">
      <c r="A1347" s="57" t="s">
        <v>2849</v>
      </c>
      <c r="B1347" s="44" t="s">
        <v>2850</v>
      </c>
      <c r="C1347" s="45">
        <v>27</v>
      </c>
      <c r="D1347" s="46" t="s">
        <v>348</v>
      </c>
      <c r="E1347" s="47">
        <v>0.62649947809037398</v>
      </c>
      <c r="F1347" s="48">
        <v>48.099260823653601</v>
      </c>
      <c r="G1347" s="47">
        <v>0.69129790271601799</v>
      </c>
      <c r="H1347" s="50">
        <v>39.939485627836603</v>
      </c>
      <c r="I1347" s="76" t="str">
        <f t="shared" si="40"/>
        <v>No</v>
      </c>
      <c r="J1347" s="49" t="str">
        <f t="shared" si="41"/>
        <v>No</v>
      </c>
      <c r="K1347" s="47">
        <v>0.20048070988076799</v>
      </c>
      <c r="L1347" s="50">
        <v>81.467793030623</v>
      </c>
      <c r="M1347" s="47">
        <v>0.19419628801390801</v>
      </c>
      <c r="N1347" s="50">
        <v>80.824508320726196</v>
      </c>
    </row>
    <row r="1348" spans="1:14" x14ac:dyDescent="0.2">
      <c r="A1348" s="57" t="s">
        <v>2851</v>
      </c>
      <c r="B1348" s="44" t="s">
        <v>2852</v>
      </c>
      <c r="C1348" s="45">
        <v>27</v>
      </c>
      <c r="D1348" s="46" t="s">
        <v>348</v>
      </c>
      <c r="E1348" s="47">
        <v>0.57344091354661997</v>
      </c>
      <c r="F1348" s="48">
        <v>25.818373812038001</v>
      </c>
      <c r="G1348" s="47">
        <v>0.69748731257896501</v>
      </c>
      <c r="H1348" s="50">
        <v>42.738275340393301</v>
      </c>
      <c r="I1348" s="76" t="str">
        <f t="shared" si="40"/>
        <v>No</v>
      </c>
      <c r="J1348" s="49" t="str">
        <f t="shared" si="41"/>
        <v>No</v>
      </c>
      <c r="K1348" s="47">
        <v>0.20696816814851701</v>
      </c>
      <c r="L1348" s="50">
        <v>82.840549102428696</v>
      </c>
      <c r="M1348" s="47">
        <v>0.21857193860735299</v>
      </c>
      <c r="N1348" s="50">
        <v>86.913767019667205</v>
      </c>
    </row>
    <row r="1349" spans="1:14" x14ac:dyDescent="0.2">
      <c r="A1349" s="57" t="s">
        <v>2853</v>
      </c>
      <c r="B1349" s="44" t="s">
        <v>2854</v>
      </c>
      <c r="C1349" s="45">
        <v>27</v>
      </c>
      <c r="D1349" s="46" t="s">
        <v>348</v>
      </c>
      <c r="E1349" s="47">
        <v>0.61510258210656199</v>
      </c>
      <c r="F1349" s="48">
        <v>42.608236536430802</v>
      </c>
      <c r="G1349" s="47">
        <v>0.73022858660172996</v>
      </c>
      <c r="H1349" s="50">
        <v>57.564296520423603</v>
      </c>
      <c r="I1349" s="76" t="str">
        <f t="shared" si="40"/>
        <v>No</v>
      </c>
      <c r="J1349" s="49" t="str">
        <f t="shared" si="41"/>
        <v>No</v>
      </c>
      <c r="K1349" s="47">
        <v>0.15646795957186899</v>
      </c>
      <c r="L1349" s="50">
        <v>63.093980992608202</v>
      </c>
      <c r="M1349" s="47">
        <v>0.159437579497372</v>
      </c>
      <c r="N1349" s="50">
        <v>67.095310136157295</v>
      </c>
    </row>
    <row r="1350" spans="1:14" x14ac:dyDescent="0.2">
      <c r="A1350" s="57" t="s">
        <v>2833</v>
      </c>
      <c r="B1350" s="44" t="s">
        <v>2855</v>
      </c>
      <c r="C1350" s="45">
        <v>27</v>
      </c>
      <c r="D1350" s="46" t="s">
        <v>348</v>
      </c>
      <c r="E1350" s="47">
        <v>0.64842714009028501</v>
      </c>
      <c r="F1350" s="48">
        <v>58.183738120380099</v>
      </c>
      <c r="G1350" s="47">
        <v>0.75907382413923596</v>
      </c>
      <c r="H1350" s="50">
        <v>68.267776096822999</v>
      </c>
      <c r="I1350" s="76" t="str">
        <f t="shared" si="40"/>
        <v>No</v>
      </c>
      <c r="J1350" s="49" t="str">
        <f t="shared" si="41"/>
        <v>No</v>
      </c>
      <c r="K1350" s="47">
        <v>0.10360257704072499</v>
      </c>
      <c r="L1350" s="50">
        <v>23.178458289334699</v>
      </c>
      <c r="M1350" s="47">
        <v>0.104246905231675</v>
      </c>
      <c r="N1350" s="50">
        <v>26.777609682299499</v>
      </c>
    </row>
    <row r="1351" spans="1:14" x14ac:dyDescent="0.2">
      <c r="A1351" s="57" t="s">
        <v>2856</v>
      </c>
      <c r="B1351" s="44" t="s">
        <v>2857</v>
      </c>
      <c r="C1351" s="45">
        <v>27</v>
      </c>
      <c r="D1351" s="46" t="s">
        <v>348</v>
      </c>
      <c r="E1351" s="47">
        <v>0.54969726725246604</v>
      </c>
      <c r="F1351" s="48">
        <v>18.268215417106699</v>
      </c>
      <c r="G1351" s="47">
        <v>0.65085325685016004</v>
      </c>
      <c r="H1351" s="50">
        <v>24.319213313161899</v>
      </c>
      <c r="I1351" s="76" t="str">
        <f t="shared" ref="I1351:I1414" si="42">IF(AND(F1351&gt;=90,H1351&gt;=90),"Yes","No")</f>
        <v>No</v>
      </c>
      <c r="J1351" s="49" t="str">
        <f t="shared" ref="J1351:J1414" si="43">IF(AND(F1351&gt;=75,H1351&gt;=75),"Yes","No")</f>
        <v>No</v>
      </c>
      <c r="K1351" s="47">
        <v>0.10212649578687601</v>
      </c>
      <c r="L1351" s="50">
        <v>21.805702217528999</v>
      </c>
      <c r="M1351" s="47">
        <v>9.95212969219407E-2</v>
      </c>
      <c r="N1351" s="50">
        <v>21.709531013615699</v>
      </c>
    </row>
    <row r="1352" spans="1:14" x14ac:dyDescent="0.2">
      <c r="A1352" s="57" t="s">
        <v>438</v>
      </c>
      <c r="B1352" s="44" t="s">
        <v>2858</v>
      </c>
      <c r="C1352" s="45">
        <v>27</v>
      </c>
      <c r="D1352" s="46" t="s">
        <v>348</v>
      </c>
      <c r="E1352" s="47">
        <v>0.58007933449220095</v>
      </c>
      <c r="F1352" s="48">
        <v>27.7719112988384</v>
      </c>
      <c r="G1352" s="47">
        <v>0.66261569685964194</v>
      </c>
      <c r="H1352" s="50">
        <v>28.366111951588501</v>
      </c>
      <c r="I1352" s="76" t="str">
        <f t="shared" si="42"/>
        <v>No</v>
      </c>
      <c r="J1352" s="49" t="str">
        <f t="shared" si="43"/>
        <v>No</v>
      </c>
      <c r="K1352" s="47">
        <v>0.12672859743095999</v>
      </c>
      <c r="L1352" s="50">
        <v>43.030623020063402</v>
      </c>
      <c r="M1352" s="47">
        <v>0.11208389967129</v>
      </c>
      <c r="N1352" s="50">
        <v>33.774583963691398</v>
      </c>
    </row>
    <row r="1353" spans="1:14" x14ac:dyDescent="0.2">
      <c r="A1353" s="57" t="s">
        <v>2859</v>
      </c>
      <c r="B1353" s="44" t="s">
        <v>2860</v>
      </c>
      <c r="C1353" s="45">
        <v>27</v>
      </c>
      <c r="D1353" s="46" t="s">
        <v>348</v>
      </c>
      <c r="E1353" s="47">
        <v>0.58452148398883397</v>
      </c>
      <c r="F1353" s="48">
        <v>29.461457233368499</v>
      </c>
      <c r="G1353" s="47">
        <v>0.645510699711078</v>
      </c>
      <c r="H1353" s="50">
        <v>22.3146747352496</v>
      </c>
      <c r="I1353" s="76" t="str">
        <f t="shared" si="42"/>
        <v>No</v>
      </c>
      <c r="J1353" s="49" t="str">
        <f t="shared" si="43"/>
        <v>No</v>
      </c>
      <c r="K1353" s="47">
        <v>0.177296289524489</v>
      </c>
      <c r="L1353" s="50">
        <v>73.389651531151003</v>
      </c>
      <c r="M1353" s="47">
        <v>0.169619935070105</v>
      </c>
      <c r="N1353" s="50">
        <v>71.7473524962179</v>
      </c>
    </row>
    <row r="1354" spans="1:14" x14ac:dyDescent="0.2">
      <c r="A1354" s="57" t="s">
        <v>2861</v>
      </c>
      <c r="B1354" s="44" t="s">
        <v>2862</v>
      </c>
      <c r="C1354" s="45">
        <v>27</v>
      </c>
      <c r="D1354" s="46" t="s">
        <v>348</v>
      </c>
      <c r="E1354" s="47">
        <v>0.56563350532016599</v>
      </c>
      <c r="F1354" s="48">
        <v>23.125659978880702</v>
      </c>
      <c r="G1354" s="47">
        <v>0.67690061732569295</v>
      </c>
      <c r="H1354" s="50">
        <v>34.304084720120997</v>
      </c>
      <c r="I1354" s="76" t="str">
        <f t="shared" si="42"/>
        <v>No</v>
      </c>
      <c r="J1354" s="49" t="str">
        <f t="shared" si="43"/>
        <v>No</v>
      </c>
      <c r="K1354" s="47">
        <v>9.2721009603845106E-2</v>
      </c>
      <c r="L1354" s="50">
        <v>10.401267159450899</v>
      </c>
      <c r="M1354" s="47">
        <v>9.1966810284355299E-2</v>
      </c>
      <c r="N1354" s="50">
        <v>13.086232980332801</v>
      </c>
    </row>
    <row r="1355" spans="1:14" x14ac:dyDescent="0.2">
      <c r="A1355" s="57" t="s">
        <v>2863</v>
      </c>
      <c r="B1355" s="44" t="s">
        <v>2864</v>
      </c>
      <c r="C1355" s="45">
        <v>27</v>
      </c>
      <c r="D1355" s="46" t="s">
        <v>348</v>
      </c>
      <c r="E1355" s="47">
        <v>0.56389336068597595</v>
      </c>
      <c r="F1355" s="48">
        <v>22.544878563886002</v>
      </c>
      <c r="G1355" s="47">
        <v>0.665771062239077</v>
      </c>
      <c r="H1355" s="50">
        <v>29.727685325264801</v>
      </c>
      <c r="I1355" s="76" t="str">
        <f t="shared" si="42"/>
        <v>No</v>
      </c>
      <c r="J1355" s="49" t="str">
        <f t="shared" si="43"/>
        <v>No</v>
      </c>
      <c r="K1355" s="47">
        <v>9.9953093468227103E-2</v>
      </c>
      <c r="L1355" s="50">
        <v>18.532206969377</v>
      </c>
      <c r="M1355" s="47">
        <v>9.8924981701869197E-2</v>
      </c>
      <c r="N1355" s="50">
        <v>20.8774583963691</v>
      </c>
    </row>
    <row r="1356" spans="1:14" x14ac:dyDescent="0.2">
      <c r="A1356" s="57" t="s">
        <v>2865</v>
      </c>
      <c r="B1356" s="44" t="s">
        <v>2866</v>
      </c>
      <c r="C1356" s="45">
        <v>27</v>
      </c>
      <c r="D1356" s="46" t="s">
        <v>348</v>
      </c>
      <c r="E1356" s="47">
        <v>0.56001562393054305</v>
      </c>
      <c r="F1356" s="48">
        <v>21.330517423442402</v>
      </c>
      <c r="G1356" s="47">
        <v>0.657570042520913</v>
      </c>
      <c r="H1356" s="50">
        <v>26.928895612708001</v>
      </c>
      <c r="I1356" s="76" t="str">
        <f t="shared" si="42"/>
        <v>No</v>
      </c>
      <c r="J1356" s="49" t="str">
        <f t="shared" si="43"/>
        <v>No</v>
      </c>
      <c r="K1356" s="47">
        <v>0.14519782885600299</v>
      </c>
      <c r="L1356" s="50">
        <v>55.860612460401299</v>
      </c>
      <c r="M1356" s="47">
        <v>0.144439340639062</v>
      </c>
      <c r="N1356" s="50">
        <v>57.413010590015098</v>
      </c>
    </row>
    <row r="1357" spans="1:14" x14ac:dyDescent="0.2">
      <c r="A1357" s="57" t="s">
        <v>2867</v>
      </c>
      <c r="B1357" s="44" t="s">
        <v>2868</v>
      </c>
      <c r="C1357" s="45">
        <v>27</v>
      </c>
      <c r="D1357" s="46" t="s">
        <v>348</v>
      </c>
      <c r="E1357" s="47">
        <v>0.792415831934417</v>
      </c>
      <c r="F1357" s="48">
        <v>80.253431890179499</v>
      </c>
      <c r="G1357" s="47">
        <v>0.67994859221827597</v>
      </c>
      <c r="H1357" s="50">
        <v>35.400907715582498</v>
      </c>
      <c r="I1357" s="76" t="str">
        <f t="shared" si="42"/>
        <v>No</v>
      </c>
      <c r="J1357" s="49" t="str">
        <f t="shared" si="43"/>
        <v>No</v>
      </c>
      <c r="K1357" s="47">
        <v>0.172551688581255</v>
      </c>
      <c r="L1357" s="50">
        <v>71.066525871172104</v>
      </c>
      <c r="M1357" s="47">
        <v>0.15324704072731099</v>
      </c>
      <c r="N1357" s="50">
        <v>63.388804841149799</v>
      </c>
    </row>
    <row r="1358" spans="1:14" x14ac:dyDescent="0.2">
      <c r="A1358" s="57" t="s">
        <v>2869</v>
      </c>
      <c r="B1358" s="44" t="s">
        <v>2870</v>
      </c>
      <c r="C1358" s="45">
        <v>27</v>
      </c>
      <c r="D1358" s="46" t="s">
        <v>348</v>
      </c>
      <c r="E1358" s="47">
        <v>0.59143184603388599</v>
      </c>
      <c r="F1358" s="48">
        <v>32.734952481520601</v>
      </c>
      <c r="G1358" s="47">
        <v>0.67889760278722</v>
      </c>
      <c r="H1358" s="50">
        <v>35.098335854765502</v>
      </c>
      <c r="I1358" s="76" t="str">
        <f t="shared" si="42"/>
        <v>No</v>
      </c>
      <c r="J1358" s="49" t="str">
        <f t="shared" si="43"/>
        <v>No</v>
      </c>
      <c r="K1358" s="47">
        <v>0.106495321918491</v>
      </c>
      <c r="L1358" s="50">
        <v>25.6071805702218</v>
      </c>
      <c r="M1358" s="47">
        <v>0.104795137835809</v>
      </c>
      <c r="N1358" s="50">
        <v>27.3071104387292</v>
      </c>
    </row>
    <row r="1359" spans="1:14" x14ac:dyDescent="0.2">
      <c r="A1359" s="57" t="s">
        <v>2871</v>
      </c>
      <c r="B1359" s="44" t="s">
        <v>2872</v>
      </c>
      <c r="C1359" s="45">
        <v>27</v>
      </c>
      <c r="D1359" s="46" t="s">
        <v>348</v>
      </c>
      <c r="E1359" s="47">
        <v>0.52449441577120803</v>
      </c>
      <c r="F1359" s="48">
        <v>11.668426610348501</v>
      </c>
      <c r="G1359" s="47">
        <v>0.63628038953085198</v>
      </c>
      <c r="H1359" s="50">
        <v>19.515885022692899</v>
      </c>
      <c r="I1359" s="76" t="str">
        <f t="shared" si="42"/>
        <v>No</v>
      </c>
      <c r="J1359" s="49" t="str">
        <f t="shared" si="43"/>
        <v>No</v>
      </c>
      <c r="K1359" s="47">
        <v>0.12162196479434</v>
      </c>
      <c r="L1359" s="50">
        <v>38.9651531151003</v>
      </c>
      <c r="M1359" s="47">
        <v>0.12616879892292801</v>
      </c>
      <c r="N1359" s="50">
        <v>44.024205748865398</v>
      </c>
    </row>
    <row r="1360" spans="1:14" x14ac:dyDescent="0.2">
      <c r="A1360" s="57" t="s">
        <v>2873</v>
      </c>
      <c r="B1360" s="44" t="s">
        <v>2874</v>
      </c>
      <c r="C1360" s="45">
        <v>27</v>
      </c>
      <c r="D1360" s="46" t="s">
        <v>348</v>
      </c>
      <c r="E1360" s="47">
        <v>0.52566298907137499</v>
      </c>
      <c r="F1360" s="48">
        <v>11.8268215417107</v>
      </c>
      <c r="G1360" s="47">
        <v>0.67234473113778404</v>
      </c>
      <c r="H1360" s="50">
        <v>32.072617246596103</v>
      </c>
      <c r="I1360" s="76" t="str">
        <f t="shared" si="42"/>
        <v>No</v>
      </c>
      <c r="J1360" s="49" t="str">
        <f t="shared" si="43"/>
        <v>No</v>
      </c>
      <c r="K1360" s="47">
        <v>9.6176649529844505E-2</v>
      </c>
      <c r="L1360" s="50">
        <v>14.1499472016895</v>
      </c>
      <c r="M1360" s="47">
        <v>9.2122507732087702E-2</v>
      </c>
      <c r="N1360" s="50">
        <v>13.237518910741301</v>
      </c>
    </row>
    <row r="1361" spans="1:14" x14ac:dyDescent="0.2">
      <c r="A1361" s="57" t="s">
        <v>2875</v>
      </c>
      <c r="B1361" s="44" t="s">
        <v>2876</v>
      </c>
      <c r="C1361" s="45">
        <v>27</v>
      </c>
      <c r="D1361" s="46" t="s">
        <v>348</v>
      </c>
      <c r="E1361" s="47">
        <v>0.53136815325432796</v>
      </c>
      <c r="F1361" s="48">
        <v>13.3051742344245</v>
      </c>
      <c r="G1361" s="47">
        <v>0.66922544724857902</v>
      </c>
      <c r="H1361" s="50">
        <v>30.786686838124101</v>
      </c>
      <c r="I1361" s="76" t="str">
        <f t="shared" si="42"/>
        <v>No</v>
      </c>
      <c r="J1361" s="49" t="str">
        <f t="shared" si="43"/>
        <v>No</v>
      </c>
      <c r="K1361" s="47">
        <v>8.78881547912614E-2</v>
      </c>
      <c r="L1361" s="50">
        <v>5.2798310454065502</v>
      </c>
      <c r="M1361" s="47">
        <v>8.7631333415906995E-2</v>
      </c>
      <c r="N1361" s="50">
        <v>8.3585476550680795</v>
      </c>
    </row>
    <row r="1362" spans="1:14" x14ac:dyDescent="0.2">
      <c r="A1362" s="57" t="s">
        <v>2877</v>
      </c>
      <c r="B1362" s="44" t="s">
        <v>2878</v>
      </c>
      <c r="C1362" s="45">
        <v>27</v>
      </c>
      <c r="D1362" s="46" t="s">
        <v>348</v>
      </c>
      <c r="E1362" s="47">
        <v>0.55174562191894305</v>
      </c>
      <c r="F1362" s="48">
        <v>18.9017951425554</v>
      </c>
      <c r="G1362" s="47">
        <v>0.70000637732748305</v>
      </c>
      <c r="H1362" s="50">
        <v>43.532526475037798</v>
      </c>
      <c r="I1362" s="76" t="str">
        <f t="shared" si="42"/>
        <v>No</v>
      </c>
      <c r="J1362" s="49" t="str">
        <f t="shared" si="43"/>
        <v>No</v>
      </c>
      <c r="K1362" s="47">
        <v>8.8408704401576305E-2</v>
      </c>
      <c r="L1362" s="50">
        <v>5.7550158394931401</v>
      </c>
      <c r="M1362" s="47">
        <v>8.79899797422697E-2</v>
      </c>
      <c r="N1362" s="50">
        <v>8.7745839636913807</v>
      </c>
    </row>
    <row r="1363" spans="1:14" x14ac:dyDescent="0.2">
      <c r="A1363" s="57" t="s">
        <v>2879</v>
      </c>
      <c r="B1363" s="44" t="s">
        <v>2880</v>
      </c>
      <c r="C1363" s="45">
        <v>27</v>
      </c>
      <c r="D1363" s="46" t="s">
        <v>348</v>
      </c>
      <c r="E1363" s="47">
        <v>0.564633879199952</v>
      </c>
      <c r="F1363" s="48">
        <v>22.8616684266104</v>
      </c>
      <c r="G1363" s="47">
        <v>0.72259573897696505</v>
      </c>
      <c r="H1363" s="50">
        <v>54.046898638426597</v>
      </c>
      <c r="I1363" s="76" t="str">
        <f t="shared" si="42"/>
        <v>No</v>
      </c>
      <c r="J1363" s="49" t="str">
        <f t="shared" si="43"/>
        <v>No</v>
      </c>
      <c r="K1363" s="47">
        <v>9.6095204060688597E-2</v>
      </c>
      <c r="L1363" s="50">
        <v>14.0443505807814</v>
      </c>
      <c r="M1363" s="47">
        <v>9.6241852988784807E-2</v>
      </c>
      <c r="N1363" s="50">
        <v>17.360060514372201</v>
      </c>
    </row>
    <row r="1364" spans="1:14" x14ac:dyDescent="0.2">
      <c r="A1364" s="57" t="s">
        <v>2881</v>
      </c>
      <c r="B1364" s="44" t="s">
        <v>2882</v>
      </c>
      <c r="C1364" s="45">
        <v>27</v>
      </c>
      <c r="D1364" s="46" t="s">
        <v>348</v>
      </c>
      <c r="E1364" s="47">
        <v>0.53277629777623503</v>
      </c>
      <c r="F1364" s="48">
        <v>13.5163674762408</v>
      </c>
      <c r="G1364" s="47">
        <v>0.58237659938313402</v>
      </c>
      <c r="H1364" s="50">
        <v>9.1906202723146695</v>
      </c>
      <c r="I1364" s="76" t="str">
        <f t="shared" si="42"/>
        <v>No</v>
      </c>
      <c r="J1364" s="49" t="str">
        <f t="shared" si="43"/>
        <v>No</v>
      </c>
      <c r="K1364" s="47">
        <v>8.6215880071814605E-2</v>
      </c>
      <c r="L1364" s="50">
        <v>4.1182682154171104</v>
      </c>
      <c r="M1364" s="47">
        <v>8.5881639507697699E-2</v>
      </c>
      <c r="N1364" s="50">
        <v>6.5809379727685302</v>
      </c>
    </row>
    <row r="1365" spans="1:14" x14ac:dyDescent="0.2">
      <c r="A1365" s="57" t="s">
        <v>2883</v>
      </c>
      <c r="B1365" s="44" t="s">
        <v>2884</v>
      </c>
      <c r="C1365" s="45">
        <v>28</v>
      </c>
      <c r="D1365" s="46" t="s">
        <v>348</v>
      </c>
      <c r="E1365" s="47">
        <v>0.56672014388386704</v>
      </c>
      <c r="F1365" s="48">
        <v>23.4424498416051</v>
      </c>
      <c r="G1365" s="47">
        <v>0.47088961024674503</v>
      </c>
      <c r="H1365" s="50">
        <v>14.2292490118577</v>
      </c>
      <c r="I1365" s="76" t="str">
        <f t="shared" si="42"/>
        <v>No</v>
      </c>
      <c r="J1365" s="49" t="str">
        <f t="shared" si="43"/>
        <v>No</v>
      </c>
      <c r="K1365" s="47">
        <v>8.9730256407190304E-2</v>
      </c>
      <c r="L1365" s="50">
        <v>6.8109820485744503</v>
      </c>
      <c r="M1365" s="47">
        <v>9.4167869108141095E-2</v>
      </c>
      <c r="N1365" s="50">
        <v>2.3715415019762802</v>
      </c>
    </row>
    <row r="1366" spans="1:14" x14ac:dyDescent="0.2">
      <c r="A1366" s="57" t="s">
        <v>2885</v>
      </c>
      <c r="B1366" s="44" t="s">
        <v>2886</v>
      </c>
      <c r="C1366" s="45">
        <v>28</v>
      </c>
      <c r="D1366" s="46" t="s">
        <v>348</v>
      </c>
      <c r="E1366" s="47">
        <v>0.57782763659886804</v>
      </c>
      <c r="F1366" s="48">
        <v>26.927138331573399</v>
      </c>
      <c r="G1366" s="47">
        <v>0.45661950020014802</v>
      </c>
      <c r="H1366" s="50">
        <v>12.252964426877501</v>
      </c>
      <c r="I1366" s="76" t="str">
        <f t="shared" si="42"/>
        <v>No</v>
      </c>
      <c r="J1366" s="49" t="str">
        <f t="shared" si="43"/>
        <v>No</v>
      </c>
      <c r="K1366" s="47">
        <v>0.10135865785508601</v>
      </c>
      <c r="L1366" s="50">
        <v>20.2745512143611</v>
      </c>
      <c r="M1366" s="47">
        <v>0.10608761108541</v>
      </c>
      <c r="N1366" s="50">
        <v>4.7430830039525702</v>
      </c>
    </row>
    <row r="1367" spans="1:14" x14ac:dyDescent="0.2">
      <c r="A1367" s="57" t="s">
        <v>2887</v>
      </c>
      <c r="B1367" s="44" t="s">
        <v>2888</v>
      </c>
      <c r="C1367" s="45">
        <v>27</v>
      </c>
      <c r="D1367" s="46" t="s">
        <v>348</v>
      </c>
      <c r="E1367" s="47">
        <v>0.59044545481750399</v>
      </c>
      <c r="F1367" s="48">
        <v>31.995776135163698</v>
      </c>
      <c r="G1367" s="47">
        <v>0.66645055573813705</v>
      </c>
      <c r="H1367" s="50">
        <v>29.954614220877499</v>
      </c>
      <c r="I1367" s="76" t="str">
        <f t="shared" si="42"/>
        <v>No</v>
      </c>
      <c r="J1367" s="49" t="str">
        <f t="shared" si="43"/>
        <v>No</v>
      </c>
      <c r="K1367" s="47">
        <v>0.103614056563592</v>
      </c>
      <c r="L1367" s="50">
        <v>23.2312565997888</v>
      </c>
      <c r="M1367" s="47">
        <v>0.1036241718341</v>
      </c>
      <c r="N1367" s="50">
        <v>26.210287443267799</v>
      </c>
    </row>
    <row r="1368" spans="1:14" x14ac:dyDescent="0.2">
      <c r="A1368" s="57" t="s">
        <v>2889</v>
      </c>
      <c r="B1368" s="44" t="s">
        <v>2890</v>
      </c>
      <c r="C1368" s="45">
        <v>28</v>
      </c>
      <c r="D1368" s="46" t="s">
        <v>348</v>
      </c>
      <c r="E1368" s="47">
        <v>0.66639464241916901</v>
      </c>
      <c r="F1368" s="48">
        <v>63.674762407602998</v>
      </c>
      <c r="G1368" s="47">
        <v>0.59421808154328803</v>
      </c>
      <c r="H1368" s="50">
        <v>33.596837944664003</v>
      </c>
      <c r="I1368" s="76" t="str">
        <f t="shared" si="42"/>
        <v>No</v>
      </c>
      <c r="J1368" s="49" t="str">
        <f t="shared" si="43"/>
        <v>No</v>
      </c>
      <c r="K1368" s="47">
        <v>0.13146842523716701</v>
      </c>
      <c r="L1368" s="50">
        <v>46.356916578669498</v>
      </c>
      <c r="M1368" s="47">
        <v>0.13167488319269499</v>
      </c>
      <c r="N1368" s="50">
        <v>7.9051383399209501</v>
      </c>
    </row>
    <row r="1369" spans="1:14" x14ac:dyDescent="0.2">
      <c r="A1369" s="57" t="s">
        <v>2891</v>
      </c>
      <c r="B1369" s="44" t="s">
        <v>2892</v>
      </c>
      <c r="C1369" s="45">
        <v>28</v>
      </c>
      <c r="D1369" s="46" t="s">
        <v>348</v>
      </c>
      <c r="E1369" s="47">
        <v>0.70359562580102797</v>
      </c>
      <c r="F1369" s="48">
        <v>72.228088701161596</v>
      </c>
      <c r="G1369" s="47">
        <v>0.62033867989494695</v>
      </c>
      <c r="H1369" s="50">
        <v>39.130434782608702</v>
      </c>
      <c r="I1369" s="76" t="str">
        <f t="shared" si="42"/>
        <v>No</v>
      </c>
      <c r="J1369" s="49" t="str">
        <f t="shared" si="43"/>
        <v>No</v>
      </c>
      <c r="K1369" s="47">
        <v>0.203722054123471</v>
      </c>
      <c r="L1369" s="50">
        <v>82.154171066525905</v>
      </c>
      <c r="M1369" s="47">
        <v>0.19546535266728499</v>
      </c>
      <c r="N1369" s="50">
        <v>31.2252964426877</v>
      </c>
    </row>
    <row r="1370" spans="1:14" x14ac:dyDescent="0.2">
      <c r="A1370" s="57" t="s">
        <v>2893</v>
      </c>
      <c r="B1370" s="44" t="s">
        <v>2894</v>
      </c>
      <c r="C1370" s="45">
        <v>28</v>
      </c>
      <c r="D1370" s="46" t="s">
        <v>348</v>
      </c>
      <c r="E1370" s="47">
        <v>0.57460214501305296</v>
      </c>
      <c r="F1370" s="48">
        <v>25.9767687434002</v>
      </c>
      <c r="G1370" s="47">
        <v>0.435276453014321</v>
      </c>
      <c r="H1370" s="50">
        <v>7.9051383399209501</v>
      </c>
      <c r="I1370" s="76" t="str">
        <f t="shared" si="42"/>
        <v>No</v>
      </c>
      <c r="J1370" s="49" t="str">
        <f t="shared" si="43"/>
        <v>No</v>
      </c>
      <c r="K1370" s="47">
        <v>0.184268159737693</v>
      </c>
      <c r="L1370" s="50">
        <v>75.9767687434002</v>
      </c>
      <c r="M1370" s="47">
        <v>0.24608567804598899</v>
      </c>
      <c r="N1370" s="50">
        <v>61.660079051383399</v>
      </c>
    </row>
    <row r="1371" spans="1:14" x14ac:dyDescent="0.2">
      <c r="A1371" s="57" t="s">
        <v>2887</v>
      </c>
      <c r="B1371" s="44" t="s">
        <v>2895</v>
      </c>
      <c r="C1371" s="45">
        <v>27</v>
      </c>
      <c r="D1371" s="46" t="s">
        <v>348</v>
      </c>
      <c r="E1371" s="47">
        <v>0.59564238077476905</v>
      </c>
      <c r="F1371" s="48">
        <v>34.846884899683197</v>
      </c>
      <c r="G1371" s="47">
        <v>0.70190569764918098</v>
      </c>
      <c r="H1371" s="50">
        <v>44.7428139183056</v>
      </c>
      <c r="I1371" s="76" t="str">
        <f t="shared" si="42"/>
        <v>No</v>
      </c>
      <c r="J1371" s="49" t="str">
        <f t="shared" si="43"/>
        <v>No</v>
      </c>
      <c r="K1371" s="47">
        <v>0.15164474122907801</v>
      </c>
      <c r="L1371" s="50">
        <v>59.926082365364302</v>
      </c>
      <c r="M1371" s="47">
        <v>0.13623489202028699</v>
      </c>
      <c r="N1371" s="50">
        <v>51.437216338880503</v>
      </c>
    </row>
    <row r="1372" spans="1:14" x14ac:dyDescent="0.2">
      <c r="A1372" s="57" t="s">
        <v>2896</v>
      </c>
      <c r="B1372" s="44" t="s">
        <v>2897</v>
      </c>
      <c r="C1372" s="45">
        <v>28</v>
      </c>
      <c r="D1372" s="46" t="s">
        <v>348</v>
      </c>
      <c r="E1372" s="47">
        <v>0.71365883711476696</v>
      </c>
      <c r="F1372" s="48">
        <v>73.178458289334699</v>
      </c>
      <c r="G1372" s="47">
        <v>0.68971274949955097</v>
      </c>
      <c r="H1372" s="50">
        <v>65.612648221343903</v>
      </c>
      <c r="I1372" s="76" t="str">
        <f t="shared" si="42"/>
        <v>No</v>
      </c>
      <c r="J1372" s="49" t="str">
        <f t="shared" si="43"/>
        <v>No</v>
      </c>
      <c r="K1372" s="47">
        <v>0.20517510025517699</v>
      </c>
      <c r="L1372" s="50">
        <v>82.576557550158398</v>
      </c>
      <c r="M1372" s="47">
        <v>0.19112069346845101</v>
      </c>
      <c r="N1372" s="50">
        <v>28.4584980237154</v>
      </c>
    </row>
    <row r="1373" spans="1:14" x14ac:dyDescent="0.2">
      <c r="A1373" s="148" t="s">
        <v>2898</v>
      </c>
      <c r="B1373" s="44" t="s">
        <v>2899</v>
      </c>
      <c r="C1373" s="45">
        <v>28</v>
      </c>
      <c r="D1373" s="46" t="s">
        <v>348</v>
      </c>
      <c r="E1373" s="47">
        <v>0.82881072414999002</v>
      </c>
      <c r="F1373" s="48">
        <v>86.589229144667399</v>
      </c>
      <c r="G1373" s="47">
        <v>0.76353448075874097</v>
      </c>
      <c r="H1373" s="50">
        <v>81.422924901185795</v>
      </c>
      <c r="I1373" s="76" t="str">
        <f t="shared" si="42"/>
        <v>No</v>
      </c>
      <c r="J1373" s="49" t="str">
        <f t="shared" si="43"/>
        <v>Yes</v>
      </c>
      <c r="K1373" s="47">
        <v>0.25834940609023099</v>
      </c>
      <c r="L1373" s="50">
        <v>89.809926082365394</v>
      </c>
      <c r="M1373" s="47">
        <v>0.23896285571445899</v>
      </c>
      <c r="N1373" s="50">
        <v>57.312252964426897</v>
      </c>
    </row>
    <row r="1374" spans="1:14" x14ac:dyDescent="0.2">
      <c r="A1374" s="147" t="s">
        <v>2900</v>
      </c>
      <c r="B1374" s="44" t="s">
        <v>2901</v>
      </c>
      <c r="C1374" s="45">
        <v>28</v>
      </c>
      <c r="D1374" s="46" t="s">
        <v>348</v>
      </c>
      <c r="E1374" s="47">
        <v>0.80953408276578898</v>
      </c>
      <c r="F1374" s="48">
        <v>83.051742344245</v>
      </c>
      <c r="G1374" s="47">
        <v>0.75343666321541003</v>
      </c>
      <c r="H1374" s="50">
        <v>79.051383399209499</v>
      </c>
      <c r="I1374" s="76" t="str">
        <f t="shared" si="42"/>
        <v>No</v>
      </c>
      <c r="J1374" s="49" t="str">
        <f t="shared" si="43"/>
        <v>Yes</v>
      </c>
      <c r="K1374" s="47">
        <v>0.25584552694687901</v>
      </c>
      <c r="L1374" s="50">
        <v>89.704329461457206</v>
      </c>
      <c r="M1374" s="47">
        <v>0.29282502356540202</v>
      </c>
      <c r="N1374" s="50">
        <v>79.841897233201607</v>
      </c>
    </row>
    <row r="1375" spans="1:14" x14ac:dyDescent="0.2">
      <c r="A1375" s="148" t="s">
        <v>2902</v>
      </c>
      <c r="B1375" s="44" t="s">
        <v>2903</v>
      </c>
      <c r="C1375" s="45">
        <v>28</v>
      </c>
      <c r="D1375" s="46" t="s">
        <v>348</v>
      </c>
      <c r="E1375" s="47">
        <v>0.83072968166675698</v>
      </c>
      <c r="F1375" s="48">
        <v>86.958817317845799</v>
      </c>
      <c r="G1375" s="47">
        <v>0.77764682438941402</v>
      </c>
      <c r="H1375" s="50">
        <v>85.375494071146207</v>
      </c>
      <c r="I1375" s="76" t="str">
        <f t="shared" si="42"/>
        <v>No</v>
      </c>
      <c r="J1375" s="49" t="str">
        <f t="shared" si="43"/>
        <v>Yes</v>
      </c>
      <c r="K1375" s="47">
        <v>0.15900857730971599</v>
      </c>
      <c r="L1375" s="50">
        <v>64.730728616684303</v>
      </c>
      <c r="M1375" s="47">
        <v>0.15837151761054599</v>
      </c>
      <c r="N1375" s="50">
        <v>18.972332015810299</v>
      </c>
    </row>
    <row r="1376" spans="1:14" x14ac:dyDescent="0.2">
      <c r="A1376" s="57" t="s">
        <v>2904</v>
      </c>
      <c r="B1376" s="44" t="s">
        <v>2905</v>
      </c>
      <c r="C1376" s="45">
        <v>28</v>
      </c>
      <c r="D1376" s="46" t="s">
        <v>348</v>
      </c>
      <c r="E1376" s="47">
        <v>0.79567573153652904</v>
      </c>
      <c r="F1376" s="48">
        <v>80.570221752903905</v>
      </c>
      <c r="G1376" s="47">
        <v>0.730491487397531</v>
      </c>
      <c r="H1376" s="50">
        <v>74.703557312252997</v>
      </c>
      <c r="I1376" s="76" t="str">
        <f t="shared" si="42"/>
        <v>No</v>
      </c>
      <c r="J1376" s="49" t="str">
        <f t="shared" si="43"/>
        <v>No</v>
      </c>
      <c r="K1376" s="47">
        <v>0.170143931984791</v>
      </c>
      <c r="L1376" s="50">
        <v>69.957761351636705</v>
      </c>
      <c r="M1376" s="47">
        <v>0.174263462611222</v>
      </c>
      <c r="N1376" s="50">
        <v>20.948616600790501</v>
      </c>
    </row>
    <row r="1377" spans="1:14" x14ac:dyDescent="0.2">
      <c r="A1377" s="57" t="s">
        <v>2906</v>
      </c>
      <c r="B1377" s="44" t="s">
        <v>2907</v>
      </c>
      <c r="C1377" s="45">
        <v>28</v>
      </c>
      <c r="D1377" s="46" t="s">
        <v>348</v>
      </c>
      <c r="E1377" s="47">
        <v>0.68306265810133704</v>
      </c>
      <c r="F1377" s="48">
        <v>68.162618796198501</v>
      </c>
      <c r="G1377" s="47">
        <v>0.677492841012587</v>
      </c>
      <c r="H1377" s="50">
        <v>60.869565217391298</v>
      </c>
      <c r="I1377" s="76" t="str">
        <f t="shared" si="42"/>
        <v>No</v>
      </c>
      <c r="J1377" s="49" t="str">
        <f t="shared" si="43"/>
        <v>No</v>
      </c>
      <c r="K1377" s="47">
        <v>0.119134232509076</v>
      </c>
      <c r="L1377" s="50">
        <v>36.958817317845799</v>
      </c>
      <c r="M1377" s="47">
        <v>0.14097453574336</v>
      </c>
      <c r="N1377" s="50">
        <v>11.0671936758893</v>
      </c>
    </row>
    <row r="1378" spans="1:14" x14ac:dyDescent="0.2">
      <c r="A1378" s="57" t="s">
        <v>2908</v>
      </c>
      <c r="B1378" s="44" t="s">
        <v>2909</v>
      </c>
      <c r="C1378" s="45">
        <v>28</v>
      </c>
      <c r="D1378" s="46" t="s">
        <v>348</v>
      </c>
      <c r="E1378" s="47">
        <v>0.67679615877243504</v>
      </c>
      <c r="F1378" s="48">
        <v>66.367476240760297</v>
      </c>
      <c r="G1378" s="47">
        <v>0.60893053221329096</v>
      </c>
      <c r="H1378" s="50">
        <v>35.968379446640299</v>
      </c>
      <c r="I1378" s="76" t="str">
        <f t="shared" si="42"/>
        <v>No</v>
      </c>
      <c r="J1378" s="49" t="str">
        <f t="shared" si="43"/>
        <v>No</v>
      </c>
      <c r="K1378" s="47">
        <v>0.183341214761433</v>
      </c>
      <c r="L1378" s="50">
        <v>75.712777191129902</v>
      </c>
      <c r="M1378" s="47">
        <v>0.20338734693770599</v>
      </c>
      <c r="N1378" s="50">
        <v>35.968379446640299</v>
      </c>
    </row>
    <row r="1379" spans="1:14" x14ac:dyDescent="0.2">
      <c r="A1379" s="57" t="s">
        <v>2910</v>
      </c>
      <c r="B1379" s="44" t="s">
        <v>2911</v>
      </c>
      <c r="C1379" s="45">
        <v>28</v>
      </c>
      <c r="D1379" s="46" t="s">
        <v>348</v>
      </c>
      <c r="E1379" s="47">
        <v>0.68901884959545801</v>
      </c>
      <c r="F1379" s="48">
        <v>69.588173178458305</v>
      </c>
      <c r="G1379" s="47">
        <v>0.65389372858740902</v>
      </c>
      <c r="H1379" s="50">
        <v>51.778656126482197</v>
      </c>
      <c r="I1379" s="76" t="str">
        <f t="shared" si="42"/>
        <v>No</v>
      </c>
      <c r="J1379" s="49" t="str">
        <f t="shared" si="43"/>
        <v>No</v>
      </c>
      <c r="K1379" s="47">
        <v>0.27411332436464803</v>
      </c>
      <c r="L1379" s="50">
        <v>91.3410770855333</v>
      </c>
      <c r="M1379" s="47">
        <v>0.24879853520437101</v>
      </c>
      <c r="N1379" s="50">
        <v>64.031620553359701</v>
      </c>
    </row>
    <row r="1380" spans="1:14" x14ac:dyDescent="0.2">
      <c r="A1380" s="57" t="s">
        <v>2912</v>
      </c>
      <c r="B1380" s="44" t="s">
        <v>2913</v>
      </c>
      <c r="C1380" s="45">
        <v>28</v>
      </c>
      <c r="D1380" s="46" t="s">
        <v>348</v>
      </c>
      <c r="E1380" s="47">
        <v>0.67270141695415198</v>
      </c>
      <c r="F1380" s="48">
        <v>65.205913410770904</v>
      </c>
      <c r="G1380" s="47">
        <v>0.580322937940142</v>
      </c>
      <c r="H1380" s="50">
        <v>30.434782608695699</v>
      </c>
      <c r="I1380" s="76" t="str">
        <f t="shared" si="42"/>
        <v>No</v>
      </c>
      <c r="J1380" s="49" t="str">
        <f t="shared" si="43"/>
        <v>No</v>
      </c>
      <c r="K1380" s="47">
        <v>0.29988609903677399</v>
      </c>
      <c r="L1380" s="50">
        <v>93.347412882787793</v>
      </c>
      <c r="M1380" s="47">
        <v>0.31448085214730598</v>
      </c>
      <c r="N1380" s="50">
        <v>87.747035573122503</v>
      </c>
    </row>
    <row r="1381" spans="1:14" x14ac:dyDescent="0.2">
      <c r="A1381" s="57" t="s">
        <v>2914</v>
      </c>
      <c r="B1381" s="44" t="s">
        <v>2915</v>
      </c>
      <c r="C1381" s="45">
        <v>28</v>
      </c>
      <c r="D1381" s="46" t="s">
        <v>348</v>
      </c>
      <c r="E1381" s="47">
        <v>0.57955953082480705</v>
      </c>
      <c r="F1381" s="48">
        <v>27.455121436113998</v>
      </c>
      <c r="G1381" s="47">
        <v>0.47865726038487399</v>
      </c>
      <c r="H1381" s="50">
        <v>15.4150197628458</v>
      </c>
      <c r="I1381" s="76" t="str">
        <f t="shared" si="42"/>
        <v>No</v>
      </c>
      <c r="J1381" s="49" t="str">
        <f t="shared" si="43"/>
        <v>No</v>
      </c>
      <c r="K1381" s="47">
        <v>0.33589994420411901</v>
      </c>
      <c r="L1381" s="50">
        <v>95.2481520591341</v>
      </c>
      <c r="M1381" s="47">
        <v>0.477983667614785</v>
      </c>
      <c r="N1381" s="50">
        <v>99.604743083003996</v>
      </c>
    </row>
    <row r="1382" spans="1:14" x14ac:dyDescent="0.2">
      <c r="A1382" s="57" t="s">
        <v>2916</v>
      </c>
      <c r="B1382" s="44" t="s">
        <v>2917</v>
      </c>
      <c r="C1382" s="45">
        <v>28</v>
      </c>
      <c r="D1382" s="46" t="s">
        <v>348</v>
      </c>
      <c r="E1382" s="47">
        <v>0.66489069714733195</v>
      </c>
      <c r="F1382" s="48">
        <v>63.146779303062303</v>
      </c>
      <c r="G1382" s="47">
        <v>0.62725840102337205</v>
      </c>
      <c r="H1382" s="50">
        <v>43.0830039525692</v>
      </c>
      <c r="I1382" s="76" t="str">
        <f t="shared" si="42"/>
        <v>No</v>
      </c>
      <c r="J1382" s="49" t="str">
        <f t="shared" si="43"/>
        <v>No</v>
      </c>
      <c r="K1382" s="47">
        <v>0.21178931443604199</v>
      </c>
      <c r="L1382" s="50">
        <v>83.526927138331601</v>
      </c>
      <c r="M1382" s="47">
        <v>0.26613506725042002</v>
      </c>
      <c r="N1382" s="50">
        <v>71.541501976284593</v>
      </c>
    </row>
    <row r="1383" spans="1:14" x14ac:dyDescent="0.2">
      <c r="A1383" s="57" t="s">
        <v>2918</v>
      </c>
      <c r="B1383" s="44" t="s">
        <v>2919</v>
      </c>
      <c r="C1383" s="45">
        <v>27</v>
      </c>
      <c r="D1383" s="46" t="s">
        <v>348</v>
      </c>
      <c r="E1383" s="47">
        <v>0.37765606570587201</v>
      </c>
      <c r="F1383" s="48">
        <v>1.16156282998944</v>
      </c>
      <c r="G1383" s="47">
        <v>0.54858302200331999</v>
      </c>
      <c r="H1383" s="50">
        <v>6.3161875945537096</v>
      </c>
      <c r="I1383" s="76" t="str">
        <f t="shared" si="42"/>
        <v>No</v>
      </c>
      <c r="J1383" s="49" t="str">
        <f t="shared" si="43"/>
        <v>No</v>
      </c>
      <c r="K1383" s="47">
        <v>0.47437700867967397</v>
      </c>
      <c r="L1383" s="50">
        <v>99.419218585005297</v>
      </c>
      <c r="M1383" s="47">
        <v>0.50170635799512697</v>
      </c>
      <c r="N1383" s="50">
        <v>99.773071104387299</v>
      </c>
    </row>
    <row r="1384" spans="1:14" x14ac:dyDescent="0.2">
      <c r="A1384" s="57" t="s">
        <v>2920</v>
      </c>
      <c r="B1384" s="44" t="s">
        <v>2921</v>
      </c>
      <c r="C1384" s="45">
        <v>27</v>
      </c>
      <c r="D1384" s="46" t="s">
        <v>348</v>
      </c>
      <c r="E1384" s="47">
        <v>0.55925656600294305</v>
      </c>
      <c r="F1384" s="48">
        <v>21.119324181626201</v>
      </c>
      <c r="G1384" s="47">
        <v>0.71992584982850105</v>
      </c>
      <c r="H1384" s="50">
        <v>53.063540090771603</v>
      </c>
      <c r="I1384" s="76" t="str">
        <f t="shared" si="42"/>
        <v>No</v>
      </c>
      <c r="J1384" s="49" t="str">
        <f t="shared" si="43"/>
        <v>No</v>
      </c>
      <c r="K1384" s="47">
        <v>0.25008334158367002</v>
      </c>
      <c r="L1384" s="50">
        <v>88.965153115100307</v>
      </c>
      <c r="M1384" s="47">
        <v>0.19277389439897399</v>
      </c>
      <c r="N1384" s="50">
        <v>80.370650529500793</v>
      </c>
    </row>
    <row r="1385" spans="1:14" x14ac:dyDescent="0.2">
      <c r="A1385" s="57" t="s">
        <v>2922</v>
      </c>
      <c r="B1385" s="44" t="s">
        <v>2923</v>
      </c>
      <c r="C1385" s="45">
        <v>27</v>
      </c>
      <c r="D1385" s="46" t="s">
        <v>348</v>
      </c>
      <c r="E1385" s="47">
        <v>0.56584127580323795</v>
      </c>
      <c r="F1385" s="48">
        <v>23.2312565997888</v>
      </c>
      <c r="G1385" s="47">
        <v>0.69741018294606305</v>
      </c>
      <c r="H1385" s="50">
        <v>42.662632375189098</v>
      </c>
      <c r="I1385" s="76" t="str">
        <f t="shared" si="42"/>
        <v>No</v>
      </c>
      <c r="J1385" s="49" t="str">
        <f t="shared" si="43"/>
        <v>No</v>
      </c>
      <c r="K1385" s="47">
        <v>0.11850930827577</v>
      </c>
      <c r="L1385" s="50">
        <v>36.483632523759198</v>
      </c>
      <c r="M1385" s="47">
        <v>0.118766364038162</v>
      </c>
      <c r="N1385" s="50">
        <v>38.767019667170999</v>
      </c>
    </row>
    <row r="1386" spans="1:14" x14ac:dyDescent="0.2">
      <c r="A1386" s="57" t="s">
        <v>2924</v>
      </c>
      <c r="B1386" s="44" t="s">
        <v>2925</v>
      </c>
      <c r="C1386" s="45">
        <v>28</v>
      </c>
      <c r="D1386" s="46" t="s">
        <v>348</v>
      </c>
      <c r="E1386" s="47">
        <v>0.68984175240640999</v>
      </c>
      <c r="F1386" s="48">
        <v>69.693769799366393</v>
      </c>
      <c r="G1386" s="47">
        <v>0.66072763930751099</v>
      </c>
      <c r="H1386" s="50">
        <v>54.545454545454497</v>
      </c>
      <c r="I1386" s="76" t="str">
        <f t="shared" si="42"/>
        <v>No</v>
      </c>
      <c r="J1386" s="49" t="str">
        <f t="shared" si="43"/>
        <v>No</v>
      </c>
      <c r="K1386" s="47">
        <v>0.240822516244484</v>
      </c>
      <c r="L1386" s="50">
        <v>87.434002111932401</v>
      </c>
      <c r="M1386" s="47">
        <v>0.23709076739803001</v>
      </c>
      <c r="N1386" s="50">
        <v>54.940711462450601</v>
      </c>
    </row>
    <row r="1387" spans="1:14" x14ac:dyDescent="0.2">
      <c r="A1387" s="57" t="s">
        <v>2926</v>
      </c>
      <c r="B1387" s="44" t="s">
        <v>2927</v>
      </c>
      <c r="C1387" s="45">
        <v>28</v>
      </c>
      <c r="D1387" s="46" t="s">
        <v>348</v>
      </c>
      <c r="E1387" s="47">
        <v>0.65982866025529296</v>
      </c>
      <c r="F1387" s="48">
        <v>61.8268215417107</v>
      </c>
      <c r="G1387" s="47">
        <v>0.64146919937371505</v>
      </c>
      <c r="H1387" s="50">
        <v>47.035573122529598</v>
      </c>
      <c r="I1387" s="76" t="str">
        <f t="shared" si="42"/>
        <v>No</v>
      </c>
      <c r="J1387" s="49" t="str">
        <f t="shared" si="43"/>
        <v>No</v>
      </c>
      <c r="K1387" s="47">
        <v>0.224228462867919</v>
      </c>
      <c r="L1387" s="50">
        <v>85.110876451953501</v>
      </c>
      <c r="M1387" s="47">
        <v>0.20654888890204201</v>
      </c>
      <c r="N1387" s="50">
        <v>38.735177865612599</v>
      </c>
    </row>
    <row r="1388" spans="1:14" x14ac:dyDescent="0.2">
      <c r="A1388" s="57" t="s">
        <v>2928</v>
      </c>
      <c r="B1388" s="44" t="s">
        <v>2929</v>
      </c>
      <c r="C1388" s="45">
        <v>28</v>
      </c>
      <c r="D1388" s="46" t="s">
        <v>348</v>
      </c>
      <c r="E1388" s="47">
        <v>0.69698860066707202</v>
      </c>
      <c r="F1388" s="48">
        <v>70.8553326293559</v>
      </c>
      <c r="G1388" s="47">
        <v>0.68214024704602505</v>
      </c>
      <c r="H1388" s="50">
        <v>62.450592885375499</v>
      </c>
      <c r="I1388" s="76" t="str">
        <f t="shared" si="42"/>
        <v>No</v>
      </c>
      <c r="J1388" s="49" t="str">
        <f t="shared" si="43"/>
        <v>No</v>
      </c>
      <c r="K1388" s="47">
        <v>0.27345407933482901</v>
      </c>
      <c r="L1388" s="50">
        <v>91.235480464625098</v>
      </c>
      <c r="M1388" s="47">
        <v>0.29759013262895401</v>
      </c>
      <c r="N1388" s="50">
        <v>82.213438735177903</v>
      </c>
    </row>
    <row r="1389" spans="1:14" x14ac:dyDescent="0.2">
      <c r="A1389" s="148" t="s">
        <v>2930</v>
      </c>
      <c r="B1389" s="44" t="s">
        <v>2931</v>
      </c>
      <c r="C1389" s="45">
        <v>28</v>
      </c>
      <c r="D1389" s="46" t="s">
        <v>348</v>
      </c>
      <c r="E1389" s="47">
        <v>0.86107325029510695</v>
      </c>
      <c r="F1389" s="48">
        <v>93.241816261879606</v>
      </c>
      <c r="G1389" s="47">
        <v>0.79746976326459895</v>
      </c>
      <c r="H1389" s="50">
        <v>89.328063241106705</v>
      </c>
      <c r="I1389" s="76" t="str">
        <f t="shared" si="42"/>
        <v>No</v>
      </c>
      <c r="J1389" s="49" t="str">
        <f t="shared" si="43"/>
        <v>Yes</v>
      </c>
      <c r="K1389" s="47">
        <v>0.28118772923692098</v>
      </c>
      <c r="L1389" s="50">
        <v>92.185850052798301</v>
      </c>
      <c r="M1389" s="47">
        <v>0.26146703986499698</v>
      </c>
      <c r="N1389" s="50">
        <v>69.960474308300405</v>
      </c>
    </row>
    <row r="1390" spans="1:14" x14ac:dyDescent="0.2">
      <c r="A1390" s="148" t="s">
        <v>2932</v>
      </c>
      <c r="B1390" s="44" t="s">
        <v>2933</v>
      </c>
      <c r="C1390" s="45">
        <v>28</v>
      </c>
      <c r="D1390" s="46" t="s">
        <v>348</v>
      </c>
      <c r="E1390" s="47">
        <v>0.92372226822644099</v>
      </c>
      <c r="F1390" s="48">
        <v>99.366420274551203</v>
      </c>
      <c r="G1390" s="47">
        <v>0.87032199581195302</v>
      </c>
      <c r="H1390" s="50">
        <v>98.814229249011902</v>
      </c>
      <c r="I1390" s="76" t="str">
        <f t="shared" si="42"/>
        <v>Yes</v>
      </c>
      <c r="J1390" s="49" t="str">
        <f t="shared" si="43"/>
        <v>Yes</v>
      </c>
      <c r="K1390" s="47">
        <v>0.224608024202745</v>
      </c>
      <c r="L1390" s="50">
        <v>85.216473072861703</v>
      </c>
      <c r="M1390" s="47">
        <v>0.207522295398436</v>
      </c>
      <c r="N1390" s="50">
        <v>39.920948616600803</v>
      </c>
    </row>
    <row r="1391" spans="1:14" x14ac:dyDescent="0.2">
      <c r="A1391" s="57" t="s">
        <v>2934</v>
      </c>
      <c r="B1391" s="44" t="s">
        <v>2935</v>
      </c>
      <c r="C1391" s="45">
        <v>28</v>
      </c>
      <c r="D1391" s="46" t="s">
        <v>348</v>
      </c>
      <c r="E1391" s="47">
        <v>0.66768189674502298</v>
      </c>
      <c r="F1391" s="48">
        <v>64.149947201689599</v>
      </c>
      <c r="G1391" s="47">
        <v>0.63745007371955598</v>
      </c>
      <c r="H1391" s="50">
        <v>45.454545454545503</v>
      </c>
      <c r="I1391" s="76" t="str">
        <f t="shared" si="42"/>
        <v>No</v>
      </c>
      <c r="J1391" s="49" t="str">
        <f t="shared" si="43"/>
        <v>No</v>
      </c>
      <c r="K1391" s="47">
        <v>0.13909730976007001</v>
      </c>
      <c r="L1391" s="50">
        <v>52.164730728616703</v>
      </c>
      <c r="M1391" s="47">
        <v>0.13957916211776999</v>
      </c>
      <c r="N1391" s="50">
        <v>10.276679841897201</v>
      </c>
    </row>
    <row r="1392" spans="1:14" x14ac:dyDescent="0.2">
      <c r="A1392" s="148" t="s">
        <v>2936</v>
      </c>
      <c r="B1392" s="44" t="s">
        <v>2937</v>
      </c>
      <c r="C1392" s="45">
        <v>28</v>
      </c>
      <c r="D1392" s="46" t="s">
        <v>348</v>
      </c>
      <c r="E1392" s="47">
        <v>0.91326092685497495</v>
      </c>
      <c r="F1392" s="48">
        <v>98.944033790918695</v>
      </c>
      <c r="G1392" s="47">
        <v>0.85572780896632406</v>
      </c>
      <c r="H1392" s="50">
        <v>97.628458498023704</v>
      </c>
      <c r="I1392" s="76" t="str">
        <f t="shared" si="42"/>
        <v>Yes</v>
      </c>
      <c r="J1392" s="49" t="str">
        <f t="shared" si="43"/>
        <v>Yes</v>
      </c>
      <c r="K1392" s="47">
        <v>0.17442612516113301</v>
      </c>
      <c r="L1392" s="50">
        <v>72.0696937697994</v>
      </c>
      <c r="M1392" s="47">
        <v>0.17899522683531899</v>
      </c>
      <c r="N1392" s="50">
        <v>22.5296442687747</v>
      </c>
    </row>
    <row r="1393" spans="1:14" x14ac:dyDescent="0.2">
      <c r="A1393" s="57" t="s">
        <v>2938</v>
      </c>
      <c r="B1393" s="44" t="s">
        <v>2939</v>
      </c>
      <c r="C1393" s="45">
        <v>27</v>
      </c>
      <c r="D1393" s="46" t="s">
        <v>348</v>
      </c>
      <c r="E1393" s="47">
        <v>0.59285554921599204</v>
      </c>
      <c r="F1393" s="48">
        <v>33.526927138331601</v>
      </c>
      <c r="G1393" s="47">
        <v>0.75064076392238799</v>
      </c>
      <c r="H1393" s="50">
        <v>64.977307110438701</v>
      </c>
      <c r="I1393" s="76" t="str">
        <f t="shared" si="42"/>
        <v>No</v>
      </c>
      <c r="J1393" s="49" t="str">
        <f t="shared" si="43"/>
        <v>No</v>
      </c>
      <c r="K1393" s="47">
        <v>0.14845323580224801</v>
      </c>
      <c r="L1393" s="50">
        <v>57.8669482576558</v>
      </c>
      <c r="M1393" s="47">
        <v>0.13998719489664199</v>
      </c>
      <c r="N1393" s="50">
        <v>54.349470499243601</v>
      </c>
    </row>
    <row r="1394" spans="1:14" x14ac:dyDescent="0.2">
      <c r="A1394" s="57" t="s">
        <v>2940</v>
      </c>
      <c r="B1394" s="44" t="s">
        <v>2941</v>
      </c>
      <c r="C1394" s="45">
        <v>27</v>
      </c>
      <c r="D1394" s="46" t="s">
        <v>348</v>
      </c>
      <c r="E1394" s="47">
        <v>0.85006539156495098</v>
      </c>
      <c r="F1394" s="48">
        <v>90.654699049630395</v>
      </c>
      <c r="G1394" s="47">
        <v>0.73842294074217196</v>
      </c>
      <c r="H1394" s="50">
        <v>61.1195158850227</v>
      </c>
      <c r="I1394" s="76" t="str">
        <f t="shared" si="42"/>
        <v>No</v>
      </c>
      <c r="J1394" s="49" t="str">
        <f t="shared" si="43"/>
        <v>No</v>
      </c>
      <c r="K1394" s="47">
        <v>0.11564108960167301</v>
      </c>
      <c r="L1394" s="50">
        <v>33.632523759239703</v>
      </c>
      <c r="M1394" s="47">
        <v>0.11562560608606701</v>
      </c>
      <c r="N1394" s="50">
        <v>36.308623298033297</v>
      </c>
    </row>
    <row r="1395" spans="1:14" x14ac:dyDescent="0.2">
      <c r="A1395" s="57" t="s">
        <v>2942</v>
      </c>
      <c r="B1395" s="44" t="s">
        <v>2943</v>
      </c>
      <c r="C1395" s="45">
        <v>28</v>
      </c>
      <c r="D1395" s="46" t="s">
        <v>348</v>
      </c>
      <c r="E1395" s="47">
        <v>0.67111410558932105</v>
      </c>
      <c r="F1395" s="48">
        <v>64.889123548046499</v>
      </c>
      <c r="G1395" s="47">
        <v>0.64293739023257701</v>
      </c>
      <c r="H1395" s="50">
        <v>47.430830039525702</v>
      </c>
      <c r="I1395" s="76" t="str">
        <f t="shared" si="42"/>
        <v>No</v>
      </c>
      <c r="J1395" s="49" t="str">
        <f t="shared" si="43"/>
        <v>No</v>
      </c>
      <c r="K1395" s="47">
        <v>0.30407655043569098</v>
      </c>
      <c r="L1395" s="50">
        <v>93.611404435058105</v>
      </c>
      <c r="M1395" s="47">
        <v>0.28545206841938198</v>
      </c>
      <c r="N1395" s="50">
        <v>77.865612648221301</v>
      </c>
    </row>
    <row r="1396" spans="1:14" x14ac:dyDescent="0.2">
      <c r="A1396" s="57" t="s">
        <v>2944</v>
      </c>
      <c r="B1396" s="44" t="s">
        <v>2945</v>
      </c>
      <c r="C1396" s="45">
        <v>28</v>
      </c>
      <c r="D1396" s="46" t="s">
        <v>348</v>
      </c>
      <c r="E1396" s="47">
        <v>0.76265385174538103</v>
      </c>
      <c r="F1396" s="48">
        <v>77.507919746568106</v>
      </c>
      <c r="G1396" s="47">
        <v>0.72926743361399604</v>
      </c>
      <c r="H1396" s="50">
        <v>74.308300395256893</v>
      </c>
      <c r="I1396" s="76" t="str">
        <f t="shared" si="42"/>
        <v>No</v>
      </c>
      <c r="J1396" s="49" t="str">
        <f t="shared" si="43"/>
        <v>No</v>
      </c>
      <c r="K1396" s="47">
        <v>0.225394889704223</v>
      </c>
      <c r="L1396" s="50">
        <v>85.374868004223899</v>
      </c>
      <c r="M1396" s="47">
        <v>0.23056819565648301</v>
      </c>
      <c r="N1396" s="50">
        <v>52.173913043478301</v>
      </c>
    </row>
    <row r="1397" spans="1:14" x14ac:dyDescent="0.2">
      <c r="A1397" s="148" t="s">
        <v>2946</v>
      </c>
      <c r="B1397" s="44" t="s">
        <v>2947</v>
      </c>
      <c r="C1397" s="45">
        <v>28</v>
      </c>
      <c r="D1397" s="46" t="s">
        <v>348</v>
      </c>
      <c r="E1397" s="47">
        <v>0.80905894192878602</v>
      </c>
      <c r="F1397" s="48">
        <v>82.840549102428696</v>
      </c>
      <c r="G1397" s="47">
        <v>0.730604000647467</v>
      </c>
      <c r="H1397" s="50">
        <v>75.098814229249001</v>
      </c>
      <c r="I1397" s="76" t="str">
        <f t="shared" si="42"/>
        <v>No</v>
      </c>
      <c r="J1397" s="49" t="str">
        <f t="shared" si="43"/>
        <v>Yes</v>
      </c>
      <c r="K1397" s="47">
        <v>0.163051838277781</v>
      </c>
      <c r="L1397" s="50">
        <v>66.789862724392805</v>
      </c>
      <c r="M1397" s="47">
        <v>0.15693845645017401</v>
      </c>
      <c r="N1397" s="50">
        <v>18.181818181818201</v>
      </c>
    </row>
    <row r="1398" spans="1:14" x14ac:dyDescent="0.2">
      <c r="A1398" s="57" t="s">
        <v>2948</v>
      </c>
      <c r="B1398" s="44" t="s">
        <v>2949</v>
      </c>
      <c r="C1398" s="45">
        <v>28</v>
      </c>
      <c r="D1398" s="46" t="s">
        <v>348</v>
      </c>
      <c r="E1398" s="47">
        <v>0.67407603655054504</v>
      </c>
      <c r="F1398" s="48">
        <v>65.522703273495296</v>
      </c>
      <c r="G1398" s="47">
        <v>0.540240010428785</v>
      </c>
      <c r="H1398" s="50">
        <v>22.5296442687747</v>
      </c>
      <c r="I1398" s="76" t="str">
        <f t="shared" si="42"/>
        <v>No</v>
      </c>
      <c r="J1398" s="49" t="str">
        <f t="shared" si="43"/>
        <v>No</v>
      </c>
      <c r="K1398" s="47">
        <v>0.13662907353314599</v>
      </c>
      <c r="L1398" s="50">
        <v>50.422386483632501</v>
      </c>
      <c r="M1398" s="47">
        <v>0.15362509756786299</v>
      </c>
      <c r="N1398" s="50">
        <v>15.019762845849799</v>
      </c>
    </row>
    <row r="1399" spans="1:14" x14ac:dyDescent="0.2">
      <c r="A1399" s="57" t="s">
        <v>2950</v>
      </c>
      <c r="B1399" s="44" t="s">
        <v>2951</v>
      </c>
      <c r="C1399" s="45">
        <v>27</v>
      </c>
      <c r="D1399" s="46" t="s">
        <v>348</v>
      </c>
      <c r="E1399" s="47">
        <v>0.73788643990135405</v>
      </c>
      <c r="F1399" s="48">
        <v>75.237592397043301</v>
      </c>
      <c r="G1399" s="47">
        <v>0.74095326668435102</v>
      </c>
      <c r="H1399" s="50">
        <v>61.838124054462902</v>
      </c>
      <c r="I1399" s="76" t="str">
        <f t="shared" si="42"/>
        <v>No</v>
      </c>
      <c r="J1399" s="49" t="str">
        <f t="shared" si="43"/>
        <v>No</v>
      </c>
      <c r="K1399" s="47">
        <v>0.12869425173792701</v>
      </c>
      <c r="L1399" s="50">
        <v>44.5089757127772</v>
      </c>
      <c r="M1399" s="47">
        <v>0.131222457114686</v>
      </c>
      <c r="N1399" s="50">
        <v>47.8819969742814</v>
      </c>
    </row>
    <row r="1400" spans="1:14" x14ac:dyDescent="0.2">
      <c r="A1400" s="57" t="s">
        <v>2952</v>
      </c>
      <c r="B1400" s="44" t="s">
        <v>2953</v>
      </c>
      <c r="C1400" s="45">
        <v>28</v>
      </c>
      <c r="D1400" s="46" t="s">
        <v>348</v>
      </c>
      <c r="E1400" s="47">
        <v>0.66502271076561204</v>
      </c>
      <c r="F1400" s="48">
        <v>63.199577613516396</v>
      </c>
      <c r="G1400" s="47">
        <v>0.61904887059529801</v>
      </c>
      <c r="H1400" s="50">
        <v>38.735177865612599</v>
      </c>
      <c r="I1400" s="76" t="str">
        <f t="shared" si="42"/>
        <v>No</v>
      </c>
      <c r="J1400" s="49" t="str">
        <f t="shared" si="43"/>
        <v>No</v>
      </c>
      <c r="K1400" s="47">
        <v>0.199128305639101</v>
      </c>
      <c r="L1400" s="50">
        <v>81.045406546990506</v>
      </c>
      <c r="M1400" s="47">
        <v>0.19801183162568001</v>
      </c>
      <c r="N1400" s="50">
        <v>33.596837944664003</v>
      </c>
    </row>
    <row r="1401" spans="1:14" x14ac:dyDescent="0.2">
      <c r="A1401" s="57" t="s">
        <v>2954</v>
      </c>
      <c r="B1401" s="44" t="s">
        <v>2955</v>
      </c>
      <c r="C1401" s="45">
        <v>28</v>
      </c>
      <c r="D1401" s="46" t="s">
        <v>348</v>
      </c>
      <c r="E1401" s="47">
        <v>0.73678390847683295</v>
      </c>
      <c r="F1401" s="48">
        <v>75.026399155226997</v>
      </c>
      <c r="G1401" s="47">
        <v>0.67838861566668396</v>
      </c>
      <c r="H1401" s="50">
        <v>61.660079051383399</v>
      </c>
      <c r="I1401" s="76" t="str">
        <f t="shared" si="42"/>
        <v>No</v>
      </c>
      <c r="J1401" s="49" t="str">
        <f t="shared" si="43"/>
        <v>No</v>
      </c>
      <c r="K1401" s="47">
        <v>0.140889074449943</v>
      </c>
      <c r="L1401" s="50">
        <v>53.115100316789899</v>
      </c>
      <c r="M1401" s="47">
        <v>0.13593919091581699</v>
      </c>
      <c r="N1401" s="50">
        <v>9.0909090909090899</v>
      </c>
    </row>
    <row r="1402" spans="1:14" x14ac:dyDescent="0.2">
      <c r="A1402" s="57" t="s">
        <v>2956</v>
      </c>
      <c r="B1402" s="44" t="s">
        <v>2957</v>
      </c>
      <c r="C1402" s="45">
        <v>28</v>
      </c>
      <c r="D1402" s="46" t="s">
        <v>348</v>
      </c>
      <c r="E1402" s="47">
        <v>0.67982315003553995</v>
      </c>
      <c r="F1402" s="48">
        <v>67.212249208025298</v>
      </c>
      <c r="G1402" s="47">
        <v>0.65043697728811101</v>
      </c>
      <c r="H1402" s="50">
        <v>49.802371541501998</v>
      </c>
      <c r="I1402" s="76" t="str">
        <f t="shared" si="42"/>
        <v>No</v>
      </c>
      <c r="J1402" s="49" t="str">
        <f t="shared" si="43"/>
        <v>No</v>
      </c>
      <c r="K1402" s="47">
        <v>0.21849700595543001</v>
      </c>
      <c r="L1402" s="50">
        <v>84.371700105596602</v>
      </c>
      <c r="M1402" s="47">
        <v>0.24793122716014701</v>
      </c>
      <c r="N1402" s="50">
        <v>63.2411067193676</v>
      </c>
    </row>
    <row r="1403" spans="1:14" x14ac:dyDescent="0.2">
      <c r="A1403" s="57" t="s">
        <v>2958</v>
      </c>
      <c r="B1403" s="44" t="s">
        <v>2959</v>
      </c>
      <c r="C1403" s="45">
        <v>28</v>
      </c>
      <c r="D1403" s="46" t="s">
        <v>348</v>
      </c>
      <c r="E1403" s="47">
        <v>0.64056169640430505</v>
      </c>
      <c r="F1403" s="48">
        <v>54.487856388595603</v>
      </c>
      <c r="G1403" s="47">
        <v>0.56717607267514003</v>
      </c>
      <c r="H1403" s="50">
        <v>27.667984189723299</v>
      </c>
      <c r="I1403" s="76" t="str">
        <f t="shared" si="42"/>
        <v>No</v>
      </c>
      <c r="J1403" s="49" t="str">
        <f t="shared" si="43"/>
        <v>No</v>
      </c>
      <c r="K1403" s="47">
        <v>0.19185136598946101</v>
      </c>
      <c r="L1403" s="50">
        <v>78.616684266103505</v>
      </c>
      <c r="M1403" s="47">
        <v>0.24048363219160401</v>
      </c>
      <c r="N1403" s="50">
        <v>57.707509881422901</v>
      </c>
    </row>
    <row r="1404" spans="1:14" x14ac:dyDescent="0.2">
      <c r="A1404" s="57" t="s">
        <v>2960</v>
      </c>
      <c r="B1404" s="44" t="s">
        <v>2961</v>
      </c>
      <c r="C1404" s="45">
        <v>27</v>
      </c>
      <c r="D1404" s="46" t="s">
        <v>348</v>
      </c>
      <c r="E1404" s="47">
        <v>0.71388520623273599</v>
      </c>
      <c r="F1404" s="48">
        <v>73.231256599788793</v>
      </c>
      <c r="G1404" s="47">
        <v>0.73769523557279304</v>
      </c>
      <c r="H1404" s="50">
        <v>60.930408472012097</v>
      </c>
      <c r="I1404" s="76" t="str">
        <f t="shared" si="42"/>
        <v>No</v>
      </c>
      <c r="J1404" s="49" t="str">
        <f t="shared" si="43"/>
        <v>No</v>
      </c>
      <c r="K1404" s="47">
        <v>0.14726846645943301</v>
      </c>
      <c r="L1404" s="50">
        <v>57.0749736008448</v>
      </c>
      <c r="M1404" s="47">
        <v>0.148969467290306</v>
      </c>
      <c r="N1404" s="50">
        <v>60.703479576399403</v>
      </c>
    </row>
    <row r="1405" spans="1:14" x14ac:dyDescent="0.2">
      <c r="A1405" s="57" t="s">
        <v>2962</v>
      </c>
      <c r="B1405" s="44" t="s">
        <v>2963</v>
      </c>
      <c r="C1405" s="45">
        <v>28</v>
      </c>
      <c r="D1405" s="46" t="s">
        <v>348</v>
      </c>
      <c r="E1405" s="47">
        <v>0.75001953334448601</v>
      </c>
      <c r="F1405" s="48">
        <v>76.451953537486801</v>
      </c>
      <c r="G1405" s="47">
        <v>0.63937854901574298</v>
      </c>
      <c r="H1405" s="50">
        <v>46.640316205533601</v>
      </c>
      <c r="I1405" s="76" t="str">
        <f t="shared" si="42"/>
        <v>No</v>
      </c>
      <c r="J1405" s="49" t="str">
        <f t="shared" si="43"/>
        <v>No</v>
      </c>
      <c r="K1405" s="47">
        <v>0.255772491394613</v>
      </c>
      <c r="L1405" s="50">
        <v>89.598732840549104</v>
      </c>
      <c r="M1405" s="47">
        <v>0.39374674880919402</v>
      </c>
      <c r="N1405" s="50">
        <v>95.652173913043498</v>
      </c>
    </row>
    <row r="1406" spans="1:14" x14ac:dyDescent="0.2">
      <c r="A1406" s="148" t="s">
        <v>2964</v>
      </c>
      <c r="B1406" s="44" t="s">
        <v>2965</v>
      </c>
      <c r="C1406" s="45">
        <v>27</v>
      </c>
      <c r="D1406" s="46" t="s">
        <v>348</v>
      </c>
      <c r="E1406" s="47">
        <v>0.78886629844938305</v>
      </c>
      <c r="F1406" s="48">
        <v>79.778247096092898</v>
      </c>
      <c r="G1406" s="47">
        <v>0.844493768176662</v>
      </c>
      <c r="H1406" s="50">
        <v>89.750378214826</v>
      </c>
      <c r="I1406" s="76" t="str">
        <f t="shared" si="42"/>
        <v>No</v>
      </c>
      <c r="J1406" s="49" t="str">
        <f t="shared" si="43"/>
        <v>Yes</v>
      </c>
      <c r="K1406" s="47">
        <v>0.138187010669515</v>
      </c>
      <c r="L1406" s="50">
        <v>51.478352692713798</v>
      </c>
      <c r="M1406" s="47">
        <v>0.143984179389304</v>
      </c>
      <c r="N1406" s="50">
        <v>57.034795763993898</v>
      </c>
    </row>
    <row r="1407" spans="1:14" x14ac:dyDescent="0.2">
      <c r="A1407" s="57" t="s">
        <v>2966</v>
      </c>
      <c r="B1407" s="44" t="s">
        <v>2967</v>
      </c>
      <c r="C1407" s="45">
        <v>27</v>
      </c>
      <c r="D1407" s="46" t="s">
        <v>348</v>
      </c>
      <c r="E1407" s="47">
        <v>0.59204127501732495</v>
      </c>
      <c r="F1407" s="48">
        <v>33.051742344245</v>
      </c>
      <c r="G1407" s="47">
        <v>0.73427158994368003</v>
      </c>
      <c r="H1407" s="50">
        <v>59.644478063540099</v>
      </c>
      <c r="I1407" s="76" t="str">
        <f t="shared" si="42"/>
        <v>No</v>
      </c>
      <c r="J1407" s="49" t="str">
        <f t="shared" si="43"/>
        <v>No</v>
      </c>
      <c r="K1407" s="47">
        <v>0.29029048903499699</v>
      </c>
      <c r="L1407" s="50">
        <v>92.713833157338996</v>
      </c>
      <c r="M1407" s="47">
        <v>0.30150038058359202</v>
      </c>
      <c r="N1407" s="50">
        <v>95.310136157337396</v>
      </c>
    </row>
    <row r="1408" spans="1:14" x14ac:dyDescent="0.2">
      <c r="A1408" s="57" t="s">
        <v>2968</v>
      </c>
      <c r="B1408" s="44" t="s">
        <v>2969</v>
      </c>
      <c r="C1408" s="45">
        <v>25</v>
      </c>
      <c r="D1408" s="46" t="s">
        <v>348</v>
      </c>
      <c r="E1408" s="47">
        <v>0.86485640946922804</v>
      </c>
      <c r="F1408" s="48">
        <v>93.769799366420301</v>
      </c>
      <c r="G1408" s="47">
        <v>0.70353773750911497</v>
      </c>
      <c r="H1408" s="50">
        <v>25.797770088427502</v>
      </c>
      <c r="I1408" s="76" t="str">
        <f t="shared" si="42"/>
        <v>No</v>
      </c>
      <c r="J1408" s="49" t="str">
        <f t="shared" si="43"/>
        <v>No</v>
      </c>
      <c r="K1408" s="47">
        <v>0.14814399792609001</v>
      </c>
      <c r="L1408" s="50">
        <v>57.602956705385402</v>
      </c>
      <c r="M1408" s="47">
        <v>0.15231702138509501</v>
      </c>
      <c r="N1408" s="50">
        <v>61.207227989234902</v>
      </c>
    </row>
    <row r="1409" spans="1:14" x14ac:dyDescent="0.2">
      <c r="A1409" s="57" t="s">
        <v>2970</v>
      </c>
      <c r="B1409" s="44" t="s">
        <v>2971</v>
      </c>
      <c r="C1409" s="45">
        <v>25</v>
      </c>
      <c r="D1409" s="46" t="s">
        <v>348</v>
      </c>
      <c r="E1409" s="47">
        <v>0.65619359977622005</v>
      </c>
      <c r="F1409" s="48">
        <v>61.087645195353701</v>
      </c>
      <c r="G1409" s="47">
        <v>0.84167050200282001</v>
      </c>
      <c r="H1409" s="50">
        <v>69.550173010380604</v>
      </c>
      <c r="I1409" s="76" t="str">
        <f t="shared" si="42"/>
        <v>No</v>
      </c>
      <c r="J1409" s="49" t="str">
        <f t="shared" si="43"/>
        <v>No</v>
      </c>
      <c r="K1409" s="47">
        <v>0.15089293458900599</v>
      </c>
      <c r="L1409" s="50">
        <v>59.556494192185902</v>
      </c>
      <c r="M1409" s="47">
        <v>0.14299717063681999</v>
      </c>
      <c r="N1409" s="50">
        <v>55.632449058054597</v>
      </c>
    </row>
    <row r="1410" spans="1:14" x14ac:dyDescent="0.2">
      <c r="A1410" s="57" t="s">
        <v>2972</v>
      </c>
      <c r="B1410" s="44" t="s">
        <v>2973</v>
      </c>
      <c r="C1410" s="45">
        <v>25</v>
      </c>
      <c r="D1410" s="46" t="s">
        <v>348</v>
      </c>
      <c r="E1410" s="47">
        <v>0.82376904823776698</v>
      </c>
      <c r="F1410" s="48">
        <v>85.374868004223899</v>
      </c>
      <c r="G1410" s="47">
        <v>0.61380777390919805</v>
      </c>
      <c r="H1410" s="50">
        <v>8.4967320261437909</v>
      </c>
      <c r="I1410" s="76" t="str">
        <f t="shared" si="42"/>
        <v>No</v>
      </c>
      <c r="J1410" s="49" t="str">
        <f t="shared" si="43"/>
        <v>No</v>
      </c>
      <c r="K1410" s="47">
        <v>0.17660723563007</v>
      </c>
      <c r="L1410" s="50">
        <v>72.756071805702206</v>
      </c>
      <c r="M1410" s="47">
        <v>0.14414046076675599</v>
      </c>
      <c r="N1410" s="50">
        <v>56.516724336793501</v>
      </c>
    </row>
    <row r="1411" spans="1:14" x14ac:dyDescent="0.2">
      <c r="A1411" s="57" t="s">
        <v>2974</v>
      </c>
      <c r="B1411" s="44" t="s">
        <v>2975</v>
      </c>
      <c r="C1411" s="45">
        <v>25</v>
      </c>
      <c r="D1411" s="46" t="s">
        <v>348</v>
      </c>
      <c r="E1411" s="47">
        <v>0.88848246609646597</v>
      </c>
      <c r="F1411" s="48">
        <v>97.201689545934499</v>
      </c>
      <c r="G1411" s="47">
        <v>0.65089442962942201</v>
      </c>
      <c r="H1411" s="50">
        <v>15.340253748558199</v>
      </c>
      <c r="I1411" s="76" t="str">
        <f t="shared" si="42"/>
        <v>No</v>
      </c>
      <c r="J1411" s="49" t="str">
        <f t="shared" si="43"/>
        <v>No</v>
      </c>
      <c r="K1411" s="47">
        <v>0.14288304540751101</v>
      </c>
      <c r="L1411" s="50">
        <v>54.540654699049597</v>
      </c>
      <c r="M1411" s="47">
        <v>0.13784487155972999</v>
      </c>
      <c r="N1411" s="50">
        <v>52.056901191849299</v>
      </c>
    </row>
    <row r="1412" spans="1:14" x14ac:dyDescent="0.2">
      <c r="A1412" s="57" t="s">
        <v>2976</v>
      </c>
      <c r="B1412" s="44" t="s">
        <v>2977</v>
      </c>
      <c r="C1412" s="45">
        <v>25</v>
      </c>
      <c r="D1412" s="46" t="s">
        <v>348</v>
      </c>
      <c r="E1412" s="47">
        <v>0.88088485273662698</v>
      </c>
      <c r="F1412" s="48">
        <v>96.409714889123507</v>
      </c>
      <c r="G1412" s="47">
        <v>0.84646885318432896</v>
      </c>
      <c r="H1412" s="50">
        <v>71.472510572856606</v>
      </c>
      <c r="I1412" s="76" t="str">
        <f t="shared" si="42"/>
        <v>No</v>
      </c>
      <c r="J1412" s="49" t="str">
        <f t="shared" si="43"/>
        <v>No</v>
      </c>
      <c r="K1412" s="47">
        <v>0.177646849688542</v>
      </c>
      <c r="L1412" s="50">
        <v>73.706441393875394</v>
      </c>
      <c r="M1412" s="47">
        <v>0.14093359871333699</v>
      </c>
      <c r="N1412" s="50">
        <v>54.325259515570899</v>
      </c>
    </row>
    <row r="1413" spans="1:14" x14ac:dyDescent="0.2">
      <c r="A1413" s="148" t="s">
        <v>2978</v>
      </c>
      <c r="B1413" s="44" t="s">
        <v>2978</v>
      </c>
      <c r="C1413" s="45">
        <v>25</v>
      </c>
      <c r="D1413" s="46" t="s">
        <v>348</v>
      </c>
      <c r="E1413" s="47">
        <v>0.91506906348262895</v>
      </c>
      <c r="F1413" s="48">
        <v>98.996832101372803</v>
      </c>
      <c r="G1413" s="47">
        <v>0.87235482034132095</v>
      </c>
      <c r="H1413" s="50">
        <v>81.199538638985004</v>
      </c>
      <c r="I1413" s="76" t="str">
        <f t="shared" si="42"/>
        <v>No</v>
      </c>
      <c r="J1413" s="49" t="str">
        <f t="shared" si="43"/>
        <v>Yes</v>
      </c>
      <c r="K1413" s="47">
        <v>0.112854682203839</v>
      </c>
      <c r="L1413" s="50">
        <v>30.7286166842661</v>
      </c>
      <c r="M1413" s="47">
        <v>0.111707560811223</v>
      </c>
      <c r="N1413" s="50">
        <v>29.411764705882401</v>
      </c>
    </row>
    <row r="1414" spans="1:14" x14ac:dyDescent="0.2">
      <c r="A1414" s="148" t="s">
        <v>2979</v>
      </c>
      <c r="B1414" s="44" t="s">
        <v>2980</v>
      </c>
      <c r="C1414" s="45">
        <v>25</v>
      </c>
      <c r="D1414" s="46" t="s">
        <v>348</v>
      </c>
      <c r="E1414" s="47">
        <v>0.94261461122365697</v>
      </c>
      <c r="F1414" s="48">
        <v>99.841605068637804</v>
      </c>
      <c r="G1414" s="47">
        <v>0.907098043483483</v>
      </c>
      <c r="H1414" s="50">
        <v>89.850057670126901</v>
      </c>
      <c r="I1414" s="76" t="str">
        <f t="shared" si="42"/>
        <v>No</v>
      </c>
      <c r="J1414" s="49" t="str">
        <f t="shared" si="43"/>
        <v>Yes</v>
      </c>
      <c r="K1414" s="47">
        <v>0.118193575078646</v>
      </c>
      <c r="L1414" s="50">
        <v>36.114044350580798</v>
      </c>
      <c r="M1414" s="47">
        <v>0.104118664044472</v>
      </c>
      <c r="N1414" s="50">
        <v>20.453671664744299</v>
      </c>
    </row>
    <row r="1415" spans="1:14" x14ac:dyDescent="0.2">
      <c r="A1415" s="148" t="s">
        <v>2981</v>
      </c>
      <c r="B1415" s="44" t="s">
        <v>2981</v>
      </c>
      <c r="C1415" s="45">
        <v>25</v>
      </c>
      <c r="D1415" s="46" t="s">
        <v>348</v>
      </c>
      <c r="E1415" s="47">
        <v>0.90561946290765705</v>
      </c>
      <c r="F1415" s="48">
        <v>98.627243928194304</v>
      </c>
      <c r="G1415" s="47">
        <v>0.87798399336670496</v>
      </c>
      <c r="H1415" s="50">
        <v>82.775855440215295</v>
      </c>
      <c r="I1415" s="76" t="str">
        <f t="shared" ref="I1415:I1478" si="44">IF(AND(F1415&gt;=90,H1415&gt;=90),"Yes","No")</f>
        <v>No</v>
      </c>
      <c r="J1415" s="49" t="str">
        <f t="shared" ref="J1415:J1478" si="45">IF(AND(F1415&gt;=75,H1415&gt;=75),"Yes","No")</f>
        <v>Yes</v>
      </c>
      <c r="K1415" s="47">
        <v>0.12552633539892699</v>
      </c>
      <c r="L1415" s="50">
        <v>42.238648363252402</v>
      </c>
      <c r="M1415" s="47">
        <v>0.10391225731558699</v>
      </c>
      <c r="N1415" s="50">
        <v>20.030757400999601</v>
      </c>
    </row>
    <row r="1416" spans="1:14" x14ac:dyDescent="0.2">
      <c r="A1416" s="57" t="s">
        <v>2982</v>
      </c>
      <c r="B1416" s="44" t="s">
        <v>2983</v>
      </c>
      <c r="C1416" s="45">
        <v>25</v>
      </c>
      <c r="D1416" s="46" t="s">
        <v>348</v>
      </c>
      <c r="E1416" s="47">
        <v>0.86431691072674199</v>
      </c>
      <c r="F1416" s="48">
        <v>93.717001055966193</v>
      </c>
      <c r="G1416" s="47">
        <v>0.83062029961390904</v>
      </c>
      <c r="H1416" s="50">
        <v>65.0519031141868</v>
      </c>
      <c r="I1416" s="76" t="str">
        <f t="shared" si="44"/>
        <v>No</v>
      </c>
      <c r="J1416" s="49" t="str">
        <f t="shared" si="45"/>
        <v>No</v>
      </c>
      <c r="K1416" s="47">
        <v>0.13617771795182301</v>
      </c>
      <c r="L1416" s="50">
        <v>50.105596620908102</v>
      </c>
      <c r="M1416" s="47">
        <v>0.10679771142552801</v>
      </c>
      <c r="N1416" s="50">
        <v>23.721645520953501</v>
      </c>
    </row>
    <row r="1417" spans="1:14" x14ac:dyDescent="0.2">
      <c r="A1417" s="57" t="s">
        <v>2984</v>
      </c>
      <c r="B1417" s="44" t="s">
        <v>2984</v>
      </c>
      <c r="C1417" s="45">
        <v>25</v>
      </c>
      <c r="D1417" s="46" t="s">
        <v>348</v>
      </c>
      <c r="E1417" s="47">
        <v>0.75544397594175805</v>
      </c>
      <c r="F1417" s="48">
        <v>77.085533262935598</v>
      </c>
      <c r="G1417" s="47">
        <v>0.69384831143687697</v>
      </c>
      <c r="H1417" s="50">
        <v>23.913879277201101</v>
      </c>
      <c r="I1417" s="76" t="str">
        <f t="shared" si="44"/>
        <v>No</v>
      </c>
      <c r="J1417" s="49" t="str">
        <f t="shared" si="45"/>
        <v>No</v>
      </c>
      <c r="K1417" s="47">
        <v>0.185739027534671</v>
      </c>
      <c r="L1417" s="50">
        <v>76.715945089757099</v>
      </c>
      <c r="M1417" s="47">
        <v>0.12665739529134501</v>
      </c>
      <c r="N1417" s="50">
        <v>43.790849673202601</v>
      </c>
    </row>
    <row r="1418" spans="1:14" x14ac:dyDescent="0.2">
      <c r="A1418" s="57" t="s">
        <v>2985</v>
      </c>
      <c r="B1418" s="44" t="s">
        <v>2986</v>
      </c>
      <c r="C1418" s="45">
        <v>25</v>
      </c>
      <c r="D1418" s="46" t="s">
        <v>348</v>
      </c>
      <c r="E1418" s="47">
        <v>0.76179371309298405</v>
      </c>
      <c r="F1418" s="48">
        <v>77.455121436114098</v>
      </c>
      <c r="G1418" s="47">
        <v>0.71418328837880896</v>
      </c>
      <c r="H1418" s="50">
        <v>28.143021914648202</v>
      </c>
      <c r="I1418" s="76" t="str">
        <f t="shared" si="44"/>
        <v>No</v>
      </c>
      <c r="J1418" s="49" t="str">
        <f t="shared" si="45"/>
        <v>No</v>
      </c>
      <c r="K1418" s="47">
        <v>0.27266112128481301</v>
      </c>
      <c r="L1418" s="50">
        <v>91.182682154171104</v>
      </c>
      <c r="M1418" s="47">
        <v>0.160020086884715</v>
      </c>
      <c r="N1418" s="50">
        <v>65.397923875432497</v>
      </c>
    </row>
    <row r="1419" spans="1:14" x14ac:dyDescent="0.2">
      <c r="A1419" s="57" t="s">
        <v>2987</v>
      </c>
      <c r="B1419" s="44" t="s">
        <v>2988</v>
      </c>
      <c r="C1419" s="45">
        <v>25</v>
      </c>
      <c r="D1419" s="46" t="s">
        <v>348</v>
      </c>
      <c r="E1419" s="47">
        <v>0.78408944009711101</v>
      </c>
      <c r="F1419" s="48">
        <v>79.5142555438226</v>
      </c>
      <c r="G1419" s="47">
        <v>0.72728323076678802</v>
      </c>
      <c r="H1419" s="50">
        <v>30.872741253364101</v>
      </c>
      <c r="I1419" s="76" t="str">
        <f t="shared" si="44"/>
        <v>No</v>
      </c>
      <c r="J1419" s="49" t="str">
        <f t="shared" si="45"/>
        <v>No</v>
      </c>
      <c r="K1419" s="47">
        <v>0.139650052564222</v>
      </c>
      <c r="L1419" s="50">
        <v>52.534318901795103</v>
      </c>
      <c r="M1419" s="47">
        <v>0.109189255322052</v>
      </c>
      <c r="N1419" s="50">
        <v>25.951557093425599</v>
      </c>
    </row>
    <row r="1420" spans="1:14" x14ac:dyDescent="0.2">
      <c r="A1420" s="148" t="s">
        <v>2989</v>
      </c>
      <c r="B1420" s="44" t="s">
        <v>2989</v>
      </c>
      <c r="C1420" s="45">
        <v>25</v>
      </c>
      <c r="D1420" s="46" t="s">
        <v>348</v>
      </c>
      <c r="E1420" s="47">
        <v>0.86995673758519099</v>
      </c>
      <c r="F1420" s="48">
        <v>94.5089757127772</v>
      </c>
      <c r="G1420" s="47">
        <v>0.86384207016894499</v>
      </c>
      <c r="H1420" s="50">
        <v>78.123798539023497</v>
      </c>
      <c r="I1420" s="76" t="str">
        <f t="shared" si="44"/>
        <v>No</v>
      </c>
      <c r="J1420" s="49" t="str">
        <f t="shared" si="45"/>
        <v>Yes</v>
      </c>
      <c r="K1420" s="47">
        <v>0.178118708865692</v>
      </c>
      <c r="L1420" s="50">
        <v>73.917634635691698</v>
      </c>
      <c r="M1420" s="47">
        <v>0.151350184289159</v>
      </c>
      <c r="N1420" s="50">
        <v>60.630526720492099</v>
      </c>
    </row>
    <row r="1421" spans="1:14" x14ac:dyDescent="0.2">
      <c r="A1421" s="57" t="s">
        <v>2990</v>
      </c>
      <c r="B1421" s="44" t="s">
        <v>2990</v>
      </c>
      <c r="C1421" s="45">
        <v>25</v>
      </c>
      <c r="D1421" s="46" t="s">
        <v>348</v>
      </c>
      <c r="E1421" s="47">
        <v>0.85244998909309799</v>
      </c>
      <c r="F1421" s="48">
        <v>91.288278775079206</v>
      </c>
      <c r="G1421" s="47">
        <v>0.80721860128644896</v>
      </c>
      <c r="H1421" s="50">
        <v>55.978469819300301</v>
      </c>
      <c r="I1421" s="76" t="str">
        <f t="shared" si="44"/>
        <v>No</v>
      </c>
      <c r="J1421" s="49" t="str">
        <f t="shared" si="45"/>
        <v>No</v>
      </c>
      <c r="K1421" s="47">
        <v>0.120668558346436</v>
      </c>
      <c r="L1421" s="50">
        <v>38.225976768743401</v>
      </c>
      <c r="M1421" s="47">
        <v>0.11027603039285599</v>
      </c>
      <c r="N1421" s="50">
        <v>27.604767397154902</v>
      </c>
    </row>
    <row r="1422" spans="1:14" x14ac:dyDescent="0.2">
      <c r="A1422" s="57" t="s">
        <v>2991</v>
      </c>
      <c r="B1422" s="44" t="s">
        <v>2992</v>
      </c>
      <c r="C1422" s="45">
        <v>25</v>
      </c>
      <c r="D1422" s="46" t="s">
        <v>348</v>
      </c>
      <c r="E1422" s="47">
        <v>0.84332672492997396</v>
      </c>
      <c r="F1422" s="48">
        <v>89.545934530094996</v>
      </c>
      <c r="G1422" s="47">
        <v>0.80002947691755499</v>
      </c>
      <c r="H1422" s="50">
        <v>53.633217993079597</v>
      </c>
      <c r="I1422" s="76" t="str">
        <f t="shared" si="44"/>
        <v>No</v>
      </c>
      <c r="J1422" s="49" t="str">
        <f t="shared" si="45"/>
        <v>No</v>
      </c>
      <c r="K1422" s="47">
        <v>0.11824581501793199</v>
      </c>
      <c r="L1422" s="50">
        <v>36.166842661034799</v>
      </c>
      <c r="M1422" s="47">
        <v>0.106388162725535</v>
      </c>
      <c r="N1422" s="50">
        <v>23.183391003460201</v>
      </c>
    </row>
    <row r="1423" spans="1:14" x14ac:dyDescent="0.2">
      <c r="A1423" s="148" t="s">
        <v>2993</v>
      </c>
      <c r="B1423" s="44" t="s">
        <v>2993</v>
      </c>
      <c r="C1423" s="45">
        <v>25</v>
      </c>
      <c r="D1423" s="46" t="s">
        <v>348</v>
      </c>
      <c r="E1423" s="47">
        <v>0.86789564958742604</v>
      </c>
      <c r="F1423" s="48">
        <v>94.297782470960897</v>
      </c>
      <c r="G1423" s="47">
        <v>0.86833268133157304</v>
      </c>
      <c r="H1423" s="50">
        <v>79.584775086505203</v>
      </c>
      <c r="I1423" s="76" t="str">
        <f t="shared" si="44"/>
        <v>No</v>
      </c>
      <c r="J1423" s="49" t="str">
        <f t="shared" si="45"/>
        <v>Yes</v>
      </c>
      <c r="K1423" s="47">
        <v>0.104577075428647</v>
      </c>
      <c r="L1423" s="50">
        <v>24.0232312565998</v>
      </c>
      <c r="M1423" s="47">
        <v>9.7126978495623004E-2</v>
      </c>
      <c r="N1423" s="50">
        <v>12.956555171088</v>
      </c>
    </row>
    <row r="1424" spans="1:14" x14ac:dyDescent="0.2">
      <c r="A1424" s="57" t="s">
        <v>2994</v>
      </c>
      <c r="B1424" s="44" t="s">
        <v>2994</v>
      </c>
      <c r="C1424" s="45">
        <v>25</v>
      </c>
      <c r="D1424" s="46" t="s">
        <v>348</v>
      </c>
      <c r="E1424" s="47">
        <v>0.83832554631878198</v>
      </c>
      <c r="F1424" s="48">
        <v>88.542766631467799</v>
      </c>
      <c r="G1424" s="47">
        <v>0.79069413187772097</v>
      </c>
      <c r="H1424" s="50">
        <v>49.596309111879997</v>
      </c>
      <c r="I1424" s="76" t="str">
        <f t="shared" si="44"/>
        <v>No</v>
      </c>
      <c r="J1424" s="49" t="str">
        <f t="shared" si="45"/>
        <v>No</v>
      </c>
      <c r="K1424" s="47">
        <v>9.9484590433575701E-2</v>
      </c>
      <c r="L1424" s="50">
        <v>18.1098204857445</v>
      </c>
      <c r="M1424" s="47">
        <v>9.3274687180948196E-2</v>
      </c>
      <c r="N1424" s="50">
        <v>9.4579008073817796</v>
      </c>
    </row>
    <row r="1425" spans="1:14" x14ac:dyDescent="0.2">
      <c r="A1425" s="57" t="s">
        <v>2995</v>
      </c>
      <c r="B1425" s="44" t="s">
        <v>2995</v>
      </c>
      <c r="C1425" s="45">
        <v>25</v>
      </c>
      <c r="D1425" s="46" t="s">
        <v>348</v>
      </c>
      <c r="E1425" s="47">
        <v>0.87118495464685297</v>
      </c>
      <c r="F1425" s="48">
        <v>94.772967265047498</v>
      </c>
      <c r="G1425" s="47">
        <v>0.83274715310201097</v>
      </c>
      <c r="H1425" s="50">
        <v>65.974625144175306</v>
      </c>
      <c r="I1425" s="76" t="str">
        <f t="shared" si="44"/>
        <v>No</v>
      </c>
      <c r="J1425" s="49" t="str">
        <f t="shared" si="45"/>
        <v>No</v>
      </c>
      <c r="K1425" s="47">
        <v>0.110995746502609</v>
      </c>
      <c r="L1425" s="50">
        <v>28.775079197465701</v>
      </c>
      <c r="M1425" s="47">
        <v>9.6305898220105907E-2</v>
      </c>
      <c r="N1425" s="50">
        <v>12.1491733948481</v>
      </c>
    </row>
    <row r="1426" spans="1:14" x14ac:dyDescent="0.2">
      <c r="A1426" s="57" t="s">
        <v>2996</v>
      </c>
      <c r="B1426" s="44" t="s">
        <v>2997</v>
      </c>
      <c r="C1426" s="45">
        <v>25</v>
      </c>
      <c r="D1426" s="46" t="s">
        <v>348</v>
      </c>
      <c r="E1426" s="47">
        <v>0.82816530916998798</v>
      </c>
      <c r="F1426" s="48">
        <v>86.430834213305204</v>
      </c>
      <c r="G1426" s="47">
        <v>0.78614762397432603</v>
      </c>
      <c r="H1426" s="50">
        <v>47.520184544406</v>
      </c>
      <c r="I1426" s="76" t="str">
        <f t="shared" si="44"/>
        <v>No</v>
      </c>
      <c r="J1426" s="49" t="str">
        <f t="shared" si="45"/>
        <v>No</v>
      </c>
      <c r="K1426" s="47">
        <v>0.118479847562406</v>
      </c>
      <c r="L1426" s="50">
        <v>36.430834213305197</v>
      </c>
      <c r="M1426" s="47">
        <v>9.8791070394238706E-2</v>
      </c>
      <c r="N1426" s="50">
        <v>14.532871972318301</v>
      </c>
    </row>
    <row r="1427" spans="1:14" x14ac:dyDescent="0.2">
      <c r="A1427" s="57" t="s">
        <v>2998</v>
      </c>
      <c r="B1427" s="44" t="s">
        <v>2999</v>
      </c>
      <c r="C1427" s="45">
        <v>25</v>
      </c>
      <c r="D1427" s="46" t="s">
        <v>348</v>
      </c>
      <c r="E1427" s="47">
        <v>0.84173898873368103</v>
      </c>
      <c r="F1427" s="48">
        <v>89.334741288278806</v>
      </c>
      <c r="G1427" s="47">
        <v>0.81956529536452505</v>
      </c>
      <c r="H1427" s="50">
        <v>60.284505959246403</v>
      </c>
      <c r="I1427" s="76" t="str">
        <f t="shared" si="44"/>
        <v>No</v>
      </c>
      <c r="J1427" s="49" t="str">
        <f t="shared" si="45"/>
        <v>No</v>
      </c>
      <c r="K1427" s="47">
        <v>0.14609784018038099</v>
      </c>
      <c r="L1427" s="50">
        <v>56.388595564941902</v>
      </c>
      <c r="M1427" s="47">
        <v>0.11091873872288099</v>
      </c>
      <c r="N1427" s="50">
        <v>28.642829680892</v>
      </c>
    </row>
    <row r="1428" spans="1:14" x14ac:dyDescent="0.2">
      <c r="A1428" s="57" t="s">
        <v>3000</v>
      </c>
      <c r="B1428" s="44" t="s">
        <v>3001</v>
      </c>
      <c r="C1428" s="45">
        <v>25</v>
      </c>
      <c r="D1428" s="46" t="s">
        <v>348</v>
      </c>
      <c r="E1428" s="47">
        <v>0.85311384086516995</v>
      </c>
      <c r="F1428" s="48">
        <v>91.552270327349504</v>
      </c>
      <c r="G1428" s="47">
        <v>0.61171073437380497</v>
      </c>
      <c r="H1428" s="50">
        <v>8.1891580161476405</v>
      </c>
      <c r="I1428" s="76" t="str">
        <f t="shared" si="44"/>
        <v>No</v>
      </c>
      <c r="J1428" s="49" t="str">
        <f t="shared" si="45"/>
        <v>No</v>
      </c>
      <c r="K1428" s="47">
        <v>0.14606555914272301</v>
      </c>
      <c r="L1428" s="50">
        <v>56.2829989440338</v>
      </c>
      <c r="M1428" s="47">
        <v>0.112337821198052</v>
      </c>
      <c r="N1428" s="50">
        <v>30.142252979623201</v>
      </c>
    </row>
    <row r="1429" spans="1:14" x14ac:dyDescent="0.2">
      <c r="A1429" s="57" t="s">
        <v>3002</v>
      </c>
      <c r="B1429" s="44" t="s">
        <v>3003</v>
      </c>
      <c r="C1429" s="45">
        <v>25</v>
      </c>
      <c r="D1429" s="46" t="s">
        <v>348</v>
      </c>
      <c r="E1429" s="47">
        <v>0.80679324991690604</v>
      </c>
      <c r="F1429" s="48">
        <v>82.470960929250296</v>
      </c>
      <c r="G1429" s="47">
        <v>0.77403044215898498</v>
      </c>
      <c r="H1429" s="50">
        <v>43.021914648212203</v>
      </c>
      <c r="I1429" s="76" t="str">
        <f t="shared" si="44"/>
        <v>No</v>
      </c>
      <c r="J1429" s="49" t="str">
        <f t="shared" si="45"/>
        <v>No</v>
      </c>
      <c r="K1429" s="47">
        <v>0.202947360304536</v>
      </c>
      <c r="L1429" s="50">
        <v>81.942977824709601</v>
      </c>
      <c r="M1429" s="47">
        <v>0.14438050288176599</v>
      </c>
      <c r="N1429" s="50">
        <v>56.670511341791602</v>
      </c>
    </row>
    <row r="1430" spans="1:14" x14ac:dyDescent="0.2">
      <c r="A1430" s="57" t="s">
        <v>3004</v>
      </c>
      <c r="B1430" s="44" t="s">
        <v>3004</v>
      </c>
      <c r="C1430" s="45">
        <v>25</v>
      </c>
      <c r="D1430" s="46" t="s">
        <v>348</v>
      </c>
      <c r="E1430" s="47">
        <v>0.86779028313927498</v>
      </c>
      <c r="F1430" s="48">
        <v>94.244984160506903</v>
      </c>
      <c r="G1430" s="47">
        <v>0.84612357499494595</v>
      </c>
      <c r="H1430" s="50">
        <v>71.203383314109999</v>
      </c>
      <c r="I1430" s="76" t="str">
        <f t="shared" si="44"/>
        <v>No</v>
      </c>
      <c r="J1430" s="49" t="str">
        <f t="shared" si="45"/>
        <v>No</v>
      </c>
      <c r="K1430" s="47">
        <v>0.180442319045095</v>
      </c>
      <c r="L1430" s="50">
        <v>74.868004223864801</v>
      </c>
      <c r="M1430" s="47">
        <v>0.12890266356803101</v>
      </c>
      <c r="N1430" s="50">
        <v>45.597846981929997</v>
      </c>
    </row>
    <row r="1431" spans="1:14" x14ac:dyDescent="0.2">
      <c r="A1431" s="57" t="s">
        <v>3005</v>
      </c>
      <c r="B1431" s="44" t="s">
        <v>3006</v>
      </c>
      <c r="C1431" s="45">
        <v>25</v>
      </c>
      <c r="D1431" s="46" t="s">
        <v>348</v>
      </c>
      <c r="E1431" s="47">
        <v>0.85415091110988295</v>
      </c>
      <c r="F1431" s="48">
        <v>91.974656810982097</v>
      </c>
      <c r="G1431" s="47">
        <v>0.82989025632015601</v>
      </c>
      <c r="H1431" s="50">
        <v>64.705882352941202</v>
      </c>
      <c r="I1431" s="76" t="str">
        <f t="shared" si="44"/>
        <v>No</v>
      </c>
      <c r="J1431" s="49" t="str">
        <f t="shared" si="45"/>
        <v>No</v>
      </c>
      <c r="K1431" s="47">
        <v>0.132914569892678</v>
      </c>
      <c r="L1431" s="50">
        <v>47.360084477296702</v>
      </c>
      <c r="M1431" s="47">
        <v>0.108144206939704</v>
      </c>
      <c r="N1431" s="50">
        <v>25.221068819684699</v>
      </c>
    </row>
    <row r="1432" spans="1:14" x14ac:dyDescent="0.2">
      <c r="A1432" s="57" t="s">
        <v>3007</v>
      </c>
      <c r="B1432" s="44" t="s">
        <v>3007</v>
      </c>
      <c r="C1432" s="45">
        <v>25</v>
      </c>
      <c r="D1432" s="46" t="s">
        <v>348</v>
      </c>
      <c r="E1432" s="47">
        <v>0.80909084363390704</v>
      </c>
      <c r="F1432" s="48">
        <v>82.893347412882804</v>
      </c>
      <c r="G1432" s="47">
        <v>0.78055940601434204</v>
      </c>
      <c r="H1432" s="50">
        <v>45.174932718185303</v>
      </c>
      <c r="I1432" s="76" t="str">
        <f t="shared" si="44"/>
        <v>No</v>
      </c>
      <c r="J1432" s="49" t="str">
        <f t="shared" si="45"/>
        <v>No</v>
      </c>
      <c r="K1432" s="47">
        <v>0.16517486348038901</v>
      </c>
      <c r="L1432" s="50">
        <v>68.426610348468898</v>
      </c>
      <c r="M1432" s="47">
        <v>0.11696089612310299</v>
      </c>
      <c r="N1432" s="50">
        <v>34.871203383314104</v>
      </c>
    </row>
    <row r="1433" spans="1:14" x14ac:dyDescent="0.2">
      <c r="A1433" s="57" t="s">
        <v>3008</v>
      </c>
      <c r="B1433" s="44" t="s">
        <v>3008</v>
      </c>
      <c r="C1433" s="45">
        <v>25</v>
      </c>
      <c r="D1433" s="46" t="s">
        <v>348</v>
      </c>
      <c r="E1433" s="47">
        <v>0.855738094815786</v>
      </c>
      <c r="F1433" s="48">
        <v>92.185850052798301</v>
      </c>
      <c r="G1433" s="47">
        <v>0.58511962057014399</v>
      </c>
      <c r="H1433" s="50">
        <v>5.0365244136870402</v>
      </c>
      <c r="I1433" s="76" t="str">
        <f t="shared" si="44"/>
        <v>No</v>
      </c>
      <c r="J1433" s="49" t="str">
        <f t="shared" si="45"/>
        <v>No</v>
      </c>
      <c r="K1433" s="47">
        <v>0.18560645494504699</v>
      </c>
      <c r="L1433" s="50">
        <v>76.663146779303105</v>
      </c>
      <c r="M1433" s="47">
        <v>0.17110833142132401</v>
      </c>
      <c r="N1433" s="50">
        <v>69.934640522875796</v>
      </c>
    </row>
    <row r="1434" spans="1:14" x14ac:dyDescent="0.2">
      <c r="A1434" s="57" t="s">
        <v>3009</v>
      </c>
      <c r="B1434" s="44" t="s">
        <v>3010</v>
      </c>
      <c r="C1434" s="45">
        <v>25</v>
      </c>
      <c r="D1434" s="46" t="s">
        <v>348</v>
      </c>
      <c r="E1434" s="47">
        <v>0.87454545956766405</v>
      </c>
      <c r="F1434" s="48">
        <v>95.089757127771904</v>
      </c>
      <c r="G1434" s="47">
        <v>0.633177664228877</v>
      </c>
      <c r="H1434" s="50">
        <v>11.803152633602499</v>
      </c>
      <c r="I1434" s="76" t="str">
        <f t="shared" si="44"/>
        <v>No</v>
      </c>
      <c r="J1434" s="49" t="str">
        <f t="shared" si="45"/>
        <v>No</v>
      </c>
      <c r="K1434" s="47">
        <v>0.13703203631099101</v>
      </c>
      <c r="L1434" s="50">
        <v>50.580781414994703</v>
      </c>
      <c r="M1434" s="47">
        <v>0.134477634121864</v>
      </c>
      <c r="N1434" s="50">
        <v>49.7885428681276</v>
      </c>
    </row>
    <row r="1435" spans="1:14" x14ac:dyDescent="0.2">
      <c r="A1435" s="57" t="s">
        <v>3011</v>
      </c>
      <c r="B1435" s="44" t="s">
        <v>3011</v>
      </c>
      <c r="C1435" s="45">
        <v>25</v>
      </c>
      <c r="D1435" s="46" t="s">
        <v>348</v>
      </c>
      <c r="E1435" s="47">
        <v>0.83141405344291097</v>
      </c>
      <c r="F1435" s="48">
        <v>87.011615628299893</v>
      </c>
      <c r="G1435" s="47">
        <v>0.60265742458135396</v>
      </c>
      <c r="H1435" s="50">
        <v>7.2664359861591699</v>
      </c>
      <c r="I1435" s="76" t="str">
        <f t="shared" si="44"/>
        <v>No</v>
      </c>
      <c r="J1435" s="49" t="str">
        <f t="shared" si="45"/>
        <v>No</v>
      </c>
      <c r="K1435" s="47">
        <v>0.133528252634801</v>
      </c>
      <c r="L1435" s="50">
        <v>47.835269271383297</v>
      </c>
      <c r="M1435" s="47">
        <v>0.123218341341402</v>
      </c>
      <c r="N1435" s="50">
        <v>41.214917339484799</v>
      </c>
    </row>
    <row r="1436" spans="1:14" x14ac:dyDescent="0.2">
      <c r="A1436" s="57" t="s">
        <v>3012</v>
      </c>
      <c r="B1436" s="44" t="s">
        <v>3012</v>
      </c>
      <c r="C1436" s="45">
        <v>25</v>
      </c>
      <c r="D1436" s="46" t="s">
        <v>348</v>
      </c>
      <c r="E1436" s="47">
        <v>0.85272987842896497</v>
      </c>
      <c r="F1436" s="48">
        <v>91.393875395987294</v>
      </c>
      <c r="G1436" s="47">
        <v>0.82005007885639103</v>
      </c>
      <c r="H1436" s="50">
        <v>60.399846212995001</v>
      </c>
      <c r="I1436" s="76" t="str">
        <f t="shared" si="44"/>
        <v>No</v>
      </c>
      <c r="J1436" s="49" t="str">
        <f t="shared" si="45"/>
        <v>No</v>
      </c>
      <c r="K1436" s="47">
        <v>0.12563391552283601</v>
      </c>
      <c r="L1436" s="50">
        <v>42.344244984160497</v>
      </c>
      <c r="M1436" s="47">
        <v>0.103885306422973</v>
      </c>
      <c r="N1436" s="50">
        <v>19.992310649750099</v>
      </c>
    </row>
    <row r="1437" spans="1:14" x14ac:dyDescent="0.2">
      <c r="A1437" s="57" t="s">
        <v>3013</v>
      </c>
      <c r="B1437" s="44" t="s">
        <v>3013</v>
      </c>
      <c r="C1437" s="45">
        <v>25</v>
      </c>
      <c r="D1437" s="46" t="s">
        <v>348</v>
      </c>
      <c r="E1437" s="47">
        <v>0.85197565556272803</v>
      </c>
      <c r="F1437" s="48">
        <v>91.024287222808894</v>
      </c>
      <c r="G1437" s="47">
        <v>0.84307870460301304</v>
      </c>
      <c r="H1437" s="50">
        <v>70.126874279123399</v>
      </c>
      <c r="I1437" s="76" t="str">
        <f t="shared" si="44"/>
        <v>No</v>
      </c>
      <c r="J1437" s="49" t="str">
        <f t="shared" si="45"/>
        <v>No</v>
      </c>
      <c r="K1437" s="47">
        <v>0.12003442968702401</v>
      </c>
      <c r="L1437" s="50">
        <v>37.8035902851109</v>
      </c>
      <c r="M1437" s="47">
        <v>0.11504248687141</v>
      </c>
      <c r="N1437" s="50">
        <v>33.0642060745867</v>
      </c>
    </row>
    <row r="1438" spans="1:14" x14ac:dyDescent="0.2">
      <c r="A1438" s="57" t="s">
        <v>3014</v>
      </c>
      <c r="B1438" s="44" t="s">
        <v>3015</v>
      </c>
      <c r="C1438" s="45">
        <v>25</v>
      </c>
      <c r="D1438" s="46" t="s">
        <v>348</v>
      </c>
      <c r="E1438" s="47">
        <v>0.85221746239984897</v>
      </c>
      <c r="F1438" s="48">
        <v>91.129883843716996</v>
      </c>
      <c r="G1438" s="47">
        <v>0.84307109636245303</v>
      </c>
      <c r="H1438" s="50">
        <v>70.088427527873904</v>
      </c>
      <c r="I1438" s="76" t="str">
        <f t="shared" si="44"/>
        <v>No</v>
      </c>
      <c r="J1438" s="49" t="str">
        <f t="shared" si="45"/>
        <v>No</v>
      </c>
      <c r="K1438" s="47">
        <v>0.108688143208129</v>
      </c>
      <c r="L1438" s="50">
        <v>27.3495248152059</v>
      </c>
      <c r="M1438" s="47">
        <v>9.4729346583801596E-2</v>
      </c>
      <c r="N1438" s="50">
        <v>10.803537101114999</v>
      </c>
    </row>
    <row r="1439" spans="1:14" x14ac:dyDescent="0.2">
      <c r="A1439" s="57" t="s">
        <v>3016</v>
      </c>
      <c r="B1439" s="44" t="s">
        <v>3017</v>
      </c>
      <c r="C1439" s="45">
        <v>25</v>
      </c>
      <c r="D1439" s="46" t="s">
        <v>348</v>
      </c>
      <c r="E1439" s="47">
        <v>0.80588497148045202</v>
      </c>
      <c r="F1439" s="48">
        <v>82.3125659978881</v>
      </c>
      <c r="G1439" s="47">
        <v>0.75782405543779197</v>
      </c>
      <c r="H1439" s="50">
        <v>37.793156478277602</v>
      </c>
      <c r="I1439" s="76" t="str">
        <f t="shared" si="44"/>
        <v>No</v>
      </c>
      <c r="J1439" s="49" t="str">
        <f t="shared" si="45"/>
        <v>No</v>
      </c>
      <c r="K1439" s="47">
        <v>0.104694677606489</v>
      </c>
      <c r="L1439" s="50">
        <v>24.181626187961999</v>
      </c>
      <c r="M1439" s="47">
        <v>9.2728011626686896E-2</v>
      </c>
      <c r="N1439" s="50">
        <v>9.1887735486351403</v>
      </c>
    </row>
    <row r="1440" spans="1:14" x14ac:dyDescent="0.2">
      <c r="A1440" s="57" t="s">
        <v>3018</v>
      </c>
      <c r="B1440" s="44" t="s">
        <v>3018</v>
      </c>
      <c r="C1440" s="45">
        <v>25</v>
      </c>
      <c r="D1440" s="46" t="s">
        <v>348</v>
      </c>
      <c r="E1440" s="47">
        <v>0.82561729859824196</v>
      </c>
      <c r="F1440" s="48">
        <v>85.638859556494197</v>
      </c>
      <c r="G1440" s="47">
        <v>0.58203389489482205</v>
      </c>
      <c r="H1440" s="50">
        <v>4.4598231449442496</v>
      </c>
      <c r="I1440" s="76" t="str">
        <f t="shared" si="44"/>
        <v>No</v>
      </c>
      <c r="J1440" s="49" t="str">
        <f t="shared" si="45"/>
        <v>No</v>
      </c>
      <c r="K1440" s="47">
        <v>0.12905412255418899</v>
      </c>
      <c r="L1440" s="50">
        <v>44.825765575501599</v>
      </c>
      <c r="M1440" s="47">
        <v>0.103431474909309</v>
      </c>
      <c r="N1440" s="50">
        <v>19.569396386005401</v>
      </c>
    </row>
    <row r="1441" spans="1:14" x14ac:dyDescent="0.2">
      <c r="A1441" s="57" t="s">
        <v>3019</v>
      </c>
      <c r="B1441" s="44" t="s">
        <v>3020</v>
      </c>
      <c r="C1441" s="45">
        <v>25</v>
      </c>
      <c r="D1441" s="46" t="s">
        <v>348</v>
      </c>
      <c r="E1441" s="47">
        <v>0.83353983320299196</v>
      </c>
      <c r="F1441" s="48">
        <v>87.539598732840503</v>
      </c>
      <c r="G1441" s="47">
        <v>0.58882846988730897</v>
      </c>
      <c r="H1441" s="50">
        <v>5.7285659361783896</v>
      </c>
      <c r="I1441" s="76" t="str">
        <f t="shared" si="44"/>
        <v>No</v>
      </c>
      <c r="J1441" s="49" t="str">
        <f t="shared" si="45"/>
        <v>No</v>
      </c>
      <c r="K1441" s="47">
        <v>0.20077651738640001</v>
      </c>
      <c r="L1441" s="50">
        <v>81.626187961985195</v>
      </c>
      <c r="M1441" s="47">
        <v>0.171299939900349</v>
      </c>
      <c r="N1441" s="50">
        <v>70.049980776624395</v>
      </c>
    </row>
    <row r="1442" spans="1:14" x14ac:dyDescent="0.2">
      <c r="A1442" s="57" t="s">
        <v>3021</v>
      </c>
      <c r="B1442" s="44" t="s">
        <v>3022</v>
      </c>
      <c r="C1442" s="45">
        <v>25</v>
      </c>
      <c r="D1442" s="46" t="s">
        <v>348</v>
      </c>
      <c r="E1442" s="47">
        <v>0.83361607598832699</v>
      </c>
      <c r="F1442" s="48">
        <v>87.592397043294596</v>
      </c>
      <c r="G1442" s="47">
        <v>0.80639082388290695</v>
      </c>
      <c r="H1442" s="50">
        <v>55.594002306805102</v>
      </c>
      <c r="I1442" s="76" t="str">
        <f t="shared" si="44"/>
        <v>No</v>
      </c>
      <c r="J1442" s="49" t="str">
        <f t="shared" si="45"/>
        <v>No</v>
      </c>
      <c r="K1442" s="47">
        <v>0.175428969547573</v>
      </c>
      <c r="L1442" s="50">
        <v>72.492080253431894</v>
      </c>
      <c r="M1442" s="47">
        <v>0.124734270453082</v>
      </c>
      <c r="N1442" s="50">
        <v>42.252979623221798</v>
      </c>
    </row>
    <row r="1443" spans="1:14" x14ac:dyDescent="0.2">
      <c r="A1443" s="57" t="s">
        <v>3023</v>
      </c>
      <c r="B1443" s="44" t="s">
        <v>3024</v>
      </c>
      <c r="C1443" s="45">
        <v>25</v>
      </c>
      <c r="D1443" s="46" t="s">
        <v>348</v>
      </c>
      <c r="E1443" s="47">
        <v>0.81203370850206802</v>
      </c>
      <c r="F1443" s="48">
        <v>83.421330517423399</v>
      </c>
      <c r="G1443" s="47">
        <v>0.57123347426326299</v>
      </c>
      <c r="H1443" s="50">
        <v>3.7677816224529002</v>
      </c>
      <c r="I1443" s="76" t="str">
        <f t="shared" si="44"/>
        <v>No</v>
      </c>
      <c r="J1443" s="49" t="str">
        <f t="shared" si="45"/>
        <v>No</v>
      </c>
      <c r="K1443" s="47">
        <v>0.20683807521804901</v>
      </c>
      <c r="L1443" s="50">
        <v>82.787750791974702</v>
      </c>
      <c r="M1443" s="47">
        <v>0.14342332664482699</v>
      </c>
      <c r="N1443" s="50">
        <v>56.016916570549803</v>
      </c>
    </row>
    <row r="1444" spans="1:14" x14ac:dyDescent="0.2">
      <c r="A1444" s="57" t="s">
        <v>3025</v>
      </c>
      <c r="B1444" s="44" t="s">
        <v>3026</v>
      </c>
      <c r="C1444" s="45">
        <v>25</v>
      </c>
      <c r="D1444" s="46" t="s">
        <v>348</v>
      </c>
      <c r="E1444" s="47">
        <v>0.858998904630497</v>
      </c>
      <c r="F1444" s="48">
        <v>92.819429778247098</v>
      </c>
      <c r="G1444" s="47">
        <v>0.82691896651507202</v>
      </c>
      <c r="H1444" s="50">
        <v>63.552479815455598</v>
      </c>
      <c r="I1444" s="76" t="str">
        <f t="shared" si="44"/>
        <v>No</v>
      </c>
      <c r="J1444" s="49" t="str">
        <f t="shared" si="45"/>
        <v>No</v>
      </c>
      <c r="K1444" s="47">
        <v>0.14895102046414699</v>
      </c>
      <c r="L1444" s="50">
        <v>58.130939809926097</v>
      </c>
      <c r="M1444" s="47">
        <v>0.12316766261666</v>
      </c>
      <c r="N1444" s="50">
        <v>41.138023836985802</v>
      </c>
    </row>
    <row r="1445" spans="1:14" x14ac:dyDescent="0.2">
      <c r="A1445" s="57" t="s">
        <v>3027</v>
      </c>
      <c r="B1445" s="44" t="s">
        <v>3027</v>
      </c>
      <c r="C1445" s="45">
        <v>25</v>
      </c>
      <c r="D1445" s="46" t="s">
        <v>348</v>
      </c>
      <c r="E1445" s="47">
        <v>0.84142721843749402</v>
      </c>
      <c r="F1445" s="48">
        <v>89.281942977824698</v>
      </c>
      <c r="G1445" s="47">
        <v>0.60202009830615599</v>
      </c>
      <c r="H1445" s="50">
        <v>7.18954248366013</v>
      </c>
      <c r="I1445" s="76" t="str">
        <f t="shared" si="44"/>
        <v>No</v>
      </c>
      <c r="J1445" s="49" t="str">
        <f t="shared" si="45"/>
        <v>No</v>
      </c>
      <c r="K1445" s="47">
        <v>0.188679157202128</v>
      </c>
      <c r="L1445" s="50">
        <v>77.771911298838404</v>
      </c>
      <c r="M1445" s="47">
        <v>0.133548131486355</v>
      </c>
      <c r="N1445" s="50">
        <v>49.327181853133403</v>
      </c>
    </row>
    <row r="1446" spans="1:14" x14ac:dyDescent="0.2">
      <c r="A1446" s="57" t="s">
        <v>3028</v>
      </c>
      <c r="B1446" s="44" t="s">
        <v>3029</v>
      </c>
      <c r="C1446" s="45">
        <v>25</v>
      </c>
      <c r="D1446" s="46" t="s">
        <v>348</v>
      </c>
      <c r="E1446" s="47">
        <v>0.77776424378964704</v>
      </c>
      <c r="F1446" s="48">
        <v>78.880675818373803</v>
      </c>
      <c r="G1446" s="47">
        <v>0.74785974885549</v>
      </c>
      <c r="H1446" s="50">
        <v>35.524798154555903</v>
      </c>
      <c r="I1446" s="76" t="str">
        <f t="shared" si="44"/>
        <v>No</v>
      </c>
      <c r="J1446" s="49" t="str">
        <f t="shared" si="45"/>
        <v>No</v>
      </c>
      <c r="K1446" s="47">
        <v>0.17070965296757601</v>
      </c>
      <c r="L1446" s="50">
        <v>70.274551214361097</v>
      </c>
      <c r="M1446" s="47">
        <v>0.121181918285295</v>
      </c>
      <c r="N1446" s="50">
        <v>39.446366782006898</v>
      </c>
    </row>
    <row r="1447" spans="1:14" x14ac:dyDescent="0.2">
      <c r="A1447" s="57" t="s">
        <v>3030</v>
      </c>
      <c r="B1447" s="44" t="s">
        <v>3030</v>
      </c>
      <c r="C1447" s="45">
        <v>25</v>
      </c>
      <c r="D1447" s="46" t="s">
        <v>348</v>
      </c>
      <c r="E1447" s="47">
        <v>0.83488740768459202</v>
      </c>
      <c r="F1447" s="48">
        <v>87.856388595564894</v>
      </c>
      <c r="G1447" s="47">
        <v>0.58529040814871702</v>
      </c>
      <c r="H1447" s="50">
        <v>5.11341791618608</v>
      </c>
      <c r="I1447" s="76" t="str">
        <f t="shared" si="44"/>
        <v>No</v>
      </c>
      <c r="J1447" s="49" t="str">
        <f t="shared" si="45"/>
        <v>No</v>
      </c>
      <c r="K1447" s="47">
        <v>0.14997319266797701</v>
      </c>
      <c r="L1447" s="50">
        <v>58.711721224920801</v>
      </c>
      <c r="M1447" s="47">
        <v>0.116670705682558</v>
      </c>
      <c r="N1447" s="50">
        <v>34.602076124567503</v>
      </c>
    </row>
    <row r="1448" spans="1:14" x14ac:dyDescent="0.2">
      <c r="A1448" s="57" t="s">
        <v>3031</v>
      </c>
      <c r="B1448" s="44" t="s">
        <v>3032</v>
      </c>
      <c r="C1448" s="45">
        <v>25</v>
      </c>
      <c r="D1448" s="46" t="s">
        <v>348</v>
      </c>
      <c r="E1448" s="47">
        <v>0.78640813268240095</v>
      </c>
      <c r="F1448" s="48">
        <v>79.672650475184795</v>
      </c>
      <c r="G1448" s="47">
        <v>0.53630680240609896</v>
      </c>
      <c r="H1448" s="50">
        <v>2.4605920799692398</v>
      </c>
      <c r="I1448" s="76" t="str">
        <f t="shared" si="44"/>
        <v>No</v>
      </c>
      <c r="J1448" s="49" t="str">
        <f t="shared" si="45"/>
        <v>No</v>
      </c>
      <c r="K1448" s="47">
        <v>0.105411615854063</v>
      </c>
      <c r="L1448" s="50">
        <v>24.920802534318899</v>
      </c>
      <c r="M1448" s="47">
        <v>9.5182848394300301E-2</v>
      </c>
      <c r="N1448" s="50">
        <v>11.226451364859701</v>
      </c>
    </row>
    <row r="1449" spans="1:14" x14ac:dyDescent="0.2">
      <c r="A1449" s="57" t="s">
        <v>3033</v>
      </c>
      <c r="B1449" s="44" t="s">
        <v>3034</v>
      </c>
      <c r="C1449" s="45">
        <v>25</v>
      </c>
      <c r="D1449" s="46" t="s">
        <v>348</v>
      </c>
      <c r="E1449" s="47">
        <v>0.83669740756192801</v>
      </c>
      <c r="F1449" s="48">
        <v>88.225976768743394</v>
      </c>
      <c r="G1449" s="47">
        <v>0.60148798312848795</v>
      </c>
      <c r="H1449" s="50">
        <v>7.0742022299115703</v>
      </c>
      <c r="I1449" s="76" t="str">
        <f t="shared" si="44"/>
        <v>No</v>
      </c>
      <c r="J1449" s="49" t="str">
        <f t="shared" si="45"/>
        <v>No</v>
      </c>
      <c r="K1449" s="47">
        <v>0.12879162427410301</v>
      </c>
      <c r="L1449" s="50">
        <v>44.720168954593497</v>
      </c>
      <c r="M1449" s="47">
        <v>0.104124038129112</v>
      </c>
      <c r="N1449" s="50">
        <v>20.492118415993801</v>
      </c>
    </row>
    <row r="1450" spans="1:14" x14ac:dyDescent="0.2">
      <c r="A1450" s="57" t="s">
        <v>3035</v>
      </c>
      <c r="B1450" s="44" t="s">
        <v>3036</v>
      </c>
      <c r="C1450" s="45">
        <v>25</v>
      </c>
      <c r="D1450" s="46" t="s">
        <v>348</v>
      </c>
      <c r="E1450" s="47">
        <v>0.86520358108454198</v>
      </c>
      <c r="F1450" s="48">
        <v>93.928194297782497</v>
      </c>
      <c r="G1450" s="47">
        <v>0.62327912035450295</v>
      </c>
      <c r="H1450" s="50">
        <v>9.8423683198769698</v>
      </c>
      <c r="I1450" s="76" t="str">
        <f t="shared" si="44"/>
        <v>No</v>
      </c>
      <c r="J1450" s="49" t="str">
        <f t="shared" si="45"/>
        <v>No</v>
      </c>
      <c r="K1450" s="47">
        <v>0.1562204578301</v>
      </c>
      <c r="L1450" s="50">
        <v>62.9883843717001</v>
      </c>
      <c r="M1450" s="47">
        <v>0.115367750032977</v>
      </c>
      <c r="N1450" s="50">
        <v>33.410226835832397</v>
      </c>
    </row>
    <row r="1451" spans="1:14" x14ac:dyDescent="0.2">
      <c r="A1451" s="57" t="s">
        <v>3037</v>
      </c>
      <c r="B1451" s="44" t="s">
        <v>3038</v>
      </c>
      <c r="C1451" s="45">
        <v>25</v>
      </c>
      <c r="D1451" s="46" t="s">
        <v>348</v>
      </c>
      <c r="E1451" s="47">
        <v>0.85380430606496105</v>
      </c>
      <c r="F1451" s="48">
        <v>91.763463569165793</v>
      </c>
      <c r="G1451" s="47">
        <v>0.651855700799848</v>
      </c>
      <c r="H1451" s="50">
        <v>15.8016147635525</v>
      </c>
      <c r="I1451" s="76" t="str">
        <f t="shared" si="44"/>
        <v>No</v>
      </c>
      <c r="J1451" s="49" t="str">
        <f t="shared" si="45"/>
        <v>No</v>
      </c>
      <c r="K1451" s="47">
        <v>0.135285031126956</v>
      </c>
      <c r="L1451" s="50">
        <v>49.366420274551203</v>
      </c>
      <c r="M1451" s="47">
        <v>0.107604028946216</v>
      </c>
      <c r="N1451" s="50">
        <v>24.490580545943899</v>
      </c>
    </row>
    <row r="1452" spans="1:14" x14ac:dyDescent="0.2">
      <c r="A1452" s="57" t="s">
        <v>3039</v>
      </c>
      <c r="B1452" s="44" t="s">
        <v>3040</v>
      </c>
      <c r="C1452" s="45">
        <v>25</v>
      </c>
      <c r="D1452" s="46" t="s">
        <v>348</v>
      </c>
      <c r="E1452" s="47">
        <v>0.77043636993354403</v>
      </c>
      <c r="F1452" s="48">
        <v>78.405491024287201</v>
      </c>
      <c r="G1452" s="47">
        <v>0.77079748591875796</v>
      </c>
      <c r="H1452" s="50">
        <v>41.830065359477103</v>
      </c>
      <c r="I1452" s="76" t="str">
        <f t="shared" si="44"/>
        <v>No</v>
      </c>
      <c r="J1452" s="49" t="str">
        <f t="shared" si="45"/>
        <v>No</v>
      </c>
      <c r="K1452" s="47">
        <v>0.17803181406291199</v>
      </c>
      <c r="L1452" s="50">
        <v>73.864836325237604</v>
      </c>
      <c r="M1452" s="47">
        <v>0.123578825584928</v>
      </c>
      <c r="N1452" s="50">
        <v>41.445597846981897</v>
      </c>
    </row>
    <row r="1453" spans="1:14" x14ac:dyDescent="0.2">
      <c r="A1453" s="57" t="s">
        <v>3041</v>
      </c>
      <c r="B1453" s="44" t="s">
        <v>3042</v>
      </c>
      <c r="C1453" s="45">
        <v>25</v>
      </c>
      <c r="D1453" s="46" t="s">
        <v>348</v>
      </c>
      <c r="E1453" s="47">
        <v>0.85823126675390005</v>
      </c>
      <c r="F1453" s="48">
        <v>92.608236536430795</v>
      </c>
      <c r="G1453" s="47">
        <v>0.84131837269504295</v>
      </c>
      <c r="H1453" s="50">
        <v>69.319492502883506</v>
      </c>
      <c r="I1453" s="76" t="str">
        <f t="shared" si="44"/>
        <v>No</v>
      </c>
      <c r="J1453" s="49" t="str">
        <f t="shared" si="45"/>
        <v>No</v>
      </c>
      <c r="K1453" s="47">
        <v>0.17271520609438201</v>
      </c>
      <c r="L1453" s="50">
        <v>71.172122492080305</v>
      </c>
      <c r="M1453" s="47">
        <v>0.12239000818465701</v>
      </c>
      <c r="N1453" s="50">
        <v>40.522875816993498</v>
      </c>
    </row>
    <row r="1454" spans="1:14" x14ac:dyDescent="0.2">
      <c r="A1454" s="57" t="s">
        <v>3043</v>
      </c>
      <c r="B1454" s="44" t="s">
        <v>3043</v>
      </c>
      <c r="C1454" s="45">
        <v>25</v>
      </c>
      <c r="D1454" s="46" t="s">
        <v>348</v>
      </c>
      <c r="E1454" s="47">
        <v>0.78064308012251205</v>
      </c>
      <c r="F1454" s="48">
        <v>79.197465681098194</v>
      </c>
      <c r="G1454" s="47">
        <v>0.74882156975196701</v>
      </c>
      <c r="H1454" s="50">
        <v>35.717031910803499</v>
      </c>
      <c r="I1454" s="76" t="str">
        <f t="shared" si="44"/>
        <v>No</v>
      </c>
      <c r="J1454" s="49" t="str">
        <f t="shared" si="45"/>
        <v>No</v>
      </c>
      <c r="K1454" s="47">
        <v>0.157455661150221</v>
      </c>
      <c r="L1454" s="50">
        <v>63.727560718056999</v>
      </c>
      <c r="M1454" s="47">
        <v>0.118120947545009</v>
      </c>
      <c r="N1454" s="50">
        <v>36.216839677047297</v>
      </c>
    </row>
    <row r="1455" spans="1:14" x14ac:dyDescent="0.2">
      <c r="A1455" s="57" t="s">
        <v>3044</v>
      </c>
      <c r="B1455" s="44" t="s">
        <v>3045</v>
      </c>
      <c r="C1455" s="45">
        <v>25</v>
      </c>
      <c r="D1455" s="46" t="s">
        <v>348</v>
      </c>
      <c r="E1455" s="47">
        <v>0.826882228960934</v>
      </c>
      <c r="F1455" s="48">
        <v>86.114044350580798</v>
      </c>
      <c r="G1455" s="47">
        <v>0.81350315387878303</v>
      </c>
      <c r="H1455" s="50">
        <v>58.246828143021901</v>
      </c>
      <c r="I1455" s="76" t="str">
        <f t="shared" si="44"/>
        <v>No</v>
      </c>
      <c r="J1455" s="49" t="str">
        <f t="shared" si="45"/>
        <v>No</v>
      </c>
      <c r="K1455" s="47">
        <v>0.179350308389185</v>
      </c>
      <c r="L1455" s="50">
        <v>74.551214361140396</v>
      </c>
      <c r="M1455" s="47">
        <v>0.14111246855972401</v>
      </c>
      <c r="N1455" s="50">
        <v>54.402153018070003</v>
      </c>
    </row>
    <row r="1456" spans="1:14" x14ac:dyDescent="0.2">
      <c r="A1456" s="57" t="s">
        <v>3046</v>
      </c>
      <c r="B1456" s="44" t="s">
        <v>3047</v>
      </c>
      <c r="C1456" s="45">
        <v>25</v>
      </c>
      <c r="D1456" s="46" t="s">
        <v>348</v>
      </c>
      <c r="E1456" s="47">
        <v>0.84244564004628497</v>
      </c>
      <c r="F1456" s="48">
        <v>89.440337909186894</v>
      </c>
      <c r="G1456" s="47">
        <v>0.83361004916355697</v>
      </c>
      <c r="H1456" s="50">
        <v>66.512879661668606</v>
      </c>
      <c r="I1456" s="76" t="str">
        <f t="shared" si="44"/>
        <v>No</v>
      </c>
      <c r="J1456" s="49" t="str">
        <f t="shared" si="45"/>
        <v>No</v>
      </c>
      <c r="K1456" s="47">
        <v>0.163539169045156</v>
      </c>
      <c r="L1456" s="50">
        <v>67.106652587117196</v>
      </c>
      <c r="M1456" s="47">
        <v>0.11858953460409299</v>
      </c>
      <c r="N1456" s="50">
        <v>36.639753940791998</v>
      </c>
    </row>
    <row r="1457" spans="1:14" x14ac:dyDescent="0.2">
      <c r="A1457" s="57" t="s">
        <v>3048</v>
      </c>
      <c r="B1457" s="44" t="s">
        <v>3049</v>
      </c>
      <c r="C1457" s="45">
        <v>25</v>
      </c>
      <c r="D1457" s="46" t="s">
        <v>348</v>
      </c>
      <c r="E1457" s="47">
        <v>0.80491015311618797</v>
      </c>
      <c r="F1457" s="48">
        <v>82.154171066525905</v>
      </c>
      <c r="G1457" s="47">
        <v>0.77499511814595501</v>
      </c>
      <c r="H1457" s="50">
        <v>43.598615916954998</v>
      </c>
      <c r="I1457" s="76" t="str">
        <f t="shared" si="44"/>
        <v>No</v>
      </c>
      <c r="J1457" s="49" t="str">
        <f t="shared" si="45"/>
        <v>No</v>
      </c>
      <c r="K1457" s="47">
        <v>0.18260091429174799</v>
      </c>
      <c r="L1457" s="50">
        <v>75.554382259767706</v>
      </c>
      <c r="M1457" s="47">
        <v>0.132646886321865</v>
      </c>
      <c r="N1457" s="50">
        <v>48.635140330642102</v>
      </c>
    </row>
    <row r="1458" spans="1:14" x14ac:dyDescent="0.2">
      <c r="A1458" s="57" t="s">
        <v>3050</v>
      </c>
      <c r="B1458" s="44" t="s">
        <v>3051</v>
      </c>
      <c r="C1458" s="45">
        <v>25</v>
      </c>
      <c r="D1458" s="46" t="s">
        <v>348</v>
      </c>
      <c r="E1458" s="47">
        <v>0.61336041277975595</v>
      </c>
      <c r="F1458" s="48">
        <v>41.974656810981998</v>
      </c>
      <c r="G1458" s="47">
        <v>0.62395599180191896</v>
      </c>
      <c r="H1458" s="50">
        <v>9.9961553248750494</v>
      </c>
      <c r="I1458" s="76" t="str">
        <f t="shared" si="44"/>
        <v>No</v>
      </c>
      <c r="J1458" s="49" t="str">
        <f t="shared" si="45"/>
        <v>No</v>
      </c>
      <c r="K1458" s="47">
        <v>0.13773029603442499</v>
      </c>
      <c r="L1458" s="50">
        <v>51.214361140443501</v>
      </c>
      <c r="M1458" s="47">
        <v>0.106935293992813</v>
      </c>
      <c r="N1458" s="50">
        <v>23.990772779700102</v>
      </c>
    </row>
    <row r="1459" spans="1:14" x14ac:dyDescent="0.2">
      <c r="A1459" s="57" t="s">
        <v>3052</v>
      </c>
      <c r="B1459" s="44" t="s">
        <v>3053</v>
      </c>
      <c r="C1459" s="45">
        <v>25</v>
      </c>
      <c r="D1459" s="46" t="s">
        <v>348</v>
      </c>
      <c r="E1459" s="47">
        <v>0.58513202231542805</v>
      </c>
      <c r="F1459" s="48">
        <v>29.672650475184799</v>
      </c>
      <c r="G1459" s="47">
        <v>0.71979164911947402</v>
      </c>
      <c r="H1459" s="50">
        <v>29.3733179546328</v>
      </c>
      <c r="I1459" s="76" t="str">
        <f t="shared" si="44"/>
        <v>No</v>
      </c>
      <c r="J1459" s="49" t="str">
        <f t="shared" si="45"/>
        <v>No</v>
      </c>
      <c r="K1459" s="47">
        <v>0.16213645334719801</v>
      </c>
      <c r="L1459" s="50">
        <v>66.261879619852195</v>
      </c>
      <c r="M1459" s="47">
        <v>0.124477806036149</v>
      </c>
      <c r="N1459" s="50">
        <v>42.060745866974202</v>
      </c>
    </row>
    <row r="1460" spans="1:14" x14ac:dyDescent="0.2">
      <c r="A1460" s="57" t="s">
        <v>3054</v>
      </c>
      <c r="B1460" s="44" t="s">
        <v>3054</v>
      </c>
      <c r="C1460" s="45">
        <v>25</v>
      </c>
      <c r="D1460" s="46" t="s">
        <v>348</v>
      </c>
      <c r="E1460" s="47">
        <v>0.86394720538837499</v>
      </c>
      <c r="F1460" s="48">
        <v>93.611404435058105</v>
      </c>
      <c r="G1460" s="47">
        <v>0.85408319550835299</v>
      </c>
      <c r="H1460" s="50">
        <v>74.394463667820105</v>
      </c>
      <c r="I1460" s="76" t="str">
        <f t="shared" si="44"/>
        <v>No</v>
      </c>
      <c r="J1460" s="49" t="str">
        <f t="shared" si="45"/>
        <v>No</v>
      </c>
      <c r="K1460" s="47">
        <v>0.18636386533114799</v>
      </c>
      <c r="L1460" s="50">
        <v>76.821541710665301</v>
      </c>
      <c r="M1460" s="47">
        <v>0.12526664563095999</v>
      </c>
      <c r="N1460" s="50">
        <v>42.637447135716997</v>
      </c>
    </row>
    <row r="1461" spans="1:14" x14ac:dyDescent="0.2">
      <c r="A1461" s="57" t="s">
        <v>3055</v>
      </c>
      <c r="B1461" s="44" t="s">
        <v>3056</v>
      </c>
      <c r="C1461" s="45">
        <v>25</v>
      </c>
      <c r="D1461" s="46" t="s">
        <v>348</v>
      </c>
      <c r="E1461" s="47">
        <v>0.83214423283018102</v>
      </c>
      <c r="F1461" s="48">
        <v>87.170010559662103</v>
      </c>
      <c r="G1461" s="47">
        <v>0.81019428712832997</v>
      </c>
      <c r="H1461" s="50">
        <v>57.016532103037299</v>
      </c>
      <c r="I1461" s="76" t="str">
        <f t="shared" si="44"/>
        <v>No</v>
      </c>
      <c r="J1461" s="49" t="str">
        <f t="shared" si="45"/>
        <v>No</v>
      </c>
      <c r="K1461" s="47">
        <v>0.12554525727618401</v>
      </c>
      <c r="L1461" s="50">
        <v>42.291446673706403</v>
      </c>
      <c r="M1461" s="47">
        <v>0.10114383785042499</v>
      </c>
      <c r="N1461" s="50">
        <v>17.0703575547866</v>
      </c>
    </row>
    <row r="1462" spans="1:14" x14ac:dyDescent="0.2">
      <c r="A1462" s="57" t="s">
        <v>3057</v>
      </c>
      <c r="B1462" s="44" t="s">
        <v>3058</v>
      </c>
      <c r="C1462" s="45">
        <v>25</v>
      </c>
      <c r="D1462" s="46" t="s">
        <v>348</v>
      </c>
      <c r="E1462" s="47">
        <v>0.62106520445703495</v>
      </c>
      <c r="F1462" s="48">
        <v>44.931362196409701</v>
      </c>
      <c r="G1462" s="47">
        <v>0.59491366673441104</v>
      </c>
      <c r="H1462" s="50">
        <v>6.2283737024221404</v>
      </c>
      <c r="I1462" s="76" t="str">
        <f t="shared" si="44"/>
        <v>No</v>
      </c>
      <c r="J1462" s="49" t="str">
        <f t="shared" si="45"/>
        <v>No</v>
      </c>
      <c r="K1462" s="47">
        <v>0.11938670140860499</v>
      </c>
      <c r="L1462" s="50">
        <v>37.170010559662103</v>
      </c>
      <c r="M1462" s="47">
        <v>9.9184367058428397E-2</v>
      </c>
      <c r="N1462" s="50">
        <v>15.071126489811601</v>
      </c>
    </row>
    <row r="1463" spans="1:14" x14ac:dyDescent="0.2">
      <c r="A1463" s="57" t="s">
        <v>3059</v>
      </c>
      <c r="B1463" s="44" t="s">
        <v>3060</v>
      </c>
      <c r="C1463" s="45">
        <v>25</v>
      </c>
      <c r="D1463" s="46" t="s">
        <v>348</v>
      </c>
      <c r="E1463" s="47">
        <v>0.62176579577298197</v>
      </c>
      <c r="F1463" s="48">
        <v>45.3009503695882</v>
      </c>
      <c r="G1463" s="47">
        <v>0.59640005301650301</v>
      </c>
      <c r="H1463" s="50">
        <v>6.3437139561707001</v>
      </c>
      <c r="I1463" s="76" t="str">
        <f t="shared" si="44"/>
        <v>No</v>
      </c>
      <c r="J1463" s="49" t="str">
        <f t="shared" si="45"/>
        <v>No</v>
      </c>
      <c r="K1463" s="47">
        <v>0.11415049297377799</v>
      </c>
      <c r="L1463" s="50">
        <v>31.942977824709601</v>
      </c>
      <c r="M1463" s="47">
        <v>9.6969808550410694E-2</v>
      </c>
      <c r="N1463" s="50">
        <v>12.879661668589</v>
      </c>
    </row>
    <row r="1464" spans="1:14" x14ac:dyDescent="0.2">
      <c r="A1464" s="57" t="s">
        <v>3061</v>
      </c>
      <c r="B1464" s="44" t="s">
        <v>3061</v>
      </c>
      <c r="C1464" s="45">
        <v>25</v>
      </c>
      <c r="D1464" s="46" t="s">
        <v>348</v>
      </c>
      <c r="E1464" s="47">
        <v>0.844325980492178</v>
      </c>
      <c r="F1464" s="48">
        <v>89.809926082365394</v>
      </c>
      <c r="G1464" s="47">
        <v>0.811747240012619</v>
      </c>
      <c r="H1464" s="50">
        <v>57.516339869280998</v>
      </c>
      <c r="I1464" s="76" t="str">
        <f t="shared" si="44"/>
        <v>No</v>
      </c>
      <c r="J1464" s="49" t="str">
        <f t="shared" si="45"/>
        <v>No</v>
      </c>
      <c r="K1464" s="47">
        <v>0.111943410720072</v>
      </c>
      <c r="L1464" s="50">
        <v>29.883843717001099</v>
      </c>
      <c r="M1464" s="47">
        <v>9.8345893239468504E-2</v>
      </c>
      <c r="N1464" s="50">
        <v>14.2252979623222</v>
      </c>
    </row>
    <row r="1465" spans="1:14" x14ac:dyDescent="0.2">
      <c r="A1465" s="148" t="s">
        <v>3062</v>
      </c>
      <c r="B1465" s="44" t="s">
        <v>3063</v>
      </c>
      <c r="C1465" s="45">
        <v>25</v>
      </c>
      <c r="D1465" s="46" t="s">
        <v>348</v>
      </c>
      <c r="E1465" s="47">
        <v>0.89998136215093005</v>
      </c>
      <c r="F1465" s="48">
        <v>98.152059134107702</v>
      </c>
      <c r="G1465" s="47">
        <v>0.87509172265700297</v>
      </c>
      <c r="H1465" s="50">
        <v>82.045367166474406</v>
      </c>
      <c r="I1465" s="76" t="str">
        <f t="shared" si="44"/>
        <v>No</v>
      </c>
      <c r="J1465" s="49" t="str">
        <f t="shared" si="45"/>
        <v>Yes</v>
      </c>
      <c r="K1465" s="47">
        <v>0.12841056147016899</v>
      </c>
      <c r="L1465" s="50">
        <v>44.244984160506903</v>
      </c>
      <c r="M1465" s="47">
        <v>0.10702509166254499</v>
      </c>
      <c r="N1465" s="50">
        <v>24.1061130334487</v>
      </c>
    </row>
    <row r="1466" spans="1:14" x14ac:dyDescent="0.2">
      <c r="A1466" s="57" t="s">
        <v>3064</v>
      </c>
      <c r="B1466" s="44" t="s">
        <v>3065</v>
      </c>
      <c r="C1466" s="45">
        <v>25</v>
      </c>
      <c r="D1466" s="46" t="s">
        <v>348</v>
      </c>
      <c r="E1466" s="47">
        <v>0.83942355816588399</v>
      </c>
      <c r="F1466" s="48">
        <v>88.753959873284003</v>
      </c>
      <c r="G1466" s="47">
        <v>0.82530897333268005</v>
      </c>
      <c r="H1466" s="50">
        <v>62.745098039215698</v>
      </c>
      <c r="I1466" s="76" t="str">
        <f t="shared" si="44"/>
        <v>No</v>
      </c>
      <c r="J1466" s="49" t="str">
        <f t="shared" si="45"/>
        <v>No</v>
      </c>
      <c r="K1466" s="47">
        <v>0.13877935573698699</v>
      </c>
      <c r="L1466" s="50">
        <v>52.006335797254501</v>
      </c>
      <c r="M1466" s="47">
        <v>0.10815642308024399</v>
      </c>
      <c r="N1466" s="50">
        <v>25.259515570934301</v>
      </c>
    </row>
    <row r="1467" spans="1:14" x14ac:dyDescent="0.2">
      <c r="A1467" s="148" t="s">
        <v>3066</v>
      </c>
      <c r="B1467" s="44" t="s">
        <v>3066</v>
      </c>
      <c r="C1467" s="45">
        <v>25</v>
      </c>
      <c r="D1467" s="46" t="s">
        <v>348</v>
      </c>
      <c r="E1467" s="47">
        <v>0.87032459903222403</v>
      </c>
      <c r="F1467" s="48">
        <v>94.667370644139396</v>
      </c>
      <c r="G1467" s="47">
        <v>0.85925955615402905</v>
      </c>
      <c r="H1467" s="50">
        <v>76.163014225297999</v>
      </c>
      <c r="I1467" s="76" t="str">
        <f t="shared" si="44"/>
        <v>No</v>
      </c>
      <c r="J1467" s="49" t="str">
        <f t="shared" si="45"/>
        <v>Yes</v>
      </c>
      <c r="K1467" s="47">
        <v>0.184288940510938</v>
      </c>
      <c r="L1467" s="50">
        <v>76.029567053854294</v>
      </c>
      <c r="M1467" s="47">
        <v>0.124046998809068</v>
      </c>
      <c r="N1467" s="50">
        <v>41.791618608227601</v>
      </c>
    </row>
    <row r="1468" spans="1:14" x14ac:dyDescent="0.2">
      <c r="A1468" s="57" t="s">
        <v>3067</v>
      </c>
      <c r="B1468" s="44" t="s">
        <v>3068</v>
      </c>
      <c r="C1468" s="45">
        <v>25</v>
      </c>
      <c r="D1468" s="46" t="s">
        <v>348</v>
      </c>
      <c r="E1468" s="47">
        <v>0.80201687369681196</v>
      </c>
      <c r="F1468" s="48">
        <v>81.784582893347405</v>
      </c>
      <c r="G1468" s="47">
        <v>0.796487395733675</v>
      </c>
      <c r="H1468" s="50">
        <v>52.018454440599797</v>
      </c>
      <c r="I1468" s="76" t="str">
        <f t="shared" si="44"/>
        <v>No</v>
      </c>
      <c r="J1468" s="49" t="str">
        <f t="shared" si="45"/>
        <v>No</v>
      </c>
      <c r="K1468" s="47">
        <v>0.210863086300313</v>
      </c>
      <c r="L1468" s="50">
        <v>83.421330517423399</v>
      </c>
      <c r="M1468" s="47">
        <v>0.140433851418205</v>
      </c>
      <c r="N1468" s="50">
        <v>54.133025759323303</v>
      </c>
    </row>
    <row r="1469" spans="1:14" x14ac:dyDescent="0.2">
      <c r="A1469" s="148" t="s">
        <v>3069</v>
      </c>
      <c r="B1469" s="44" t="s">
        <v>3069</v>
      </c>
      <c r="C1469" s="45">
        <v>25</v>
      </c>
      <c r="D1469" s="46" t="s">
        <v>348</v>
      </c>
      <c r="E1469" s="47">
        <v>0.87190703633149202</v>
      </c>
      <c r="F1469" s="48">
        <v>94.825765575501606</v>
      </c>
      <c r="G1469" s="47">
        <v>0.86187347434373995</v>
      </c>
      <c r="H1469" s="50">
        <v>77.316416762783504</v>
      </c>
      <c r="I1469" s="76" t="str">
        <f t="shared" si="44"/>
        <v>No</v>
      </c>
      <c r="J1469" s="49" t="str">
        <f t="shared" si="45"/>
        <v>Yes</v>
      </c>
      <c r="K1469" s="47">
        <v>0.22046690236882199</v>
      </c>
      <c r="L1469" s="50">
        <v>84.582893347412906</v>
      </c>
      <c r="M1469" s="47">
        <v>0.135894916559757</v>
      </c>
      <c r="N1469" s="50">
        <v>50.711264898116099</v>
      </c>
    </row>
    <row r="1470" spans="1:14" x14ac:dyDescent="0.2">
      <c r="A1470" s="148" t="s">
        <v>3070</v>
      </c>
      <c r="B1470" s="44" t="s">
        <v>3070</v>
      </c>
      <c r="C1470" s="45">
        <v>25</v>
      </c>
      <c r="D1470" s="46" t="s">
        <v>348</v>
      </c>
      <c r="E1470" s="47">
        <v>0.90087338386382598</v>
      </c>
      <c r="F1470" s="48">
        <v>98.257655755015804</v>
      </c>
      <c r="G1470" s="47">
        <v>0.88810680493389005</v>
      </c>
      <c r="H1470" s="50">
        <v>85.274894271434107</v>
      </c>
      <c r="I1470" s="76" t="str">
        <f t="shared" si="44"/>
        <v>No</v>
      </c>
      <c r="J1470" s="49" t="str">
        <f t="shared" si="45"/>
        <v>Yes</v>
      </c>
      <c r="K1470" s="47">
        <v>0.162780583261147</v>
      </c>
      <c r="L1470" s="50">
        <v>66.578669482576601</v>
      </c>
      <c r="M1470" s="47">
        <v>0.117507957493983</v>
      </c>
      <c r="N1470" s="50">
        <v>35.524798154555903</v>
      </c>
    </row>
    <row r="1471" spans="1:14" x14ac:dyDescent="0.2">
      <c r="A1471" s="57" t="s">
        <v>3071</v>
      </c>
      <c r="B1471" s="44" t="s">
        <v>3072</v>
      </c>
      <c r="C1471" s="45">
        <v>25</v>
      </c>
      <c r="D1471" s="46" t="s">
        <v>348</v>
      </c>
      <c r="E1471" s="47">
        <v>0.80899117391074404</v>
      </c>
      <c r="F1471" s="48">
        <v>82.787750791974702</v>
      </c>
      <c r="G1471" s="47">
        <v>0.81543643901407303</v>
      </c>
      <c r="H1471" s="50">
        <v>59.054209919261801</v>
      </c>
      <c r="I1471" s="76" t="str">
        <f t="shared" si="44"/>
        <v>No</v>
      </c>
      <c r="J1471" s="49" t="str">
        <f t="shared" si="45"/>
        <v>No</v>
      </c>
      <c r="K1471" s="47">
        <v>0.13863423351663701</v>
      </c>
      <c r="L1471" s="50">
        <v>51.847940865892298</v>
      </c>
      <c r="M1471" s="47">
        <v>0.106528560855042</v>
      </c>
      <c r="N1471" s="50">
        <v>23.375624759707801</v>
      </c>
    </row>
    <row r="1472" spans="1:14" x14ac:dyDescent="0.2">
      <c r="A1472" s="148" t="s">
        <v>3073</v>
      </c>
      <c r="B1472" s="44" t="s">
        <v>3074</v>
      </c>
      <c r="C1472" s="45">
        <v>25</v>
      </c>
      <c r="D1472" s="46" t="s">
        <v>348</v>
      </c>
      <c r="E1472" s="47">
        <v>0.87819323545190298</v>
      </c>
      <c r="F1472" s="48">
        <v>95.670538542766593</v>
      </c>
      <c r="G1472" s="47">
        <v>0.86481651918966096</v>
      </c>
      <c r="H1472" s="50">
        <v>78.508266051518603</v>
      </c>
      <c r="I1472" s="76" t="str">
        <f t="shared" si="44"/>
        <v>No</v>
      </c>
      <c r="J1472" s="49" t="str">
        <f t="shared" si="45"/>
        <v>Yes</v>
      </c>
      <c r="K1472" s="47">
        <v>0.15571645191310299</v>
      </c>
      <c r="L1472" s="50">
        <v>62.513199577613499</v>
      </c>
      <c r="M1472" s="47">
        <v>0.1150472953729</v>
      </c>
      <c r="N1472" s="50">
        <v>33.102652825836202</v>
      </c>
    </row>
    <row r="1473" spans="1:14" x14ac:dyDescent="0.2">
      <c r="A1473" s="57" t="s">
        <v>3075</v>
      </c>
      <c r="B1473" s="44" t="s">
        <v>3076</v>
      </c>
      <c r="C1473" s="45">
        <v>25</v>
      </c>
      <c r="D1473" s="46" t="s">
        <v>348</v>
      </c>
      <c r="E1473" s="47">
        <v>0.86379868614291999</v>
      </c>
      <c r="F1473" s="48">
        <v>93.505807814149904</v>
      </c>
      <c r="G1473" s="47">
        <v>0.85145940206452997</v>
      </c>
      <c r="H1473" s="50">
        <v>73.471741637831599</v>
      </c>
      <c r="I1473" s="76" t="str">
        <f t="shared" si="44"/>
        <v>No</v>
      </c>
      <c r="J1473" s="49" t="str">
        <f t="shared" si="45"/>
        <v>No</v>
      </c>
      <c r="K1473" s="47">
        <v>0.195802818942098</v>
      </c>
      <c r="L1473" s="50">
        <v>80.042238648363295</v>
      </c>
      <c r="M1473" s="47">
        <v>0.12870596658275801</v>
      </c>
      <c r="N1473" s="50">
        <v>45.405613225682401</v>
      </c>
    </row>
    <row r="1474" spans="1:14" x14ac:dyDescent="0.2">
      <c r="A1474" s="57" t="s">
        <v>3077</v>
      </c>
      <c r="B1474" s="44" t="s">
        <v>3077</v>
      </c>
      <c r="C1474" s="45">
        <v>25</v>
      </c>
      <c r="D1474" s="46" t="s">
        <v>348</v>
      </c>
      <c r="E1474" s="47">
        <v>0.84885433822397405</v>
      </c>
      <c r="F1474" s="48">
        <v>90.549102428722307</v>
      </c>
      <c r="G1474" s="47">
        <v>0.81699701048144102</v>
      </c>
      <c r="H1474" s="50">
        <v>59.477124183006502</v>
      </c>
      <c r="I1474" s="76" t="str">
        <f t="shared" si="44"/>
        <v>No</v>
      </c>
      <c r="J1474" s="49" t="str">
        <f t="shared" si="45"/>
        <v>No</v>
      </c>
      <c r="K1474" s="47">
        <v>0.18755194270006101</v>
      </c>
      <c r="L1474" s="50">
        <v>77.402323125660004</v>
      </c>
      <c r="M1474" s="47">
        <v>0.12193399205132401</v>
      </c>
      <c r="N1474" s="50">
        <v>40.253748558246798</v>
      </c>
    </row>
    <row r="1475" spans="1:14" x14ac:dyDescent="0.2">
      <c r="A1475" s="57" t="s">
        <v>3078</v>
      </c>
      <c r="B1475" s="44" t="s">
        <v>3079</v>
      </c>
      <c r="C1475" s="45">
        <v>25</v>
      </c>
      <c r="D1475" s="46" t="s">
        <v>348</v>
      </c>
      <c r="E1475" s="47">
        <v>0.64533306414140601</v>
      </c>
      <c r="F1475" s="48">
        <v>56.810982048574402</v>
      </c>
      <c r="G1475" s="47">
        <v>0.61899713813848201</v>
      </c>
      <c r="H1475" s="50">
        <v>9.3425605536332199</v>
      </c>
      <c r="I1475" s="76" t="str">
        <f t="shared" si="44"/>
        <v>No</v>
      </c>
      <c r="J1475" s="49" t="str">
        <f t="shared" si="45"/>
        <v>No</v>
      </c>
      <c r="K1475" s="47">
        <v>0.207369033990325</v>
      </c>
      <c r="L1475" s="50">
        <v>82.893347412882804</v>
      </c>
      <c r="M1475" s="47">
        <v>0.145915778620473</v>
      </c>
      <c r="N1475" s="50">
        <v>57.477893118031503</v>
      </c>
    </row>
    <row r="1476" spans="1:14" x14ac:dyDescent="0.2">
      <c r="A1476" s="57" t="s">
        <v>3080</v>
      </c>
      <c r="B1476" s="44" t="s">
        <v>3081</v>
      </c>
      <c r="C1476" s="45">
        <v>25</v>
      </c>
      <c r="D1476" s="46" t="s">
        <v>348</v>
      </c>
      <c r="E1476" s="47">
        <v>0.61397231646028605</v>
      </c>
      <c r="F1476" s="48">
        <v>42.238648363252402</v>
      </c>
      <c r="G1476" s="47">
        <v>0.58511332583773001</v>
      </c>
      <c r="H1476" s="50">
        <v>4.9980776624375203</v>
      </c>
      <c r="I1476" s="76" t="str">
        <f t="shared" si="44"/>
        <v>No</v>
      </c>
      <c r="J1476" s="49" t="str">
        <f t="shared" si="45"/>
        <v>No</v>
      </c>
      <c r="K1476" s="47">
        <v>0.145617066880842</v>
      </c>
      <c r="L1476" s="50">
        <v>56.019007391763502</v>
      </c>
      <c r="M1476" s="47">
        <v>0.112095458756074</v>
      </c>
      <c r="N1476" s="50">
        <v>29.7193387158785</v>
      </c>
    </row>
    <row r="1477" spans="1:14" x14ac:dyDescent="0.2">
      <c r="A1477" s="57" t="s">
        <v>3082</v>
      </c>
      <c r="B1477" s="44" t="s">
        <v>3082</v>
      </c>
      <c r="C1477" s="45">
        <v>25</v>
      </c>
      <c r="D1477" s="46" t="s">
        <v>348</v>
      </c>
      <c r="E1477" s="47">
        <v>0.82248515956648705</v>
      </c>
      <c r="F1477" s="48">
        <v>85.163674762407595</v>
      </c>
      <c r="G1477" s="47">
        <v>0.77992939244207304</v>
      </c>
      <c r="H1477" s="50">
        <v>44.867358708189201</v>
      </c>
      <c r="I1477" s="76" t="str">
        <f t="shared" si="44"/>
        <v>No</v>
      </c>
      <c r="J1477" s="49" t="str">
        <f t="shared" si="45"/>
        <v>No</v>
      </c>
      <c r="K1477" s="47">
        <v>0.141844013659255</v>
      </c>
      <c r="L1477" s="50">
        <v>53.748680042238597</v>
      </c>
      <c r="M1477" s="47">
        <v>0.109046837304133</v>
      </c>
      <c r="N1477" s="50">
        <v>25.836216839677</v>
      </c>
    </row>
    <row r="1478" spans="1:14" x14ac:dyDescent="0.2">
      <c r="A1478" s="57" t="s">
        <v>3083</v>
      </c>
      <c r="B1478" s="44" t="s">
        <v>3084</v>
      </c>
      <c r="C1478" s="45">
        <v>25</v>
      </c>
      <c r="D1478" s="46" t="s">
        <v>348</v>
      </c>
      <c r="E1478" s="47">
        <v>0.81834121858091702</v>
      </c>
      <c r="F1478" s="48">
        <v>84.2661034846885</v>
      </c>
      <c r="G1478" s="47">
        <v>0.77423420752696004</v>
      </c>
      <c r="H1478" s="50">
        <v>43.137254901960802</v>
      </c>
      <c r="I1478" s="76" t="str">
        <f t="shared" si="44"/>
        <v>No</v>
      </c>
      <c r="J1478" s="49" t="str">
        <f t="shared" si="45"/>
        <v>No</v>
      </c>
      <c r="K1478" s="47">
        <v>0.16139908721944801</v>
      </c>
      <c r="L1478" s="50">
        <v>66.050686378035905</v>
      </c>
      <c r="M1478" s="47">
        <v>0.11764006701832699</v>
      </c>
      <c r="N1478" s="50">
        <v>35.678585159553997</v>
      </c>
    </row>
    <row r="1479" spans="1:14" x14ac:dyDescent="0.2">
      <c r="A1479" s="57" t="s">
        <v>3085</v>
      </c>
      <c r="B1479" s="44" t="s">
        <v>3086</v>
      </c>
      <c r="C1479" s="45">
        <v>25</v>
      </c>
      <c r="D1479" s="46" t="s">
        <v>348</v>
      </c>
      <c r="E1479" s="47">
        <v>0.602978660803273</v>
      </c>
      <c r="F1479" s="48">
        <v>37.539598732840602</v>
      </c>
      <c r="G1479" s="47">
        <v>0.60356204949854597</v>
      </c>
      <c r="H1479" s="50">
        <v>7.3048827374086898</v>
      </c>
      <c r="I1479" s="76" t="str">
        <f t="shared" ref="I1479:I1542" si="46">IF(AND(F1479&gt;=90,H1479&gt;=90),"Yes","No")</f>
        <v>No</v>
      </c>
      <c r="J1479" s="49" t="str">
        <f t="shared" ref="J1479:J1542" si="47">IF(AND(F1479&gt;=75,H1479&gt;=75),"Yes","No")</f>
        <v>No</v>
      </c>
      <c r="K1479" s="47">
        <v>0.15684107879575701</v>
      </c>
      <c r="L1479" s="50">
        <v>63.357972544878599</v>
      </c>
      <c r="M1479" s="47">
        <v>0.12494468753108599</v>
      </c>
      <c r="N1479" s="50">
        <v>42.406766628219899</v>
      </c>
    </row>
    <row r="1480" spans="1:14" x14ac:dyDescent="0.2">
      <c r="A1480" s="57" t="s">
        <v>3087</v>
      </c>
      <c r="B1480" s="44" t="s">
        <v>3088</v>
      </c>
      <c r="C1480" s="45">
        <v>25</v>
      </c>
      <c r="D1480" s="46" t="s">
        <v>348</v>
      </c>
      <c r="E1480" s="47">
        <v>0.65070466353387302</v>
      </c>
      <c r="F1480" s="48">
        <v>59.0813093980993</v>
      </c>
      <c r="G1480" s="47">
        <v>0.63572946339038106</v>
      </c>
      <c r="H1480" s="50">
        <v>12.4183006535948</v>
      </c>
      <c r="I1480" s="76" t="str">
        <f t="shared" si="46"/>
        <v>No</v>
      </c>
      <c r="J1480" s="49" t="str">
        <f t="shared" si="47"/>
        <v>No</v>
      </c>
      <c r="K1480" s="47">
        <v>0.13977845095481201</v>
      </c>
      <c r="L1480" s="50">
        <v>52.587117212249197</v>
      </c>
      <c r="M1480" s="47">
        <v>0.12027964112174901</v>
      </c>
      <c r="N1480" s="50">
        <v>38.485198000768897</v>
      </c>
    </row>
    <row r="1481" spans="1:14" x14ac:dyDescent="0.2">
      <c r="A1481" s="57" t="s">
        <v>3089</v>
      </c>
      <c r="B1481" s="44" t="s">
        <v>3089</v>
      </c>
      <c r="C1481" s="45">
        <v>25</v>
      </c>
      <c r="D1481" s="46" t="s">
        <v>348</v>
      </c>
      <c r="E1481" s="47">
        <v>0.84777343332991995</v>
      </c>
      <c r="F1481" s="48">
        <v>90.390707497360097</v>
      </c>
      <c r="G1481" s="47">
        <v>0.83609835152349898</v>
      </c>
      <c r="H1481" s="50">
        <v>67.397154940407503</v>
      </c>
      <c r="I1481" s="76" t="str">
        <f t="shared" si="46"/>
        <v>No</v>
      </c>
      <c r="J1481" s="49" t="str">
        <f t="shared" si="47"/>
        <v>No</v>
      </c>
      <c r="K1481" s="47">
        <v>0.18933611045415</v>
      </c>
      <c r="L1481" s="50">
        <v>77.9303062302006</v>
      </c>
      <c r="M1481" s="47">
        <v>0.12422036051001099</v>
      </c>
      <c r="N1481" s="50">
        <v>41.868512110726599</v>
      </c>
    </row>
    <row r="1482" spans="1:14" x14ac:dyDescent="0.2">
      <c r="A1482" s="57" t="s">
        <v>3090</v>
      </c>
      <c r="B1482" s="44" t="s">
        <v>3090</v>
      </c>
      <c r="C1482" s="45">
        <v>25</v>
      </c>
      <c r="D1482" s="46" t="s">
        <v>348</v>
      </c>
      <c r="E1482" s="47">
        <v>0.85294432765038097</v>
      </c>
      <c r="F1482" s="48">
        <v>91.446673706441402</v>
      </c>
      <c r="G1482" s="47">
        <v>0.84692152670162701</v>
      </c>
      <c r="H1482" s="50">
        <v>71.703191080353704</v>
      </c>
      <c r="I1482" s="76" t="str">
        <f t="shared" si="46"/>
        <v>No</v>
      </c>
      <c r="J1482" s="49" t="str">
        <f t="shared" si="47"/>
        <v>No</v>
      </c>
      <c r="K1482" s="47">
        <v>0.242006017914598</v>
      </c>
      <c r="L1482" s="50">
        <v>87.697993664202698</v>
      </c>
      <c r="M1482" s="47">
        <v>0.148217279132001</v>
      </c>
      <c r="N1482" s="50">
        <v>58.708189158016097</v>
      </c>
    </row>
    <row r="1483" spans="1:14" x14ac:dyDescent="0.2">
      <c r="A1483" s="148" t="s">
        <v>3091</v>
      </c>
      <c r="B1483" s="44" t="s">
        <v>3091</v>
      </c>
      <c r="C1483" s="45">
        <v>25</v>
      </c>
      <c r="D1483" s="46" t="s">
        <v>348</v>
      </c>
      <c r="E1483" s="47">
        <v>0.87956159058190397</v>
      </c>
      <c r="F1483" s="48">
        <v>96.0929250263992</v>
      </c>
      <c r="G1483" s="47">
        <v>0.86478368194566002</v>
      </c>
      <c r="H1483" s="50">
        <v>78.469819300269094</v>
      </c>
      <c r="I1483" s="76" t="str">
        <f t="shared" si="46"/>
        <v>No</v>
      </c>
      <c r="J1483" s="49" t="str">
        <f t="shared" si="47"/>
        <v>Yes</v>
      </c>
      <c r="K1483" s="47">
        <v>0.24516521948702499</v>
      </c>
      <c r="L1483" s="50">
        <v>88.1731784582893</v>
      </c>
      <c r="M1483" s="47">
        <v>0.14760734992616101</v>
      </c>
      <c r="N1483" s="50">
        <v>58.3621683967705</v>
      </c>
    </row>
    <row r="1484" spans="1:14" x14ac:dyDescent="0.2">
      <c r="A1484" s="57" t="s">
        <v>3092</v>
      </c>
      <c r="B1484" s="44" t="s">
        <v>3093</v>
      </c>
      <c r="C1484" s="45">
        <v>25</v>
      </c>
      <c r="D1484" s="46" t="s">
        <v>348</v>
      </c>
      <c r="E1484" s="47">
        <v>0.70894475238798704</v>
      </c>
      <c r="F1484" s="48">
        <v>72.861668426610393</v>
      </c>
      <c r="G1484" s="47">
        <v>0.70209226954213699</v>
      </c>
      <c r="H1484" s="50">
        <v>25.259515570934301</v>
      </c>
      <c r="I1484" s="76" t="str">
        <f t="shared" si="46"/>
        <v>No</v>
      </c>
      <c r="J1484" s="49" t="str">
        <f t="shared" si="47"/>
        <v>No</v>
      </c>
      <c r="K1484" s="47">
        <v>0.376346990507059</v>
      </c>
      <c r="L1484" s="50">
        <v>96.779303062302006</v>
      </c>
      <c r="M1484" s="47">
        <v>0.27078252715862</v>
      </c>
      <c r="N1484" s="50">
        <v>92.733564013840805</v>
      </c>
    </row>
    <row r="1485" spans="1:14" x14ac:dyDescent="0.2">
      <c r="A1485" s="57" t="s">
        <v>3094</v>
      </c>
      <c r="B1485" s="44" t="s">
        <v>3095</v>
      </c>
      <c r="C1485" s="45">
        <v>25</v>
      </c>
      <c r="D1485" s="46" t="s">
        <v>348</v>
      </c>
      <c r="E1485" s="47">
        <v>0.84078226256873101</v>
      </c>
      <c r="F1485" s="48">
        <v>89.176346356916596</v>
      </c>
      <c r="G1485" s="47">
        <v>0.83249949070775398</v>
      </c>
      <c r="H1485" s="50">
        <v>65.705497885428699</v>
      </c>
      <c r="I1485" s="76" t="str">
        <f t="shared" si="46"/>
        <v>No</v>
      </c>
      <c r="J1485" s="49" t="str">
        <f t="shared" si="47"/>
        <v>No</v>
      </c>
      <c r="K1485" s="47">
        <v>0.383876872729015</v>
      </c>
      <c r="L1485" s="50">
        <v>96.937697993664202</v>
      </c>
      <c r="M1485" s="47">
        <v>0.25355864640977599</v>
      </c>
      <c r="N1485" s="50">
        <v>90.734332948865799</v>
      </c>
    </row>
    <row r="1486" spans="1:14" x14ac:dyDescent="0.2">
      <c r="A1486" s="148" t="s">
        <v>3096</v>
      </c>
      <c r="B1486" s="44" t="s">
        <v>3097</v>
      </c>
      <c r="C1486" s="45">
        <v>25</v>
      </c>
      <c r="D1486" s="46" t="s">
        <v>348</v>
      </c>
      <c r="E1486" s="47">
        <v>0.91970167018378102</v>
      </c>
      <c r="F1486" s="48">
        <v>99.155227032734999</v>
      </c>
      <c r="G1486" s="47">
        <v>0.890314483594562</v>
      </c>
      <c r="H1486" s="50">
        <v>85.813148788927293</v>
      </c>
      <c r="I1486" s="76" t="str">
        <f t="shared" si="46"/>
        <v>No</v>
      </c>
      <c r="J1486" s="49" t="str">
        <f t="shared" si="47"/>
        <v>Yes</v>
      </c>
      <c r="K1486" s="47">
        <v>0.12678920099040999</v>
      </c>
      <c r="L1486" s="50">
        <v>43.083421330517403</v>
      </c>
      <c r="M1486" s="47">
        <v>0.100059128008751</v>
      </c>
      <c r="N1486" s="50">
        <v>15.916955017300999</v>
      </c>
    </row>
    <row r="1487" spans="1:14" x14ac:dyDescent="0.2">
      <c r="A1487" s="57" t="s">
        <v>3098</v>
      </c>
      <c r="B1487" s="44" t="s">
        <v>3099</v>
      </c>
      <c r="C1487" s="45">
        <v>25</v>
      </c>
      <c r="D1487" s="46" t="s">
        <v>348</v>
      </c>
      <c r="E1487" s="47">
        <v>0.63192486103425205</v>
      </c>
      <c r="F1487" s="48">
        <v>50.527983104540702</v>
      </c>
      <c r="G1487" s="47">
        <v>0.62660103859042904</v>
      </c>
      <c r="H1487" s="50">
        <v>10.3421760861207</v>
      </c>
      <c r="I1487" s="76" t="str">
        <f t="shared" si="46"/>
        <v>No</v>
      </c>
      <c r="J1487" s="49" t="str">
        <f t="shared" si="47"/>
        <v>No</v>
      </c>
      <c r="K1487" s="47">
        <v>0.130381950973851</v>
      </c>
      <c r="L1487" s="50">
        <v>45.6705385427666</v>
      </c>
      <c r="M1487" s="47">
        <v>0.117710833705438</v>
      </c>
      <c r="N1487" s="50">
        <v>35.832372164552098</v>
      </c>
    </row>
    <row r="1488" spans="1:14" x14ac:dyDescent="0.2">
      <c r="A1488" s="57" t="s">
        <v>3100</v>
      </c>
      <c r="B1488" s="44" t="s">
        <v>3101</v>
      </c>
      <c r="C1488" s="45">
        <v>25</v>
      </c>
      <c r="D1488" s="46" t="s">
        <v>348</v>
      </c>
      <c r="E1488" s="47">
        <v>0.62105492015317598</v>
      </c>
      <c r="F1488" s="48">
        <v>44.8785638859556</v>
      </c>
      <c r="G1488" s="47">
        <v>0.59397592579341296</v>
      </c>
      <c r="H1488" s="50">
        <v>6.0745866974240696</v>
      </c>
      <c r="I1488" s="76" t="str">
        <f t="shared" si="46"/>
        <v>No</v>
      </c>
      <c r="J1488" s="49" t="str">
        <f t="shared" si="47"/>
        <v>No</v>
      </c>
      <c r="K1488" s="47">
        <v>0.105904569720259</v>
      </c>
      <c r="L1488" s="50">
        <v>25.343189017951399</v>
      </c>
      <c r="M1488" s="47">
        <v>0.10229512146056199</v>
      </c>
      <c r="N1488" s="50">
        <v>18.454440599769299</v>
      </c>
    </row>
    <row r="1489" spans="1:14" x14ac:dyDescent="0.2">
      <c r="A1489" s="57" t="s">
        <v>3102</v>
      </c>
      <c r="B1489" s="44" t="s">
        <v>3103</v>
      </c>
      <c r="C1489" s="45">
        <v>25</v>
      </c>
      <c r="D1489" s="46" t="s">
        <v>348</v>
      </c>
      <c r="E1489" s="47">
        <v>0.56325929487658</v>
      </c>
      <c r="F1489" s="48">
        <v>22.2280887011616</v>
      </c>
      <c r="G1489" s="47">
        <v>0.649345117236106</v>
      </c>
      <c r="H1489" s="50">
        <v>15.0326797385621</v>
      </c>
      <c r="I1489" s="76" t="str">
        <f t="shared" si="46"/>
        <v>No</v>
      </c>
      <c r="J1489" s="49" t="str">
        <f t="shared" si="47"/>
        <v>No</v>
      </c>
      <c r="K1489" s="47">
        <v>0.16389484383995701</v>
      </c>
      <c r="L1489" s="50">
        <v>67.476240760295696</v>
      </c>
      <c r="M1489" s="47">
        <v>0.11965128250455501</v>
      </c>
      <c r="N1489" s="50">
        <v>37.793156478277602</v>
      </c>
    </row>
    <row r="1490" spans="1:14" x14ac:dyDescent="0.2">
      <c r="A1490" s="57" t="s">
        <v>3104</v>
      </c>
      <c r="B1490" s="44" t="s">
        <v>3105</v>
      </c>
      <c r="C1490" s="45">
        <v>25</v>
      </c>
      <c r="D1490" s="46" t="s">
        <v>348</v>
      </c>
      <c r="E1490" s="47">
        <v>0.595424756114731</v>
      </c>
      <c r="F1490" s="48">
        <v>34.688489968321001</v>
      </c>
      <c r="G1490" s="47">
        <v>0.68904660177655197</v>
      </c>
      <c r="H1490" s="50">
        <v>22.9527104959631</v>
      </c>
      <c r="I1490" s="76" t="str">
        <f t="shared" si="46"/>
        <v>No</v>
      </c>
      <c r="J1490" s="49" t="str">
        <f t="shared" si="47"/>
        <v>No</v>
      </c>
      <c r="K1490" s="47">
        <v>0.14707623541525799</v>
      </c>
      <c r="L1490" s="50">
        <v>56.810982048574402</v>
      </c>
      <c r="M1490" s="47">
        <v>0.111372638603548</v>
      </c>
      <c r="N1490" s="50">
        <v>29.104190695886199</v>
      </c>
    </row>
    <row r="1491" spans="1:14" x14ac:dyDescent="0.2">
      <c r="A1491" s="57" t="s">
        <v>3106</v>
      </c>
      <c r="B1491" s="44" t="s">
        <v>3107</v>
      </c>
      <c r="C1491" s="45">
        <v>25</v>
      </c>
      <c r="D1491" s="46" t="s">
        <v>348</v>
      </c>
      <c r="E1491" s="47">
        <v>0.76540700069151202</v>
      </c>
      <c r="F1491" s="48">
        <v>77.719112988384396</v>
      </c>
      <c r="G1491" s="47">
        <v>0.68777186229485598</v>
      </c>
      <c r="H1491" s="50">
        <v>22.683583237216499</v>
      </c>
      <c r="I1491" s="76" t="str">
        <f t="shared" si="46"/>
        <v>No</v>
      </c>
      <c r="J1491" s="49" t="str">
        <f t="shared" si="47"/>
        <v>No</v>
      </c>
      <c r="K1491" s="47">
        <v>0.13753471441777901</v>
      </c>
      <c r="L1491" s="50">
        <v>50.897571277719102</v>
      </c>
      <c r="M1491" s="47">
        <v>0.107161781527583</v>
      </c>
      <c r="N1491" s="50">
        <v>24.2214532871972</v>
      </c>
    </row>
    <row r="1492" spans="1:14" x14ac:dyDescent="0.2">
      <c r="A1492" s="57" t="s">
        <v>3108</v>
      </c>
      <c r="B1492" s="44" t="s">
        <v>3108</v>
      </c>
      <c r="C1492" s="45">
        <v>25</v>
      </c>
      <c r="D1492" s="46" t="s">
        <v>348</v>
      </c>
      <c r="E1492" s="47">
        <v>0.81701365870498299</v>
      </c>
      <c r="F1492" s="48">
        <v>84.002111932418202</v>
      </c>
      <c r="G1492" s="47">
        <v>0.74356232405075595</v>
      </c>
      <c r="H1492" s="50">
        <v>34.448289119569402</v>
      </c>
      <c r="I1492" s="76" t="str">
        <f t="shared" si="46"/>
        <v>No</v>
      </c>
      <c r="J1492" s="49" t="str">
        <f t="shared" si="47"/>
        <v>No</v>
      </c>
      <c r="K1492" s="47">
        <v>0.159488904530111</v>
      </c>
      <c r="L1492" s="50">
        <v>64.941921858500507</v>
      </c>
      <c r="M1492" s="47">
        <v>0.11779483045766299</v>
      </c>
      <c r="N1492" s="50">
        <v>35.947712418300704</v>
      </c>
    </row>
    <row r="1493" spans="1:14" x14ac:dyDescent="0.2">
      <c r="A1493" s="57" t="s">
        <v>3109</v>
      </c>
      <c r="B1493" s="44" t="s">
        <v>3110</v>
      </c>
      <c r="C1493" s="45">
        <v>25</v>
      </c>
      <c r="D1493" s="46" t="s">
        <v>348</v>
      </c>
      <c r="E1493" s="47">
        <v>0.59433085762223503</v>
      </c>
      <c r="F1493" s="48">
        <v>34.2661034846885</v>
      </c>
      <c r="G1493" s="47">
        <v>0.55003911065022204</v>
      </c>
      <c r="H1493" s="50">
        <v>2.8066128412149198</v>
      </c>
      <c r="I1493" s="76" t="str">
        <f t="shared" si="46"/>
        <v>No</v>
      </c>
      <c r="J1493" s="49" t="str">
        <f t="shared" si="47"/>
        <v>No</v>
      </c>
      <c r="K1493" s="47">
        <v>0.14602181838905801</v>
      </c>
      <c r="L1493" s="50">
        <v>56.230200633579699</v>
      </c>
      <c r="M1493" s="47">
        <v>0.112629253156756</v>
      </c>
      <c r="N1493" s="50">
        <v>30.372933487120299</v>
      </c>
    </row>
    <row r="1494" spans="1:14" x14ac:dyDescent="0.2">
      <c r="A1494" s="57" t="s">
        <v>3111</v>
      </c>
      <c r="B1494" s="44" t="s">
        <v>3112</v>
      </c>
      <c r="C1494" s="45">
        <v>25</v>
      </c>
      <c r="D1494" s="46" t="s">
        <v>348</v>
      </c>
      <c r="E1494" s="47">
        <v>0.591547362491884</v>
      </c>
      <c r="F1494" s="48">
        <v>32.840549102428703</v>
      </c>
      <c r="G1494" s="47">
        <v>0.69717132115276903</v>
      </c>
      <c r="H1494" s="50">
        <v>24.5674740484429</v>
      </c>
      <c r="I1494" s="76" t="str">
        <f t="shared" si="46"/>
        <v>No</v>
      </c>
      <c r="J1494" s="49" t="str">
        <f t="shared" si="47"/>
        <v>No</v>
      </c>
      <c r="K1494" s="47">
        <v>0.144751917143778</v>
      </c>
      <c r="L1494" s="50">
        <v>55.596620908130902</v>
      </c>
      <c r="M1494" s="47">
        <v>0.110329075465293</v>
      </c>
      <c r="N1494" s="50">
        <v>27.7201076509035</v>
      </c>
    </row>
    <row r="1495" spans="1:14" x14ac:dyDescent="0.2">
      <c r="A1495" s="148" t="s">
        <v>3113</v>
      </c>
      <c r="B1495" s="44" t="s">
        <v>3113</v>
      </c>
      <c r="C1495" s="45">
        <v>27</v>
      </c>
      <c r="D1495" s="46" t="s">
        <v>348</v>
      </c>
      <c r="E1495" s="47">
        <v>0.80047359602746404</v>
      </c>
      <c r="F1495" s="48">
        <v>81.414994720168906</v>
      </c>
      <c r="G1495" s="47">
        <v>0.798796733622407</v>
      </c>
      <c r="H1495" s="50">
        <v>79.538577912254198</v>
      </c>
      <c r="I1495" s="76" t="str">
        <f t="shared" si="46"/>
        <v>No</v>
      </c>
      <c r="J1495" s="49" t="str">
        <f t="shared" si="47"/>
        <v>Yes</v>
      </c>
      <c r="K1495" s="47">
        <v>0.129686593244979</v>
      </c>
      <c r="L1495" s="50">
        <v>45.2481520591341</v>
      </c>
      <c r="M1495" s="47">
        <v>0.125108453940736</v>
      </c>
      <c r="N1495" s="50">
        <v>43.343419062027202</v>
      </c>
    </row>
    <row r="1496" spans="1:14" x14ac:dyDescent="0.2">
      <c r="A1496" s="57" t="s">
        <v>3114</v>
      </c>
      <c r="B1496" s="44" t="s">
        <v>3115</v>
      </c>
      <c r="C1496" s="45">
        <v>27</v>
      </c>
      <c r="D1496" s="46" t="s">
        <v>348</v>
      </c>
      <c r="E1496" s="47">
        <v>0.607871205723995</v>
      </c>
      <c r="F1496" s="48">
        <v>39.7571277719113</v>
      </c>
      <c r="G1496" s="47">
        <v>0.62765960428030299</v>
      </c>
      <c r="H1496" s="50">
        <v>16.792738275340401</v>
      </c>
      <c r="I1496" s="76" t="str">
        <f t="shared" si="46"/>
        <v>No</v>
      </c>
      <c r="J1496" s="49" t="str">
        <f t="shared" si="47"/>
        <v>No</v>
      </c>
      <c r="K1496" s="47">
        <v>0.13411828350309901</v>
      </c>
      <c r="L1496" s="50">
        <v>48.152059134107702</v>
      </c>
      <c r="M1496" s="47">
        <v>0.12787563308822</v>
      </c>
      <c r="N1496" s="50">
        <v>45.423600605143697</v>
      </c>
    </row>
    <row r="1497" spans="1:14" x14ac:dyDescent="0.2">
      <c r="A1497" s="57" t="s">
        <v>3116</v>
      </c>
      <c r="B1497" s="44" t="s">
        <v>3117</v>
      </c>
      <c r="C1497" s="45">
        <v>27</v>
      </c>
      <c r="D1497" s="46" t="s">
        <v>348</v>
      </c>
      <c r="E1497" s="47">
        <v>0.80898251478597105</v>
      </c>
      <c r="F1497" s="48">
        <v>82.734952481520594</v>
      </c>
      <c r="G1497" s="47">
        <v>0.61213388569375504</v>
      </c>
      <c r="H1497" s="50">
        <v>13.577912254160401</v>
      </c>
      <c r="I1497" s="76" t="str">
        <f t="shared" si="46"/>
        <v>No</v>
      </c>
      <c r="J1497" s="49" t="str">
        <f t="shared" si="47"/>
        <v>No</v>
      </c>
      <c r="K1497" s="47">
        <v>0.16556815015132001</v>
      </c>
      <c r="L1497" s="50">
        <v>68.532206969377</v>
      </c>
      <c r="M1497" s="47">
        <v>0.15490260946454301</v>
      </c>
      <c r="N1497" s="50">
        <v>64.145234493192106</v>
      </c>
    </row>
    <row r="1498" spans="1:14" x14ac:dyDescent="0.2">
      <c r="A1498" s="57" t="s">
        <v>3118</v>
      </c>
      <c r="B1498" s="44" t="s">
        <v>3119</v>
      </c>
      <c r="C1498" s="45">
        <v>27</v>
      </c>
      <c r="D1498" s="46" t="s">
        <v>348</v>
      </c>
      <c r="E1498" s="47">
        <v>0.59711520139076601</v>
      </c>
      <c r="F1498" s="48">
        <v>35.322069693769798</v>
      </c>
      <c r="G1498" s="47">
        <v>0.60550976120115696</v>
      </c>
      <c r="H1498" s="50">
        <v>12.4810892586989</v>
      </c>
      <c r="I1498" s="76" t="str">
        <f t="shared" si="46"/>
        <v>No</v>
      </c>
      <c r="J1498" s="49" t="str">
        <f t="shared" si="47"/>
        <v>No</v>
      </c>
      <c r="K1498" s="47">
        <v>0.18007808070673301</v>
      </c>
      <c r="L1498" s="50">
        <v>74.762407602956699</v>
      </c>
      <c r="M1498" s="47">
        <v>0.18101970934897299</v>
      </c>
      <c r="N1498" s="50">
        <v>76.285930408471998</v>
      </c>
    </row>
    <row r="1499" spans="1:14" x14ac:dyDescent="0.2">
      <c r="A1499" s="57" t="s">
        <v>3120</v>
      </c>
      <c r="B1499" s="44" t="s">
        <v>3121</v>
      </c>
      <c r="C1499" s="45">
        <v>25</v>
      </c>
      <c r="D1499" s="46" t="s">
        <v>348</v>
      </c>
      <c r="E1499" s="47">
        <v>0.775849412666751</v>
      </c>
      <c r="F1499" s="48">
        <v>78.775079197465701</v>
      </c>
      <c r="G1499" s="47">
        <v>0.52137634403391497</v>
      </c>
      <c r="H1499" s="50">
        <v>1.6916570549788501</v>
      </c>
      <c r="I1499" s="76" t="str">
        <f t="shared" si="46"/>
        <v>No</v>
      </c>
      <c r="J1499" s="49" t="str">
        <f t="shared" si="47"/>
        <v>No</v>
      </c>
      <c r="K1499" s="47">
        <v>0.16356681024278</v>
      </c>
      <c r="L1499" s="50">
        <v>67.159450897571304</v>
      </c>
      <c r="M1499" s="47">
        <v>0.11859287303559</v>
      </c>
      <c r="N1499" s="50">
        <v>36.6782006920415</v>
      </c>
    </row>
    <row r="1500" spans="1:14" x14ac:dyDescent="0.2">
      <c r="A1500" s="57" t="s">
        <v>3122</v>
      </c>
      <c r="B1500" s="44" t="s">
        <v>3123</v>
      </c>
      <c r="C1500" s="45">
        <v>27</v>
      </c>
      <c r="D1500" s="46" t="s">
        <v>348</v>
      </c>
      <c r="E1500" s="47">
        <v>0.75537489971050698</v>
      </c>
      <c r="F1500" s="48">
        <v>77.032734952481505</v>
      </c>
      <c r="G1500" s="47">
        <v>0.58029323369974695</v>
      </c>
      <c r="H1500" s="50">
        <v>8.9636913767019699</v>
      </c>
      <c r="I1500" s="76" t="str">
        <f t="shared" si="46"/>
        <v>No</v>
      </c>
      <c r="J1500" s="49" t="str">
        <f t="shared" si="47"/>
        <v>No</v>
      </c>
      <c r="K1500" s="47">
        <v>0.148408550294018</v>
      </c>
      <c r="L1500" s="50">
        <v>57.814149947201699</v>
      </c>
      <c r="M1500" s="47">
        <v>0.142052697882013</v>
      </c>
      <c r="N1500" s="50">
        <v>55.824508320726203</v>
      </c>
    </row>
    <row r="1501" spans="1:14" x14ac:dyDescent="0.2">
      <c r="A1501" s="57" t="s">
        <v>3124</v>
      </c>
      <c r="B1501" s="44" t="s">
        <v>3125</v>
      </c>
      <c r="C1501" s="45">
        <v>26</v>
      </c>
      <c r="D1501" s="46" t="s">
        <v>348</v>
      </c>
      <c r="E1501" s="47">
        <v>0.62269971462015805</v>
      </c>
      <c r="F1501" s="48">
        <v>45.776135163674802</v>
      </c>
      <c r="G1501" s="47">
        <v>0.47455745373531</v>
      </c>
      <c r="H1501" s="50">
        <v>0.69860279441117801</v>
      </c>
      <c r="I1501" s="76" t="str">
        <f t="shared" si="46"/>
        <v>No</v>
      </c>
      <c r="J1501" s="49" t="str">
        <f t="shared" si="47"/>
        <v>No</v>
      </c>
      <c r="K1501" s="47">
        <v>0.18213508457370201</v>
      </c>
      <c r="L1501" s="50">
        <v>75.290390707497394</v>
      </c>
      <c r="M1501" s="47">
        <v>0.21286886980205799</v>
      </c>
      <c r="N1501" s="50">
        <v>73.453093812375201</v>
      </c>
    </row>
    <row r="1502" spans="1:14" x14ac:dyDescent="0.2">
      <c r="A1502" s="57" t="s">
        <v>3126</v>
      </c>
      <c r="B1502" s="44" t="s">
        <v>3126</v>
      </c>
      <c r="C1502" s="45">
        <v>25</v>
      </c>
      <c r="D1502" s="46" t="s">
        <v>348</v>
      </c>
      <c r="E1502" s="47">
        <v>0.81792502526805599</v>
      </c>
      <c r="F1502" s="48">
        <v>84.213305174234407</v>
      </c>
      <c r="G1502" s="47">
        <v>0.79889868630523098</v>
      </c>
      <c r="H1502" s="50">
        <v>53.056516724336802</v>
      </c>
      <c r="I1502" s="76" t="str">
        <f t="shared" si="46"/>
        <v>No</v>
      </c>
      <c r="J1502" s="49" t="str">
        <f t="shared" si="47"/>
        <v>No</v>
      </c>
      <c r="K1502" s="47">
        <v>0.127349125886419</v>
      </c>
      <c r="L1502" s="50">
        <v>43.400211193241802</v>
      </c>
      <c r="M1502" s="47">
        <v>0.101349250063269</v>
      </c>
      <c r="N1502" s="50">
        <v>17.3394848135333</v>
      </c>
    </row>
    <row r="1503" spans="1:14" x14ac:dyDescent="0.2">
      <c r="A1503" s="57" t="s">
        <v>3127</v>
      </c>
      <c r="B1503" s="44" t="s">
        <v>3128</v>
      </c>
      <c r="C1503" s="45">
        <v>25</v>
      </c>
      <c r="D1503" s="46" t="s">
        <v>348</v>
      </c>
      <c r="E1503" s="47">
        <v>0.80925636084878805</v>
      </c>
      <c r="F1503" s="48">
        <v>82.946145723336898</v>
      </c>
      <c r="G1503" s="47">
        <v>0.77209414794835096</v>
      </c>
      <c r="H1503" s="50">
        <v>42.137639369473298</v>
      </c>
      <c r="I1503" s="76" t="str">
        <f t="shared" si="46"/>
        <v>No</v>
      </c>
      <c r="J1503" s="49" t="str">
        <f t="shared" si="47"/>
        <v>No</v>
      </c>
      <c r="K1503" s="47">
        <v>0.234968902716814</v>
      </c>
      <c r="L1503" s="50">
        <v>86.483632523759198</v>
      </c>
      <c r="M1503" s="47">
        <v>0.145486637497177</v>
      </c>
      <c r="N1503" s="50">
        <v>57.131872356785799</v>
      </c>
    </row>
    <row r="1504" spans="1:14" x14ac:dyDescent="0.2">
      <c r="A1504" s="57" t="s">
        <v>3129</v>
      </c>
      <c r="B1504" s="44" t="s">
        <v>3130</v>
      </c>
      <c r="C1504" s="45">
        <v>25</v>
      </c>
      <c r="D1504" s="46" t="s">
        <v>348</v>
      </c>
      <c r="E1504" s="47">
        <v>0.80589906492001295</v>
      </c>
      <c r="F1504" s="48">
        <v>82.365364308342095</v>
      </c>
      <c r="G1504" s="47">
        <v>0.74496013342695699</v>
      </c>
      <c r="H1504" s="50">
        <v>34.986543637062702</v>
      </c>
      <c r="I1504" s="76" t="str">
        <f t="shared" si="46"/>
        <v>No</v>
      </c>
      <c r="J1504" s="49" t="str">
        <f t="shared" si="47"/>
        <v>No</v>
      </c>
      <c r="K1504" s="47">
        <v>0.19919794918030401</v>
      </c>
      <c r="L1504" s="50">
        <v>81.0982048574446</v>
      </c>
      <c r="M1504" s="47">
        <v>0.13597222925140801</v>
      </c>
      <c r="N1504" s="50">
        <v>50.826605151864698</v>
      </c>
    </row>
    <row r="1505" spans="1:14" x14ac:dyDescent="0.2">
      <c r="A1505" s="57" t="s">
        <v>3131</v>
      </c>
      <c r="B1505" s="44" t="s">
        <v>3132</v>
      </c>
      <c r="C1505" s="45">
        <v>25</v>
      </c>
      <c r="D1505" s="46" t="s">
        <v>348</v>
      </c>
      <c r="E1505" s="47">
        <v>0.80237288670545104</v>
      </c>
      <c r="F1505" s="48">
        <v>81.837381203801499</v>
      </c>
      <c r="G1505" s="47">
        <v>0.75952315846727103</v>
      </c>
      <c r="H1505" s="50">
        <v>38.408304498269899</v>
      </c>
      <c r="I1505" s="76" t="str">
        <f t="shared" si="46"/>
        <v>No</v>
      </c>
      <c r="J1505" s="49" t="str">
        <f t="shared" si="47"/>
        <v>No</v>
      </c>
      <c r="K1505" s="47">
        <v>0.192153656313547</v>
      </c>
      <c r="L1505" s="50">
        <v>78.775079197465701</v>
      </c>
      <c r="M1505" s="47">
        <v>0.13090847445204001</v>
      </c>
      <c r="N1505" s="50">
        <v>47.2510572856594</v>
      </c>
    </row>
    <row r="1506" spans="1:14" x14ac:dyDescent="0.2">
      <c r="A1506" s="57" t="s">
        <v>3133</v>
      </c>
      <c r="B1506" s="44" t="s">
        <v>3134</v>
      </c>
      <c r="C1506" s="45">
        <v>25</v>
      </c>
      <c r="D1506" s="46" t="s">
        <v>348</v>
      </c>
      <c r="E1506" s="47">
        <v>0.83237663753342195</v>
      </c>
      <c r="F1506" s="48">
        <v>87.275607180570205</v>
      </c>
      <c r="G1506" s="47">
        <v>0.80573406550016402</v>
      </c>
      <c r="H1506" s="50">
        <v>55.324875048058402</v>
      </c>
      <c r="I1506" s="76" t="str">
        <f t="shared" si="46"/>
        <v>No</v>
      </c>
      <c r="J1506" s="49" t="str">
        <f t="shared" si="47"/>
        <v>No</v>
      </c>
      <c r="K1506" s="47">
        <v>0.135001510569246</v>
      </c>
      <c r="L1506" s="50">
        <v>49.208025343189</v>
      </c>
      <c r="M1506" s="47">
        <v>0.10608993630206701</v>
      </c>
      <c r="N1506" s="50">
        <v>22.9527104959631</v>
      </c>
    </row>
    <row r="1507" spans="1:14" x14ac:dyDescent="0.2">
      <c r="A1507" s="57" t="s">
        <v>3135</v>
      </c>
      <c r="B1507" s="44" t="s">
        <v>3136</v>
      </c>
      <c r="C1507" s="45">
        <v>25</v>
      </c>
      <c r="D1507" s="46" t="s">
        <v>348</v>
      </c>
      <c r="E1507" s="47">
        <v>0.82099422402792299</v>
      </c>
      <c r="F1507" s="48">
        <v>84.846884899683204</v>
      </c>
      <c r="G1507" s="47">
        <v>0.77156911981050802</v>
      </c>
      <c r="H1507" s="50">
        <v>42.022299115724699</v>
      </c>
      <c r="I1507" s="76" t="str">
        <f t="shared" si="46"/>
        <v>No</v>
      </c>
      <c r="J1507" s="49" t="str">
        <f t="shared" si="47"/>
        <v>No</v>
      </c>
      <c r="K1507" s="47">
        <v>0.154935199867445</v>
      </c>
      <c r="L1507" s="50">
        <v>62.090813093980998</v>
      </c>
      <c r="M1507" s="47">
        <v>0.114800444403962</v>
      </c>
      <c r="N1507" s="50">
        <v>32.948865820838101</v>
      </c>
    </row>
    <row r="1508" spans="1:14" x14ac:dyDescent="0.2">
      <c r="A1508" s="57" t="s">
        <v>3137</v>
      </c>
      <c r="B1508" s="44" t="s">
        <v>3138</v>
      </c>
      <c r="C1508" s="45">
        <v>25</v>
      </c>
      <c r="D1508" s="46" t="s">
        <v>348</v>
      </c>
      <c r="E1508" s="47">
        <v>0.81444881093836097</v>
      </c>
      <c r="F1508" s="48">
        <v>83.526927138331601</v>
      </c>
      <c r="G1508" s="47">
        <v>0.74436880294531904</v>
      </c>
      <c r="H1508" s="50">
        <v>34.832756632064601</v>
      </c>
      <c r="I1508" s="76" t="str">
        <f t="shared" si="46"/>
        <v>No</v>
      </c>
      <c r="J1508" s="49" t="str">
        <f t="shared" si="47"/>
        <v>No</v>
      </c>
      <c r="K1508" s="47">
        <v>0.18806485186981201</v>
      </c>
      <c r="L1508" s="50">
        <v>77.507919746568106</v>
      </c>
      <c r="M1508" s="47">
        <v>0.132078603914562</v>
      </c>
      <c r="N1508" s="50">
        <v>48.250672818146903</v>
      </c>
    </row>
    <row r="1509" spans="1:14" x14ac:dyDescent="0.2">
      <c r="A1509" s="57" t="s">
        <v>1232</v>
      </c>
      <c r="B1509" s="44" t="s">
        <v>3139</v>
      </c>
      <c r="C1509" s="45">
        <v>25</v>
      </c>
      <c r="D1509" s="46" t="s">
        <v>348</v>
      </c>
      <c r="E1509" s="47">
        <v>0.57773391307227595</v>
      </c>
      <c r="F1509" s="48">
        <v>26.7687434002112</v>
      </c>
      <c r="G1509" s="47">
        <v>0.68364226378858695</v>
      </c>
      <c r="H1509" s="50">
        <v>21.4917339484814</v>
      </c>
      <c r="I1509" s="76" t="str">
        <f t="shared" si="46"/>
        <v>No</v>
      </c>
      <c r="J1509" s="49" t="str">
        <f t="shared" si="47"/>
        <v>No</v>
      </c>
      <c r="K1509" s="47">
        <v>0.194907297087549</v>
      </c>
      <c r="L1509" s="50">
        <v>79.672650475184795</v>
      </c>
      <c r="M1509" s="47">
        <v>0.13939669606100399</v>
      </c>
      <c r="N1509" s="50">
        <v>53.2871972318339</v>
      </c>
    </row>
    <row r="1510" spans="1:14" x14ac:dyDescent="0.2">
      <c r="A1510" s="57" t="s">
        <v>1234</v>
      </c>
      <c r="B1510" s="44" t="s">
        <v>3140</v>
      </c>
      <c r="C1510" s="45">
        <v>26</v>
      </c>
      <c r="D1510" s="46" t="s">
        <v>348</v>
      </c>
      <c r="E1510" s="47">
        <v>0.64062537206199699</v>
      </c>
      <c r="F1510" s="48">
        <v>54.646251319957798</v>
      </c>
      <c r="G1510" s="47">
        <v>0.54662570079447403</v>
      </c>
      <c r="H1510" s="50">
        <v>2.44510978043912</v>
      </c>
      <c r="I1510" s="76" t="str">
        <f t="shared" si="46"/>
        <v>No</v>
      </c>
      <c r="J1510" s="49" t="str">
        <f t="shared" si="47"/>
        <v>No</v>
      </c>
      <c r="K1510" s="47">
        <v>0.14712231559950301</v>
      </c>
      <c r="L1510" s="50">
        <v>56.863780359028503</v>
      </c>
      <c r="M1510" s="47">
        <v>0.16265544975629601</v>
      </c>
      <c r="N1510" s="50">
        <v>48.952095808383199</v>
      </c>
    </row>
    <row r="1511" spans="1:14" x14ac:dyDescent="0.2">
      <c r="A1511" s="57" t="s">
        <v>3141</v>
      </c>
      <c r="B1511" s="44" t="s">
        <v>3142</v>
      </c>
      <c r="C1511" s="45">
        <v>25</v>
      </c>
      <c r="D1511" s="46" t="s">
        <v>348</v>
      </c>
      <c r="E1511" s="47">
        <v>0.72948249103089402</v>
      </c>
      <c r="F1511" s="48">
        <v>74.287222808870098</v>
      </c>
      <c r="G1511" s="47">
        <v>0.62675122433041097</v>
      </c>
      <c r="H1511" s="50">
        <v>10.380622837370201</v>
      </c>
      <c r="I1511" s="76" t="str">
        <f t="shared" si="46"/>
        <v>No</v>
      </c>
      <c r="J1511" s="49" t="str">
        <f t="shared" si="47"/>
        <v>No</v>
      </c>
      <c r="K1511" s="47">
        <v>0.204420106482638</v>
      </c>
      <c r="L1511" s="50">
        <v>82.470960929250296</v>
      </c>
      <c r="M1511" s="47">
        <v>0.13903183727636301</v>
      </c>
      <c r="N1511" s="50">
        <v>52.787389465590202</v>
      </c>
    </row>
    <row r="1512" spans="1:14" x14ac:dyDescent="0.2">
      <c r="A1512" s="57" t="s">
        <v>3143</v>
      </c>
      <c r="B1512" s="44" t="s">
        <v>3144</v>
      </c>
      <c r="C1512" s="45">
        <v>26</v>
      </c>
      <c r="D1512" s="46" t="s">
        <v>348</v>
      </c>
      <c r="E1512" s="47">
        <v>0.62268900469721</v>
      </c>
      <c r="F1512" s="48">
        <v>45.723336853220701</v>
      </c>
      <c r="G1512" s="47">
        <v>0.58197708006355897</v>
      </c>
      <c r="H1512" s="50">
        <v>4.7904191616766498</v>
      </c>
      <c r="I1512" s="76" t="str">
        <f t="shared" si="46"/>
        <v>No</v>
      </c>
      <c r="J1512" s="49" t="str">
        <f t="shared" si="47"/>
        <v>No</v>
      </c>
      <c r="K1512" s="47">
        <v>0.13461041899551199</v>
      </c>
      <c r="L1512" s="50">
        <v>48.574445617740203</v>
      </c>
      <c r="M1512" s="47">
        <v>0.156389056654819</v>
      </c>
      <c r="N1512" s="50">
        <v>45.658682634730503</v>
      </c>
    </row>
    <row r="1513" spans="1:14" x14ac:dyDescent="0.2">
      <c r="A1513" s="57" t="s">
        <v>3145</v>
      </c>
      <c r="B1513" s="44" t="s">
        <v>3146</v>
      </c>
      <c r="C1513" s="45">
        <v>25</v>
      </c>
      <c r="D1513" s="46" t="s">
        <v>348</v>
      </c>
      <c r="E1513" s="47">
        <v>0.82467876275068197</v>
      </c>
      <c r="F1513" s="48">
        <v>85.586061246040103</v>
      </c>
      <c r="G1513" s="47">
        <v>0.78020510344303595</v>
      </c>
      <c r="H1513" s="50">
        <v>45.059592464436797</v>
      </c>
      <c r="I1513" s="76" t="str">
        <f t="shared" si="46"/>
        <v>No</v>
      </c>
      <c r="J1513" s="49" t="str">
        <f t="shared" si="47"/>
        <v>No</v>
      </c>
      <c r="K1513" s="47">
        <v>0.15088487045253501</v>
      </c>
      <c r="L1513" s="50">
        <v>59.503695881731801</v>
      </c>
      <c r="M1513" s="47">
        <v>0.113467500238637</v>
      </c>
      <c r="N1513" s="50">
        <v>31.449442522106899</v>
      </c>
    </row>
    <row r="1514" spans="1:14" x14ac:dyDescent="0.2">
      <c r="A1514" s="57" t="s">
        <v>3147</v>
      </c>
      <c r="B1514" s="44" t="s">
        <v>3148</v>
      </c>
      <c r="C1514" s="45">
        <v>25</v>
      </c>
      <c r="D1514" s="46" t="s">
        <v>348</v>
      </c>
      <c r="E1514" s="47">
        <v>0.83045089627202096</v>
      </c>
      <c r="F1514" s="48">
        <v>86.906019007391805</v>
      </c>
      <c r="G1514" s="47">
        <v>0.61972656154247896</v>
      </c>
      <c r="H1514" s="50">
        <v>9.3810073048827398</v>
      </c>
      <c r="I1514" s="76" t="str">
        <f t="shared" si="46"/>
        <v>No</v>
      </c>
      <c r="J1514" s="49" t="str">
        <f t="shared" si="47"/>
        <v>No</v>
      </c>
      <c r="K1514" s="47">
        <v>0.15813412138061</v>
      </c>
      <c r="L1514" s="50">
        <v>64.255543822597701</v>
      </c>
      <c r="M1514" s="47">
        <v>0.12916699342561</v>
      </c>
      <c r="N1514" s="50">
        <v>46.097654748173802</v>
      </c>
    </row>
    <row r="1515" spans="1:14" x14ac:dyDescent="0.2">
      <c r="A1515" s="148" t="s">
        <v>3149</v>
      </c>
      <c r="B1515" s="44" t="s">
        <v>3150</v>
      </c>
      <c r="C1515" s="45">
        <v>25</v>
      </c>
      <c r="D1515" s="46" t="s">
        <v>348</v>
      </c>
      <c r="E1515" s="47">
        <v>0.94065398656571397</v>
      </c>
      <c r="F1515" s="48">
        <v>99.736008447729702</v>
      </c>
      <c r="G1515" s="47">
        <v>0.89645375397788796</v>
      </c>
      <c r="H1515" s="50">
        <v>87.427912341407193</v>
      </c>
      <c r="I1515" s="76" t="str">
        <f t="shared" si="46"/>
        <v>No</v>
      </c>
      <c r="J1515" s="49" t="str">
        <f t="shared" si="47"/>
        <v>Yes</v>
      </c>
      <c r="K1515" s="47">
        <v>0.119975552418058</v>
      </c>
      <c r="L1515" s="50">
        <v>37.750791974656799</v>
      </c>
      <c r="M1515" s="47">
        <v>0.116186993285622</v>
      </c>
      <c r="N1515" s="50">
        <v>34.1407151095732</v>
      </c>
    </row>
    <row r="1516" spans="1:14" x14ac:dyDescent="0.2">
      <c r="A1516" s="57" t="s">
        <v>3151</v>
      </c>
      <c r="B1516" s="44" t="s">
        <v>3152</v>
      </c>
      <c r="C1516" s="45">
        <v>26</v>
      </c>
      <c r="D1516" s="46" t="s">
        <v>348</v>
      </c>
      <c r="E1516" s="47">
        <v>0.66665066058901501</v>
      </c>
      <c r="F1516" s="48">
        <v>63.833157338965201</v>
      </c>
      <c r="G1516" s="47">
        <v>0.61706259624847803</v>
      </c>
      <c r="H1516" s="50">
        <v>8.2834331337325295</v>
      </c>
      <c r="I1516" s="76" t="str">
        <f t="shared" si="46"/>
        <v>No</v>
      </c>
      <c r="J1516" s="49" t="str">
        <f t="shared" si="47"/>
        <v>No</v>
      </c>
      <c r="K1516" s="47">
        <v>0.129052143780753</v>
      </c>
      <c r="L1516" s="50">
        <v>44.772967265047498</v>
      </c>
      <c r="M1516" s="47">
        <v>0.13097985587128699</v>
      </c>
      <c r="N1516" s="50">
        <v>31.786427145708601</v>
      </c>
    </row>
    <row r="1517" spans="1:14" x14ac:dyDescent="0.2">
      <c r="A1517" s="57" t="s">
        <v>3153</v>
      </c>
      <c r="B1517" s="44" t="s">
        <v>3154</v>
      </c>
      <c r="C1517" s="45">
        <v>26</v>
      </c>
      <c r="D1517" s="46" t="s">
        <v>348</v>
      </c>
      <c r="E1517" s="47">
        <v>0.65238643111989902</v>
      </c>
      <c r="F1517" s="48">
        <v>59.609292502639903</v>
      </c>
      <c r="G1517" s="47">
        <v>0.61201522467271996</v>
      </c>
      <c r="H1517" s="50">
        <v>7.4850299401197598</v>
      </c>
      <c r="I1517" s="76" t="str">
        <f t="shared" si="46"/>
        <v>No</v>
      </c>
      <c r="J1517" s="49" t="str">
        <f t="shared" si="47"/>
        <v>No</v>
      </c>
      <c r="K1517" s="47">
        <v>0.13244144335400401</v>
      </c>
      <c r="L1517" s="50">
        <v>46.779303062301999</v>
      </c>
      <c r="M1517" s="47">
        <v>0.13408057486792499</v>
      </c>
      <c r="N1517" s="50">
        <v>33.582834331337303</v>
      </c>
    </row>
    <row r="1518" spans="1:14" x14ac:dyDescent="0.2">
      <c r="A1518" s="57" t="s">
        <v>3155</v>
      </c>
      <c r="B1518" s="44" t="s">
        <v>3156</v>
      </c>
      <c r="C1518" s="45">
        <v>26</v>
      </c>
      <c r="D1518" s="46" t="s">
        <v>348</v>
      </c>
      <c r="E1518" s="47">
        <v>0.65324794879048298</v>
      </c>
      <c r="F1518" s="48">
        <v>60.084477296726497</v>
      </c>
      <c r="G1518" s="47">
        <v>0.618293371590247</v>
      </c>
      <c r="H1518" s="50">
        <v>8.5329341317365301</v>
      </c>
      <c r="I1518" s="76" t="str">
        <f t="shared" si="46"/>
        <v>No</v>
      </c>
      <c r="J1518" s="49" t="str">
        <f t="shared" si="47"/>
        <v>No</v>
      </c>
      <c r="K1518" s="47">
        <v>0.14264395631756999</v>
      </c>
      <c r="L1518" s="50">
        <v>54.3294614572334</v>
      </c>
      <c r="M1518" s="47">
        <v>0.143317563533711</v>
      </c>
      <c r="N1518" s="50">
        <v>38.522954091816402</v>
      </c>
    </row>
    <row r="1519" spans="1:14" x14ac:dyDescent="0.2">
      <c r="A1519" s="57" t="s">
        <v>1369</v>
      </c>
      <c r="B1519" s="44" t="s">
        <v>3157</v>
      </c>
      <c r="C1519" s="45">
        <v>26</v>
      </c>
      <c r="D1519" s="46" t="s">
        <v>348</v>
      </c>
      <c r="E1519" s="47">
        <v>0.62266469035854399</v>
      </c>
      <c r="F1519" s="48">
        <v>45.6705385427666</v>
      </c>
      <c r="G1519" s="47">
        <v>0.56522128411982098</v>
      </c>
      <c r="H1519" s="50">
        <v>3.3433133732534901</v>
      </c>
      <c r="I1519" s="76" t="str">
        <f t="shared" si="46"/>
        <v>No</v>
      </c>
      <c r="J1519" s="49" t="str">
        <f t="shared" si="47"/>
        <v>No</v>
      </c>
      <c r="K1519" s="47">
        <v>0.19881252895576501</v>
      </c>
      <c r="L1519" s="50">
        <v>80.781414994720194</v>
      </c>
      <c r="M1519" s="47">
        <v>0.19277984442256599</v>
      </c>
      <c r="N1519" s="50">
        <v>64.121756487025905</v>
      </c>
    </row>
    <row r="1520" spans="1:14" x14ac:dyDescent="0.2">
      <c r="A1520" s="57" t="s">
        <v>3158</v>
      </c>
      <c r="B1520" s="44" t="s">
        <v>3159</v>
      </c>
      <c r="C1520" s="45">
        <v>26</v>
      </c>
      <c r="D1520" s="46" t="s">
        <v>348</v>
      </c>
      <c r="E1520" s="47">
        <v>0.64636673850825999</v>
      </c>
      <c r="F1520" s="48">
        <v>57.180570221752902</v>
      </c>
      <c r="G1520" s="47">
        <v>0.56780410544332505</v>
      </c>
      <c r="H1520" s="50">
        <v>3.5429141716566899</v>
      </c>
      <c r="I1520" s="76" t="str">
        <f t="shared" si="46"/>
        <v>No</v>
      </c>
      <c r="J1520" s="49" t="str">
        <f t="shared" si="47"/>
        <v>No</v>
      </c>
      <c r="K1520" s="47">
        <v>0.158288830907057</v>
      </c>
      <c r="L1520" s="50">
        <v>64.466737064413906</v>
      </c>
      <c r="M1520" s="47">
        <v>0.164858657534529</v>
      </c>
      <c r="N1520" s="50">
        <v>50.499001996007998</v>
      </c>
    </row>
    <row r="1521" spans="1:14" x14ac:dyDescent="0.2">
      <c r="A1521" s="57" t="s">
        <v>1373</v>
      </c>
      <c r="B1521" s="44" t="s">
        <v>3160</v>
      </c>
      <c r="C1521" s="45">
        <v>26</v>
      </c>
      <c r="D1521" s="46" t="s">
        <v>348</v>
      </c>
      <c r="E1521" s="47">
        <v>0.669281503004441</v>
      </c>
      <c r="F1521" s="48">
        <v>64.677930306230195</v>
      </c>
      <c r="G1521" s="47">
        <v>0.65472392484796904</v>
      </c>
      <c r="H1521" s="50">
        <v>15.868263473053901</v>
      </c>
      <c r="I1521" s="76" t="str">
        <f t="shared" si="46"/>
        <v>No</v>
      </c>
      <c r="J1521" s="49" t="str">
        <f t="shared" si="47"/>
        <v>No</v>
      </c>
      <c r="K1521" s="47">
        <v>0.15063271865085501</v>
      </c>
      <c r="L1521" s="50">
        <v>59.239704329461503</v>
      </c>
      <c r="M1521" s="47">
        <v>0.150494779039614</v>
      </c>
      <c r="N1521" s="50">
        <v>42.315369261477002</v>
      </c>
    </row>
    <row r="1522" spans="1:14" x14ac:dyDescent="0.2">
      <c r="A1522" s="57" t="s">
        <v>3161</v>
      </c>
      <c r="B1522" s="44" t="s">
        <v>3162</v>
      </c>
      <c r="C1522" s="45">
        <v>26</v>
      </c>
      <c r="D1522" s="46" t="s">
        <v>348</v>
      </c>
      <c r="E1522" s="47">
        <v>0.88414589832430601</v>
      </c>
      <c r="F1522" s="48">
        <v>96.779303062302006</v>
      </c>
      <c r="G1522" s="47">
        <v>0.73702921828200996</v>
      </c>
      <c r="H1522" s="50">
        <v>36.626746506986002</v>
      </c>
      <c r="I1522" s="76" t="str">
        <f t="shared" si="46"/>
        <v>No</v>
      </c>
      <c r="J1522" s="49" t="str">
        <f t="shared" si="47"/>
        <v>No</v>
      </c>
      <c r="K1522" s="47">
        <v>0.149172188381648</v>
      </c>
      <c r="L1522" s="50">
        <v>58.342133051742302</v>
      </c>
      <c r="M1522" s="47">
        <v>0.15038444023186701</v>
      </c>
      <c r="N1522" s="50">
        <v>42.265469061876203</v>
      </c>
    </row>
    <row r="1523" spans="1:14" x14ac:dyDescent="0.2">
      <c r="A1523" s="57" t="s">
        <v>3163</v>
      </c>
      <c r="B1523" s="44" t="s">
        <v>3164</v>
      </c>
      <c r="C1523" s="45">
        <v>26</v>
      </c>
      <c r="D1523" s="46" t="s">
        <v>348</v>
      </c>
      <c r="E1523" s="47">
        <v>0.68112063683252499</v>
      </c>
      <c r="F1523" s="48">
        <v>67.634635691657905</v>
      </c>
      <c r="G1523" s="47">
        <v>0.69704717634082902</v>
      </c>
      <c r="H1523" s="50">
        <v>25.598802395209599</v>
      </c>
      <c r="I1523" s="76" t="str">
        <f t="shared" si="46"/>
        <v>No</v>
      </c>
      <c r="J1523" s="49" t="str">
        <f t="shared" si="47"/>
        <v>No</v>
      </c>
      <c r="K1523" s="47">
        <v>0.15620259717297</v>
      </c>
      <c r="L1523" s="50">
        <v>62.935586061245999</v>
      </c>
      <c r="M1523" s="47">
        <v>0.15645759280670399</v>
      </c>
      <c r="N1523" s="50">
        <v>45.758483033932102</v>
      </c>
    </row>
    <row r="1524" spans="1:14" x14ac:dyDescent="0.2">
      <c r="A1524" s="57" t="s">
        <v>1379</v>
      </c>
      <c r="B1524" s="44" t="s">
        <v>3165</v>
      </c>
      <c r="C1524" s="45">
        <v>26</v>
      </c>
      <c r="D1524" s="46" t="s">
        <v>348</v>
      </c>
      <c r="E1524" s="47">
        <v>0.83031077107792295</v>
      </c>
      <c r="F1524" s="48">
        <v>86.853220696937697</v>
      </c>
      <c r="G1524" s="47">
        <v>0.618135645299425</v>
      </c>
      <c r="H1524" s="50">
        <v>8.4830339321357293</v>
      </c>
      <c r="I1524" s="76" t="str">
        <f t="shared" si="46"/>
        <v>No</v>
      </c>
      <c r="J1524" s="49" t="str">
        <f t="shared" si="47"/>
        <v>No</v>
      </c>
      <c r="K1524" s="47">
        <v>0.13477224648295</v>
      </c>
      <c r="L1524" s="50">
        <v>48.891235480464601</v>
      </c>
      <c r="M1524" s="47">
        <v>0.140943141833443</v>
      </c>
      <c r="N1524" s="50">
        <v>37.425149700598801</v>
      </c>
    </row>
    <row r="1525" spans="1:14" x14ac:dyDescent="0.2">
      <c r="A1525" s="57" t="s">
        <v>3166</v>
      </c>
      <c r="B1525" s="44" t="s">
        <v>3167</v>
      </c>
      <c r="C1525" s="45">
        <v>26</v>
      </c>
      <c r="D1525" s="46" t="s">
        <v>348</v>
      </c>
      <c r="E1525" s="47">
        <v>0.64822733893368301</v>
      </c>
      <c r="F1525" s="48">
        <v>57.972544878563902</v>
      </c>
      <c r="G1525" s="47">
        <v>0.65621292962592603</v>
      </c>
      <c r="H1525" s="50">
        <v>16.4670658682635</v>
      </c>
      <c r="I1525" s="76" t="str">
        <f t="shared" si="46"/>
        <v>No</v>
      </c>
      <c r="J1525" s="49" t="str">
        <f t="shared" si="47"/>
        <v>No</v>
      </c>
      <c r="K1525" s="47">
        <v>0.16486835133885899</v>
      </c>
      <c r="L1525" s="50">
        <v>68.268215417106603</v>
      </c>
      <c r="M1525" s="47">
        <v>0.16460753086927801</v>
      </c>
      <c r="N1525" s="50">
        <v>50.3493013972056</v>
      </c>
    </row>
    <row r="1526" spans="1:14" x14ac:dyDescent="0.2">
      <c r="A1526" s="57" t="s">
        <v>3168</v>
      </c>
      <c r="B1526" s="44" t="s">
        <v>3169</v>
      </c>
      <c r="C1526" s="45">
        <v>26</v>
      </c>
      <c r="D1526" s="46" t="s">
        <v>348</v>
      </c>
      <c r="E1526" s="47">
        <v>0.87777923757167398</v>
      </c>
      <c r="F1526" s="48">
        <v>95.617740232312599</v>
      </c>
      <c r="G1526" s="47">
        <v>0.665680872155619</v>
      </c>
      <c r="H1526" s="50">
        <v>18.612774451097799</v>
      </c>
      <c r="I1526" s="76" t="str">
        <f t="shared" si="46"/>
        <v>No</v>
      </c>
      <c r="J1526" s="49" t="str">
        <f t="shared" si="47"/>
        <v>No</v>
      </c>
      <c r="K1526" s="47">
        <v>0.157898470793781</v>
      </c>
      <c r="L1526" s="50">
        <v>64.202745512143593</v>
      </c>
      <c r="M1526" s="47">
        <v>0.15653896544907001</v>
      </c>
      <c r="N1526" s="50">
        <v>45.8582834331337</v>
      </c>
    </row>
    <row r="1527" spans="1:14" x14ac:dyDescent="0.2">
      <c r="A1527" s="57" t="s">
        <v>3170</v>
      </c>
      <c r="B1527" s="44" t="s">
        <v>3171</v>
      </c>
      <c r="C1527" s="45">
        <v>26</v>
      </c>
      <c r="D1527" s="46" t="s">
        <v>348</v>
      </c>
      <c r="E1527" s="47">
        <v>0.85090105934441096</v>
      </c>
      <c r="F1527" s="48">
        <v>90.865892291446698</v>
      </c>
      <c r="G1527" s="47">
        <v>0.62753771054242702</v>
      </c>
      <c r="H1527" s="50">
        <v>9.9301397205588806</v>
      </c>
      <c r="I1527" s="76" t="str">
        <f t="shared" si="46"/>
        <v>No</v>
      </c>
      <c r="J1527" s="49" t="str">
        <f t="shared" si="47"/>
        <v>No</v>
      </c>
      <c r="K1527" s="47">
        <v>0.15208690284385801</v>
      </c>
      <c r="L1527" s="50">
        <v>60.295670538542801</v>
      </c>
      <c r="M1527" s="47">
        <v>0.155149635487694</v>
      </c>
      <c r="N1527" s="50">
        <v>44.860279441117797</v>
      </c>
    </row>
    <row r="1528" spans="1:14" x14ac:dyDescent="0.2">
      <c r="A1528" s="57" t="s">
        <v>3172</v>
      </c>
      <c r="B1528" s="44" t="s">
        <v>3173</v>
      </c>
      <c r="C1528" s="45">
        <v>26</v>
      </c>
      <c r="D1528" s="46" t="s">
        <v>348</v>
      </c>
      <c r="E1528" s="47">
        <v>0.85223653131842003</v>
      </c>
      <c r="F1528" s="48">
        <v>91.182682154171104</v>
      </c>
      <c r="G1528" s="47">
        <v>0.65523668443818595</v>
      </c>
      <c r="H1528" s="50">
        <v>16.017964071856301</v>
      </c>
      <c r="I1528" s="76" t="str">
        <f t="shared" si="46"/>
        <v>No</v>
      </c>
      <c r="J1528" s="49" t="str">
        <f t="shared" si="47"/>
        <v>No</v>
      </c>
      <c r="K1528" s="47">
        <v>0.16111401210947399</v>
      </c>
      <c r="L1528" s="50">
        <v>65.892291446673696</v>
      </c>
      <c r="M1528" s="47">
        <v>0.16088304421968699</v>
      </c>
      <c r="N1528" s="50">
        <v>48.1037924151697</v>
      </c>
    </row>
    <row r="1529" spans="1:14" x14ac:dyDescent="0.2">
      <c r="A1529" s="57" t="s">
        <v>3174</v>
      </c>
      <c r="B1529" s="44" t="s">
        <v>3175</v>
      </c>
      <c r="C1529" s="45">
        <v>26</v>
      </c>
      <c r="D1529" s="46" t="s">
        <v>348</v>
      </c>
      <c r="E1529" s="47">
        <v>0.63201353146884198</v>
      </c>
      <c r="F1529" s="48">
        <v>50.633579725448797</v>
      </c>
      <c r="G1529" s="47">
        <v>0.58770832558543395</v>
      </c>
      <c r="H1529" s="50">
        <v>5.2395209580838298</v>
      </c>
      <c r="I1529" s="76" t="str">
        <f t="shared" si="46"/>
        <v>No</v>
      </c>
      <c r="J1529" s="49" t="str">
        <f t="shared" si="47"/>
        <v>No</v>
      </c>
      <c r="K1529" s="47">
        <v>0.1370024960664</v>
      </c>
      <c r="L1529" s="50">
        <v>50.527983104540702</v>
      </c>
      <c r="M1529" s="47">
        <v>0.14253388800425101</v>
      </c>
      <c r="N1529" s="50">
        <v>38.2734530938124</v>
      </c>
    </row>
    <row r="1530" spans="1:14" x14ac:dyDescent="0.2">
      <c r="A1530" s="57" t="s">
        <v>3176</v>
      </c>
      <c r="B1530" s="44" t="s">
        <v>3177</v>
      </c>
      <c r="C1530" s="45">
        <v>26</v>
      </c>
      <c r="D1530" s="46" t="s">
        <v>348</v>
      </c>
      <c r="E1530" s="47">
        <v>0.76100586017973904</v>
      </c>
      <c r="F1530" s="48">
        <v>77.349524815205896</v>
      </c>
      <c r="G1530" s="47">
        <v>0.67044095168870799</v>
      </c>
      <c r="H1530" s="50">
        <v>19.461077844311401</v>
      </c>
      <c r="I1530" s="76" t="str">
        <f t="shared" si="46"/>
        <v>No</v>
      </c>
      <c r="J1530" s="49" t="str">
        <f t="shared" si="47"/>
        <v>No</v>
      </c>
      <c r="K1530" s="47">
        <v>0.13328483504416</v>
      </c>
      <c r="L1530" s="50">
        <v>47.624076029567</v>
      </c>
      <c r="M1530" s="47">
        <v>0.13668338485106599</v>
      </c>
      <c r="N1530" s="50">
        <v>34.930139720558898</v>
      </c>
    </row>
    <row r="1531" spans="1:14" x14ac:dyDescent="0.2">
      <c r="A1531" s="57" t="s">
        <v>3178</v>
      </c>
      <c r="B1531" s="44" t="s">
        <v>3179</v>
      </c>
      <c r="C1531" s="45">
        <v>26</v>
      </c>
      <c r="D1531" s="46" t="s">
        <v>348</v>
      </c>
      <c r="E1531" s="47">
        <v>0.65260679584578296</v>
      </c>
      <c r="F1531" s="48">
        <v>59.767687434002099</v>
      </c>
      <c r="G1531" s="47">
        <v>0.70272517942952895</v>
      </c>
      <c r="H1531" s="50">
        <v>27.2954091816367</v>
      </c>
      <c r="I1531" s="76" t="str">
        <f t="shared" si="46"/>
        <v>No</v>
      </c>
      <c r="J1531" s="49" t="str">
        <f t="shared" si="47"/>
        <v>No</v>
      </c>
      <c r="K1531" s="47">
        <v>0.16368829046824501</v>
      </c>
      <c r="L1531" s="50">
        <v>67.212249208025298</v>
      </c>
      <c r="M1531" s="47">
        <v>0.16292251312598799</v>
      </c>
      <c r="N1531" s="50">
        <v>49.201596806387201</v>
      </c>
    </row>
    <row r="1532" spans="1:14" x14ac:dyDescent="0.2">
      <c r="A1532" s="57" t="s">
        <v>3180</v>
      </c>
      <c r="B1532" s="44" t="s">
        <v>3181</v>
      </c>
      <c r="C1532" s="45">
        <v>26</v>
      </c>
      <c r="D1532" s="46" t="s">
        <v>348</v>
      </c>
      <c r="E1532" s="47">
        <v>0.88981386415004704</v>
      </c>
      <c r="F1532" s="48">
        <v>97.307286166842701</v>
      </c>
      <c r="G1532" s="47">
        <v>0.65432332341067501</v>
      </c>
      <c r="H1532" s="50">
        <v>15.768463073852301</v>
      </c>
      <c r="I1532" s="76" t="str">
        <f t="shared" si="46"/>
        <v>No</v>
      </c>
      <c r="J1532" s="49" t="str">
        <f t="shared" si="47"/>
        <v>No</v>
      </c>
      <c r="K1532" s="47">
        <v>0.18041675359453399</v>
      </c>
      <c r="L1532" s="50">
        <v>74.815205913410793</v>
      </c>
      <c r="M1532" s="47">
        <v>0.17609723198255101</v>
      </c>
      <c r="N1532" s="50">
        <v>56.187624750498998</v>
      </c>
    </row>
    <row r="1533" spans="1:14" x14ac:dyDescent="0.2">
      <c r="A1533" s="57" t="s">
        <v>3182</v>
      </c>
      <c r="B1533" s="44" t="s">
        <v>3183</v>
      </c>
      <c r="C1533" s="45">
        <v>26</v>
      </c>
      <c r="D1533" s="46" t="s">
        <v>348</v>
      </c>
      <c r="E1533" s="47">
        <v>0.70737284305741199</v>
      </c>
      <c r="F1533" s="48">
        <v>72.703273495248197</v>
      </c>
      <c r="G1533" s="47">
        <v>0.62467971492674101</v>
      </c>
      <c r="H1533" s="50">
        <v>9.5309381237525006</v>
      </c>
      <c r="I1533" s="76" t="str">
        <f t="shared" si="46"/>
        <v>No</v>
      </c>
      <c r="J1533" s="49" t="str">
        <f t="shared" si="47"/>
        <v>No</v>
      </c>
      <c r="K1533" s="47">
        <v>0.28104776583714097</v>
      </c>
      <c r="L1533" s="50">
        <v>92.133051742344193</v>
      </c>
      <c r="M1533" s="47">
        <v>0.27409485473732897</v>
      </c>
      <c r="N1533" s="50">
        <v>90.069860279441102</v>
      </c>
    </row>
    <row r="1534" spans="1:14" x14ac:dyDescent="0.2">
      <c r="A1534" s="57" t="s">
        <v>3184</v>
      </c>
      <c r="B1534" s="44" t="s">
        <v>3185</v>
      </c>
      <c r="C1534" s="45">
        <v>26</v>
      </c>
      <c r="D1534" s="46" t="s">
        <v>348</v>
      </c>
      <c r="E1534" s="47">
        <v>0.799898797978839</v>
      </c>
      <c r="F1534" s="48">
        <v>81.309398099260804</v>
      </c>
      <c r="G1534" s="47">
        <v>0.64653333574225602</v>
      </c>
      <c r="H1534" s="50">
        <v>13.9221556886228</v>
      </c>
      <c r="I1534" s="76" t="str">
        <f t="shared" si="46"/>
        <v>No</v>
      </c>
      <c r="J1534" s="49" t="str">
        <f t="shared" si="47"/>
        <v>No</v>
      </c>
      <c r="K1534" s="47">
        <v>0.245412371896123</v>
      </c>
      <c r="L1534" s="50">
        <v>88.225976768743394</v>
      </c>
      <c r="M1534" s="47">
        <v>0.24570727939825801</v>
      </c>
      <c r="N1534" s="50">
        <v>84.780439121756501</v>
      </c>
    </row>
    <row r="1535" spans="1:14" x14ac:dyDescent="0.2">
      <c r="A1535" s="57" t="s">
        <v>3186</v>
      </c>
      <c r="B1535" s="44" t="s">
        <v>3187</v>
      </c>
      <c r="C1535" s="45">
        <v>26</v>
      </c>
      <c r="D1535" s="46" t="s">
        <v>348</v>
      </c>
      <c r="E1535" s="47">
        <v>0.54537791761583099</v>
      </c>
      <c r="F1535" s="48">
        <v>17.001055966209101</v>
      </c>
      <c r="G1535" s="47">
        <v>0.495882841606682</v>
      </c>
      <c r="H1535" s="50">
        <v>1.1477045908183601</v>
      </c>
      <c r="I1535" s="76" t="str">
        <f t="shared" si="46"/>
        <v>No</v>
      </c>
      <c r="J1535" s="49" t="str">
        <f t="shared" si="47"/>
        <v>No</v>
      </c>
      <c r="K1535" s="47">
        <v>0.230005094423201</v>
      </c>
      <c r="L1535" s="50">
        <v>85.744456177402299</v>
      </c>
      <c r="M1535" s="47">
        <v>0.233690705244115</v>
      </c>
      <c r="N1535" s="50">
        <v>81.536926147704605</v>
      </c>
    </row>
    <row r="1536" spans="1:14" x14ac:dyDescent="0.2">
      <c r="A1536" s="57" t="s">
        <v>3188</v>
      </c>
      <c r="B1536" s="44" t="s">
        <v>3189</v>
      </c>
      <c r="C1536" s="45">
        <v>26</v>
      </c>
      <c r="D1536" s="46" t="s">
        <v>348</v>
      </c>
      <c r="E1536" s="47">
        <v>0.62321400957023199</v>
      </c>
      <c r="F1536" s="48">
        <v>46.145723336853202</v>
      </c>
      <c r="G1536" s="47">
        <v>0.612755450578084</v>
      </c>
      <c r="H1536" s="50">
        <v>7.6347305389221596</v>
      </c>
      <c r="I1536" s="76" t="str">
        <f t="shared" si="46"/>
        <v>No</v>
      </c>
      <c r="J1536" s="49" t="str">
        <f t="shared" si="47"/>
        <v>No</v>
      </c>
      <c r="K1536" s="47">
        <v>0.219570303280332</v>
      </c>
      <c r="L1536" s="50">
        <v>84.530095036958798</v>
      </c>
      <c r="M1536" s="47">
        <v>0.22497863245195701</v>
      </c>
      <c r="N1536" s="50">
        <v>78.0439121756487</v>
      </c>
    </row>
    <row r="1537" spans="1:14" x14ac:dyDescent="0.2">
      <c r="A1537" s="57" t="s">
        <v>3190</v>
      </c>
      <c r="B1537" s="44" t="s">
        <v>3191</v>
      </c>
      <c r="C1537" s="45">
        <v>26</v>
      </c>
      <c r="D1537" s="46" t="s">
        <v>348</v>
      </c>
      <c r="E1537" s="47">
        <v>0.58617025180714299</v>
      </c>
      <c r="F1537" s="48">
        <v>30.253431890179499</v>
      </c>
      <c r="G1537" s="47">
        <v>0.54839136323341298</v>
      </c>
      <c r="H1537" s="50">
        <v>2.5449101796407199</v>
      </c>
      <c r="I1537" s="76" t="str">
        <f t="shared" si="46"/>
        <v>No</v>
      </c>
      <c r="J1537" s="49" t="str">
        <f t="shared" si="47"/>
        <v>No</v>
      </c>
      <c r="K1537" s="47">
        <v>0.158765058275365</v>
      </c>
      <c r="L1537" s="50">
        <v>64.677930306230195</v>
      </c>
      <c r="M1537" s="47">
        <v>0.162182502298648</v>
      </c>
      <c r="N1537" s="50">
        <v>48.652694610778397</v>
      </c>
    </row>
    <row r="1538" spans="1:14" x14ac:dyDescent="0.2">
      <c r="A1538" s="148" t="s">
        <v>3192</v>
      </c>
      <c r="B1538" s="44" t="s">
        <v>3193</v>
      </c>
      <c r="C1538" s="45">
        <v>27</v>
      </c>
      <c r="D1538" s="46" t="s">
        <v>348</v>
      </c>
      <c r="E1538" s="47">
        <v>0.79906775011454301</v>
      </c>
      <c r="F1538" s="48">
        <v>81.151003167898594</v>
      </c>
      <c r="G1538" s="47">
        <v>0.79148859650131498</v>
      </c>
      <c r="H1538" s="50">
        <v>77.4962178517398</v>
      </c>
      <c r="I1538" s="76" t="str">
        <f t="shared" si="46"/>
        <v>No</v>
      </c>
      <c r="J1538" s="49" t="str">
        <f t="shared" si="47"/>
        <v>Yes</v>
      </c>
      <c r="K1538" s="47">
        <v>0.15717375530213101</v>
      </c>
      <c r="L1538" s="50">
        <v>63.516367476240802</v>
      </c>
      <c r="M1538" s="47">
        <v>0.15033006215408201</v>
      </c>
      <c r="N1538" s="50">
        <v>61.611195158850201</v>
      </c>
    </row>
    <row r="1539" spans="1:14" x14ac:dyDescent="0.2">
      <c r="A1539" s="57" t="s">
        <v>3194</v>
      </c>
      <c r="B1539" s="44" t="s">
        <v>3195</v>
      </c>
      <c r="C1539" s="45">
        <v>27</v>
      </c>
      <c r="D1539" s="46" t="s">
        <v>348</v>
      </c>
      <c r="E1539" s="47">
        <v>0.58767128116372802</v>
      </c>
      <c r="F1539" s="48">
        <v>30.8870116156283</v>
      </c>
      <c r="G1539" s="47">
        <v>0.67565888402406904</v>
      </c>
      <c r="H1539" s="50">
        <v>33.547655068078697</v>
      </c>
      <c r="I1539" s="76" t="str">
        <f t="shared" si="46"/>
        <v>No</v>
      </c>
      <c r="J1539" s="49" t="str">
        <f t="shared" si="47"/>
        <v>No</v>
      </c>
      <c r="K1539" s="47">
        <v>0.16009232868908899</v>
      </c>
      <c r="L1539" s="50">
        <v>65.364308342133</v>
      </c>
      <c r="M1539" s="47">
        <v>0.14175554354529499</v>
      </c>
      <c r="N1539" s="50">
        <v>55.711043872919802</v>
      </c>
    </row>
    <row r="1540" spans="1:14" x14ac:dyDescent="0.2">
      <c r="A1540" s="57" t="s">
        <v>3196</v>
      </c>
      <c r="B1540" s="44" t="s">
        <v>3197</v>
      </c>
      <c r="C1540" s="45">
        <v>26</v>
      </c>
      <c r="D1540" s="46" t="s">
        <v>348</v>
      </c>
      <c r="E1540" s="47">
        <v>0.60857261726426404</v>
      </c>
      <c r="F1540" s="48">
        <v>39.968321013727603</v>
      </c>
      <c r="G1540" s="47">
        <v>0.60745048140652402</v>
      </c>
      <c r="H1540" s="50">
        <v>6.9361277445109799</v>
      </c>
      <c r="I1540" s="76" t="str">
        <f t="shared" si="46"/>
        <v>No</v>
      </c>
      <c r="J1540" s="49" t="str">
        <f t="shared" si="47"/>
        <v>No</v>
      </c>
      <c r="K1540" s="47">
        <v>0.109615733803499</v>
      </c>
      <c r="L1540" s="50">
        <v>27.9303062302006</v>
      </c>
      <c r="M1540" s="47">
        <v>0.11463627055538</v>
      </c>
      <c r="N1540" s="50">
        <v>23.802395209580801</v>
      </c>
    </row>
    <row r="1541" spans="1:14" x14ac:dyDescent="0.2">
      <c r="A1541" s="57" t="s">
        <v>3198</v>
      </c>
      <c r="B1541" s="44" t="s">
        <v>3199</v>
      </c>
      <c r="C1541" s="45">
        <v>26</v>
      </c>
      <c r="D1541" s="46" t="s">
        <v>348</v>
      </c>
      <c r="E1541" s="47">
        <v>0.66261661094253399</v>
      </c>
      <c r="F1541" s="48">
        <v>62.565997888067599</v>
      </c>
      <c r="G1541" s="47">
        <v>0.67723288631025003</v>
      </c>
      <c r="H1541" s="50">
        <v>21.157684630738501</v>
      </c>
      <c r="I1541" s="76" t="str">
        <f t="shared" si="46"/>
        <v>No</v>
      </c>
      <c r="J1541" s="49" t="str">
        <f t="shared" si="47"/>
        <v>No</v>
      </c>
      <c r="K1541" s="47">
        <v>0.13929376519046199</v>
      </c>
      <c r="L1541" s="50">
        <v>52.270327349524798</v>
      </c>
      <c r="M1541" s="47">
        <v>0.14126795243086901</v>
      </c>
      <c r="N1541" s="50">
        <v>37.5249500998004</v>
      </c>
    </row>
    <row r="1542" spans="1:14" x14ac:dyDescent="0.2">
      <c r="A1542" s="57" t="s">
        <v>3200</v>
      </c>
      <c r="B1542" s="44" t="s">
        <v>3201</v>
      </c>
      <c r="C1542" s="45">
        <v>26</v>
      </c>
      <c r="D1542" s="46" t="s">
        <v>348</v>
      </c>
      <c r="E1542" s="47">
        <v>0.86414356071318099</v>
      </c>
      <c r="F1542" s="48">
        <v>93.6642027455121</v>
      </c>
      <c r="G1542" s="47">
        <v>0.65537341496131896</v>
      </c>
      <c r="H1542" s="50">
        <v>16.1177644710579</v>
      </c>
      <c r="I1542" s="76" t="str">
        <f t="shared" si="46"/>
        <v>No</v>
      </c>
      <c r="J1542" s="49" t="str">
        <f t="shared" si="47"/>
        <v>No</v>
      </c>
      <c r="K1542" s="47">
        <v>0.18993202692564901</v>
      </c>
      <c r="L1542" s="50">
        <v>78.247096092925005</v>
      </c>
      <c r="M1542" s="47">
        <v>0.18614196279312301</v>
      </c>
      <c r="N1542" s="50">
        <v>60.928143712574801</v>
      </c>
    </row>
    <row r="1543" spans="1:14" x14ac:dyDescent="0.2">
      <c r="A1543" s="57" t="s">
        <v>3202</v>
      </c>
      <c r="B1543" s="44" t="s">
        <v>3203</v>
      </c>
      <c r="C1543" s="45">
        <v>26</v>
      </c>
      <c r="D1543" s="46" t="s">
        <v>348</v>
      </c>
      <c r="E1543" s="47">
        <v>0.79784781598774801</v>
      </c>
      <c r="F1543" s="48">
        <v>80.939809926082404</v>
      </c>
      <c r="G1543" s="47">
        <v>0.60467121587949502</v>
      </c>
      <c r="H1543" s="50">
        <v>6.7864271457085801</v>
      </c>
      <c r="I1543" s="76" t="str">
        <f t="shared" ref="I1543:I1606" si="48">IF(AND(F1543&gt;=90,H1543&gt;=90),"Yes","No")</f>
        <v>No</v>
      </c>
      <c r="J1543" s="49" t="str">
        <f t="shared" ref="J1543:J1606" si="49">IF(AND(F1543&gt;=75,H1543&gt;=75),"Yes","No")</f>
        <v>No</v>
      </c>
      <c r="K1543" s="47">
        <v>0.19132516543883901</v>
      </c>
      <c r="L1543" s="50">
        <v>78.458289334741295</v>
      </c>
      <c r="M1543" s="47">
        <v>0.188489612109834</v>
      </c>
      <c r="N1543" s="50">
        <v>62.125748502994</v>
      </c>
    </row>
    <row r="1544" spans="1:14" x14ac:dyDescent="0.2">
      <c r="A1544" s="57" t="s">
        <v>3204</v>
      </c>
      <c r="B1544" s="44" t="s">
        <v>3205</v>
      </c>
      <c r="C1544" s="45">
        <v>26</v>
      </c>
      <c r="D1544" s="46" t="s">
        <v>348</v>
      </c>
      <c r="E1544" s="47">
        <v>0.70388667963299301</v>
      </c>
      <c r="F1544" s="48">
        <v>72.280887011615604</v>
      </c>
      <c r="G1544" s="47">
        <v>0.47905438912099801</v>
      </c>
      <c r="H1544" s="50">
        <v>0.74850299401197595</v>
      </c>
      <c r="I1544" s="76" t="str">
        <f t="shared" si="48"/>
        <v>No</v>
      </c>
      <c r="J1544" s="49" t="str">
        <f t="shared" si="49"/>
        <v>No</v>
      </c>
      <c r="K1544" s="47">
        <v>0.14344141252863901</v>
      </c>
      <c r="L1544" s="50">
        <v>54.910242872228103</v>
      </c>
      <c r="M1544" s="47">
        <v>0.15253225876675</v>
      </c>
      <c r="N1544" s="50">
        <v>43.313373253492998</v>
      </c>
    </row>
    <row r="1545" spans="1:14" x14ac:dyDescent="0.2">
      <c r="A1545" s="57" t="s">
        <v>3206</v>
      </c>
      <c r="B1545" s="44" t="s">
        <v>3207</v>
      </c>
      <c r="C1545" s="45">
        <v>26</v>
      </c>
      <c r="D1545" s="46" t="s">
        <v>348</v>
      </c>
      <c r="E1545" s="47">
        <v>0.58298645764909696</v>
      </c>
      <c r="F1545" s="48">
        <v>28.986272439281901</v>
      </c>
      <c r="G1545" s="47">
        <v>0.54628228002421997</v>
      </c>
      <c r="H1545" s="50">
        <v>2.39520958083832</v>
      </c>
      <c r="I1545" s="76" t="str">
        <f t="shared" si="48"/>
        <v>No</v>
      </c>
      <c r="J1545" s="49" t="str">
        <f t="shared" si="49"/>
        <v>No</v>
      </c>
      <c r="K1545" s="47">
        <v>0.155014150008217</v>
      </c>
      <c r="L1545" s="50">
        <v>62.143611404435099</v>
      </c>
      <c r="M1545" s="47">
        <v>0.16206349364297401</v>
      </c>
      <c r="N1545" s="50">
        <v>48.602794411177598</v>
      </c>
    </row>
    <row r="1546" spans="1:14" x14ac:dyDescent="0.2">
      <c r="A1546" s="57" t="s">
        <v>3208</v>
      </c>
      <c r="B1546" s="44" t="s">
        <v>3209</v>
      </c>
      <c r="C1546" s="45">
        <v>26</v>
      </c>
      <c r="D1546" s="46" t="s">
        <v>348</v>
      </c>
      <c r="E1546" s="47">
        <v>0.80295086325185305</v>
      </c>
      <c r="F1546" s="48">
        <v>81.995776135163695</v>
      </c>
      <c r="G1546" s="47">
        <v>0.53145750511082601</v>
      </c>
      <c r="H1546" s="50">
        <v>1.9461077844311401</v>
      </c>
      <c r="I1546" s="76" t="str">
        <f t="shared" si="48"/>
        <v>No</v>
      </c>
      <c r="J1546" s="49" t="str">
        <f t="shared" si="49"/>
        <v>No</v>
      </c>
      <c r="K1546" s="47">
        <v>0.41795125821414703</v>
      </c>
      <c r="L1546" s="50">
        <v>98.310454065469898</v>
      </c>
      <c r="M1546" s="47">
        <v>0.40685891731137402</v>
      </c>
      <c r="N1546" s="50">
        <v>98.153692614770506</v>
      </c>
    </row>
    <row r="1547" spans="1:14" x14ac:dyDescent="0.2">
      <c r="A1547" s="57" t="s">
        <v>3210</v>
      </c>
      <c r="B1547" s="44" t="s">
        <v>3211</v>
      </c>
      <c r="C1547" s="45">
        <v>26</v>
      </c>
      <c r="D1547" s="46" t="s">
        <v>348</v>
      </c>
      <c r="E1547" s="47">
        <v>0.64513636319707202</v>
      </c>
      <c r="F1547" s="48">
        <v>56.7053854276663</v>
      </c>
      <c r="G1547" s="47">
        <v>0.71941346720176702</v>
      </c>
      <c r="H1547" s="50">
        <v>32.085828343313402</v>
      </c>
      <c r="I1547" s="76" t="str">
        <f t="shared" si="48"/>
        <v>No</v>
      </c>
      <c r="J1547" s="49" t="str">
        <f t="shared" si="49"/>
        <v>No</v>
      </c>
      <c r="K1547" s="47">
        <v>0.14877810845977199</v>
      </c>
      <c r="L1547" s="50">
        <v>58.025343189018002</v>
      </c>
      <c r="M1547" s="47">
        <v>0.15094487856595201</v>
      </c>
      <c r="N1547" s="50">
        <v>42.514970059880199</v>
      </c>
    </row>
    <row r="1548" spans="1:14" x14ac:dyDescent="0.2">
      <c r="A1548" s="57" t="s">
        <v>3212</v>
      </c>
      <c r="B1548" s="44" t="s">
        <v>3213</v>
      </c>
      <c r="C1548" s="45">
        <v>26</v>
      </c>
      <c r="D1548" s="46" t="s">
        <v>348</v>
      </c>
      <c r="E1548" s="47">
        <v>0.58557177470154897</v>
      </c>
      <c r="F1548" s="48">
        <v>29.831045406546998</v>
      </c>
      <c r="G1548" s="47">
        <v>0.57324090472770906</v>
      </c>
      <c r="H1548" s="50">
        <v>4.1417165668662701</v>
      </c>
      <c r="I1548" s="76" t="str">
        <f t="shared" si="48"/>
        <v>No</v>
      </c>
      <c r="J1548" s="49" t="str">
        <f t="shared" si="49"/>
        <v>No</v>
      </c>
      <c r="K1548" s="47">
        <v>0.150079282626047</v>
      </c>
      <c r="L1548" s="50">
        <v>58.817317845828903</v>
      </c>
      <c r="M1548" s="47">
        <v>0.16038667159353501</v>
      </c>
      <c r="N1548" s="50">
        <v>47.804391217564898</v>
      </c>
    </row>
    <row r="1549" spans="1:14" x14ac:dyDescent="0.2">
      <c r="A1549" s="57" t="s">
        <v>3214</v>
      </c>
      <c r="B1549" s="44" t="s">
        <v>3215</v>
      </c>
      <c r="C1549" s="45">
        <v>26</v>
      </c>
      <c r="D1549" s="46" t="s">
        <v>348</v>
      </c>
      <c r="E1549" s="47">
        <v>0.62408065130416701</v>
      </c>
      <c r="F1549" s="48">
        <v>46.8321013727561</v>
      </c>
      <c r="G1549" s="47">
        <v>0.61460496141174803</v>
      </c>
      <c r="H1549" s="50">
        <v>7.6846307385229498</v>
      </c>
      <c r="I1549" s="76" t="str">
        <f t="shared" si="48"/>
        <v>No</v>
      </c>
      <c r="J1549" s="49" t="str">
        <f t="shared" si="49"/>
        <v>No</v>
      </c>
      <c r="K1549" s="47">
        <v>0.17032048688225801</v>
      </c>
      <c r="L1549" s="50">
        <v>70.063357972544907</v>
      </c>
      <c r="M1549" s="47">
        <v>0.167953671315339</v>
      </c>
      <c r="N1549" s="50">
        <v>51.846307385229501</v>
      </c>
    </row>
    <row r="1550" spans="1:14" x14ac:dyDescent="0.2">
      <c r="A1550" s="57" t="s">
        <v>3216</v>
      </c>
      <c r="B1550" s="44" t="s">
        <v>3217</v>
      </c>
      <c r="C1550" s="45">
        <v>26</v>
      </c>
      <c r="D1550" s="46" t="s">
        <v>348</v>
      </c>
      <c r="E1550" s="47">
        <v>0.82687458965586802</v>
      </c>
      <c r="F1550" s="48">
        <v>86.061246040126704</v>
      </c>
      <c r="G1550" s="47">
        <v>0.63145574929782999</v>
      </c>
      <c r="H1550" s="50">
        <v>10.528942115768499</v>
      </c>
      <c r="I1550" s="76" t="str">
        <f t="shared" si="48"/>
        <v>No</v>
      </c>
      <c r="J1550" s="49" t="str">
        <f t="shared" si="49"/>
        <v>No</v>
      </c>
      <c r="K1550" s="47">
        <v>0.15007136442965099</v>
      </c>
      <c r="L1550" s="50">
        <v>58.764519535374902</v>
      </c>
      <c r="M1550" s="47">
        <v>0.14980538888467099</v>
      </c>
      <c r="N1550" s="50">
        <v>42.0159680638723</v>
      </c>
    </row>
    <row r="1551" spans="1:14" x14ac:dyDescent="0.2">
      <c r="A1551" s="57" t="s">
        <v>3218</v>
      </c>
      <c r="B1551" s="44" t="s">
        <v>3219</v>
      </c>
      <c r="C1551" s="45">
        <v>26</v>
      </c>
      <c r="D1551" s="46" t="s">
        <v>348</v>
      </c>
      <c r="E1551" s="47">
        <v>0.66064584402782101</v>
      </c>
      <c r="F1551" s="48">
        <v>62.090813093980998</v>
      </c>
      <c r="G1551" s="47">
        <v>0.63767362372405501</v>
      </c>
      <c r="H1551" s="50">
        <v>11.9261477045908</v>
      </c>
      <c r="I1551" s="76" t="str">
        <f t="shared" si="48"/>
        <v>No</v>
      </c>
      <c r="J1551" s="49" t="str">
        <f t="shared" si="49"/>
        <v>No</v>
      </c>
      <c r="K1551" s="47">
        <v>0.35768744172788203</v>
      </c>
      <c r="L1551" s="50">
        <v>96.145723336853194</v>
      </c>
      <c r="M1551" s="47">
        <v>0.34272470603284</v>
      </c>
      <c r="N1551" s="50">
        <v>96.307385229540898</v>
      </c>
    </row>
    <row r="1552" spans="1:14" x14ac:dyDescent="0.2">
      <c r="A1552" s="57" t="s">
        <v>3220</v>
      </c>
      <c r="B1552" s="44" t="s">
        <v>3221</v>
      </c>
      <c r="C1552" s="45">
        <v>26</v>
      </c>
      <c r="D1552" s="46" t="s">
        <v>348</v>
      </c>
      <c r="E1552" s="47">
        <v>0.65034362264204904</v>
      </c>
      <c r="F1552" s="48">
        <v>58.922914466737097</v>
      </c>
      <c r="G1552" s="47">
        <v>0.620798160552539</v>
      </c>
      <c r="H1552" s="50">
        <v>9.03193612774451</v>
      </c>
      <c r="I1552" s="76" t="str">
        <f t="shared" si="48"/>
        <v>No</v>
      </c>
      <c r="J1552" s="49" t="str">
        <f t="shared" si="49"/>
        <v>No</v>
      </c>
      <c r="K1552" s="47">
        <v>0.33929863653063203</v>
      </c>
      <c r="L1552" s="50">
        <v>95.353748680042202</v>
      </c>
      <c r="M1552" s="47">
        <v>0.32710595495406403</v>
      </c>
      <c r="N1552" s="50">
        <v>94.660678642714601</v>
      </c>
    </row>
    <row r="1553" spans="1:14" x14ac:dyDescent="0.2">
      <c r="A1553" s="57" t="s">
        <v>3222</v>
      </c>
      <c r="B1553" s="44" t="s">
        <v>3223</v>
      </c>
      <c r="C1553" s="45">
        <v>26</v>
      </c>
      <c r="D1553" s="46" t="s">
        <v>348</v>
      </c>
      <c r="E1553" s="47">
        <v>0.54360896879672904</v>
      </c>
      <c r="F1553" s="48">
        <v>16.3674762407603</v>
      </c>
      <c r="G1553" s="47">
        <v>0.46793039564824801</v>
      </c>
      <c r="H1553" s="50">
        <v>0.64870259481037895</v>
      </c>
      <c r="I1553" s="76" t="str">
        <f t="shared" si="48"/>
        <v>No</v>
      </c>
      <c r="J1553" s="49" t="str">
        <f t="shared" si="49"/>
        <v>No</v>
      </c>
      <c r="K1553" s="47">
        <v>0.28326250337256698</v>
      </c>
      <c r="L1553" s="50">
        <v>92.344244984160497</v>
      </c>
      <c r="M1553" s="47">
        <v>0.28073656707257399</v>
      </c>
      <c r="N1553" s="50">
        <v>91.167664670658695</v>
      </c>
    </row>
    <row r="1554" spans="1:14" x14ac:dyDescent="0.2">
      <c r="A1554" s="57" t="s">
        <v>3224</v>
      </c>
      <c r="B1554" s="44" t="s">
        <v>3225</v>
      </c>
      <c r="C1554" s="45">
        <v>26</v>
      </c>
      <c r="D1554" s="46" t="s">
        <v>348</v>
      </c>
      <c r="E1554" s="47">
        <v>0.81955879798949605</v>
      </c>
      <c r="F1554" s="48">
        <v>84.477296726504704</v>
      </c>
      <c r="G1554" s="47">
        <v>0.61018307068680699</v>
      </c>
      <c r="H1554" s="50">
        <v>7.1856287425149699</v>
      </c>
      <c r="I1554" s="76" t="str">
        <f t="shared" si="48"/>
        <v>No</v>
      </c>
      <c r="J1554" s="49" t="str">
        <f t="shared" si="49"/>
        <v>No</v>
      </c>
      <c r="K1554" s="47">
        <v>0.42158338709222498</v>
      </c>
      <c r="L1554" s="50">
        <v>98.521647307286202</v>
      </c>
      <c r="M1554" s="47">
        <v>0.42325539390496197</v>
      </c>
      <c r="N1554" s="50">
        <v>98.602794411177598</v>
      </c>
    </row>
    <row r="1555" spans="1:14" x14ac:dyDescent="0.2">
      <c r="A1555" s="57" t="s">
        <v>3226</v>
      </c>
      <c r="B1555" s="44" t="s">
        <v>3227</v>
      </c>
      <c r="C1555" s="45">
        <v>28</v>
      </c>
      <c r="D1555" s="46" t="s">
        <v>348</v>
      </c>
      <c r="E1555" s="47">
        <v>0.71664710686732802</v>
      </c>
      <c r="F1555" s="48">
        <v>73.442449841605097</v>
      </c>
      <c r="G1555" s="47">
        <v>0.65868804069906095</v>
      </c>
      <c r="H1555" s="50">
        <v>53.359683794466399</v>
      </c>
      <c r="I1555" s="76" t="str">
        <f t="shared" si="48"/>
        <v>No</v>
      </c>
      <c r="J1555" s="49" t="str">
        <f t="shared" si="49"/>
        <v>No</v>
      </c>
      <c r="K1555" s="47">
        <v>0.15415491922157501</v>
      </c>
      <c r="L1555" s="50">
        <v>61.457233368532201</v>
      </c>
      <c r="M1555" s="47">
        <v>0.16936454571592699</v>
      </c>
      <c r="N1555" s="50">
        <v>20.1581027667984</v>
      </c>
    </row>
    <row r="1556" spans="1:14" x14ac:dyDescent="0.2">
      <c r="A1556" s="57" t="s">
        <v>3228</v>
      </c>
      <c r="B1556" s="44" t="s">
        <v>3229</v>
      </c>
      <c r="C1556" s="45">
        <v>28</v>
      </c>
      <c r="D1556" s="46" t="s">
        <v>348</v>
      </c>
      <c r="E1556" s="47">
        <v>0.69911456414148099</v>
      </c>
      <c r="F1556" s="48">
        <v>71.119324181626197</v>
      </c>
      <c r="G1556" s="47">
        <v>0.67250878550947701</v>
      </c>
      <c r="H1556" s="50">
        <v>58.893280632411098</v>
      </c>
      <c r="I1556" s="76" t="str">
        <f t="shared" si="48"/>
        <v>No</v>
      </c>
      <c r="J1556" s="49" t="str">
        <f t="shared" si="49"/>
        <v>No</v>
      </c>
      <c r="K1556" s="47">
        <v>0.19287053178793601</v>
      </c>
      <c r="L1556" s="50">
        <v>79.039070749735998</v>
      </c>
      <c r="M1556" s="47">
        <v>0.18765641763324201</v>
      </c>
      <c r="N1556" s="50">
        <v>27.667984189723299</v>
      </c>
    </row>
    <row r="1557" spans="1:14" x14ac:dyDescent="0.2">
      <c r="A1557" s="147" t="s">
        <v>3230</v>
      </c>
      <c r="B1557" s="44" t="s">
        <v>3231</v>
      </c>
      <c r="C1557" s="45">
        <v>28</v>
      </c>
      <c r="D1557" s="46" t="s">
        <v>348</v>
      </c>
      <c r="E1557" s="47">
        <v>0.886955092657567</v>
      </c>
      <c r="F1557" s="48">
        <v>96.884899683210094</v>
      </c>
      <c r="G1557" s="47">
        <v>0.84050512023928303</v>
      </c>
      <c r="H1557" s="50">
        <v>95.256916996047394</v>
      </c>
      <c r="I1557" s="76" t="str">
        <f t="shared" si="48"/>
        <v>Yes</v>
      </c>
      <c r="J1557" s="49" t="str">
        <f t="shared" si="49"/>
        <v>Yes</v>
      </c>
      <c r="K1557" s="47">
        <v>0.41393952099563203</v>
      </c>
      <c r="L1557" s="50">
        <v>97.729672650475194</v>
      </c>
      <c r="M1557" s="47">
        <v>0.370867297635811</v>
      </c>
      <c r="N1557" s="50">
        <v>93.675889328063207</v>
      </c>
    </row>
    <row r="1558" spans="1:14" x14ac:dyDescent="0.2">
      <c r="A1558" s="147" t="s">
        <v>3232</v>
      </c>
      <c r="B1558" s="44" t="s">
        <v>3233</v>
      </c>
      <c r="C1558" s="45">
        <v>28</v>
      </c>
      <c r="D1558" s="46" t="s">
        <v>348</v>
      </c>
      <c r="E1558" s="47">
        <v>0.86082303310437802</v>
      </c>
      <c r="F1558" s="48">
        <v>93.189017951425598</v>
      </c>
      <c r="G1558" s="47">
        <v>0.78819844808664796</v>
      </c>
      <c r="H1558" s="50">
        <v>87.351778656126498</v>
      </c>
      <c r="I1558" s="76" t="str">
        <f t="shared" si="48"/>
        <v>No</v>
      </c>
      <c r="J1558" s="49" t="str">
        <f t="shared" si="49"/>
        <v>Yes</v>
      </c>
      <c r="K1558" s="47">
        <v>0.416563097546712</v>
      </c>
      <c r="L1558" s="50">
        <v>97.888067581837404</v>
      </c>
      <c r="M1558" s="47">
        <v>0.39178104060866298</v>
      </c>
      <c r="N1558" s="50">
        <v>95.256916996047394</v>
      </c>
    </row>
    <row r="1559" spans="1:14" x14ac:dyDescent="0.2">
      <c r="A1559" s="147" t="s">
        <v>3234</v>
      </c>
      <c r="B1559" s="44" t="s">
        <v>3235</v>
      </c>
      <c r="C1559" s="45">
        <v>28</v>
      </c>
      <c r="D1559" s="46" t="s">
        <v>348</v>
      </c>
      <c r="E1559" s="47">
        <v>0.86503448643940195</v>
      </c>
      <c r="F1559" s="48">
        <v>93.822597676874295</v>
      </c>
      <c r="G1559" s="47">
        <v>0.79703198121391206</v>
      </c>
      <c r="H1559" s="50">
        <v>88.9328063241107</v>
      </c>
      <c r="I1559" s="76" t="str">
        <f t="shared" si="48"/>
        <v>No</v>
      </c>
      <c r="J1559" s="49" t="str">
        <f t="shared" si="49"/>
        <v>Yes</v>
      </c>
      <c r="K1559" s="47">
        <v>0.44069615506035897</v>
      </c>
      <c r="L1559" s="50">
        <v>98.891235480464601</v>
      </c>
      <c r="M1559" s="47">
        <v>0.42574316206100299</v>
      </c>
      <c r="N1559" s="50">
        <v>98.023715415019794</v>
      </c>
    </row>
    <row r="1560" spans="1:14" x14ac:dyDescent="0.2">
      <c r="A1560" s="148" t="s">
        <v>3236</v>
      </c>
      <c r="B1560" s="44" t="s">
        <v>3237</v>
      </c>
      <c r="C1560" s="45">
        <v>28</v>
      </c>
      <c r="D1560" s="46" t="s">
        <v>348</v>
      </c>
      <c r="E1560" s="47">
        <v>0.90013120755364795</v>
      </c>
      <c r="F1560" s="48">
        <v>98.204857444561796</v>
      </c>
      <c r="G1560" s="47">
        <v>0.83158127756573397</v>
      </c>
      <c r="H1560" s="50">
        <v>93.675889328063207</v>
      </c>
      <c r="I1560" s="76" t="str">
        <f t="shared" si="48"/>
        <v>Yes</v>
      </c>
      <c r="J1560" s="49" t="str">
        <f t="shared" si="49"/>
        <v>Yes</v>
      </c>
      <c r="K1560" s="47">
        <v>0.27543537202038298</v>
      </c>
      <c r="L1560" s="50">
        <v>91.605068637803598</v>
      </c>
      <c r="M1560" s="47">
        <v>0.25748888550561999</v>
      </c>
      <c r="N1560" s="50">
        <v>67.588932806324095</v>
      </c>
    </row>
    <row r="1561" spans="1:14" x14ac:dyDescent="0.2">
      <c r="A1561" s="147" t="s">
        <v>3238</v>
      </c>
      <c r="B1561" s="44" t="s">
        <v>3239</v>
      </c>
      <c r="C1561" s="45">
        <v>28</v>
      </c>
      <c r="D1561" s="46" t="s">
        <v>348</v>
      </c>
      <c r="E1561" s="47">
        <v>0.90262424901203397</v>
      </c>
      <c r="F1561" s="48">
        <v>98.363252375924006</v>
      </c>
      <c r="G1561" s="47">
        <v>0.842259196220287</v>
      </c>
      <c r="H1561" s="50">
        <v>95.652173913043498</v>
      </c>
      <c r="I1561" s="76" t="str">
        <f t="shared" si="48"/>
        <v>Yes</v>
      </c>
      <c r="J1561" s="49" t="str">
        <f t="shared" si="49"/>
        <v>Yes</v>
      </c>
      <c r="K1561" s="47">
        <v>0.39756043216925702</v>
      </c>
      <c r="L1561" s="50">
        <v>97.360084477296695</v>
      </c>
      <c r="M1561" s="47">
        <v>0.35775751161793401</v>
      </c>
      <c r="N1561" s="50">
        <v>92.885375494071099</v>
      </c>
    </row>
    <row r="1562" spans="1:14" x14ac:dyDescent="0.2">
      <c r="A1562" s="147" t="s">
        <v>3240</v>
      </c>
      <c r="B1562" s="44" t="s">
        <v>3241</v>
      </c>
      <c r="C1562" s="45">
        <v>28</v>
      </c>
      <c r="D1562" s="46" t="s">
        <v>348</v>
      </c>
      <c r="E1562" s="47">
        <v>0.86055627655195799</v>
      </c>
      <c r="F1562" s="48">
        <v>93.083421330517396</v>
      </c>
      <c r="G1562" s="47">
        <v>0.80827345997114997</v>
      </c>
      <c r="H1562" s="50">
        <v>91.304347826086996</v>
      </c>
      <c r="I1562" s="76" t="str">
        <f t="shared" si="48"/>
        <v>Yes</v>
      </c>
      <c r="J1562" s="49" t="str">
        <f t="shared" si="49"/>
        <v>Yes</v>
      </c>
      <c r="K1562" s="47">
        <v>0.41682830858272801</v>
      </c>
      <c r="L1562" s="50">
        <v>97.993664202745506</v>
      </c>
      <c r="M1562" s="47">
        <v>0.41695160573455498</v>
      </c>
      <c r="N1562" s="50">
        <v>97.628458498023704</v>
      </c>
    </row>
    <row r="1563" spans="1:14" x14ac:dyDescent="0.2">
      <c r="A1563" s="57" t="s">
        <v>3242</v>
      </c>
      <c r="B1563" s="44" t="s">
        <v>3243</v>
      </c>
      <c r="C1563" s="45">
        <v>28</v>
      </c>
      <c r="D1563" s="46" t="s">
        <v>348</v>
      </c>
      <c r="E1563" s="47">
        <v>0.73399588374311897</v>
      </c>
      <c r="F1563" s="48">
        <v>74.656810982048597</v>
      </c>
      <c r="G1563" s="47">
        <v>0.72192696659561795</v>
      </c>
      <c r="H1563" s="50">
        <v>72.727272727272705</v>
      </c>
      <c r="I1563" s="76" t="str">
        <f t="shared" si="48"/>
        <v>No</v>
      </c>
      <c r="J1563" s="49" t="str">
        <f t="shared" si="49"/>
        <v>No</v>
      </c>
      <c r="K1563" s="47">
        <v>0.26306468663096</v>
      </c>
      <c r="L1563" s="50">
        <v>90.126715945089799</v>
      </c>
      <c r="M1563" s="47">
        <v>0.235451160835177</v>
      </c>
      <c r="N1563" s="50">
        <v>54.1501976284585</v>
      </c>
    </row>
    <row r="1564" spans="1:14" x14ac:dyDescent="0.2">
      <c r="A1564" s="147" t="s">
        <v>3244</v>
      </c>
      <c r="B1564" s="44" t="s">
        <v>3245</v>
      </c>
      <c r="C1564" s="45">
        <v>28</v>
      </c>
      <c r="D1564" s="46" t="s">
        <v>348</v>
      </c>
      <c r="E1564" s="47">
        <v>0.83011698816687496</v>
      </c>
      <c r="F1564" s="48">
        <v>86.800422386483604</v>
      </c>
      <c r="G1564" s="47">
        <v>0.77243893156620802</v>
      </c>
      <c r="H1564" s="50">
        <v>83.794466403162104</v>
      </c>
      <c r="I1564" s="76" t="str">
        <f t="shared" si="48"/>
        <v>No</v>
      </c>
      <c r="J1564" s="49" t="str">
        <f t="shared" si="49"/>
        <v>Yes</v>
      </c>
      <c r="K1564" s="47">
        <v>0.26710384978223101</v>
      </c>
      <c r="L1564" s="50">
        <v>90.496304118268199</v>
      </c>
      <c r="M1564" s="47">
        <v>0.27479049408494399</v>
      </c>
      <c r="N1564" s="50">
        <v>75.494071146245105</v>
      </c>
    </row>
    <row r="1565" spans="1:14" x14ac:dyDescent="0.2">
      <c r="A1565" s="147" t="s">
        <v>3246</v>
      </c>
      <c r="B1565" s="44" t="s">
        <v>3247</v>
      </c>
      <c r="C1565" s="45">
        <v>28</v>
      </c>
      <c r="D1565" s="46" t="s">
        <v>348</v>
      </c>
      <c r="E1565" s="47">
        <v>0.96047074361048002</v>
      </c>
      <c r="F1565" s="48">
        <v>100</v>
      </c>
      <c r="G1565" s="47">
        <v>0.88121705112480297</v>
      </c>
      <c r="H1565" s="50">
        <v>99.604743083003996</v>
      </c>
      <c r="I1565" s="76" t="str">
        <f t="shared" si="48"/>
        <v>Yes</v>
      </c>
      <c r="J1565" s="49" t="str">
        <f t="shared" si="49"/>
        <v>Yes</v>
      </c>
      <c r="K1565" s="47">
        <v>0.33287601758985103</v>
      </c>
      <c r="L1565" s="50">
        <v>95.036958817317796</v>
      </c>
      <c r="M1565" s="47">
        <v>0.29113180755437901</v>
      </c>
      <c r="N1565" s="50">
        <v>78.656126482213395</v>
      </c>
    </row>
    <row r="1566" spans="1:14" x14ac:dyDescent="0.2">
      <c r="A1566" s="57" t="s">
        <v>3248</v>
      </c>
      <c r="B1566" s="44" t="s">
        <v>3249</v>
      </c>
      <c r="C1566" s="45">
        <v>28</v>
      </c>
      <c r="D1566" s="46" t="s">
        <v>348</v>
      </c>
      <c r="E1566" s="47">
        <v>0.69188289886678001</v>
      </c>
      <c r="F1566" s="48">
        <v>69.904963041182697</v>
      </c>
      <c r="G1566" s="47">
        <v>0.67254618010147305</v>
      </c>
      <c r="H1566" s="50">
        <v>59.288537549407103</v>
      </c>
      <c r="I1566" s="76" t="str">
        <f t="shared" si="48"/>
        <v>No</v>
      </c>
      <c r="J1566" s="49" t="str">
        <f t="shared" si="49"/>
        <v>No</v>
      </c>
      <c r="K1566" s="47">
        <v>0.41757411337425399</v>
      </c>
      <c r="L1566" s="50">
        <v>98.257655755015804</v>
      </c>
      <c r="M1566" s="47">
        <v>0.4345872606083</v>
      </c>
      <c r="N1566" s="50">
        <v>98.814229249011902</v>
      </c>
    </row>
    <row r="1567" spans="1:14" x14ac:dyDescent="0.2">
      <c r="A1567" s="148" t="s">
        <v>3250</v>
      </c>
      <c r="B1567" s="44" t="s">
        <v>3251</v>
      </c>
      <c r="C1567" s="45">
        <v>27</v>
      </c>
      <c r="D1567" s="46" t="s">
        <v>348</v>
      </c>
      <c r="E1567" s="47">
        <v>0.74164710505172304</v>
      </c>
      <c r="F1567" s="48">
        <v>75.659978880675794</v>
      </c>
      <c r="G1567" s="47">
        <v>0.85593317220694298</v>
      </c>
      <c r="H1567" s="50">
        <v>92.549167927382797</v>
      </c>
      <c r="I1567" s="76" t="str">
        <f t="shared" si="48"/>
        <v>No</v>
      </c>
      <c r="J1567" s="49" t="str">
        <f t="shared" si="49"/>
        <v>Yes</v>
      </c>
      <c r="K1567" s="47">
        <v>0.15042466254814399</v>
      </c>
      <c r="L1567" s="50">
        <v>58.975712777191099</v>
      </c>
      <c r="M1567" s="47">
        <v>0.12964153482712201</v>
      </c>
      <c r="N1567" s="50">
        <v>46.444780635400903</v>
      </c>
    </row>
    <row r="1568" spans="1:14" x14ac:dyDescent="0.2">
      <c r="A1568" s="57" t="s">
        <v>3252</v>
      </c>
      <c r="B1568" s="44" t="s">
        <v>3253</v>
      </c>
      <c r="C1568" s="45">
        <v>26</v>
      </c>
      <c r="D1568" s="46" t="s">
        <v>348</v>
      </c>
      <c r="E1568" s="47">
        <v>0.59306883167924296</v>
      </c>
      <c r="F1568" s="48">
        <v>33.685322069693797</v>
      </c>
      <c r="G1568" s="47">
        <v>0.51858068597955997</v>
      </c>
      <c r="H1568" s="50">
        <v>1.4970059880239499</v>
      </c>
      <c r="I1568" s="76" t="str">
        <f t="shared" si="48"/>
        <v>No</v>
      </c>
      <c r="J1568" s="49" t="str">
        <f t="shared" si="49"/>
        <v>No</v>
      </c>
      <c r="K1568" s="47">
        <v>0.23036506530783299</v>
      </c>
      <c r="L1568" s="50">
        <v>85.797254487856407</v>
      </c>
      <c r="M1568" s="47">
        <v>0.229145652511826</v>
      </c>
      <c r="N1568" s="50">
        <v>79.690618762475097</v>
      </c>
    </row>
    <row r="1569" spans="1:14" x14ac:dyDescent="0.2">
      <c r="A1569" s="57" t="s">
        <v>3254</v>
      </c>
      <c r="B1569" s="44" t="s">
        <v>3255</v>
      </c>
      <c r="C1569" s="45">
        <v>26</v>
      </c>
      <c r="D1569" s="46" t="s">
        <v>348</v>
      </c>
      <c r="E1569" s="47">
        <v>0.66062842361708396</v>
      </c>
      <c r="F1569" s="48">
        <v>62.038014783526897</v>
      </c>
      <c r="G1569" s="47">
        <v>0.67337021107327899</v>
      </c>
      <c r="H1569" s="50">
        <v>20.209580838323401</v>
      </c>
      <c r="I1569" s="76" t="str">
        <f t="shared" si="48"/>
        <v>No</v>
      </c>
      <c r="J1569" s="49" t="str">
        <f t="shared" si="49"/>
        <v>No</v>
      </c>
      <c r="K1569" s="47">
        <v>0.23068590579413401</v>
      </c>
      <c r="L1569" s="50">
        <v>85.902851108764494</v>
      </c>
      <c r="M1569" s="47">
        <v>0.228279481202425</v>
      </c>
      <c r="N1569" s="50">
        <v>79.091816367265494</v>
      </c>
    </row>
    <row r="1570" spans="1:14" x14ac:dyDescent="0.2">
      <c r="A1570" s="57" t="s">
        <v>3256</v>
      </c>
      <c r="B1570" s="44" t="s">
        <v>3257</v>
      </c>
      <c r="C1570" s="45">
        <v>26</v>
      </c>
      <c r="D1570" s="46" t="s">
        <v>348</v>
      </c>
      <c r="E1570" s="47">
        <v>0.68193499478583797</v>
      </c>
      <c r="F1570" s="48">
        <v>67.951425554382297</v>
      </c>
      <c r="G1570" s="47">
        <v>0.72780187410646302</v>
      </c>
      <c r="H1570" s="50">
        <v>34.231536926147697</v>
      </c>
      <c r="I1570" s="76" t="str">
        <f t="shared" si="48"/>
        <v>No</v>
      </c>
      <c r="J1570" s="49" t="str">
        <f t="shared" si="49"/>
        <v>No</v>
      </c>
      <c r="K1570" s="47">
        <v>0.184346791879197</v>
      </c>
      <c r="L1570" s="50">
        <v>76.135163674762396</v>
      </c>
      <c r="M1570" s="47">
        <v>0.18256533401297501</v>
      </c>
      <c r="N1570" s="50">
        <v>59.231536926147697</v>
      </c>
    </row>
    <row r="1571" spans="1:14" x14ac:dyDescent="0.2">
      <c r="A1571" s="57" t="s">
        <v>3258</v>
      </c>
      <c r="B1571" s="44" t="s">
        <v>3259</v>
      </c>
      <c r="C1571" s="45">
        <v>26</v>
      </c>
      <c r="D1571" s="46" t="s">
        <v>348</v>
      </c>
      <c r="E1571" s="47">
        <v>0.68994402488804296</v>
      </c>
      <c r="F1571" s="48">
        <v>69.746568109820501</v>
      </c>
      <c r="G1571" s="47">
        <v>0.76887364753404297</v>
      </c>
      <c r="H1571" s="50">
        <v>46.906187624750501</v>
      </c>
      <c r="I1571" s="76" t="str">
        <f t="shared" si="48"/>
        <v>No</v>
      </c>
      <c r="J1571" s="49" t="str">
        <f t="shared" si="49"/>
        <v>No</v>
      </c>
      <c r="K1571" s="47">
        <v>0.178177807030694</v>
      </c>
      <c r="L1571" s="50">
        <v>73.970432946145706</v>
      </c>
      <c r="M1571" s="47">
        <v>0.17619515033243199</v>
      </c>
      <c r="N1571" s="50">
        <v>56.287425149700603</v>
      </c>
    </row>
    <row r="1572" spans="1:14" x14ac:dyDescent="0.2">
      <c r="A1572" s="57" t="s">
        <v>3260</v>
      </c>
      <c r="B1572" s="44" t="s">
        <v>3261</v>
      </c>
      <c r="C1572" s="45">
        <v>26</v>
      </c>
      <c r="D1572" s="46" t="s">
        <v>348</v>
      </c>
      <c r="E1572" s="47">
        <v>0.69597550532697905</v>
      </c>
      <c r="F1572" s="48">
        <v>70.696937697993704</v>
      </c>
      <c r="G1572" s="47">
        <v>0.75312617190853903</v>
      </c>
      <c r="H1572" s="50">
        <v>41.916167664670702</v>
      </c>
      <c r="I1572" s="76" t="str">
        <f t="shared" si="48"/>
        <v>No</v>
      </c>
      <c r="J1572" s="49" t="str">
        <f t="shared" si="49"/>
        <v>No</v>
      </c>
      <c r="K1572" s="47">
        <v>0.15562568880545499</v>
      </c>
      <c r="L1572" s="50">
        <v>62.460401267159398</v>
      </c>
      <c r="M1572" s="47">
        <v>0.15472318545010599</v>
      </c>
      <c r="N1572" s="50">
        <v>44.610778443113801</v>
      </c>
    </row>
    <row r="1573" spans="1:14" x14ac:dyDescent="0.2">
      <c r="A1573" s="57" t="s">
        <v>3262</v>
      </c>
      <c r="B1573" s="44" t="s">
        <v>3263</v>
      </c>
      <c r="C1573" s="45">
        <v>26</v>
      </c>
      <c r="D1573" s="46" t="s">
        <v>348</v>
      </c>
      <c r="E1573" s="47">
        <v>0.61597105375258698</v>
      </c>
      <c r="F1573" s="48">
        <v>43.030623020063402</v>
      </c>
      <c r="G1573" s="47">
        <v>0.57022584467348603</v>
      </c>
      <c r="H1573" s="50">
        <v>3.8423153692614802</v>
      </c>
      <c r="I1573" s="76" t="str">
        <f t="shared" si="48"/>
        <v>No</v>
      </c>
      <c r="J1573" s="49" t="str">
        <f t="shared" si="49"/>
        <v>No</v>
      </c>
      <c r="K1573" s="47">
        <v>0.16794517672620499</v>
      </c>
      <c r="L1573" s="50">
        <v>69.165786694825798</v>
      </c>
      <c r="M1573" s="47">
        <v>0.16835910872742499</v>
      </c>
      <c r="N1573" s="50">
        <v>52.195608782435102</v>
      </c>
    </row>
    <row r="1574" spans="1:14" x14ac:dyDescent="0.2">
      <c r="A1574" s="57" t="s">
        <v>3264</v>
      </c>
      <c r="B1574" s="44" t="s">
        <v>3265</v>
      </c>
      <c r="C1574" s="45">
        <v>26</v>
      </c>
      <c r="D1574" s="46" t="s">
        <v>348</v>
      </c>
      <c r="E1574" s="47">
        <v>0.84375094649976501</v>
      </c>
      <c r="F1574" s="48">
        <v>89.598732840549104</v>
      </c>
      <c r="G1574" s="47">
        <v>0.62977446716651797</v>
      </c>
      <c r="H1574" s="50">
        <v>10.3293413173653</v>
      </c>
      <c r="I1574" s="76" t="str">
        <f t="shared" si="48"/>
        <v>No</v>
      </c>
      <c r="J1574" s="49" t="str">
        <f t="shared" si="49"/>
        <v>No</v>
      </c>
      <c r="K1574" s="47">
        <v>0.33533997162189799</v>
      </c>
      <c r="L1574" s="50">
        <v>95.195353748680006</v>
      </c>
      <c r="M1574" s="47">
        <v>0.32549719914814002</v>
      </c>
      <c r="N1574" s="50">
        <v>94.560878243513002</v>
      </c>
    </row>
    <row r="1575" spans="1:14" x14ac:dyDescent="0.2">
      <c r="A1575" s="57" t="s">
        <v>3266</v>
      </c>
      <c r="B1575" s="44" t="s">
        <v>3267</v>
      </c>
      <c r="C1575" s="45">
        <v>26</v>
      </c>
      <c r="D1575" s="46" t="s">
        <v>348</v>
      </c>
      <c r="E1575" s="47">
        <v>0.90142760853021897</v>
      </c>
      <c r="F1575" s="48">
        <v>98.310454065469898</v>
      </c>
      <c r="G1575" s="47">
        <v>0.68162880990317998</v>
      </c>
      <c r="H1575" s="50">
        <v>21.906187624750501</v>
      </c>
      <c r="I1575" s="76" t="str">
        <f t="shared" si="48"/>
        <v>No</v>
      </c>
      <c r="J1575" s="49" t="str">
        <f t="shared" si="49"/>
        <v>No</v>
      </c>
      <c r="K1575" s="47">
        <v>0.26238897677714201</v>
      </c>
      <c r="L1575" s="50">
        <v>90.073917634635706</v>
      </c>
      <c r="M1575" s="47">
        <v>0.25696812161531002</v>
      </c>
      <c r="N1575" s="50">
        <v>86.876247504990005</v>
      </c>
    </row>
    <row r="1576" spans="1:14" x14ac:dyDescent="0.2">
      <c r="A1576" s="57" t="s">
        <v>3268</v>
      </c>
      <c r="B1576" s="44" t="s">
        <v>3269</v>
      </c>
      <c r="C1576" s="45">
        <v>26</v>
      </c>
      <c r="D1576" s="46" t="s">
        <v>348</v>
      </c>
      <c r="E1576" s="47">
        <v>0.92116336972871404</v>
      </c>
      <c r="F1576" s="48">
        <v>99.260823653643101</v>
      </c>
      <c r="G1576" s="47">
        <v>0.712570057430159</v>
      </c>
      <c r="H1576" s="50">
        <v>30.189620758482999</v>
      </c>
      <c r="I1576" s="76" t="str">
        <f t="shared" si="48"/>
        <v>No</v>
      </c>
      <c r="J1576" s="49" t="str">
        <f t="shared" si="49"/>
        <v>No</v>
      </c>
      <c r="K1576" s="47">
        <v>0.174399882083066</v>
      </c>
      <c r="L1576" s="50">
        <v>72.016895459345307</v>
      </c>
      <c r="M1576" s="47">
        <v>0.17336158634350601</v>
      </c>
      <c r="N1576" s="50">
        <v>54.790419161676702</v>
      </c>
    </row>
    <row r="1577" spans="1:14" x14ac:dyDescent="0.2">
      <c r="A1577" s="57" t="s">
        <v>3270</v>
      </c>
      <c r="B1577" s="44" t="s">
        <v>3271</v>
      </c>
      <c r="C1577" s="45">
        <v>26</v>
      </c>
      <c r="D1577" s="46" t="s">
        <v>348</v>
      </c>
      <c r="E1577" s="47">
        <v>0.66100865721337498</v>
      </c>
      <c r="F1577" s="48">
        <v>62.1964097148891</v>
      </c>
      <c r="G1577" s="47">
        <v>0.700408808725965</v>
      </c>
      <c r="H1577" s="50">
        <v>26.497005988024</v>
      </c>
      <c r="I1577" s="76" t="str">
        <f t="shared" si="48"/>
        <v>No</v>
      </c>
      <c r="J1577" s="49" t="str">
        <f t="shared" si="49"/>
        <v>No</v>
      </c>
      <c r="K1577" s="47">
        <v>0.36657090894772898</v>
      </c>
      <c r="L1577" s="50">
        <v>96.4625131995776</v>
      </c>
      <c r="M1577" s="47">
        <v>0.35392438044742502</v>
      </c>
      <c r="N1577" s="50">
        <v>96.756487025948104</v>
      </c>
    </row>
    <row r="1578" spans="1:14" x14ac:dyDescent="0.2">
      <c r="A1578" s="57" t="s">
        <v>3272</v>
      </c>
      <c r="B1578" s="44" t="s">
        <v>3273</v>
      </c>
      <c r="C1578" s="45">
        <v>26</v>
      </c>
      <c r="D1578" s="46" t="s">
        <v>348</v>
      </c>
      <c r="E1578" s="47">
        <v>0.68898759668384901</v>
      </c>
      <c r="F1578" s="48">
        <v>69.535374868004197</v>
      </c>
      <c r="G1578" s="47">
        <v>0.80521760443856205</v>
      </c>
      <c r="H1578" s="50">
        <v>60.029940119760496</v>
      </c>
      <c r="I1578" s="76" t="str">
        <f t="shared" si="48"/>
        <v>No</v>
      </c>
      <c r="J1578" s="49" t="str">
        <f t="shared" si="49"/>
        <v>No</v>
      </c>
      <c r="K1578" s="47">
        <v>0.41468389426249302</v>
      </c>
      <c r="L1578" s="50">
        <v>97.782470960929203</v>
      </c>
      <c r="M1578" s="47">
        <v>0.41021740059894102</v>
      </c>
      <c r="N1578" s="50">
        <v>98.253493013972104</v>
      </c>
    </row>
    <row r="1579" spans="1:14" x14ac:dyDescent="0.2">
      <c r="A1579" s="57" t="s">
        <v>3274</v>
      </c>
      <c r="B1579" s="44" t="s">
        <v>3275</v>
      </c>
      <c r="C1579" s="45">
        <v>26</v>
      </c>
      <c r="D1579" s="46" t="s">
        <v>348</v>
      </c>
      <c r="E1579" s="47">
        <v>0.68382224015259296</v>
      </c>
      <c r="F1579" s="48">
        <v>68.373812038014805</v>
      </c>
      <c r="G1579" s="47">
        <v>0.71975466531662302</v>
      </c>
      <c r="H1579" s="50">
        <v>32.135728542914201</v>
      </c>
      <c r="I1579" s="76" t="str">
        <f t="shared" si="48"/>
        <v>No</v>
      </c>
      <c r="J1579" s="49" t="str">
        <f t="shared" si="49"/>
        <v>No</v>
      </c>
      <c r="K1579" s="47">
        <v>0.189873184157379</v>
      </c>
      <c r="L1579" s="50">
        <v>78.194297782470997</v>
      </c>
      <c r="M1579" s="47">
        <v>0.18736918803084701</v>
      </c>
      <c r="N1579" s="50">
        <v>61.676646706586801</v>
      </c>
    </row>
    <row r="1580" spans="1:14" x14ac:dyDescent="0.2">
      <c r="A1580" s="57" t="s">
        <v>3276</v>
      </c>
      <c r="B1580" s="44" t="s">
        <v>3277</v>
      </c>
      <c r="C1580" s="45">
        <v>26</v>
      </c>
      <c r="D1580" s="46" t="s">
        <v>348</v>
      </c>
      <c r="E1580" s="47">
        <v>0.67816380376324803</v>
      </c>
      <c r="F1580" s="48">
        <v>66.842661034846898</v>
      </c>
      <c r="G1580" s="47">
        <v>0.73157620720306404</v>
      </c>
      <c r="H1580" s="50">
        <v>35.429141716566903</v>
      </c>
      <c r="I1580" s="76" t="str">
        <f t="shared" si="48"/>
        <v>No</v>
      </c>
      <c r="J1580" s="49" t="str">
        <f t="shared" si="49"/>
        <v>No</v>
      </c>
      <c r="K1580" s="47">
        <v>0.17543336935943299</v>
      </c>
      <c r="L1580" s="50">
        <v>72.544878563885902</v>
      </c>
      <c r="M1580" s="47">
        <v>0.174495466803161</v>
      </c>
      <c r="N1580" s="50">
        <v>55.389221556886199</v>
      </c>
    </row>
    <row r="1581" spans="1:14" x14ac:dyDescent="0.2">
      <c r="A1581" s="57" t="s">
        <v>3278</v>
      </c>
      <c r="B1581" s="44" t="s">
        <v>3279</v>
      </c>
      <c r="C1581" s="45">
        <v>26</v>
      </c>
      <c r="D1581" s="46" t="s">
        <v>348</v>
      </c>
      <c r="E1581" s="47">
        <v>0.69297563564424602</v>
      </c>
      <c r="F1581" s="48">
        <v>70.221752903907102</v>
      </c>
      <c r="G1581" s="47">
        <v>0.73791244097309605</v>
      </c>
      <c r="H1581" s="50">
        <v>36.876247504989998</v>
      </c>
      <c r="I1581" s="76" t="str">
        <f t="shared" si="48"/>
        <v>No</v>
      </c>
      <c r="J1581" s="49" t="str">
        <f t="shared" si="49"/>
        <v>No</v>
      </c>
      <c r="K1581" s="47">
        <v>0.24227031907204299</v>
      </c>
      <c r="L1581" s="50">
        <v>87.750791974656806</v>
      </c>
      <c r="M1581" s="47">
        <v>0.235904521303791</v>
      </c>
      <c r="N1581" s="50">
        <v>82.385229540918203</v>
      </c>
    </row>
    <row r="1582" spans="1:14" x14ac:dyDescent="0.2">
      <c r="A1582" s="57" t="s">
        <v>3280</v>
      </c>
      <c r="B1582" s="44" t="s">
        <v>3281</v>
      </c>
      <c r="C1582" s="45">
        <v>26</v>
      </c>
      <c r="D1582" s="46" t="s">
        <v>348</v>
      </c>
      <c r="E1582" s="47">
        <v>0.68164954271940903</v>
      </c>
      <c r="F1582" s="48">
        <v>67.793030623020101</v>
      </c>
      <c r="G1582" s="47">
        <v>0.79639124193458299</v>
      </c>
      <c r="H1582" s="50">
        <v>56.636726546906203</v>
      </c>
      <c r="I1582" s="76" t="str">
        <f t="shared" si="48"/>
        <v>No</v>
      </c>
      <c r="J1582" s="49" t="str">
        <f t="shared" si="49"/>
        <v>No</v>
      </c>
      <c r="K1582" s="47">
        <v>0.13770116054300699</v>
      </c>
      <c r="L1582" s="50">
        <v>51.108764519535399</v>
      </c>
      <c r="M1582" s="47">
        <v>0.136530857543223</v>
      </c>
      <c r="N1582" s="50">
        <v>34.880239520958099</v>
      </c>
    </row>
    <row r="1583" spans="1:14" x14ac:dyDescent="0.2">
      <c r="A1583" s="57" t="s">
        <v>3282</v>
      </c>
      <c r="B1583" s="44" t="s">
        <v>3283</v>
      </c>
      <c r="C1583" s="45">
        <v>26</v>
      </c>
      <c r="D1583" s="46" t="s">
        <v>348</v>
      </c>
      <c r="E1583" s="47">
        <v>0.65203462147921498</v>
      </c>
      <c r="F1583" s="48">
        <v>59.4508975712777</v>
      </c>
      <c r="G1583" s="47">
        <v>0.68046547706987104</v>
      </c>
      <c r="H1583" s="50">
        <v>21.656686626746499</v>
      </c>
      <c r="I1583" s="76" t="str">
        <f t="shared" si="48"/>
        <v>No</v>
      </c>
      <c r="J1583" s="49" t="str">
        <f t="shared" si="49"/>
        <v>No</v>
      </c>
      <c r="K1583" s="47">
        <v>0.129101939601242</v>
      </c>
      <c r="L1583" s="50">
        <v>44.8785638859556</v>
      </c>
      <c r="M1583" s="47">
        <v>0.12912647877335501</v>
      </c>
      <c r="N1583" s="50">
        <v>30.838323353293401</v>
      </c>
    </row>
    <row r="1584" spans="1:14" x14ac:dyDescent="0.2">
      <c r="A1584" s="57" t="s">
        <v>3284</v>
      </c>
      <c r="B1584" s="44" t="s">
        <v>3285</v>
      </c>
      <c r="C1584" s="45">
        <v>26</v>
      </c>
      <c r="D1584" s="46" t="s">
        <v>348</v>
      </c>
      <c r="E1584" s="47">
        <v>0.86225976701622697</v>
      </c>
      <c r="F1584" s="48">
        <v>93.453009503695895</v>
      </c>
      <c r="G1584" s="47">
        <v>0.64208246811323999</v>
      </c>
      <c r="H1584" s="50">
        <v>12.9740518962076</v>
      </c>
      <c r="I1584" s="76" t="str">
        <f t="shared" si="48"/>
        <v>No</v>
      </c>
      <c r="J1584" s="49" t="str">
        <f t="shared" si="49"/>
        <v>No</v>
      </c>
      <c r="K1584" s="47">
        <v>0.115702825824317</v>
      </c>
      <c r="L1584" s="50">
        <v>33.738120380147798</v>
      </c>
      <c r="M1584" s="47">
        <v>0.117219354682288</v>
      </c>
      <c r="N1584" s="50">
        <v>25.1996007984032</v>
      </c>
    </row>
    <row r="1585" spans="1:14" x14ac:dyDescent="0.2">
      <c r="A1585" s="57" t="s">
        <v>3286</v>
      </c>
      <c r="B1585" s="44" t="s">
        <v>3287</v>
      </c>
      <c r="C1585" s="45">
        <v>26</v>
      </c>
      <c r="D1585" s="46" t="s">
        <v>348</v>
      </c>
      <c r="E1585" s="47">
        <v>0.64162276586160005</v>
      </c>
      <c r="F1585" s="48">
        <v>55.279831045406503</v>
      </c>
      <c r="G1585" s="47">
        <v>0.67171888780515399</v>
      </c>
      <c r="H1585" s="50">
        <v>19.760479041916199</v>
      </c>
      <c r="I1585" s="76" t="str">
        <f t="shared" si="48"/>
        <v>No</v>
      </c>
      <c r="J1585" s="49" t="str">
        <f t="shared" si="49"/>
        <v>No</v>
      </c>
      <c r="K1585" s="47">
        <v>0.31997141124600598</v>
      </c>
      <c r="L1585" s="50">
        <v>94.614572333685302</v>
      </c>
      <c r="M1585" s="47">
        <v>0.31087330738235702</v>
      </c>
      <c r="N1585" s="50">
        <v>93.463073852295395</v>
      </c>
    </row>
    <row r="1586" spans="1:14" x14ac:dyDescent="0.2">
      <c r="A1586" s="57" t="s">
        <v>3288</v>
      </c>
      <c r="B1586" s="44" t="s">
        <v>3289</v>
      </c>
      <c r="C1586" s="45">
        <v>26</v>
      </c>
      <c r="D1586" s="46" t="s">
        <v>348</v>
      </c>
      <c r="E1586" s="47">
        <v>0.67516281691350499</v>
      </c>
      <c r="F1586" s="48">
        <v>65.786694825765593</v>
      </c>
      <c r="G1586" s="47">
        <v>0.73040329198891996</v>
      </c>
      <c r="H1586" s="50">
        <v>35.279441117764499</v>
      </c>
      <c r="I1586" s="76" t="str">
        <f t="shared" si="48"/>
        <v>No</v>
      </c>
      <c r="J1586" s="49" t="str">
        <f t="shared" si="49"/>
        <v>No</v>
      </c>
      <c r="K1586" s="47">
        <v>0.187201311799439</v>
      </c>
      <c r="L1586" s="50">
        <v>77.243928194297794</v>
      </c>
      <c r="M1586" s="47">
        <v>0.18555464481491299</v>
      </c>
      <c r="N1586" s="50">
        <v>60.728542914171697</v>
      </c>
    </row>
    <row r="1587" spans="1:14" x14ac:dyDescent="0.2">
      <c r="A1587" s="57" t="s">
        <v>976</v>
      </c>
      <c r="B1587" s="44" t="s">
        <v>3290</v>
      </c>
      <c r="C1587" s="45">
        <v>26</v>
      </c>
      <c r="D1587" s="46" t="s">
        <v>348</v>
      </c>
      <c r="E1587" s="47">
        <v>0.66132825753581004</v>
      </c>
      <c r="F1587" s="48">
        <v>62.249208025343201</v>
      </c>
      <c r="G1587" s="47">
        <v>0.65902667607776899</v>
      </c>
      <c r="H1587" s="50">
        <v>17.165668662674701</v>
      </c>
      <c r="I1587" s="76" t="str">
        <f t="shared" si="48"/>
        <v>No</v>
      </c>
      <c r="J1587" s="49" t="str">
        <f t="shared" si="49"/>
        <v>No</v>
      </c>
      <c r="K1587" s="47">
        <v>0.30143530600718799</v>
      </c>
      <c r="L1587" s="50">
        <v>93.505807814149904</v>
      </c>
      <c r="M1587" s="47">
        <v>0.29153881676689702</v>
      </c>
      <c r="N1587" s="50">
        <v>91.966067864271494</v>
      </c>
    </row>
    <row r="1588" spans="1:14" x14ac:dyDescent="0.2">
      <c r="A1588" s="57" t="s">
        <v>3291</v>
      </c>
      <c r="B1588" s="44" t="s">
        <v>3292</v>
      </c>
      <c r="C1588" s="45">
        <v>26</v>
      </c>
      <c r="D1588" s="46" t="s">
        <v>348</v>
      </c>
      <c r="E1588" s="47">
        <v>0.83520720658777603</v>
      </c>
      <c r="F1588" s="48">
        <v>88.014783526927104</v>
      </c>
      <c r="G1588" s="47">
        <v>0.58454075354126001</v>
      </c>
      <c r="H1588" s="50">
        <v>4.9900199600798398</v>
      </c>
      <c r="I1588" s="76" t="str">
        <f t="shared" si="48"/>
        <v>No</v>
      </c>
      <c r="J1588" s="49" t="str">
        <f t="shared" si="49"/>
        <v>No</v>
      </c>
      <c r="K1588" s="47">
        <v>0.20965617439654</v>
      </c>
      <c r="L1588" s="50">
        <v>83.157338965153102</v>
      </c>
      <c r="M1588" s="47">
        <v>0.20965916558330999</v>
      </c>
      <c r="N1588" s="50">
        <v>72.155688622754496</v>
      </c>
    </row>
    <row r="1589" spans="1:14" x14ac:dyDescent="0.2">
      <c r="A1589" s="57" t="s">
        <v>3293</v>
      </c>
      <c r="B1589" s="44" t="s">
        <v>3294</v>
      </c>
      <c r="C1589" s="45">
        <v>26</v>
      </c>
      <c r="D1589" s="46" t="s">
        <v>348</v>
      </c>
      <c r="E1589" s="47">
        <v>0.64393388349649205</v>
      </c>
      <c r="F1589" s="48">
        <v>56.230200633579699</v>
      </c>
      <c r="G1589" s="47">
        <v>0.65632722365172702</v>
      </c>
      <c r="H1589" s="50">
        <v>16.616766467065901</v>
      </c>
      <c r="I1589" s="76" t="str">
        <f t="shared" si="48"/>
        <v>No</v>
      </c>
      <c r="J1589" s="49" t="str">
        <f t="shared" si="49"/>
        <v>No</v>
      </c>
      <c r="K1589" s="47">
        <v>0.17861259416943501</v>
      </c>
      <c r="L1589" s="50">
        <v>74.287222808870098</v>
      </c>
      <c r="M1589" s="47">
        <v>0.17945966997079901</v>
      </c>
      <c r="N1589" s="50">
        <v>57.934131736527</v>
      </c>
    </row>
    <row r="1590" spans="1:14" x14ac:dyDescent="0.2">
      <c r="A1590" s="57" t="s">
        <v>3295</v>
      </c>
      <c r="B1590" s="44" t="s">
        <v>3296</v>
      </c>
      <c r="C1590" s="45">
        <v>26</v>
      </c>
      <c r="D1590" s="46" t="s">
        <v>348</v>
      </c>
      <c r="E1590" s="47">
        <v>0.594018953624871</v>
      </c>
      <c r="F1590" s="48">
        <v>34.054910242872197</v>
      </c>
      <c r="G1590" s="47">
        <v>0.54722148508823498</v>
      </c>
      <c r="H1590" s="50">
        <v>2.4950099800399199</v>
      </c>
      <c r="I1590" s="76" t="str">
        <f t="shared" si="48"/>
        <v>No</v>
      </c>
      <c r="J1590" s="49" t="str">
        <f t="shared" si="49"/>
        <v>No</v>
      </c>
      <c r="K1590" s="47">
        <v>0.18237832374514101</v>
      </c>
      <c r="L1590" s="50">
        <v>75.343189017951403</v>
      </c>
      <c r="M1590" s="47">
        <v>0.188674933498857</v>
      </c>
      <c r="N1590" s="50">
        <v>62.375249500998002</v>
      </c>
    </row>
    <row r="1591" spans="1:14" x14ac:dyDescent="0.2">
      <c r="A1591" s="57" t="s">
        <v>772</v>
      </c>
      <c r="B1591" s="44" t="s">
        <v>3297</v>
      </c>
      <c r="C1591" s="45">
        <v>26</v>
      </c>
      <c r="D1591" s="46" t="s">
        <v>348</v>
      </c>
      <c r="E1591" s="47">
        <v>0.66543794457744099</v>
      </c>
      <c r="F1591" s="48">
        <v>63.410770855332601</v>
      </c>
      <c r="G1591" s="47">
        <v>0.655971827323928</v>
      </c>
      <c r="H1591" s="50">
        <v>16.317365269461099</v>
      </c>
      <c r="I1591" s="76" t="str">
        <f t="shared" si="48"/>
        <v>No</v>
      </c>
      <c r="J1591" s="49" t="str">
        <f t="shared" si="49"/>
        <v>No</v>
      </c>
      <c r="K1591" s="47">
        <v>0.198673097844559</v>
      </c>
      <c r="L1591" s="50">
        <v>80.675818373812007</v>
      </c>
      <c r="M1591" s="47">
        <v>0.19480855410029199</v>
      </c>
      <c r="N1591" s="50">
        <v>65.219560878243499</v>
      </c>
    </row>
    <row r="1592" spans="1:14" x14ac:dyDescent="0.2">
      <c r="A1592" s="57" t="s">
        <v>3298</v>
      </c>
      <c r="B1592" s="44" t="s">
        <v>3299</v>
      </c>
      <c r="C1592" s="45">
        <v>26</v>
      </c>
      <c r="D1592" s="46" t="s">
        <v>348</v>
      </c>
      <c r="E1592" s="47">
        <v>0.627859582475638</v>
      </c>
      <c r="F1592" s="48">
        <v>48.680042238648397</v>
      </c>
      <c r="G1592" s="47">
        <v>0.72282402673706203</v>
      </c>
      <c r="H1592" s="50">
        <v>32.9840319361277</v>
      </c>
      <c r="I1592" s="76" t="str">
        <f t="shared" si="48"/>
        <v>No</v>
      </c>
      <c r="J1592" s="49" t="str">
        <f t="shared" si="49"/>
        <v>No</v>
      </c>
      <c r="K1592" s="47">
        <v>0.171491125905984</v>
      </c>
      <c r="L1592" s="50">
        <v>70.749736008447698</v>
      </c>
      <c r="M1592" s="47">
        <v>0.16982800959403099</v>
      </c>
      <c r="N1592" s="50">
        <v>53.193612774451097</v>
      </c>
    </row>
    <row r="1593" spans="1:14" x14ac:dyDescent="0.2">
      <c r="A1593" s="57" t="s">
        <v>3300</v>
      </c>
      <c r="B1593" s="44" t="s">
        <v>3301</v>
      </c>
      <c r="C1593" s="45">
        <v>26</v>
      </c>
      <c r="D1593" s="46" t="s">
        <v>348</v>
      </c>
      <c r="E1593" s="47">
        <v>0.654699523592844</v>
      </c>
      <c r="F1593" s="48">
        <v>60.612460401267199</v>
      </c>
      <c r="G1593" s="47">
        <v>0.70271023739091398</v>
      </c>
      <c r="H1593" s="50">
        <v>27.245508982035901</v>
      </c>
      <c r="I1593" s="76" t="str">
        <f t="shared" si="48"/>
        <v>No</v>
      </c>
      <c r="J1593" s="49" t="str">
        <f t="shared" si="49"/>
        <v>No</v>
      </c>
      <c r="K1593" s="47">
        <v>0.16541431860858399</v>
      </c>
      <c r="L1593" s="50">
        <v>68.479408658922907</v>
      </c>
      <c r="M1593" s="47">
        <v>0.16679801874101699</v>
      </c>
      <c r="N1593" s="50">
        <v>51.247504990019998</v>
      </c>
    </row>
    <row r="1594" spans="1:14" x14ac:dyDescent="0.2">
      <c r="A1594" s="57" t="s">
        <v>3302</v>
      </c>
      <c r="B1594" s="44" t="s">
        <v>3303</v>
      </c>
      <c r="C1594" s="45">
        <v>26</v>
      </c>
      <c r="D1594" s="46" t="s">
        <v>348</v>
      </c>
      <c r="E1594" s="47">
        <v>0.69473798874358295</v>
      </c>
      <c r="F1594" s="48">
        <v>70.538542766631494</v>
      </c>
      <c r="G1594" s="47">
        <v>0.68522730973203805</v>
      </c>
      <c r="H1594" s="50">
        <v>22.604790419161699</v>
      </c>
      <c r="I1594" s="76" t="str">
        <f t="shared" si="48"/>
        <v>No</v>
      </c>
      <c r="J1594" s="49" t="str">
        <f t="shared" si="49"/>
        <v>No</v>
      </c>
      <c r="K1594" s="47">
        <v>0.14668176807727001</v>
      </c>
      <c r="L1594" s="50">
        <v>56.599788806758198</v>
      </c>
      <c r="M1594" s="47">
        <v>0.147120114964153</v>
      </c>
      <c r="N1594" s="50">
        <v>40.419161676646702</v>
      </c>
    </row>
    <row r="1595" spans="1:14" x14ac:dyDescent="0.2">
      <c r="A1595" s="57" t="s">
        <v>3304</v>
      </c>
      <c r="B1595" s="44" t="s">
        <v>3305</v>
      </c>
      <c r="C1595" s="45">
        <v>26</v>
      </c>
      <c r="D1595" s="46" t="s">
        <v>348</v>
      </c>
      <c r="E1595" s="47">
        <v>0.66843215931535105</v>
      </c>
      <c r="F1595" s="48">
        <v>64.361140443505803</v>
      </c>
      <c r="G1595" s="47">
        <v>0.77142061622941505</v>
      </c>
      <c r="H1595" s="50">
        <v>47.405189620758499</v>
      </c>
      <c r="I1595" s="76" t="str">
        <f t="shared" si="48"/>
        <v>No</v>
      </c>
      <c r="J1595" s="49" t="str">
        <f t="shared" si="49"/>
        <v>No</v>
      </c>
      <c r="K1595" s="47">
        <v>0.161137678424421</v>
      </c>
      <c r="L1595" s="50">
        <v>65.945089757127803</v>
      </c>
      <c r="M1595" s="47">
        <v>0.15996843337657801</v>
      </c>
      <c r="N1595" s="50">
        <v>47.455089820359298</v>
      </c>
    </row>
    <row r="1596" spans="1:14" x14ac:dyDescent="0.2">
      <c r="A1596" s="57" t="s">
        <v>3306</v>
      </c>
      <c r="B1596" s="44" t="s">
        <v>3307</v>
      </c>
      <c r="C1596" s="45">
        <v>26</v>
      </c>
      <c r="D1596" s="46" t="s">
        <v>348</v>
      </c>
      <c r="E1596" s="47">
        <v>0.71448011383396404</v>
      </c>
      <c r="F1596" s="48">
        <v>73.336853220696895</v>
      </c>
      <c r="G1596" s="47">
        <v>0.72175436902553203</v>
      </c>
      <c r="H1596" s="50">
        <v>32.734530938123797</v>
      </c>
      <c r="I1596" s="76" t="str">
        <f t="shared" si="48"/>
        <v>No</v>
      </c>
      <c r="J1596" s="49" t="str">
        <f t="shared" si="49"/>
        <v>No</v>
      </c>
      <c r="K1596" s="47">
        <v>0.171478784272343</v>
      </c>
      <c r="L1596" s="50">
        <v>70.696937697993704</v>
      </c>
      <c r="M1596" s="47">
        <v>0.17194043570766401</v>
      </c>
      <c r="N1596" s="50">
        <v>54.341317365269497</v>
      </c>
    </row>
    <row r="1597" spans="1:14" x14ac:dyDescent="0.2">
      <c r="A1597" s="57" t="s">
        <v>3308</v>
      </c>
      <c r="B1597" s="44" t="s">
        <v>3309</v>
      </c>
      <c r="C1597" s="45">
        <v>26</v>
      </c>
      <c r="D1597" s="46" t="s">
        <v>348</v>
      </c>
      <c r="E1597" s="47">
        <v>0.67621763298327497</v>
      </c>
      <c r="F1597" s="48">
        <v>66.103484688489999</v>
      </c>
      <c r="G1597" s="47">
        <v>0.76852987428007202</v>
      </c>
      <c r="H1597" s="50">
        <v>46.656686626746499</v>
      </c>
      <c r="I1597" s="76" t="str">
        <f t="shared" si="48"/>
        <v>No</v>
      </c>
      <c r="J1597" s="49" t="str">
        <f t="shared" si="49"/>
        <v>No</v>
      </c>
      <c r="K1597" s="47">
        <v>0.16293287096659201</v>
      </c>
      <c r="L1597" s="50">
        <v>66.737064413938796</v>
      </c>
      <c r="M1597" s="47">
        <v>0.163630181842574</v>
      </c>
      <c r="N1597" s="50">
        <v>49.700598802395199</v>
      </c>
    </row>
    <row r="1598" spans="1:14" x14ac:dyDescent="0.2">
      <c r="A1598" s="57" t="s">
        <v>3310</v>
      </c>
      <c r="B1598" s="44" t="s">
        <v>3311</v>
      </c>
      <c r="C1598" s="45">
        <v>26</v>
      </c>
      <c r="D1598" s="46" t="s">
        <v>348</v>
      </c>
      <c r="E1598" s="47">
        <v>0.87665970058423104</v>
      </c>
      <c r="F1598" s="48">
        <v>95.406546990496295</v>
      </c>
      <c r="G1598" s="47">
        <v>0.64405621701501103</v>
      </c>
      <c r="H1598" s="50">
        <v>13.373253493013999</v>
      </c>
      <c r="I1598" s="76" t="str">
        <f t="shared" si="48"/>
        <v>No</v>
      </c>
      <c r="J1598" s="49" t="str">
        <f t="shared" si="49"/>
        <v>No</v>
      </c>
      <c r="K1598" s="47">
        <v>0.148862171425969</v>
      </c>
      <c r="L1598" s="50">
        <v>58.078141499471997</v>
      </c>
      <c r="M1598" s="47">
        <v>0.14785907942095999</v>
      </c>
      <c r="N1598" s="50">
        <v>41.017964071856298</v>
      </c>
    </row>
    <row r="1599" spans="1:14" x14ac:dyDescent="0.2">
      <c r="A1599" s="57" t="s">
        <v>3312</v>
      </c>
      <c r="B1599" s="44" t="s">
        <v>3313</v>
      </c>
      <c r="C1599" s="45">
        <v>26</v>
      </c>
      <c r="D1599" s="46" t="s">
        <v>348</v>
      </c>
      <c r="E1599" s="47">
        <v>0.80030399477803504</v>
      </c>
      <c r="F1599" s="48">
        <v>81.362196409714898</v>
      </c>
      <c r="G1599" s="47">
        <v>0.57885030659147996</v>
      </c>
      <c r="H1599" s="50">
        <v>4.5908183632734501</v>
      </c>
      <c r="I1599" s="76" t="str">
        <f t="shared" si="48"/>
        <v>No</v>
      </c>
      <c r="J1599" s="49" t="str">
        <f t="shared" si="49"/>
        <v>No</v>
      </c>
      <c r="K1599" s="47">
        <v>0.104390700265036</v>
      </c>
      <c r="L1599" s="50">
        <v>23.864836325237601</v>
      </c>
      <c r="M1599" s="47">
        <v>0.10522171296425301</v>
      </c>
      <c r="N1599" s="50">
        <v>19.211576846307398</v>
      </c>
    </row>
    <row r="1600" spans="1:14" x14ac:dyDescent="0.2">
      <c r="A1600" s="57" t="s">
        <v>3314</v>
      </c>
      <c r="B1600" s="44" t="s">
        <v>3315</v>
      </c>
      <c r="C1600" s="45">
        <v>26</v>
      </c>
      <c r="D1600" s="46" t="s">
        <v>348</v>
      </c>
      <c r="E1600" s="47">
        <v>0.80663621018185905</v>
      </c>
      <c r="F1600" s="48">
        <v>82.418162618796202</v>
      </c>
      <c r="G1600" s="47">
        <v>0.600633241678318</v>
      </c>
      <c r="H1600" s="50">
        <v>6.2874251497006002</v>
      </c>
      <c r="I1600" s="76" t="str">
        <f t="shared" si="48"/>
        <v>No</v>
      </c>
      <c r="J1600" s="49" t="str">
        <f t="shared" si="49"/>
        <v>No</v>
      </c>
      <c r="K1600" s="47">
        <v>0.13182527744216299</v>
      </c>
      <c r="L1600" s="50">
        <v>46.515311510031701</v>
      </c>
      <c r="M1600" s="47">
        <v>0.13396295076353601</v>
      </c>
      <c r="N1600" s="50">
        <v>33.3333333333333</v>
      </c>
    </row>
    <row r="1601" spans="1:14" x14ac:dyDescent="0.2">
      <c r="A1601" s="57" t="s">
        <v>3316</v>
      </c>
      <c r="B1601" s="44" t="s">
        <v>3317</v>
      </c>
      <c r="C1601" s="45">
        <v>26</v>
      </c>
      <c r="D1601" s="46" t="s">
        <v>348</v>
      </c>
      <c r="E1601" s="47">
        <v>0.78955220796417702</v>
      </c>
      <c r="F1601" s="48">
        <v>79.883843717001099</v>
      </c>
      <c r="G1601" s="47">
        <v>0.49729836370811897</v>
      </c>
      <c r="H1601" s="50">
        <v>1.19760479041916</v>
      </c>
      <c r="I1601" s="76" t="str">
        <f t="shared" si="48"/>
        <v>No</v>
      </c>
      <c r="J1601" s="49" t="str">
        <f t="shared" si="49"/>
        <v>No</v>
      </c>
      <c r="K1601" s="47">
        <v>0.16785172222877401</v>
      </c>
      <c r="L1601" s="50">
        <v>69.112988384371704</v>
      </c>
      <c r="M1601" s="47">
        <v>0.17932438564144099</v>
      </c>
      <c r="N1601" s="50">
        <v>57.734530938123797</v>
      </c>
    </row>
    <row r="1602" spans="1:14" x14ac:dyDescent="0.2">
      <c r="A1602" s="57" t="s">
        <v>3318</v>
      </c>
      <c r="B1602" s="44" t="s">
        <v>3319</v>
      </c>
      <c r="C1602" s="45">
        <v>26</v>
      </c>
      <c r="D1602" s="46" t="s">
        <v>348</v>
      </c>
      <c r="E1602" s="47">
        <v>0.85093837785792803</v>
      </c>
      <c r="F1602" s="48">
        <v>90.918690601900707</v>
      </c>
      <c r="G1602" s="47">
        <v>0.58262619237664504</v>
      </c>
      <c r="H1602" s="50">
        <v>4.8403193612774498</v>
      </c>
      <c r="I1602" s="76" t="str">
        <f t="shared" si="48"/>
        <v>No</v>
      </c>
      <c r="J1602" s="49" t="str">
        <f t="shared" si="49"/>
        <v>No</v>
      </c>
      <c r="K1602" s="47">
        <v>0.149013981796314</v>
      </c>
      <c r="L1602" s="50">
        <v>58.2365364308342</v>
      </c>
      <c r="M1602" s="47">
        <v>0.15181083794379999</v>
      </c>
      <c r="N1602" s="50">
        <v>43.1636726546906</v>
      </c>
    </row>
    <row r="1603" spans="1:14" x14ac:dyDescent="0.2">
      <c r="A1603" s="57" t="s">
        <v>3320</v>
      </c>
      <c r="B1603" s="44" t="s">
        <v>3321</v>
      </c>
      <c r="C1603" s="45">
        <v>26</v>
      </c>
      <c r="D1603" s="46" t="s">
        <v>348</v>
      </c>
      <c r="E1603" s="47">
        <v>0.82404851514461697</v>
      </c>
      <c r="F1603" s="48">
        <v>85.480464625132001</v>
      </c>
      <c r="G1603" s="47">
        <v>0.67445226783012902</v>
      </c>
      <c r="H1603" s="50">
        <v>20.608782435129701</v>
      </c>
      <c r="I1603" s="76" t="str">
        <f t="shared" si="48"/>
        <v>No</v>
      </c>
      <c r="J1603" s="49" t="str">
        <f t="shared" si="49"/>
        <v>No</v>
      </c>
      <c r="K1603" s="47">
        <v>0.16886034985120199</v>
      </c>
      <c r="L1603" s="50">
        <v>69.535374868004197</v>
      </c>
      <c r="M1603" s="47">
        <v>0.16999466174901001</v>
      </c>
      <c r="N1603" s="50">
        <v>53.293413173652702</v>
      </c>
    </row>
    <row r="1604" spans="1:14" x14ac:dyDescent="0.2">
      <c r="A1604" s="57" t="s">
        <v>3322</v>
      </c>
      <c r="B1604" s="44" t="s">
        <v>3323</v>
      </c>
      <c r="C1604" s="45">
        <v>26</v>
      </c>
      <c r="D1604" s="46" t="s">
        <v>348</v>
      </c>
      <c r="E1604" s="47">
        <v>0.67361370335540804</v>
      </c>
      <c r="F1604" s="48">
        <v>65.417106652587094</v>
      </c>
      <c r="G1604" s="47">
        <v>0.59835145455599104</v>
      </c>
      <c r="H1604" s="50">
        <v>6.0379241516966102</v>
      </c>
      <c r="I1604" s="76" t="str">
        <f t="shared" si="48"/>
        <v>No</v>
      </c>
      <c r="J1604" s="49" t="str">
        <f t="shared" si="49"/>
        <v>No</v>
      </c>
      <c r="K1604" s="47">
        <v>0.15313591516092401</v>
      </c>
      <c r="L1604" s="50">
        <v>60.770855332629402</v>
      </c>
      <c r="M1604" s="47">
        <v>0.171251975218455</v>
      </c>
      <c r="N1604" s="50">
        <v>53.892215568862298</v>
      </c>
    </row>
    <row r="1605" spans="1:14" x14ac:dyDescent="0.2">
      <c r="A1605" s="57" t="s">
        <v>3324</v>
      </c>
      <c r="B1605" s="44" t="s">
        <v>3325</v>
      </c>
      <c r="C1605" s="45">
        <v>26</v>
      </c>
      <c r="D1605" s="46" t="s">
        <v>348</v>
      </c>
      <c r="E1605" s="47">
        <v>0.63544778466571195</v>
      </c>
      <c r="F1605" s="48">
        <v>52.111932418162603</v>
      </c>
      <c r="G1605" s="47">
        <v>0.68077838191405704</v>
      </c>
      <c r="H1605" s="50">
        <v>21.8063872255489</v>
      </c>
      <c r="I1605" s="76" t="str">
        <f t="shared" si="48"/>
        <v>No</v>
      </c>
      <c r="J1605" s="49" t="str">
        <f t="shared" si="49"/>
        <v>No</v>
      </c>
      <c r="K1605" s="47">
        <v>0.134524685776857</v>
      </c>
      <c r="L1605" s="50">
        <v>48.363252375923999</v>
      </c>
      <c r="M1605" s="47">
        <v>0.13599692429998</v>
      </c>
      <c r="N1605" s="50">
        <v>34.381237524950102</v>
      </c>
    </row>
    <row r="1606" spans="1:14" x14ac:dyDescent="0.2">
      <c r="A1606" s="57" t="s">
        <v>3326</v>
      </c>
      <c r="B1606" s="44" t="s">
        <v>3327</v>
      </c>
      <c r="C1606" s="45">
        <v>26</v>
      </c>
      <c r="D1606" s="46" t="s">
        <v>348</v>
      </c>
      <c r="E1606" s="47">
        <v>0.57287249054369505</v>
      </c>
      <c r="F1606" s="48">
        <v>25.554382259767699</v>
      </c>
      <c r="G1606" s="47">
        <v>0.58993723894799799</v>
      </c>
      <c r="H1606" s="50">
        <v>5.4890219560878197</v>
      </c>
      <c r="I1606" s="76" t="str">
        <f t="shared" si="48"/>
        <v>No</v>
      </c>
      <c r="J1606" s="49" t="str">
        <f t="shared" si="49"/>
        <v>No</v>
      </c>
      <c r="K1606" s="47">
        <v>9.9689054550114994E-2</v>
      </c>
      <c r="L1606" s="50">
        <v>18.373812038014801</v>
      </c>
      <c r="M1606" s="47">
        <v>0.100390602105668</v>
      </c>
      <c r="N1606" s="50">
        <v>17.564870259481001</v>
      </c>
    </row>
    <row r="1607" spans="1:14" x14ac:dyDescent="0.2">
      <c r="A1607" s="57" t="s">
        <v>3328</v>
      </c>
      <c r="B1607" s="44" t="s">
        <v>3329</v>
      </c>
      <c r="C1607" s="45">
        <v>26</v>
      </c>
      <c r="D1607" s="46" t="s">
        <v>348</v>
      </c>
      <c r="E1607" s="47">
        <v>0.51009233338239701</v>
      </c>
      <c r="F1607" s="48">
        <v>9.1869060190073899</v>
      </c>
      <c r="G1607" s="47">
        <v>0.57266129880452099</v>
      </c>
      <c r="H1607" s="50">
        <v>4.0918163672654702</v>
      </c>
      <c r="I1607" s="76" t="str">
        <f t="shared" ref="I1607:I1670" si="50">IF(AND(F1607&gt;=90,H1607&gt;=90),"Yes","No")</f>
        <v>No</v>
      </c>
      <c r="J1607" s="49" t="str">
        <f t="shared" ref="J1607:J1670" si="51">IF(AND(F1607&gt;=75,H1607&gt;=75),"Yes","No")</f>
        <v>No</v>
      </c>
      <c r="K1607" s="47">
        <v>9.8367777832436498E-2</v>
      </c>
      <c r="L1607" s="50">
        <v>16.8954593453009</v>
      </c>
      <c r="M1607" s="47">
        <v>9.67121331802136E-2</v>
      </c>
      <c r="N1607" s="50">
        <v>16.217564870259501</v>
      </c>
    </row>
    <row r="1608" spans="1:14" x14ac:dyDescent="0.2">
      <c r="A1608" s="57" t="s">
        <v>3330</v>
      </c>
      <c r="B1608" s="44" t="s">
        <v>3331</v>
      </c>
      <c r="C1608" s="45">
        <v>26</v>
      </c>
      <c r="D1608" s="46" t="s">
        <v>348</v>
      </c>
      <c r="E1608" s="47">
        <v>0.61754684587550701</v>
      </c>
      <c r="F1608" s="48">
        <v>43.7170010559662</v>
      </c>
      <c r="G1608" s="47">
        <v>0.56477978364906101</v>
      </c>
      <c r="H1608" s="50">
        <v>3.2435129740519</v>
      </c>
      <c r="I1608" s="76" t="str">
        <f t="shared" si="50"/>
        <v>No</v>
      </c>
      <c r="J1608" s="49" t="str">
        <f t="shared" si="51"/>
        <v>No</v>
      </c>
      <c r="K1608" s="47">
        <v>0.11267220213145</v>
      </c>
      <c r="L1608" s="50">
        <v>30.623020063357998</v>
      </c>
      <c r="M1608" s="47">
        <v>0.114100068384061</v>
      </c>
      <c r="N1608" s="50">
        <v>23.502994011976</v>
      </c>
    </row>
    <row r="1609" spans="1:14" x14ac:dyDescent="0.2">
      <c r="A1609" s="57" t="s">
        <v>3332</v>
      </c>
      <c r="B1609" s="44" t="s">
        <v>3333</v>
      </c>
      <c r="C1609" s="45">
        <v>26</v>
      </c>
      <c r="D1609" s="46" t="s">
        <v>348</v>
      </c>
      <c r="E1609" s="47">
        <v>0.62285267376397402</v>
      </c>
      <c r="F1609" s="48">
        <v>45.934530095036997</v>
      </c>
      <c r="G1609" s="47">
        <v>0.69762129653777605</v>
      </c>
      <c r="H1609" s="50">
        <v>25.848303393213602</v>
      </c>
      <c r="I1609" s="76" t="str">
        <f t="shared" si="50"/>
        <v>No</v>
      </c>
      <c r="J1609" s="49" t="str">
        <f t="shared" si="51"/>
        <v>No</v>
      </c>
      <c r="K1609" s="47">
        <v>0.14194019036150499</v>
      </c>
      <c r="L1609" s="50">
        <v>53.9070749736008</v>
      </c>
      <c r="M1609" s="47">
        <v>0.14226721612147999</v>
      </c>
      <c r="N1609" s="50">
        <v>38.223552894211601</v>
      </c>
    </row>
    <row r="1610" spans="1:14" x14ac:dyDescent="0.2">
      <c r="A1610" s="57" t="s">
        <v>3334</v>
      </c>
      <c r="B1610" s="44" t="s">
        <v>3335</v>
      </c>
      <c r="C1610" s="45">
        <v>27</v>
      </c>
      <c r="D1610" s="46" t="s">
        <v>348</v>
      </c>
      <c r="E1610" s="47">
        <v>0.64123726099318801</v>
      </c>
      <c r="F1610" s="48">
        <v>55.068637803590299</v>
      </c>
      <c r="G1610" s="47">
        <v>0.77441165991981198</v>
      </c>
      <c r="H1610" s="50">
        <v>72.768532526474999</v>
      </c>
      <c r="I1610" s="76" t="str">
        <f t="shared" si="50"/>
        <v>No</v>
      </c>
      <c r="J1610" s="49" t="str">
        <f t="shared" si="51"/>
        <v>No</v>
      </c>
      <c r="K1610" s="47">
        <v>0.12129121741967799</v>
      </c>
      <c r="L1610" s="50">
        <v>38.859556494192198</v>
      </c>
      <c r="M1610" s="47">
        <v>0.122265961655454</v>
      </c>
      <c r="N1610" s="50">
        <v>41.149773071104399</v>
      </c>
    </row>
    <row r="1611" spans="1:14" x14ac:dyDescent="0.2">
      <c r="A1611" s="57" t="s">
        <v>3336</v>
      </c>
      <c r="B1611" s="44" t="s">
        <v>3337</v>
      </c>
      <c r="C1611" s="45">
        <v>27</v>
      </c>
      <c r="D1611" s="46" t="s">
        <v>348</v>
      </c>
      <c r="E1611" s="47">
        <v>0.52818687233052297</v>
      </c>
      <c r="F1611" s="48">
        <v>12.3020063357973</v>
      </c>
      <c r="G1611" s="47">
        <v>0.70426026932188401</v>
      </c>
      <c r="H1611" s="50">
        <v>45.839636913767002</v>
      </c>
      <c r="I1611" s="76" t="str">
        <f t="shared" si="50"/>
        <v>No</v>
      </c>
      <c r="J1611" s="49" t="str">
        <f t="shared" si="51"/>
        <v>No</v>
      </c>
      <c r="K1611" s="47">
        <v>9.3877636846055698E-2</v>
      </c>
      <c r="L1611" s="50">
        <v>11.457233368532201</v>
      </c>
      <c r="M1611" s="47">
        <v>9.4358015183732796E-2</v>
      </c>
      <c r="N1611" s="50">
        <v>15.544629349470499</v>
      </c>
    </row>
    <row r="1612" spans="1:14" x14ac:dyDescent="0.2">
      <c r="A1612" s="57" t="s">
        <v>3338</v>
      </c>
      <c r="B1612" s="44" t="s">
        <v>3339</v>
      </c>
      <c r="C1612" s="45">
        <v>27</v>
      </c>
      <c r="D1612" s="46" t="s">
        <v>348</v>
      </c>
      <c r="E1612" s="47">
        <v>0.70784999357254896</v>
      </c>
      <c r="F1612" s="48">
        <v>72.756071805702206</v>
      </c>
      <c r="G1612" s="47">
        <v>0.64695579873912501</v>
      </c>
      <c r="H1612" s="50">
        <v>22.768532526474999</v>
      </c>
      <c r="I1612" s="76" t="str">
        <f t="shared" si="50"/>
        <v>No</v>
      </c>
      <c r="J1612" s="49" t="str">
        <f t="shared" si="51"/>
        <v>No</v>
      </c>
      <c r="K1612" s="47">
        <v>0.11242259592447899</v>
      </c>
      <c r="L1612" s="50">
        <v>30.3062302006336</v>
      </c>
      <c r="M1612" s="47">
        <v>0.107905837862937</v>
      </c>
      <c r="N1612" s="50">
        <v>30.030257186081698</v>
      </c>
    </row>
    <row r="1613" spans="1:14" x14ac:dyDescent="0.2">
      <c r="A1613" s="57" t="s">
        <v>3340</v>
      </c>
      <c r="B1613" s="44" t="s">
        <v>3341</v>
      </c>
      <c r="C1613" s="45">
        <v>27</v>
      </c>
      <c r="D1613" s="46" t="s">
        <v>348</v>
      </c>
      <c r="E1613" s="47">
        <v>0.65768939258173098</v>
      </c>
      <c r="F1613" s="48">
        <v>61.298838437169998</v>
      </c>
      <c r="G1613" s="47">
        <v>0.76840938819647897</v>
      </c>
      <c r="H1613" s="50">
        <v>71.028744326777598</v>
      </c>
      <c r="I1613" s="76" t="str">
        <f t="shared" si="50"/>
        <v>No</v>
      </c>
      <c r="J1613" s="49" t="str">
        <f t="shared" si="51"/>
        <v>No</v>
      </c>
      <c r="K1613" s="47">
        <v>0.101605439716119</v>
      </c>
      <c r="L1613" s="50">
        <v>20.749736008447702</v>
      </c>
      <c r="M1613" s="47">
        <v>0.101339696343759</v>
      </c>
      <c r="N1613" s="50">
        <v>23.6762481089259</v>
      </c>
    </row>
    <row r="1614" spans="1:14" x14ac:dyDescent="0.2">
      <c r="A1614" s="57" t="s">
        <v>3342</v>
      </c>
      <c r="B1614" s="44" t="s">
        <v>3343</v>
      </c>
      <c r="C1614" s="45">
        <v>27</v>
      </c>
      <c r="D1614" s="46" t="s">
        <v>348</v>
      </c>
      <c r="E1614" s="47">
        <v>0.613341375917273</v>
      </c>
      <c r="F1614" s="48">
        <v>41.921858500528003</v>
      </c>
      <c r="G1614" s="47">
        <v>0.72928360262807101</v>
      </c>
      <c r="H1614" s="50">
        <v>57.034795763993898</v>
      </c>
      <c r="I1614" s="76" t="str">
        <f t="shared" si="50"/>
        <v>No</v>
      </c>
      <c r="J1614" s="49" t="str">
        <f t="shared" si="51"/>
        <v>No</v>
      </c>
      <c r="K1614" s="47">
        <v>0.134558590988513</v>
      </c>
      <c r="L1614" s="50">
        <v>48.416050686378</v>
      </c>
      <c r="M1614" s="47">
        <v>0.135409932315148</v>
      </c>
      <c r="N1614" s="50">
        <v>50.605143721633901</v>
      </c>
    </row>
    <row r="1615" spans="1:14" x14ac:dyDescent="0.2">
      <c r="A1615" s="57" t="s">
        <v>3344</v>
      </c>
      <c r="B1615" s="44" t="s">
        <v>3345</v>
      </c>
      <c r="C1615" s="45">
        <v>27</v>
      </c>
      <c r="D1615" s="46" t="s">
        <v>348</v>
      </c>
      <c r="E1615" s="47">
        <v>0.58042281629155001</v>
      </c>
      <c r="F1615" s="48">
        <v>27.983104540654701</v>
      </c>
      <c r="G1615" s="47">
        <v>0.695785699185684</v>
      </c>
      <c r="H1615" s="50">
        <v>41.944024205748903</v>
      </c>
      <c r="I1615" s="76" t="str">
        <f t="shared" si="50"/>
        <v>No</v>
      </c>
      <c r="J1615" s="49" t="str">
        <f t="shared" si="51"/>
        <v>No</v>
      </c>
      <c r="K1615" s="47">
        <v>0.11172931984635801</v>
      </c>
      <c r="L1615" s="50">
        <v>29.619852164730698</v>
      </c>
      <c r="M1615" s="47">
        <v>0.111351756384118</v>
      </c>
      <c r="N1615" s="50">
        <v>33.055975794251097</v>
      </c>
    </row>
    <row r="1616" spans="1:14" x14ac:dyDescent="0.2">
      <c r="A1616" s="57" t="s">
        <v>3346</v>
      </c>
      <c r="B1616" s="44" t="s">
        <v>3347</v>
      </c>
      <c r="C1616" s="45">
        <v>27</v>
      </c>
      <c r="D1616" s="46" t="s">
        <v>348</v>
      </c>
      <c r="E1616" s="47">
        <v>0.68231988605848604</v>
      </c>
      <c r="F1616" s="48">
        <v>68.004223864836305</v>
      </c>
      <c r="G1616" s="47">
        <v>0.79988481274162404</v>
      </c>
      <c r="H1616" s="50">
        <v>79.841149773071095</v>
      </c>
      <c r="I1616" s="76" t="str">
        <f t="shared" si="50"/>
        <v>No</v>
      </c>
      <c r="J1616" s="49" t="str">
        <f t="shared" si="51"/>
        <v>No</v>
      </c>
      <c r="K1616" s="47">
        <v>0.11951548525924301</v>
      </c>
      <c r="L1616" s="50">
        <v>37.328405491024299</v>
      </c>
      <c r="M1616" s="47">
        <v>0.12010436753838601</v>
      </c>
      <c r="N1616" s="50">
        <v>39.750378214826</v>
      </c>
    </row>
    <row r="1617" spans="1:14" x14ac:dyDescent="0.2">
      <c r="A1617" s="57" t="s">
        <v>3348</v>
      </c>
      <c r="B1617" s="44" t="s">
        <v>3349</v>
      </c>
      <c r="C1617" s="45">
        <v>27</v>
      </c>
      <c r="D1617" s="46" t="s">
        <v>348</v>
      </c>
      <c r="E1617" s="47">
        <v>0.84486661438353605</v>
      </c>
      <c r="F1617" s="48">
        <v>89.915522703273496</v>
      </c>
      <c r="G1617" s="47">
        <v>0.75453498553232901</v>
      </c>
      <c r="H1617" s="50">
        <v>66.565809379727696</v>
      </c>
      <c r="I1617" s="76" t="str">
        <f t="shared" si="50"/>
        <v>No</v>
      </c>
      <c r="J1617" s="49" t="str">
        <f t="shared" si="51"/>
        <v>No</v>
      </c>
      <c r="K1617" s="47">
        <v>9.3255799937202705E-2</v>
      </c>
      <c r="L1617" s="50">
        <v>10.9292502639916</v>
      </c>
      <c r="M1617" s="47">
        <v>9.2547179019992695E-2</v>
      </c>
      <c r="N1617" s="50">
        <v>13.767019667171001</v>
      </c>
    </row>
    <row r="1618" spans="1:14" x14ac:dyDescent="0.2">
      <c r="A1618" s="57" t="s">
        <v>1369</v>
      </c>
      <c r="B1618" s="44" t="s">
        <v>3350</v>
      </c>
      <c r="C1618" s="45">
        <v>27</v>
      </c>
      <c r="D1618" s="46" t="s">
        <v>348</v>
      </c>
      <c r="E1618" s="47">
        <v>0.73290595945687897</v>
      </c>
      <c r="F1618" s="48">
        <v>74.604012671594504</v>
      </c>
      <c r="G1618" s="47">
        <v>0.728153600962271</v>
      </c>
      <c r="H1618" s="50">
        <v>56.580937972768503</v>
      </c>
      <c r="I1618" s="76" t="str">
        <f t="shared" si="50"/>
        <v>No</v>
      </c>
      <c r="J1618" s="49" t="str">
        <f t="shared" si="51"/>
        <v>No</v>
      </c>
      <c r="K1618" s="47">
        <v>0.15820604995628801</v>
      </c>
      <c r="L1618" s="50">
        <v>64.308342133051696</v>
      </c>
      <c r="M1618" s="47">
        <v>0.13939214010933601</v>
      </c>
      <c r="N1618" s="50">
        <v>54.0090771558245</v>
      </c>
    </row>
    <row r="1619" spans="1:14" x14ac:dyDescent="0.2">
      <c r="A1619" s="57" t="s">
        <v>1371</v>
      </c>
      <c r="B1619" s="44" t="s">
        <v>3351</v>
      </c>
      <c r="C1619" s="45">
        <v>27</v>
      </c>
      <c r="D1619" s="46" t="s">
        <v>348</v>
      </c>
      <c r="E1619" s="47">
        <v>0.844278203593816</v>
      </c>
      <c r="F1619" s="48">
        <v>89.7571277719113</v>
      </c>
      <c r="G1619" s="47">
        <v>0.63953957340110801</v>
      </c>
      <c r="H1619" s="50">
        <v>20.499243570348</v>
      </c>
      <c r="I1619" s="76" t="str">
        <f t="shared" si="50"/>
        <v>No</v>
      </c>
      <c r="J1619" s="49" t="str">
        <f t="shared" si="51"/>
        <v>No</v>
      </c>
      <c r="K1619" s="47">
        <v>0.13586835777484499</v>
      </c>
      <c r="L1619" s="50">
        <v>49.683210137275601</v>
      </c>
      <c r="M1619" s="47">
        <v>0.136165409482914</v>
      </c>
      <c r="N1619" s="50">
        <v>51.323751891074103</v>
      </c>
    </row>
    <row r="1620" spans="1:14" x14ac:dyDescent="0.2">
      <c r="A1620" s="57" t="s">
        <v>1373</v>
      </c>
      <c r="B1620" s="44" t="s">
        <v>3352</v>
      </c>
      <c r="C1620" s="45">
        <v>27</v>
      </c>
      <c r="D1620" s="46" t="s">
        <v>348</v>
      </c>
      <c r="E1620" s="47">
        <v>0.81547930107768296</v>
      </c>
      <c r="F1620" s="48">
        <v>83.790918690601899</v>
      </c>
      <c r="G1620" s="47">
        <v>0.67664010707327404</v>
      </c>
      <c r="H1620" s="50">
        <v>34.077155824508303</v>
      </c>
      <c r="I1620" s="76" t="str">
        <f t="shared" si="50"/>
        <v>No</v>
      </c>
      <c r="J1620" s="49" t="str">
        <f t="shared" si="51"/>
        <v>No</v>
      </c>
      <c r="K1620" s="47">
        <v>0.12221851010814801</v>
      </c>
      <c r="L1620" s="50">
        <v>39.493136219641002</v>
      </c>
      <c r="M1620" s="47">
        <v>0.123069747373358</v>
      </c>
      <c r="N1620" s="50">
        <v>41.7549167927383</v>
      </c>
    </row>
    <row r="1621" spans="1:14" x14ac:dyDescent="0.2">
      <c r="A1621" s="57" t="s">
        <v>3353</v>
      </c>
      <c r="B1621" s="44" t="s">
        <v>3354</v>
      </c>
      <c r="C1621" s="45">
        <v>27</v>
      </c>
      <c r="D1621" s="46" t="s">
        <v>348</v>
      </c>
      <c r="E1621" s="47">
        <v>0.82125238457679695</v>
      </c>
      <c r="F1621" s="48">
        <v>84.952481520591306</v>
      </c>
      <c r="G1621" s="47">
        <v>0.63308985894671099</v>
      </c>
      <c r="H1621" s="50">
        <v>18.456883509833599</v>
      </c>
      <c r="I1621" s="76" t="str">
        <f t="shared" si="50"/>
        <v>No</v>
      </c>
      <c r="J1621" s="49" t="str">
        <f t="shared" si="51"/>
        <v>No</v>
      </c>
      <c r="K1621" s="47">
        <v>0.17156497705441301</v>
      </c>
      <c r="L1621" s="50">
        <v>70.802534318901806</v>
      </c>
      <c r="M1621" s="47">
        <v>0.168866087856437</v>
      </c>
      <c r="N1621" s="50">
        <v>71.406959152798805</v>
      </c>
    </row>
    <row r="1622" spans="1:14" x14ac:dyDescent="0.2">
      <c r="A1622" s="57" t="s">
        <v>3355</v>
      </c>
      <c r="B1622" s="44" t="s">
        <v>3356</v>
      </c>
      <c r="C1622" s="45">
        <v>27</v>
      </c>
      <c r="D1622" s="46" t="s">
        <v>348</v>
      </c>
      <c r="E1622" s="47">
        <v>0.77652681670648205</v>
      </c>
      <c r="F1622" s="48">
        <v>78.827877507919695</v>
      </c>
      <c r="G1622" s="47">
        <v>0.65535001233138102</v>
      </c>
      <c r="H1622" s="50">
        <v>26.3237518910741</v>
      </c>
      <c r="I1622" s="76" t="str">
        <f t="shared" si="50"/>
        <v>No</v>
      </c>
      <c r="J1622" s="49" t="str">
        <f t="shared" si="51"/>
        <v>No</v>
      </c>
      <c r="K1622" s="47">
        <v>0.10918968392567199</v>
      </c>
      <c r="L1622" s="50">
        <v>27.666314677930298</v>
      </c>
      <c r="M1622" s="47">
        <v>0.108794316212893</v>
      </c>
      <c r="N1622" s="50">
        <v>31.013615733736799</v>
      </c>
    </row>
    <row r="1623" spans="1:14" x14ac:dyDescent="0.2">
      <c r="A1623" s="57" t="s">
        <v>3357</v>
      </c>
      <c r="B1623" s="44" t="s">
        <v>3358</v>
      </c>
      <c r="C1623" s="45">
        <v>27</v>
      </c>
      <c r="D1623" s="46" t="s">
        <v>348</v>
      </c>
      <c r="E1623" s="47">
        <v>0.795895677615996</v>
      </c>
      <c r="F1623" s="48">
        <v>80.623020063357998</v>
      </c>
      <c r="G1623" s="47">
        <v>0.68859459880320195</v>
      </c>
      <c r="H1623" s="50">
        <v>38.8804841149773</v>
      </c>
      <c r="I1623" s="76" t="str">
        <f t="shared" si="50"/>
        <v>No</v>
      </c>
      <c r="J1623" s="49" t="str">
        <f t="shared" si="51"/>
        <v>No</v>
      </c>
      <c r="K1623" s="47">
        <v>0.14418300419447</v>
      </c>
      <c r="L1623" s="50">
        <v>55.1214361140444</v>
      </c>
      <c r="M1623" s="47">
        <v>0.14709853282666199</v>
      </c>
      <c r="N1623" s="50">
        <v>59.190620272314703</v>
      </c>
    </row>
    <row r="1624" spans="1:14" x14ac:dyDescent="0.2">
      <c r="A1624" s="57" t="s">
        <v>3359</v>
      </c>
      <c r="B1624" s="44" t="s">
        <v>3360</v>
      </c>
      <c r="C1624" s="45">
        <v>27</v>
      </c>
      <c r="D1624" s="46" t="s">
        <v>348</v>
      </c>
      <c r="E1624" s="47">
        <v>0.87409993362947802</v>
      </c>
      <c r="F1624" s="48">
        <v>95.036958817317796</v>
      </c>
      <c r="G1624" s="47">
        <v>0.76231899408687498</v>
      </c>
      <c r="H1624" s="50">
        <v>69.402420574886506</v>
      </c>
      <c r="I1624" s="76" t="str">
        <f t="shared" si="50"/>
        <v>No</v>
      </c>
      <c r="J1624" s="49" t="str">
        <f t="shared" si="51"/>
        <v>No</v>
      </c>
      <c r="K1624" s="47">
        <v>0.116722001138835</v>
      </c>
      <c r="L1624" s="50">
        <v>35.216473072861703</v>
      </c>
      <c r="M1624" s="47">
        <v>0.117406291759375</v>
      </c>
      <c r="N1624" s="50">
        <v>37.821482602118003</v>
      </c>
    </row>
    <row r="1625" spans="1:14" x14ac:dyDescent="0.2">
      <c r="A1625" s="57" t="s">
        <v>3361</v>
      </c>
      <c r="B1625" s="44" t="s">
        <v>3362</v>
      </c>
      <c r="C1625" s="45">
        <v>27</v>
      </c>
      <c r="D1625" s="46" t="s">
        <v>348</v>
      </c>
      <c r="E1625" s="47">
        <v>0.83452617682915697</v>
      </c>
      <c r="F1625" s="48">
        <v>87.697993664202698</v>
      </c>
      <c r="G1625" s="47">
        <v>0.72663452879932999</v>
      </c>
      <c r="H1625" s="50">
        <v>55.900151285930399</v>
      </c>
      <c r="I1625" s="76" t="str">
        <f t="shared" si="50"/>
        <v>No</v>
      </c>
      <c r="J1625" s="49" t="str">
        <f t="shared" si="51"/>
        <v>No</v>
      </c>
      <c r="K1625" s="47">
        <v>0.104356901900759</v>
      </c>
      <c r="L1625" s="50">
        <v>23.8120380147835</v>
      </c>
      <c r="M1625" s="47">
        <v>0.104704213241297</v>
      </c>
      <c r="N1625" s="50">
        <v>27.1936459909228</v>
      </c>
    </row>
    <row r="1626" spans="1:14" x14ac:dyDescent="0.2">
      <c r="A1626" s="57" t="s">
        <v>3363</v>
      </c>
      <c r="B1626" s="44" t="s">
        <v>3364</v>
      </c>
      <c r="C1626" s="45">
        <v>27</v>
      </c>
      <c r="D1626" s="46" t="s">
        <v>348</v>
      </c>
      <c r="E1626" s="47">
        <v>0.84098653252983302</v>
      </c>
      <c r="F1626" s="48">
        <v>89.229144667370605</v>
      </c>
      <c r="G1626" s="47">
        <v>0.71983609652981795</v>
      </c>
      <c r="H1626" s="50">
        <v>53.025718608169399</v>
      </c>
      <c r="I1626" s="76" t="str">
        <f t="shared" si="50"/>
        <v>No</v>
      </c>
      <c r="J1626" s="49" t="str">
        <f t="shared" si="51"/>
        <v>No</v>
      </c>
      <c r="K1626" s="47">
        <v>0.102152145158263</v>
      </c>
      <c r="L1626" s="50">
        <v>21.911298838437201</v>
      </c>
      <c r="M1626" s="47">
        <v>0.102717136314865</v>
      </c>
      <c r="N1626" s="50">
        <v>25.5673222390318</v>
      </c>
    </row>
    <row r="1627" spans="1:14" x14ac:dyDescent="0.2">
      <c r="A1627" s="57" t="s">
        <v>3365</v>
      </c>
      <c r="B1627" s="44" t="s">
        <v>3366</v>
      </c>
      <c r="C1627" s="45">
        <v>27</v>
      </c>
      <c r="D1627" s="46" t="s">
        <v>348</v>
      </c>
      <c r="E1627" s="47">
        <v>0.82743072604089496</v>
      </c>
      <c r="F1627" s="48">
        <v>86.272439281942994</v>
      </c>
      <c r="G1627" s="47">
        <v>0.72258803713428799</v>
      </c>
      <c r="H1627" s="50">
        <v>54.0090771558245</v>
      </c>
      <c r="I1627" s="76" t="str">
        <f t="shared" si="50"/>
        <v>No</v>
      </c>
      <c r="J1627" s="49" t="str">
        <f t="shared" si="51"/>
        <v>No</v>
      </c>
      <c r="K1627" s="47">
        <v>0.115133034497429</v>
      </c>
      <c r="L1627" s="50">
        <v>33.210137275607202</v>
      </c>
      <c r="M1627" s="47">
        <v>0.10584154237979899</v>
      </c>
      <c r="N1627" s="50">
        <v>28.366111951588501</v>
      </c>
    </row>
    <row r="1628" spans="1:14" x14ac:dyDescent="0.2">
      <c r="A1628" s="57" t="s">
        <v>996</v>
      </c>
      <c r="B1628" s="44" t="s">
        <v>3367</v>
      </c>
      <c r="C1628" s="45">
        <v>27</v>
      </c>
      <c r="D1628" s="46" t="s">
        <v>348</v>
      </c>
      <c r="E1628" s="47">
        <v>0.575040044886721</v>
      </c>
      <c r="F1628" s="48">
        <v>26.1879619852165</v>
      </c>
      <c r="G1628" s="47">
        <v>0.65464928430259395</v>
      </c>
      <c r="H1628" s="50">
        <v>26.021180030257199</v>
      </c>
      <c r="I1628" s="76" t="str">
        <f t="shared" si="50"/>
        <v>No</v>
      </c>
      <c r="J1628" s="49" t="str">
        <f t="shared" si="51"/>
        <v>No</v>
      </c>
      <c r="K1628" s="47">
        <v>8.7948436774388697E-2</v>
      </c>
      <c r="L1628" s="50">
        <v>5.3326293558606102</v>
      </c>
      <c r="M1628" s="47">
        <v>8.7870801897200396E-2</v>
      </c>
      <c r="N1628" s="50">
        <v>8.6989409984871404</v>
      </c>
    </row>
    <row r="1629" spans="1:14" x14ac:dyDescent="0.2">
      <c r="A1629" s="57" t="s">
        <v>838</v>
      </c>
      <c r="B1629" s="44" t="s">
        <v>3368</v>
      </c>
      <c r="C1629" s="45">
        <v>27</v>
      </c>
      <c r="D1629" s="46" t="s">
        <v>348</v>
      </c>
      <c r="E1629" s="47">
        <v>0.56744297590252502</v>
      </c>
      <c r="F1629" s="48">
        <v>23.759239704329499</v>
      </c>
      <c r="G1629" s="47">
        <v>0.65230086397091203</v>
      </c>
      <c r="H1629" s="50">
        <v>24.848714069591502</v>
      </c>
      <c r="I1629" s="76" t="str">
        <f t="shared" si="50"/>
        <v>No</v>
      </c>
      <c r="J1629" s="49" t="str">
        <f t="shared" si="51"/>
        <v>No</v>
      </c>
      <c r="K1629" s="47">
        <v>0.101845228910331</v>
      </c>
      <c r="L1629" s="50">
        <v>21.0665258711721</v>
      </c>
      <c r="M1629" s="47">
        <v>0.10437910792191001</v>
      </c>
      <c r="N1629" s="50">
        <v>26.966717095310099</v>
      </c>
    </row>
    <row r="1630" spans="1:14" x14ac:dyDescent="0.2">
      <c r="A1630" s="57" t="s">
        <v>840</v>
      </c>
      <c r="B1630" s="44" t="s">
        <v>3369</v>
      </c>
      <c r="C1630" s="45">
        <v>27</v>
      </c>
      <c r="D1630" s="46" t="s">
        <v>348</v>
      </c>
      <c r="E1630" s="47">
        <v>0.56656179295896303</v>
      </c>
      <c r="F1630" s="48">
        <v>23.389651531150999</v>
      </c>
      <c r="G1630" s="47">
        <v>0.65417245786135803</v>
      </c>
      <c r="H1630" s="50">
        <v>25.680786686838101</v>
      </c>
      <c r="I1630" s="76" t="str">
        <f t="shared" si="50"/>
        <v>No</v>
      </c>
      <c r="J1630" s="49" t="str">
        <f t="shared" si="51"/>
        <v>No</v>
      </c>
      <c r="K1630" s="47">
        <v>0.113711739295942</v>
      </c>
      <c r="L1630" s="50">
        <v>31.6789862724393</v>
      </c>
      <c r="M1630" s="47">
        <v>9.9432849479457699E-2</v>
      </c>
      <c r="N1630" s="50">
        <v>21.596066565809402</v>
      </c>
    </row>
    <row r="1631" spans="1:14" x14ac:dyDescent="0.2">
      <c r="A1631" s="57" t="s">
        <v>3370</v>
      </c>
      <c r="B1631" s="44" t="s">
        <v>3371</v>
      </c>
      <c r="C1631" s="45">
        <v>27</v>
      </c>
      <c r="D1631" s="46" t="s">
        <v>348</v>
      </c>
      <c r="E1631" s="47">
        <v>0.59655721166145304</v>
      </c>
      <c r="F1631" s="48">
        <v>35.163674762407602</v>
      </c>
      <c r="G1631" s="47">
        <v>0.71268315322147802</v>
      </c>
      <c r="H1631" s="50">
        <v>49.659606656580898</v>
      </c>
      <c r="I1631" s="76" t="str">
        <f t="shared" si="50"/>
        <v>No</v>
      </c>
      <c r="J1631" s="49" t="str">
        <f t="shared" si="51"/>
        <v>No</v>
      </c>
      <c r="K1631" s="47">
        <v>9.8612342532686706E-2</v>
      </c>
      <c r="L1631" s="50">
        <v>17.1594508975713</v>
      </c>
      <c r="M1631" s="47">
        <v>9.5026135781644594E-2</v>
      </c>
      <c r="N1631" s="50">
        <v>16.3767019667171</v>
      </c>
    </row>
    <row r="1632" spans="1:14" x14ac:dyDescent="0.2">
      <c r="A1632" s="57" t="s">
        <v>3372</v>
      </c>
      <c r="B1632" s="44" t="s">
        <v>3373</v>
      </c>
      <c r="C1632" s="45">
        <v>27</v>
      </c>
      <c r="D1632" s="46" t="s">
        <v>348</v>
      </c>
      <c r="E1632" s="47">
        <v>0.51995639956288897</v>
      </c>
      <c r="F1632" s="48">
        <v>10.8236536430834</v>
      </c>
      <c r="G1632" s="47">
        <v>0.64222651137809195</v>
      </c>
      <c r="H1632" s="50">
        <v>21.331316187594599</v>
      </c>
      <c r="I1632" s="76" t="str">
        <f t="shared" si="50"/>
        <v>No</v>
      </c>
      <c r="J1632" s="49" t="str">
        <f t="shared" si="51"/>
        <v>No</v>
      </c>
      <c r="K1632" s="47">
        <v>0.11028518386964099</v>
      </c>
      <c r="L1632" s="50">
        <v>28.299894403379099</v>
      </c>
      <c r="M1632" s="47">
        <v>0.101099942305945</v>
      </c>
      <c r="N1632" s="50">
        <v>23.146747352496199</v>
      </c>
    </row>
    <row r="1633" spans="1:14" x14ac:dyDescent="0.2">
      <c r="A1633" s="57" t="s">
        <v>3374</v>
      </c>
      <c r="B1633" s="44" t="s">
        <v>3375</v>
      </c>
      <c r="C1633" s="45">
        <v>27</v>
      </c>
      <c r="D1633" s="46" t="s">
        <v>348</v>
      </c>
      <c r="E1633" s="47">
        <v>0.56886400294540695</v>
      </c>
      <c r="F1633" s="48">
        <v>24.128827877507899</v>
      </c>
      <c r="G1633" s="47">
        <v>0.70224971013670701</v>
      </c>
      <c r="H1633" s="50">
        <v>44.818456883509803</v>
      </c>
      <c r="I1633" s="76" t="str">
        <f t="shared" si="50"/>
        <v>No</v>
      </c>
      <c r="J1633" s="49" t="str">
        <f t="shared" si="51"/>
        <v>No</v>
      </c>
      <c r="K1633" s="47">
        <v>9.2197234893389102E-2</v>
      </c>
      <c r="L1633" s="50">
        <v>9.7676874340021094</v>
      </c>
      <c r="M1633" s="47">
        <v>9.0675217579557696E-2</v>
      </c>
      <c r="N1633" s="50">
        <v>11.535552193646</v>
      </c>
    </row>
    <row r="1634" spans="1:14" x14ac:dyDescent="0.2">
      <c r="A1634" s="57" t="s">
        <v>3376</v>
      </c>
      <c r="B1634" s="44" t="s">
        <v>3377</v>
      </c>
      <c r="C1634" s="45">
        <v>27</v>
      </c>
      <c r="D1634" s="46" t="s">
        <v>348</v>
      </c>
      <c r="E1634" s="47">
        <v>0.57851529806726198</v>
      </c>
      <c r="F1634" s="48">
        <v>26.9799366420275</v>
      </c>
      <c r="G1634" s="47">
        <v>0.70098806904376199</v>
      </c>
      <c r="H1634" s="50">
        <v>44.024205748865398</v>
      </c>
      <c r="I1634" s="76" t="str">
        <f t="shared" si="50"/>
        <v>No</v>
      </c>
      <c r="J1634" s="49" t="str">
        <f t="shared" si="51"/>
        <v>No</v>
      </c>
      <c r="K1634" s="47">
        <v>8.4829544231149398E-2</v>
      </c>
      <c r="L1634" s="50">
        <v>3.1151003167898601</v>
      </c>
      <c r="M1634" s="47">
        <v>8.4689113091885898E-2</v>
      </c>
      <c r="N1634" s="50">
        <v>5.8245083207261699</v>
      </c>
    </row>
    <row r="1635" spans="1:14" x14ac:dyDescent="0.2">
      <c r="A1635" s="57" t="s">
        <v>3378</v>
      </c>
      <c r="B1635" s="44" t="s">
        <v>3379</v>
      </c>
      <c r="C1635" s="45">
        <v>27</v>
      </c>
      <c r="D1635" s="46" t="s">
        <v>348</v>
      </c>
      <c r="E1635" s="47">
        <v>0.52460485256470901</v>
      </c>
      <c r="F1635" s="48">
        <v>11.7212249208025</v>
      </c>
      <c r="G1635" s="47">
        <v>0.65148387397791396</v>
      </c>
      <c r="H1635" s="50">
        <v>24.697428139183099</v>
      </c>
      <c r="I1635" s="76" t="str">
        <f t="shared" si="50"/>
        <v>No</v>
      </c>
      <c r="J1635" s="49" t="str">
        <f t="shared" si="51"/>
        <v>No</v>
      </c>
      <c r="K1635" s="47">
        <v>8.7418977224438393E-2</v>
      </c>
      <c r="L1635" s="50">
        <v>4.91024287222809</v>
      </c>
      <c r="M1635" s="47">
        <v>8.8662348574680805E-2</v>
      </c>
      <c r="N1635" s="50">
        <v>9.3419062027231501</v>
      </c>
    </row>
    <row r="1636" spans="1:14" x14ac:dyDescent="0.2">
      <c r="A1636" s="57" t="s">
        <v>3380</v>
      </c>
      <c r="B1636" s="44" t="s">
        <v>3381</v>
      </c>
      <c r="C1636" s="45">
        <v>27</v>
      </c>
      <c r="D1636" s="46" t="s">
        <v>348</v>
      </c>
      <c r="E1636" s="47">
        <v>0.70102705126514198</v>
      </c>
      <c r="F1636" s="48">
        <v>71.647307286166793</v>
      </c>
      <c r="G1636" s="47">
        <v>0.67251751996171405</v>
      </c>
      <c r="H1636" s="50">
        <v>32.186081694402397</v>
      </c>
      <c r="I1636" s="76" t="str">
        <f t="shared" si="50"/>
        <v>No</v>
      </c>
      <c r="J1636" s="49" t="str">
        <f t="shared" si="51"/>
        <v>No</v>
      </c>
      <c r="K1636" s="47">
        <v>8.3994270710157595E-2</v>
      </c>
      <c r="L1636" s="50">
        <v>2.8511087645195401</v>
      </c>
      <c r="M1636" s="47">
        <v>8.3936298030305806E-2</v>
      </c>
      <c r="N1636" s="50">
        <v>4.9546142208774597</v>
      </c>
    </row>
    <row r="1637" spans="1:14" x14ac:dyDescent="0.2">
      <c r="A1637" s="57" t="s">
        <v>3382</v>
      </c>
      <c r="B1637" s="44" t="s">
        <v>3383</v>
      </c>
      <c r="C1637" s="45">
        <v>27</v>
      </c>
      <c r="D1637" s="46" t="s">
        <v>348</v>
      </c>
      <c r="E1637" s="47">
        <v>0.59495659673692503</v>
      </c>
      <c r="F1637" s="48">
        <v>34.530095036958798</v>
      </c>
      <c r="G1637" s="47">
        <v>0.70170008618121504</v>
      </c>
      <c r="H1637" s="50">
        <v>44.6293494704992</v>
      </c>
      <c r="I1637" s="76" t="str">
        <f t="shared" si="50"/>
        <v>No</v>
      </c>
      <c r="J1637" s="49" t="str">
        <f t="shared" si="51"/>
        <v>No</v>
      </c>
      <c r="K1637" s="47">
        <v>8.1325228957133205E-2</v>
      </c>
      <c r="L1637" s="50">
        <v>2.3231256599788801</v>
      </c>
      <c r="M1637" s="47">
        <v>8.0628631452563396E-2</v>
      </c>
      <c r="N1637" s="50">
        <v>3.5552193645990902</v>
      </c>
    </row>
    <row r="1638" spans="1:14" x14ac:dyDescent="0.2">
      <c r="A1638" s="148" t="s">
        <v>3384</v>
      </c>
      <c r="B1638" s="44" t="s">
        <v>3385</v>
      </c>
      <c r="C1638" s="45">
        <v>27</v>
      </c>
      <c r="D1638" s="46" t="s">
        <v>348</v>
      </c>
      <c r="E1638" s="47">
        <v>0.817130293525972</v>
      </c>
      <c r="F1638" s="48">
        <v>84.054910242872197</v>
      </c>
      <c r="G1638" s="47">
        <v>0.80978899259938097</v>
      </c>
      <c r="H1638" s="50">
        <v>81.959152798789702</v>
      </c>
      <c r="I1638" s="76" t="str">
        <f t="shared" si="50"/>
        <v>No</v>
      </c>
      <c r="J1638" s="49" t="str">
        <f t="shared" si="51"/>
        <v>Yes</v>
      </c>
      <c r="K1638" s="47">
        <v>9.2069467625929199E-2</v>
      </c>
      <c r="L1638" s="50">
        <v>9.5564941921858502</v>
      </c>
      <c r="M1638" s="47">
        <v>9.2178591637363902E-2</v>
      </c>
      <c r="N1638" s="50">
        <v>13.3131618759455</v>
      </c>
    </row>
    <row r="1639" spans="1:14" x14ac:dyDescent="0.2">
      <c r="A1639" s="57" t="s">
        <v>3386</v>
      </c>
      <c r="B1639" s="44" t="s">
        <v>3387</v>
      </c>
      <c r="C1639" s="45">
        <v>27</v>
      </c>
      <c r="D1639" s="46" t="s">
        <v>348</v>
      </c>
      <c r="E1639" s="47">
        <v>0.58831222344287804</v>
      </c>
      <c r="F1639" s="48">
        <v>31.3093980992608</v>
      </c>
      <c r="G1639" s="47">
        <v>0.67798741123692297</v>
      </c>
      <c r="H1639" s="50">
        <v>34.720121028744302</v>
      </c>
      <c r="I1639" s="76" t="str">
        <f t="shared" si="50"/>
        <v>No</v>
      </c>
      <c r="J1639" s="49" t="str">
        <f t="shared" si="51"/>
        <v>No</v>
      </c>
      <c r="K1639" s="47">
        <v>0.123637222867301</v>
      </c>
      <c r="L1639" s="50">
        <v>40.9186906019007</v>
      </c>
      <c r="M1639" s="47">
        <v>0.11578296253909599</v>
      </c>
      <c r="N1639" s="50">
        <v>36.422087745839598</v>
      </c>
    </row>
    <row r="1640" spans="1:14" x14ac:dyDescent="0.2">
      <c r="A1640" s="57" t="s">
        <v>3388</v>
      </c>
      <c r="B1640" s="44" t="s">
        <v>3389</v>
      </c>
      <c r="C1640" s="45">
        <v>27</v>
      </c>
      <c r="D1640" s="46" t="s">
        <v>348</v>
      </c>
      <c r="E1640" s="47">
        <v>0.56888420860241495</v>
      </c>
      <c r="F1640" s="48">
        <v>24.181626187961999</v>
      </c>
      <c r="G1640" s="47">
        <v>0.65995585355631103</v>
      </c>
      <c r="H1640" s="50">
        <v>27.798789712556701</v>
      </c>
      <c r="I1640" s="76" t="str">
        <f t="shared" si="50"/>
        <v>No</v>
      </c>
      <c r="J1640" s="49" t="str">
        <f t="shared" si="51"/>
        <v>No</v>
      </c>
      <c r="K1640" s="47">
        <v>8.8517742672488006E-2</v>
      </c>
      <c r="L1640" s="50">
        <v>5.8606124604012697</v>
      </c>
      <c r="M1640" s="47">
        <v>8.8235612820282902E-2</v>
      </c>
      <c r="N1640" s="50">
        <v>8.9636913767019699</v>
      </c>
    </row>
    <row r="1641" spans="1:14" x14ac:dyDescent="0.2">
      <c r="A1641" s="57" t="s">
        <v>3390</v>
      </c>
      <c r="B1641" s="44" t="s">
        <v>3391</v>
      </c>
      <c r="C1641" s="45">
        <v>27</v>
      </c>
      <c r="D1641" s="46" t="s">
        <v>348</v>
      </c>
      <c r="E1641" s="47">
        <v>0.62386308829307302</v>
      </c>
      <c r="F1641" s="48">
        <v>46.620908130939803</v>
      </c>
      <c r="G1641" s="47">
        <v>0.71112584071554696</v>
      </c>
      <c r="H1641" s="50">
        <v>48.940998487140703</v>
      </c>
      <c r="I1641" s="76" t="str">
        <f t="shared" si="50"/>
        <v>No</v>
      </c>
      <c r="J1641" s="49" t="str">
        <f t="shared" si="51"/>
        <v>No</v>
      </c>
      <c r="K1641" s="47">
        <v>0.11179283685842201</v>
      </c>
      <c r="L1641" s="50">
        <v>29.7254487856389</v>
      </c>
      <c r="M1641" s="47">
        <v>0.101148904506716</v>
      </c>
      <c r="N1641" s="50">
        <v>23.1845688350983</v>
      </c>
    </row>
    <row r="1642" spans="1:14" x14ac:dyDescent="0.2">
      <c r="A1642" s="57" t="s">
        <v>3392</v>
      </c>
      <c r="B1642" s="44" t="s">
        <v>3393</v>
      </c>
      <c r="C1642" s="45">
        <v>27</v>
      </c>
      <c r="D1642" s="46" t="s">
        <v>348</v>
      </c>
      <c r="E1642" s="47">
        <v>0.55193101379445797</v>
      </c>
      <c r="F1642" s="48">
        <v>19.007391763463598</v>
      </c>
      <c r="G1642" s="47">
        <v>0.66654798460801701</v>
      </c>
      <c r="H1642" s="50">
        <v>29.9924357034796</v>
      </c>
      <c r="I1642" s="76" t="str">
        <f t="shared" si="50"/>
        <v>No</v>
      </c>
      <c r="J1642" s="49" t="str">
        <f t="shared" si="51"/>
        <v>No</v>
      </c>
      <c r="K1642" s="47">
        <v>9.2008571850843102E-2</v>
      </c>
      <c r="L1642" s="50">
        <v>9.2397043294614605</v>
      </c>
      <c r="M1642" s="47">
        <v>9.3210001581463503E-2</v>
      </c>
      <c r="N1642" s="50">
        <v>14.296520423600599</v>
      </c>
    </row>
    <row r="1643" spans="1:14" x14ac:dyDescent="0.2">
      <c r="A1643" s="57" t="s">
        <v>3394</v>
      </c>
      <c r="B1643" s="44" t="s">
        <v>3395</v>
      </c>
      <c r="C1643" s="45">
        <v>27</v>
      </c>
      <c r="D1643" s="46" t="s">
        <v>348</v>
      </c>
      <c r="E1643" s="47">
        <v>0.58925632122276606</v>
      </c>
      <c r="F1643" s="48">
        <v>31.6789862724393</v>
      </c>
      <c r="G1643" s="47">
        <v>0.68312045667891796</v>
      </c>
      <c r="H1643" s="50">
        <v>36.611195158850201</v>
      </c>
      <c r="I1643" s="76" t="str">
        <f t="shared" si="50"/>
        <v>No</v>
      </c>
      <c r="J1643" s="49" t="str">
        <f t="shared" si="51"/>
        <v>No</v>
      </c>
      <c r="K1643" s="47">
        <v>9.2851668221402006E-2</v>
      </c>
      <c r="L1643" s="50">
        <v>10.5596620908131</v>
      </c>
      <c r="M1643" s="47">
        <v>9.3616224636572404E-2</v>
      </c>
      <c r="N1643" s="50">
        <v>14.636913767019699</v>
      </c>
    </row>
    <row r="1644" spans="1:14" x14ac:dyDescent="0.2">
      <c r="A1644" s="57" t="s">
        <v>3396</v>
      </c>
      <c r="B1644" s="44" t="s">
        <v>3397</v>
      </c>
      <c r="C1644" s="45">
        <v>27</v>
      </c>
      <c r="D1644" s="46" t="s">
        <v>348</v>
      </c>
      <c r="E1644" s="47">
        <v>0.590797364936406</v>
      </c>
      <c r="F1644" s="48">
        <v>32.3125659978881</v>
      </c>
      <c r="G1644" s="47">
        <v>0.68046296480425705</v>
      </c>
      <c r="H1644" s="50">
        <v>35.552193645990897</v>
      </c>
      <c r="I1644" s="76" t="str">
        <f t="shared" si="50"/>
        <v>No</v>
      </c>
      <c r="J1644" s="49" t="str">
        <f t="shared" si="51"/>
        <v>No</v>
      </c>
      <c r="K1644" s="47">
        <v>8.4081629616835504E-2</v>
      </c>
      <c r="L1644" s="50">
        <v>2.9039070749736</v>
      </c>
      <c r="M1644" s="47">
        <v>8.4014814616614003E-2</v>
      </c>
      <c r="N1644" s="50">
        <v>5.1059001512859297</v>
      </c>
    </row>
    <row r="1645" spans="1:14" x14ac:dyDescent="0.2">
      <c r="A1645" s="57" t="s">
        <v>3398</v>
      </c>
      <c r="B1645" s="44" t="s">
        <v>3399</v>
      </c>
      <c r="C1645" s="45">
        <v>27</v>
      </c>
      <c r="D1645" s="46" t="s">
        <v>348</v>
      </c>
      <c r="E1645" s="47">
        <v>0.58208478073508096</v>
      </c>
      <c r="F1645" s="48">
        <v>28.511087645195399</v>
      </c>
      <c r="G1645" s="47">
        <v>0.68101533392528302</v>
      </c>
      <c r="H1645" s="50">
        <v>35.741301059001501</v>
      </c>
      <c r="I1645" s="76" t="str">
        <f t="shared" si="50"/>
        <v>No</v>
      </c>
      <c r="J1645" s="49" t="str">
        <f t="shared" si="51"/>
        <v>No</v>
      </c>
      <c r="K1645" s="47">
        <v>8.5081518118406904E-2</v>
      </c>
      <c r="L1645" s="50">
        <v>3.3262935586061202</v>
      </c>
      <c r="M1645" s="47">
        <v>8.4916393274899193E-2</v>
      </c>
      <c r="N1645" s="50">
        <v>5.9757942511346398</v>
      </c>
    </row>
    <row r="1646" spans="1:14" x14ac:dyDescent="0.2">
      <c r="A1646" s="57" t="s">
        <v>3400</v>
      </c>
      <c r="B1646" s="44" t="s">
        <v>3401</v>
      </c>
      <c r="C1646" s="45">
        <v>27</v>
      </c>
      <c r="D1646" s="46" t="s">
        <v>348</v>
      </c>
      <c r="E1646" s="47">
        <v>0.59265169982075405</v>
      </c>
      <c r="F1646" s="48">
        <v>33.368532206969398</v>
      </c>
      <c r="G1646" s="47">
        <v>0.705985399228092</v>
      </c>
      <c r="H1646" s="50">
        <v>46.7473524962179</v>
      </c>
      <c r="I1646" s="76" t="str">
        <f t="shared" si="50"/>
        <v>No</v>
      </c>
      <c r="J1646" s="49" t="str">
        <f t="shared" si="51"/>
        <v>No</v>
      </c>
      <c r="K1646" s="47">
        <v>8.3947310584175996E-2</v>
      </c>
      <c r="L1646" s="50">
        <v>2.7455121436113998</v>
      </c>
      <c r="M1646" s="47">
        <v>8.3893792415416002E-2</v>
      </c>
      <c r="N1646" s="50">
        <v>4.9167927382753396</v>
      </c>
    </row>
    <row r="1647" spans="1:14" x14ac:dyDescent="0.2">
      <c r="A1647" s="57" t="s">
        <v>3402</v>
      </c>
      <c r="B1647" s="44" t="s">
        <v>3403</v>
      </c>
      <c r="C1647" s="45">
        <v>27</v>
      </c>
      <c r="D1647" s="46" t="s">
        <v>348</v>
      </c>
      <c r="E1647" s="47">
        <v>0.61657843322440797</v>
      </c>
      <c r="F1647" s="48">
        <v>43.2946145723337</v>
      </c>
      <c r="G1647" s="47">
        <v>0.73928596176328698</v>
      </c>
      <c r="H1647" s="50">
        <v>61.308623298033297</v>
      </c>
      <c r="I1647" s="76" t="str">
        <f t="shared" si="50"/>
        <v>No</v>
      </c>
      <c r="J1647" s="49" t="str">
        <f t="shared" si="51"/>
        <v>No</v>
      </c>
      <c r="K1647" s="47">
        <v>8.0769034478950896E-2</v>
      </c>
      <c r="L1647" s="50">
        <v>2.2703273495248202</v>
      </c>
      <c r="M1647" s="47">
        <v>7.85823424142994E-2</v>
      </c>
      <c r="N1647" s="50">
        <v>2.9122541603630898</v>
      </c>
    </row>
    <row r="1648" spans="1:14" x14ac:dyDescent="0.2">
      <c r="A1648" s="57" t="s">
        <v>3404</v>
      </c>
      <c r="B1648" s="44" t="s">
        <v>3405</v>
      </c>
      <c r="C1648" s="45">
        <v>27</v>
      </c>
      <c r="D1648" s="46" t="s">
        <v>348</v>
      </c>
      <c r="E1648" s="47">
        <v>0.64080838500485704</v>
      </c>
      <c r="F1648" s="48">
        <v>54.804646251320001</v>
      </c>
      <c r="G1648" s="47">
        <v>0.74987316324916797</v>
      </c>
      <c r="H1648" s="50">
        <v>64.636913767019706</v>
      </c>
      <c r="I1648" s="76" t="str">
        <f t="shared" si="50"/>
        <v>No</v>
      </c>
      <c r="J1648" s="49" t="str">
        <f t="shared" si="51"/>
        <v>No</v>
      </c>
      <c r="K1648" s="47">
        <v>9.9646726479847403E-2</v>
      </c>
      <c r="L1648" s="50">
        <v>18.268215417106699</v>
      </c>
      <c r="M1648" s="47">
        <v>9.1488518869924207E-2</v>
      </c>
      <c r="N1648" s="50">
        <v>12.7836611195159</v>
      </c>
    </row>
    <row r="1649" spans="1:14" x14ac:dyDescent="0.2">
      <c r="A1649" s="57" t="s">
        <v>3406</v>
      </c>
      <c r="B1649" s="44" t="s">
        <v>3407</v>
      </c>
      <c r="C1649" s="45">
        <v>27</v>
      </c>
      <c r="D1649" s="46" t="s">
        <v>348</v>
      </c>
      <c r="E1649" s="47">
        <v>0.56215865365268503</v>
      </c>
      <c r="F1649" s="48">
        <v>21.964097148891199</v>
      </c>
      <c r="G1649" s="47">
        <v>0.68821748423692697</v>
      </c>
      <c r="H1649" s="50">
        <v>38.691376701966703</v>
      </c>
      <c r="I1649" s="76" t="str">
        <f t="shared" si="50"/>
        <v>No</v>
      </c>
      <c r="J1649" s="49" t="str">
        <f t="shared" si="51"/>
        <v>No</v>
      </c>
      <c r="K1649" s="47">
        <v>9.0414451653919203E-2</v>
      </c>
      <c r="L1649" s="50">
        <v>7.2861668426610304</v>
      </c>
      <c r="M1649" s="47">
        <v>9.4011910507312099E-2</v>
      </c>
      <c r="N1649" s="50">
        <v>14.9773071104387</v>
      </c>
    </row>
    <row r="1650" spans="1:14" x14ac:dyDescent="0.2">
      <c r="A1650" s="57" t="s">
        <v>3408</v>
      </c>
      <c r="B1650" s="44" t="s">
        <v>3409</v>
      </c>
      <c r="C1650" s="45">
        <v>27</v>
      </c>
      <c r="D1650" s="46" t="s">
        <v>348</v>
      </c>
      <c r="E1650" s="47">
        <v>0.54480829296269195</v>
      </c>
      <c r="F1650" s="48">
        <v>16.7370644139388</v>
      </c>
      <c r="G1650" s="47">
        <v>0.72419731234832396</v>
      </c>
      <c r="H1650" s="50">
        <v>54.652042360060499</v>
      </c>
      <c r="I1650" s="76" t="str">
        <f t="shared" si="50"/>
        <v>No</v>
      </c>
      <c r="J1650" s="49" t="str">
        <f t="shared" si="51"/>
        <v>No</v>
      </c>
      <c r="K1650" s="47">
        <v>9.1494240844104596E-2</v>
      </c>
      <c r="L1650" s="50">
        <v>8.4477296726504694</v>
      </c>
      <c r="M1650" s="47">
        <v>8.8854556976999302E-2</v>
      </c>
      <c r="N1650" s="50">
        <v>9.64447806354009</v>
      </c>
    </row>
    <row r="1651" spans="1:14" x14ac:dyDescent="0.2">
      <c r="A1651" s="57" t="s">
        <v>3410</v>
      </c>
      <c r="B1651" s="44" t="s">
        <v>3411</v>
      </c>
      <c r="C1651" s="45">
        <v>27</v>
      </c>
      <c r="D1651" s="46" t="s">
        <v>348</v>
      </c>
      <c r="E1651" s="47">
        <v>0.53908222127897698</v>
      </c>
      <c r="F1651" s="48">
        <v>15.100316789862701</v>
      </c>
      <c r="G1651" s="47">
        <v>0.65559161790943699</v>
      </c>
      <c r="H1651" s="50">
        <v>26.3615733736763</v>
      </c>
      <c r="I1651" s="76" t="str">
        <f t="shared" si="50"/>
        <v>No</v>
      </c>
      <c r="J1651" s="49" t="str">
        <f t="shared" si="51"/>
        <v>No</v>
      </c>
      <c r="K1651" s="47">
        <v>8.7335601014398495E-2</v>
      </c>
      <c r="L1651" s="50">
        <v>4.8046462513199604</v>
      </c>
      <c r="M1651" s="47">
        <v>8.7097595205395603E-2</v>
      </c>
      <c r="N1651" s="50">
        <v>7.6777609682299603</v>
      </c>
    </row>
    <row r="1652" spans="1:14" x14ac:dyDescent="0.2">
      <c r="A1652" s="57" t="s">
        <v>3412</v>
      </c>
      <c r="B1652" s="44" t="s">
        <v>3413</v>
      </c>
      <c r="C1652" s="45">
        <v>27</v>
      </c>
      <c r="D1652" s="46" t="s">
        <v>348</v>
      </c>
      <c r="E1652" s="47">
        <v>0.68756554425500904</v>
      </c>
      <c r="F1652" s="48">
        <v>69.2713833157339</v>
      </c>
      <c r="G1652" s="47">
        <v>0.63712244963298703</v>
      </c>
      <c r="H1652" s="50">
        <v>19.7428139183056</v>
      </c>
      <c r="I1652" s="76" t="str">
        <f t="shared" si="50"/>
        <v>No</v>
      </c>
      <c r="J1652" s="49" t="str">
        <f t="shared" si="51"/>
        <v>No</v>
      </c>
      <c r="K1652" s="47">
        <v>7.4582196108782306E-2</v>
      </c>
      <c r="L1652" s="50">
        <v>1.9535374868004201</v>
      </c>
      <c r="M1652" s="47">
        <v>6.26155972321919E-2</v>
      </c>
      <c r="N1652" s="50">
        <v>1.0968229954614199</v>
      </c>
    </row>
    <row r="1653" spans="1:14" x14ac:dyDescent="0.2">
      <c r="A1653" s="57" t="s">
        <v>3414</v>
      </c>
      <c r="B1653" s="44" t="s">
        <v>3415</v>
      </c>
      <c r="C1653" s="45">
        <v>27</v>
      </c>
      <c r="D1653" s="46" t="s">
        <v>348</v>
      </c>
      <c r="E1653" s="47">
        <v>0.53281901347241301</v>
      </c>
      <c r="F1653" s="48">
        <v>13.621964097148901</v>
      </c>
      <c r="G1653" s="47">
        <v>0.64059491591099005</v>
      </c>
      <c r="H1653" s="50">
        <v>20.6883509833585</v>
      </c>
      <c r="I1653" s="76" t="str">
        <f t="shared" si="50"/>
        <v>No</v>
      </c>
      <c r="J1653" s="49" t="str">
        <f t="shared" si="51"/>
        <v>No</v>
      </c>
      <c r="K1653" s="47">
        <v>7.6784713670009705E-2</v>
      </c>
      <c r="L1653" s="50">
        <v>2.00633579725449</v>
      </c>
      <c r="M1653" s="47">
        <v>7.1554554954209398E-2</v>
      </c>
      <c r="N1653" s="50">
        <v>1.55068078668684</v>
      </c>
    </row>
    <row r="1654" spans="1:14" x14ac:dyDescent="0.2">
      <c r="A1654" s="57" t="s">
        <v>3416</v>
      </c>
      <c r="B1654" s="44" t="s">
        <v>3417</v>
      </c>
      <c r="C1654" s="45">
        <v>28</v>
      </c>
      <c r="D1654" s="46" t="s">
        <v>348</v>
      </c>
      <c r="E1654" s="47">
        <v>0.70037921225639699</v>
      </c>
      <c r="F1654" s="48">
        <v>71.436114044350603</v>
      </c>
      <c r="G1654" s="47">
        <v>0.68574315999422197</v>
      </c>
      <c r="H1654" s="50">
        <v>64.426877470355706</v>
      </c>
      <c r="I1654" s="76" t="str">
        <f t="shared" si="50"/>
        <v>No</v>
      </c>
      <c r="J1654" s="49" t="str">
        <f t="shared" si="51"/>
        <v>No</v>
      </c>
      <c r="K1654" s="47">
        <v>0.371134633852992</v>
      </c>
      <c r="L1654" s="50">
        <v>96.620908130939796</v>
      </c>
      <c r="M1654" s="47">
        <v>0.32135701988136001</v>
      </c>
      <c r="N1654" s="50">
        <v>88.9328063241107</v>
      </c>
    </row>
    <row r="1655" spans="1:14" x14ac:dyDescent="0.2">
      <c r="A1655" s="57" t="s">
        <v>3418</v>
      </c>
      <c r="B1655" s="44" t="s">
        <v>3419</v>
      </c>
      <c r="C1655" s="45">
        <v>28</v>
      </c>
      <c r="D1655" s="46" t="s">
        <v>348</v>
      </c>
      <c r="E1655" s="47">
        <v>0.67549636245120304</v>
      </c>
      <c r="F1655" s="48">
        <v>65.839493136219602</v>
      </c>
      <c r="G1655" s="47">
        <v>0.65556043545406395</v>
      </c>
      <c r="H1655" s="50">
        <v>52.964426877470402</v>
      </c>
      <c r="I1655" s="76" t="str">
        <f t="shared" si="50"/>
        <v>No</v>
      </c>
      <c r="J1655" s="49" t="str">
        <f t="shared" si="51"/>
        <v>No</v>
      </c>
      <c r="K1655" s="47">
        <v>0.30059569217728299</v>
      </c>
      <c r="L1655" s="50">
        <v>93.453009503695895</v>
      </c>
      <c r="M1655" s="47">
        <v>0.26548377367283799</v>
      </c>
      <c r="N1655" s="50">
        <v>71.146245059288503</v>
      </c>
    </row>
    <row r="1656" spans="1:14" x14ac:dyDescent="0.2">
      <c r="A1656" s="57" t="s">
        <v>3420</v>
      </c>
      <c r="B1656" s="44" t="s">
        <v>3421</v>
      </c>
      <c r="C1656" s="45">
        <v>28</v>
      </c>
      <c r="D1656" s="46" t="s">
        <v>348</v>
      </c>
      <c r="E1656" s="47">
        <v>0.64111238972404905</v>
      </c>
      <c r="F1656" s="48">
        <v>55.015839493136198</v>
      </c>
      <c r="G1656" s="47">
        <v>0.59161685683257104</v>
      </c>
      <c r="H1656" s="50">
        <v>32.411067193675898</v>
      </c>
      <c r="I1656" s="76" t="str">
        <f t="shared" si="50"/>
        <v>No</v>
      </c>
      <c r="J1656" s="49" t="str">
        <f t="shared" si="51"/>
        <v>No</v>
      </c>
      <c r="K1656" s="47">
        <v>0.241667915209509</v>
      </c>
      <c r="L1656" s="50">
        <v>87.592397043294596</v>
      </c>
      <c r="M1656" s="47">
        <v>0.24563674091266999</v>
      </c>
      <c r="N1656" s="50">
        <v>61.264822134387401</v>
      </c>
    </row>
    <row r="1657" spans="1:14" x14ac:dyDescent="0.2">
      <c r="A1657" s="57" t="s">
        <v>3422</v>
      </c>
      <c r="B1657" s="44" t="s">
        <v>3423</v>
      </c>
      <c r="C1657" s="45">
        <v>28</v>
      </c>
      <c r="D1657" s="46" t="s">
        <v>348</v>
      </c>
      <c r="E1657" s="47">
        <v>0.66822931931683205</v>
      </c>
      <c r="F1657" s="48">
        <v>64.255543822597701</v>
      </c>
      <c r="G1657" s="47">
        <v>0.64849640187699698</v>
      </c>
      <c r="H1657" s="50">
        <v>49.011857707509897</v>
      </c>
      <c r="I1657" s="76" t="str">
        <f t="shared" si="50"/>
        <v>No</v>
      </c>
      <c r="J1657" s="49" t="str">
        <f t="shared" si="51"/>
        <v>No</v>
      </c>
      <c r="K1657" s="47">
        <v>0.31759627271897201</v>
      </c>
      <c r="L1657" s="50">
        <v>94.5089757127772</v>
      </c>
      <c r="M1657" s="47">
        <v>0.278732648951867</v>
      </c>
      <c r="N1657" s="50">
        <v>76.284584980237199</v>
      </c>
    </row>
    <row r="1658" spans="1:14" x14ac:dyDescent="0.2">
      <c r="A1658" s="57" t="s">
        <v>3424</v>
      </c>
      <c r="B1658" s="44" t="s">
        <v>3425</v>
      </c>
      <c r="C1658" s="45">
        <v>28</v>
      </c>
      <c r="D1658" s="46" t="s">
        <v>348</v>
      </c>
      <c r="E1658" s="47">
        <v>0.62402019774314499</v>
      </c>
      <c r="F1658" s="48">
        <v>46.779303062301999</v>
      </c>
      <c r="G1658" s="47">
        <v>0.56971826953611104</v>
      </c>
      <c r="H1658" s="50">
        <v>28.063241106719399</v>
      </c>
      <c r="I1658" s="76" t="str">
        <f t="shared" si="50"/>
        <v>No</v>
      </c>
      <c r="J1658" s="49" t="str">
        <f t="shared" si="51"/>
        <v>No</v>
      </c>
      <c r="K1658" s="47">
        <v>0.23048705333189601</v>
      </c>
      <c r="L1658" s="50">
        <v>85.850052798310401</v>
      </c>
      <c r="M1658" s="47">
        <v>0.25928571095598402</v>
      </c>
      <c r="N1658" s="50">
        <v>68.774703557312293</v>
      </c>
    </row>
    <row r="1659" spans="1:14" x14ac:dyDescent="0.2">
      <c r="A1659" s="57" t="s">
        <v>3426</v>
      </c>
      <c r="B1659" s="44" t="s">
        <v>3427</v>
      </c>
      <c r="C1659" s="45">
        <v>40</v>
      </c>
      <c r="D1659" s="46" t="s">
        <v>348</v>
      </c>
      <c r="E1659" s="47">
        <v>0.62294675814826905</v>
      </c>
      <c r="F1659" s="48">
        <v>45.987328405490999</v>
      </c>
      <c r="G1659" s="47">
        <v>0.84726852722242096</v>
      </c>
      <c r="H1659" s="50">
        <v>98.802395209580794</v>
      </c>
      <c r="I1659" s="76" t="str">
        <f t="shared" si="50"/>
        <v>No</v>
      </c>
      <c r="J1659" s="49" t="str">
        <f t="shared" si="51"/>
        <v>No</v>
      </c>
      <c r="K1659" s="47">
        <v>0.267715291001413</v>
      </c>
      <c r="L1659" s="50">
        <v>90.549102428722307</v>
      </c>
      <c r="M1659" s="47">
        <v>0.41986216841721602</v>
      </c>
      <c r="N1659" s="50">
        <v>97.177074422583402</v>
      </c>
    </row>
    <row r="1660" spans="1:14" x14ac:dyDescent="0.2">
      <c r="A1660" s="57" t="s">
        <v>3428</v>
      </c>
      <c r="B1660" s="44" t="s">
        <v>3429</v>
      </c>
      <c r="C1660" s="45">
        <v>28</v>
      </c>
      <c r="D1660" s="46" t="s">
        <v>348</v>
      </c>
      <c r="E1660" s="47">
        <v>0.64337765169514805</v>
      </c>
      <c r="F1660" s="48">
        <v>55.9134107708553</v>
      </c>
      <c r="G1660" s="47">
        <v>0.62330625107361504</v>
      </c>
      <c r="H1660" s="50">
        <v>41.106719367588902</v>
      </c>
      <c r="I1660" s="76" t="str">
        <f t="shared" si="50"/>
        <v>No</v>
      </c>
      <c r="J1660" s="49" t="str">
        <f t="shared" si="51"/>
        <v>No</v>
      </c>
      <c r="K1660" s="47">
        <v>0.27148331920666402</v>
      </c>
      <c r="L1660" s="50">
        <v>90.918690601900707</v>
      </c>
      <c r="M1660" s="47">
        <v>0.244963472519167</v>
      </c>
      <c r="N1660" s="50">
        <v>60.869565217391298</v>
      </c>
    </row>
    <row r="1661" spans="1:14" x14ac:dyDescent="0.2">
      <c r="A1661" s="57" t="s">
        <v>3430</v>
      </c>
      <c r="B1661" s="44" t="s">
        <v>3431</v>
      </c>
      <c r="C1661" s="45">
        <v>28</v>
      </c>
      <c r="D1661" s="46" t="s">
        <v>348</v>
      </c>
      <c r="E1661" s="47">
        <v>0.63790888054094097</v>
      </c>
      <c r="F1661" s="48">
        <v>53.062302006335798</v>
      </c>
      <c r="G1661" s="47">
        <v>0.62821873944556805</v>
      </c>
      <c r="H1661" s="50">
        <v>43.478260869565197</v>
      </c>
      <c r="I1661" s="76" t="str">
        <f t="shared" si="50"/>
        <v>No</v>
      </c>
      <c r="J1661" s="49" t="str">
        <f t="shared" si="51"/>
        <v>No</v>
      </c>
      <c r="K1661" s="47">
        <v>0.21648983852468301</v>
      </c>
      <c r="L1661" s="50">
        <v>84.107708553326304</v>
      </c>
      <c r="M1661" s="47">
        <v>0.205597478477686</v>
      </c>
      <c r="N1661" s="50">
        <v>37.549407114624501</v>
      </c>
    </row>
    <row r="1662" spans="1:14" x14ac:dyDescent="0.2">
      <c r="A1662" s="57" t="s">
        <v>3432</v>
      </c>
      <c r="B1662" s="44" t="s">
        <v>3433</v>
      </c>
      <c r="C1662" s="45">
        <v>28</v>
      </c>
      <c r="D1662" s="46" t="s">
        <v>348</v>
      </c>
      <c r="E1662" s="47">
        <v>0.65249709137860601</v>
      </c>
      <c r="F1662" s="48">
        <v>59.662090813093997</v>
      </c>
      <c r="G1662" s="47">
        <v>0.58849849326028802</v>
      </c>
      <c r="H1662" s="50">
        <v>31.2252964426877</v>
      </c>
      <c r="I1662" s="76" t="str">
        <f t="shared" si="50"/>
        <v>No</v>
      </c>
      <c r="J1662" s="49" t="str">
        <f t="shared" si="51"/>
        <v>No</v>
      </c>
      <c r="K1662" s="47">
        <v>0.26238012872119798</v>
      </c>
      <c r="L1662" s="50">
        <v>90.021119324181598</v>
      </c>
      <c r="M1662" s="47">
        <v>0.23853903788754</v>
      </c>
      <c r="N1662" s="50">
        <v>56.9169960474308</v>
      </c>
    </row>
    <row r="1663" spans="1:14" x14ac:dyDescent="0.2">
      <c r="A1663" s="57" t="s">
        <v>3434</v>
      </c>
      <c r="B1663" s="44" t="s">
        <v>3435</v>
      </c>
      <c r="C1663" s="45">
        <v>28</v>
      </c>
      <c r="D1663" s="46" t="s">
        <v>348</v>
      </c>
      <c r="E1663" s="47">
        <v>0.63524102653931103</v>
      </c>
      <c r="F1663" s="48">
        <v>51.900739176346399</v>
      </c>
      <c r="G1663" s="47">
        <v>0.55410250410328099</v>
      </c>
      <c r="H1663" s="50">
        <v>25.296442687747</v>
      </c>
      <c r="I1663" s="76" t="str">
        <f t="shared" si="50"/>
        <v>No</v>
      </c>
      <c r="J1663" s="49" t="str">
        <f t="shared" si="51"/>
        <v>No</v>
      </c>
      <c r="K1663" s="47">
        <v>0.25580687029823301</v>
      </c>
      <c r="L1663" s="50">
        <v>89.651531151003198</v>
      </c>
      <c r="M1663" s="47">
        <v>0.24208353814855099</v>
      </c>
      <c r="N1663" s="50">
        <v>58.498023715415002</v>
      </c>
    </row>
    <row r="1664" spans="1:14" x14ac:dyDescent="0.2">
      <c r="A1664" s="57" t="s">
        <v>3224</v>
      </c>
      <c r="B1664" s="44" t="s">
        <v>3436</v>
      </c>
      <c r="C1664" s="45">
        <v>28</v>
      </c>
      <c r="D1664" s="46" t="s">
        <v>348</v>
      </c>
      <c r="E1664" s="47">
        <v>0.635543889592464</v>
      </c>
      <c r="F1664" s="48">
        <v>52.164730728616703</v>
      </c>
      <c r="G1664" s="47">
        <v>0.60104181925335098</v>
      </c>
      <c r="H1664" s="50">
        <v>34.387351778656097</v>
      </c>
      <c r="I1664" s="76" t="str">
        <f t="shared" si="50"/>
        <v>No</v>
      </c>
      <c r="J1664" s="49" t="str">
        <f t="shared" si="51"/>
        <v>No</v>
      </c>
      <c r="K1664" s="47">
        <v>0.27103593203724402</v>
      </c>
      <c r="L1664" s="50">
        <v>90.865892291446698</v>
      </c>
      <c r="M1664" s="47">
        <v>0.24321039400549399</v>
      </c>
      <c r="N1664" s="50">
        <v>59.288537549407103</v>
      </c>
    </row>
    <row r="1665" spans="1:14" x14ac:dyDescent="0.2">
      <c r="A1665" s="57" t="s">
        <v>3437</v>
      </c>
      <c r="B1665" s="44" t="s">
        <v>3438</v>
      </c>
      <c r="C1665" s="45">
        <v>28</v>
      </c>
      <c r="D1665" s="46" t="s">
        <v>348</v>
      </c>
      <c r="E1665" s="47">
        <v>0.66302209723128902</v>
      </c>
      <c r="F1665" s="48">
        <v>62.618796198521601</v>
      </c>
      <c r="G1665" s="47">
        <v>0.67085525168267002</v>
      </c>
      <c r="H1665" s="50">
        <v>58.102766798418997</v>
      </c>
      <c r="I1665" s="76" t="str">
        <f t="shared" si="50"/>
        <v>No</v>
      </c>
      <c r="J1665" s="49" t="str">
        <f t="shared" si="51"/>
        <v>No</v>
      </c>
      <c r="K1665" s="47">
        <v>0.21681023509949901</v>
      </c>
      <c r="L1665" s="50">
        <v>84.160506863780398</v>
      </c>
      <c r="M1665" s="47">
        <v>0.196986473059925</v>
      </c>
      <c r="N1665" s="50">
        <v>31.6205533596838</v>
      </c>
    </row>
    <row r="1666" spans="1:14" x14ac:dyDescent="0.2">
      <c r="A1666" s="57" t="s">
        <v>3439</v>
      </c>
      <c r="B1666" s="44" t="s">
        <v>3440</v>
      </c>
      <c r="C1666" s="45">
        <v>28</v>
      </c>
      <c r="D1666" s="46" t="s">
        <v>348</v>
      </c>
      <c r="E1666" s="47">
        <v>0.70294042017923497</v>
      </c>
      <c r="F1666" s="48">
        <v>72.122492080253394</v>
      </c>
      <c r="G1666" s="47">
        <v>0.63928512213558097</v>
      </c>
      <c r="H1666" s="50">
        <v>46.245059288537497</v>
      </c>
      <c r="I1666" s="76" t="str">
        <f t="shared" si="50"/>
        <v>No</v>
      </c>
      <c r="J1666" s="49" t="str">
        <f t="shared" si="51"/>
        <v>No</v>
      </c>
      <c r="K1666" s="47">
        <v>0.249086637824389</v>
      </c>
      <c r="L1666" s="50">
        <v>88.753959873284003</v>
      </c>
      <c r="M1666" s="47">
        <v>0.22484037866478401</v>
      </c>
      <c r="N1666" s="50">
        <v>49.011857707509897</v>
      </c>
    </row>
    <row r="1667" spans="1:14" x14ac:dyDescent="0.2">
      <c r="A1667" s="57" t="s">
        <v>3441</v>
      </c>
      <c r="B1667" s="44" t="s">
        <v>3442</v>
      </c>
      <c r="C1667" s="45">
        <v>28</v>
      </c>
      <c r="D1667" s="46" t="s">
        <v>348</v>
      </c>
      <c r="E1667" s="47">
        <v>0.62809657701852695</v>
      </c>
      <c r="F1667" s="48">
        <v>48.8384371700106</v>
      </c>
      <c r="G1667" s="47">
        <v>0.58955780391622803</v>
      </c>
      <c r="H1667" s="50">
        <v>31.6205533596838</v>
      </c>
      <c r="I1667" s="76" t="str">
        <f t="shared" si="50"/>
        <v>No</v>
      </c>
      <c r="J1667" s="49" t="str">
        <f t="shared" si="51"/>
        <v>No</v>
      </c>
      <c r="K1667" s="47">
        <v>0.21761787788588999</v>
      </c>
      <c r="L1667" s="50">
        <v>84.2661034846885</v>
      </c>
      <c r="M1667" s="47">
        <v>0.197892629061272</v>
      </c>
      <c r="N1667" s="50">
        <v>33.201581027667999</v>
      </c>
    </row>
    <row r="1668" spans="1:14" x14ac:dyDescent="0.2">
      <c r="A1668" s="57" t="s">
        <v>3443</v>
      </c>
      <c r="B1668" s="44" t="s">
        <v>3444</v>
      </c>
      <c r="C1668" s="45">
        <v>28</v>
      </c>
      <c r="D1668" s="46" t="s">
        <v>348</v>
      </c>
      <c r="E1668" s="47">
        <v>0.61672034457854696</v>
      </c>
      <c r="F1668" s="48">
        <v>43.453009503695903</v>
      </c>
      <c r="G1668" s="47">
        <v>0.57179430184414104</v>
      </c>
      <c r="H1668" s="50">
        <v>28.4584980237154</v>
      </c>
      <c r="I1668" s="76" t="str">
        <f t="shared" si="50"/>
        <v>No</v>
      </c>
      <c r="J1668" s="49" t="str">
        <f t="shared" si="51"/>
        <v>No</v>
      </c>
      <c r="K1668" s="47">
        <v>0.23927559412628199</v>
      </c>
      <c r="L1668" s="50">
        <v>87.117212249207995</v>
      </c>
      <c r="M1668" s="47">
        <v>0.22100535079848699</v>
      </c>
      <c r="N1668" s="50">
        <v>45.454545454545503</v>
      </c>
    </row>
    <row r="1669" spans="1:14" x14ac:dyDescent="0.2">
      <c r="A1669" s="57" t="s">
        <v>3445</v>
      </c>
      <c r="B1669" s="44" t="s">
        <v>3446</v>
      </c>
      <c r="C1669" s="45">
        <v>28</v>
      </c>
      <c r="D1669" s="46" t="s">
        <v>348</v>
      </c>
      <c r="E1669" s="47">
        <v>0.67584735644699301</v>
      </c>
      <c r="F1669" s="48">
        <v>65.997888067581798</v>
      </c>
      <c r="G1669" s="47">
        <v>0.66374829442904903</v>
      </c>
      <c r="H1669" s="50">
        <v>55.335968379446598</v>
      </c>
      <c r="I1669" s="76" t="str">
        <f t="shared" si="50"/>
        <v>No</v>
      </c>
      <c r="J1669" s="49" t="str">
        <f t="shared" si="51"/>
        <v>No</v>
      </c>
      <c r="K1669" s="47">
        <v>0.255726111845828</v>
      </c>
      <c r="L1669" s="50">
        <v>89.545934530094996</v>
      </c>
      <c r="M1669" s="47">
        <v>0.23292318764151401</v>
      </c>
      <c r="N1669" s="50">
        <v>52.964426877470402</v>
      </c>
    </row>
    <row r="1670" spans="1:14" x14ac:dyDescent="0.2">
      <c r="A1670" s="57" t="s">
        <v>3447</v>
      </c>
      <c r="B1670" s="44" t="s">
        <v>3448</v>
      </c>
      <c r="C1670" s="45">
        <v>28</v>
      </c>
      <c r="D1670" s="46" t="s">
        <v>348</v>
      </c>
      <c r="E1670" s="47">
        <v>0.603567974479299</v>
      </c>
      <c r="F1670" s="48">
        <v>37.697993664202698</v>
      </c>
      <c r="G1670" s="47">
        <v>0.53997708120214505</v>
      </c>
      <c r="H1670" s="50">
        <v>22.134387351778699</v>
      </c>
      <c r="I1670" s="76" t="str">
        <f t="shared" si="50"/>
        <v>No</v>
      </c>
      <c r="J1670" s="49" t="str">
        <f t="shared" si="51"/>
        <v>No</v>
      </c>
      <c r="K1670" s="47">
        <v>0.141232813931153</v>
      </c>
      <c r="L1670" s="50">
        <v>53.431890179514298</v>
      </c>
      <c r="M1670" s="47">
        <v>0.14879357516996</v>
      </c>
      <c r="N1670" s="50">
        <v>14.2292490118577</v>
      </c>
    </row>
    <row r="1671" spans="1:14" x14ac:dyDescent="0.2">
      <c r="A1671" s="148" t="s">
        <v>3449</v>
      </c>
      <c r="B1671" s="44" t="s">
        <v>3450</v>
      </c>
      <c r="C1671" s="45">
        <v>28</v>
      </c>
      <c r="D1671" s="46" t="s">
        <v>348</v>
      </c>
      <c r="E1671" s="47">
        <v>0.83486696322150999</v>
      </c>
      <c r="F1671" s="48">
        <v>87.8035902851109</v>
      </c>
      <c r="G1671" s="47">
        <v>0.78306831717153802</v>
      </c>
      <c r="H1671" s="50">
        <v>86.166007905138301</v>
      </c>
      <c r="I1671" s="76" t="str">
        <f t="shared" ref="I1671:I1734" si="52">IF(AND(F1671&gt;=90,H1671&gt;=90),"Yes","No")</f>
        <v>No</v>
      </c>
      <c r="J1671" s="49" t="str">
        <f t="shared" ref="J1671:J1734" si="53">IF(AND(F1671&gt;=75,H1671&gt;=75),"Yes","No")</f>
        <v>Yes</v>
      </c>
      <c r="K1671" s="47">
        <v>0.21130072494215499</v>
      </c>
      <c r="L1671" s="50">
        <v>83.474128827877493</v>
      </c>
      <c r="M1671" s="47">
        <v>0.197683897385076</v>
      </c>
      <c r="N1671" s="50">
        <v>32.806324110671902</v>
      </c>
    </row>
    <row r="1672" spans="1:14" x14ac:dyDescent="0.2">
      <c r="A1672" s="57" t="s">
        <v>3451</v>
      </c>
      <c r="B1672" s="44" t="s">
        <v>3452</v>
      </c>
      <c r="C1672" s="45">
        <v>29</v>
      </c>
      <c r="D1672" s="46" t="s">
        <v>348</v>
      </c>
      <c r="E1672" s="47">
        <v>0.75325442397685805</v>
      </c>
      <c r="F1672" s="48">
        <v>76.821541710665301</v>
      </c>
      <c r="G1672" s="47">
        <v>0.65108862060177297</v>
      </c>
      <c r="H1672" s="50">
        <v>12.3456790123457</v>
      </c>
      <c r="I1672" s="76" t="str">
        <f t="shared" si="52"/>
        <v>No</v>
      </c>
      <c r="J1672" s="49" t="str">
        <f t="shared" si="53"/>
        <v>No</v>
      </c>
      <c r="K1672" s="47">
        <v>0.15659718878698001</v>
      </c>
      <c r="L1672" s="50">
        <v>63.199577613516396</v>
      </c>
      <c r="M1672" s="47">
        <v>0.19029359709181901</v>
      </c>
      <c r="N1672" s="50">
        <v>26.7115600448934</v>
      </c>
    </row>
    <row r="1673" spans="1:14" x14ac:dyDescent="0.2">
      <c r="A1673" s="57" t="s">
        <v>3453</v>
      </c>
      <c r="B1673" s="44" t="s">
        <v>3454</v>
      </c>
      <c r="C1673" s="45">
        <v>29</v>
      </c>
      <c r="D1673" s="46" t="s">
        <v>348</v>
      </c>
      <c r="E1673" s="47">
        <v>0.59216728908716199</v>
      </c>
      <c r="F1673" s="48">
        <v>33.157338965153102</v>
      </c>
      <c r="G1673" s="47">
        <v>0.70184153270426497</v>
      </c>
      <c r="H1673" s="50">
        <v>22.671156004489301</v>
      </c>
      <c r="I1673" s="76" t="str">
        <f t="shared" si="52"/>
        <v>No</v>
      </c>
      <c r="J1673" s="49" t="str">
        <f t="shared" si="53"/>
        <v>No</v>
      </c>
      <c r="K1673" s="47">
        <v>0.16386525720814901</v>
      </c>
      <c r="L1673" s="50">
        <v>67.423442449841602</v>
      </c>
      <c r="M1673" s="47">
        <v>0.19677039685959399</v>
      </c>
      <c r="N1673" s="50">
        <v>29.741863075196399</v>
      </c>
    </row>
    <row r="1674" spans="1:14" x14ac:dyDescent="0.2">
      <c r="A1674" s="57" t="s">
        <v>3340</v>
      </c>
      <c r="B1674" s="44" t="s">
        <v>3455</v>
      </c>
      <c r="C1674" s="45">
        <v>29</v>
      </c>
      <c r="D1674" s="46" t="s">
        <v>348</v>
      </c>
      <c r="E1674" s="47">
        <v>0.67805923762882003</v>
      </c>
      <c r="F1674" s="48">
        <v>66.737064413938796</v>
      </c>
      <c r="G1674" s="47">
        <v>0.58945453153698701</v>
      </c>
      <c r="H1674" s="50">
        <v>5.0505050505050502</v>
      </c>
      <c r="I1674" s="76" t="str">
        <f t="shared" si="52"/>
        <v>No</v>
      </c>
      <c r="J1674" s="49" t="str">
        <f t="shared" si="53"/>
        <v>No</v>
      </c>
      <c r="K1674" s="47">
        <v>0.110505328266542</v>
      </c>
      <c r="L1674" s="50">
        <v>28.511087645195399</v>
      </c>
      <c r="M1674" s="47">
        <v>0.11244009001538401</v>
      </c>
      <c r="N1674" s="50">
        <v>5.2749719416386096</v>
      </c>
    </row>
    <row r="1675" spans="1:14" x14ac:dyDescent="0.2">
      <c r="A1675" s="57" t="s">
        <v>3456</v>
      </c>
      <c r="B1675" s="44" t="s">
        <v>3457</v>
      </c>
      <c r="C1675" s="45">
        <v>40</v>
      </c>
      <c r="D1675" s="46" t="s">
        <v>348</v>
      </c>
      <c r="E1675" s="47">
        <v>0.65931401381358801</v>
      </c>
      <c r="F1675" s="48">
        <v>61.668426610348497</v>
      </c>
      <c r="G1675" s="47">
        <v>0.65544940485964998</v>
      </c>
      <c r="H1675" s="50">
        <v>46.621043627031597</v>
      </c>
      <c r="I1675" s="76" t="str">
        <f t="shared" si="52"/>
        <v>No</v>
      </c>
      <c r="J1675" s="49" t="str">
        <f t="shared" si="53"/>
        <v>No</v>
      </c>
      <c r="K1675" s="47">
        <v>0.12776225966389601</v>
      </c>
      <c r="L1675" s="50">
        <v>43.7170010559662</v>
      </c>
      <c r="M1675" s="47">
        <v>0.14882955258237199</v>
      </c>
      <c r="N1675" s="50">
        <v>74.764756201881994</v>
      </c>
    </row>
    <row r="1676" spans="1:14" x14ac:dyDescent="0.2">
      <c r="A1676" s="57" t="s">
        <v>3458</v>
      </c>
      <c r="B1676" s="44" t="s">
        <v>3459</v>
      </c>
      <c r="C1676" s="45">
        <v>40</v>
      </c>
      <c r="D1676" s="46" t="s">
        <v>348</v>
      </c>
      <c r="E1676" s="47">
        <v>0.59213444209536703</v>
      </c>
      <c r="F1676" s="48">
        <v>33.1045406546991</v>
      </c>
      <c r="G1676" s="47">
        <v>0.66294516942261394</v>
      </c>
      <c r="H1676" s="50">
        <v>50.812660393498703</v>
      </c>
      <c r="I1676" s="76" t="str">
        <f t="shared" si="52"/>
        <v>No</v>
      </c>
      <c r="J1676" s="49" t="str">
        <f t="shared" si="53"/>
        <v>No</v>
      </c>
      <c r="K1676" s="47">
        <v>0.114895344511977</v>
      </c>
      <c r="L1676" s="50">
        <v>32.840549102428703</v>
      </c>
      <c r="M1676" s="47">
        <v>0.13055433473276601</v>
      </c>
      <c r="N1676" s="50">
        <v>69.375534644995696</v>
      </c>
    </row>
    <row r="1677" spans="1:14" x14ac:dyDescent="0.2">
      <c r="A1677" s="57" t="s">
        <v>3460</v>
      </c>
      <c r="B1677" s="44" t="s">
        <v>3461</v>
      </c>
      <c r="C1677" s="45">
        <v>40</v>
      </c>
      <c r="D1677" s="46" t="s">
        <v>348</v>
      </c>
      <c r="E1677" s="47">
        <v>0.51964073386085796</v>
      </c>
      <c r="F1677" s="48">
        <v>10.7180570221753</v>
      </c>
      <c r="G1677" s="47">
        <v>0.691199131770315</v>
      </c>
      <c r="H1677" s="50">
        <v>66.381522668947795</v>
      </c>
      <c r="I1677" s="76" t="str">
        <f t="shared" si="52"/>
        <v>No</v>
      </c>
      <c r="J1677" s="49" t="str">
        <f t="shared" si="53"/>
        <v>No</v>
      </c>
      <c r="K1677" s="47">
        <v>0.13131426136780799</v>
      </c>
      <c r="L1677" s="50">
        <v>46.198521647307302</v>
      </c>
      <c r="M1677" s="47">
        <v>0.16161620808573701</v>
      </c>
      <c r="N1677" s="50">
        <v>77.587681779298507</v>
      </c>
    </row>
    <row r="1678" spans="1:14" x14ac:dyDescent="0.2">
      <c r="A1678" s="57" t="s">
        <v>3462</v>
      </c>
      <c r="B1678" s="44" t="s">
        <v>3463</v>
      </c>
      <c r="C1678" s="45">
        <v>40</v>
      </c>
      <c r="D1678" s="46" t="s">
        <v>348</v>
      </c>
      <c r="E1678" s="47">
        <v>0.58697042120797205</v>
      </c>
      <c r="F1678" s="48">
        <v>30.570221752903901</v>
      </c>
      <c r="G1678" s="47">
        <v>0.72322355530498394</v>
      </c>
      <c r="H1678" s="50">
        <v>81.522668947818602</v>
      </c>
      <c r="I1678" s="76" t="str">
        <f t="shared" si="52"/>
        <v>No</v>
      </c>
      <c r="J1678" s="49" t="str">
        <f t="shared" si="53"/>
        <v>No</v>
      </c>
      <c r="K1678" s="47">
        <v>0.116138930423279</v>
      </c>
      <c r="L1678" s="50">
        <v>34.424498416050703</v>
      </c>
      <c r="M1678" s="47">
        <v>0.14751405569100801</v>
      </c>
      <c r="N1678" s="50">
        <v>74.337040205303694</v>
      </c>
    </row>
    <row r="1679" spans="1:14" x14ac:dyDescent="0.2">
      <c r="A1679" s="57" t="s">
        <v>3464</v>
      </c>
      <c r="B1679" s="44" t="s">
        <v>3465</v>
      </c>
      <c r="C1679" s="45">
        <v>40</v>
      </c>
      <c r="D1679" s="46" t="s">
        <v>348</v>
      </c>
      <c r="E1679" s="47">
        <v>0.60251234911528695</v>
      </c>
      <c r="F1679" s="48">
        <v>37.486800422386501</v>
      </c>
      <c r="G1679" s="47">
        <v>0.61780887250250505</v>
      </c>
      <c r="H1679" s="50">
        <v>26.347305389221599</v>
      </c>
      <c r="I1679" s="76" t="str">
        <f t="shared" si="52"/>
        <v>No</v>
      </c>
      <c r="J1679" s="49" t="str">
        <f t="shared" si="53"/>
        <v>No</v>
      </c>
      <c r="K1679" s="47">
        <v>9.6812340470532401E-2</v>
      </c>
      <c r="L1679" s="50">
        <v>15.100316789862701</v>
      </c>
      <c r="M1679" s="47">
        <v>0.103863038757754</v>
      </c>
      <c r="N1679" s="50">
        <v>49.7861420017109</v>
      </c>
    </row>
    <row r="1680" spans="1:14" x14ac:dyDescent="0.2">
      <c r="A1680" s="57" t="s">
        <v>3466</v>
      </c>
      <c r="B1680" s="44" t="s">
        <v>3467</v>
      </c>
      <c r="C1680" s="45">
        <v>40</v>
      </c>
      <c r="D1680" s="46" t="s">
        <v>348</v>
      </c>
      <c r="E1680" s="47">
        <v>0.65030348065564203</v>
      </c>
      <c r="F1680" s="48">
        <v>58.870116156282997</v>
      </c>
      <c r="G1680" s="47">
        <v>0.77627057185058901</v>
      </c>
      <c r="H1680" s="50">
        <v>92.899914456800701</v>
      </c>
      <c r="I1680" s="76" t="str">
        <f t="shared" si="52"/>
        <v>No</v>
      </c>
      <c r="J1680" s="49" t="str">
        <f t="shared" si="53"/>
        <v>No</v>
      </c>
      <c r="K1680" s="47">
        <v>0.13100380608092199</v>
      </c>
      <c r="L1680" s="50">
        <v>45.987328405490999</v>
      </c>
      <c r="M1680" s="47">
        <v>0.15655413107880101</v>
      </c>
      <c r="N1680" s="50">
        <v>76.475620188194995</v>
      </c>
    </row>
    <row r="1681" spans="1:14" x14ac:dyDescent="0.2">
      <c r="A1681" s="57" t="s">
        <v>3468</v>
      </c>
      <c r="B1681" s="44" t="s">
        <v>3469</v>
      </c>
      <c r="C1681" s="45">
        <v>40</v>
      </c>
      <c r="D1681" s="46" t="s">
        <v>348</v>
      </c>
      <c r="E1681" s="47">
        <v>0.54738709527172003</v>
      </c>
      <c r="F1681" s="48">
        <v>17.634635691657898</v>
      </c>
      <c r="G1681" s="47">
        <v>0.63320049841528603</v>
      </c>
      <c r="H1681" s="50">
        <v>33.361847733105201</v>
      </c>
      <c r="I1681" s="76" t="str">
        <f t="shared" si="52"/>
        <v>No</v>
      </c>
      <c r="J1681" s="49" t="str">
        <f t="shared" si="53"/>
        <v>No</v>
      </c>
      <c r="K1681" s="47">
        <v>9.4990513341255994E-2</v>
      </c>
      <c r="L1681" s="50">
        <v>12.9883843717001</v>
      </c>
      <c r="M1681" s="47">
        <v>0.101048713435981</v>
      </c>
      <c r="N1681" s="50">
        <v>46.278870829768998</v>
      </c>
    </row>
    <row r="1682" spans="1:14" x14ac:dyDescent="0.2">
      <c r="A1682" s="57" t="s">
        <v>3470</v>
      </c>
      <c r="B1682" s="44" t="s">
        <v>3471</v>
      </c>
      <c r="C1682" s="45">
        <v>40</v>
      </c>
      <c r="D1682" s="46" t="s">
        <v>348</v>
      </c>
      <c r="E1682" s="47">
        <v>0.62157633452926697</v>
      </c>
      <c r="F1682" s="48">
        <v>45.142555438225997</v>
      </c>
      <c r="G1682" s="47">
        <v>0.711272403806266</v>
      </c>
      <c r="H1682" s="50">
        <v>76.3900769888794</v>
      </c>
      <c r="I1682" s="76" t="str">
        <f t="shared" si="52"/>
        <v>No</v>
      </c>
      <c r="J1682" s="49" t="str">
        <f t="shared" si="53"/>
        <v>No</v>
      </c>
      <c r="K1682" s="47">
        <v>0.147030621088105</v>
      </c>
      <c r="L1682" s="50">
        <v>56.758183738120401</v>
      </c>
      <c r="M1682" s="47">
        <v>0.17504044735944299</v>
      </c>
      <c r="N1682" s="50">
        <v>79.213002566295998</v>
      </c>
    </row>
    <row r="1683" spans="1:14" x14ac:dyDescent="0.2">
      <c r="A1683" s="147" t="s">
        <v>3472</v>
      </c>
      <c r="B1683" s="44" t="s">
        <v>3473</v>
      </c>
      <c r="C1683" s="45">
        <v>28</v>
      </c>
      <c r="D1683" s="46" t="s">
        <v>348</v>
      </c>
      <c r="E1683" s="47">
        <v>0.85036959606848805</v>
      </c>
      <c r="F1683" s="48">
        <v>90.707497360084503</v>
      </c>
      <c r="G1683" s="47">
        <v>0.78990881459409201</v>
      </c>
      <c r="H1683" s="50">
        <v>87.747035573122503</v>
      </c>
      <c r="I1683" s="76" t="str">
        <f t="shared" si="52"/>
        <v>No</v>
      </c>
      <c r="J1683" s="49" t="str">
        <f t="shared" si="53"/>
        <v>Yes</v>
      </c>
      <c r="K1683" s="47">
        <v>0.339622179353403</v>
      </c>
      <c r="L1683" s="50">
        <v>95.406546990496295</v>
      </c>
      <c r="M1683" s="47">
        <v>0.29654062462078301</v>
      </c>
      <c r="N1683" s="50">
        <v>80.632411067193701</v>
      </c>
    </row>
    <row r="1684" spans="1:14" x14ac:dyDescent="0.2">
      <c r="A1684" s="57" t="s">
        <v>3474</v>
      </c>
      <c r="B1684" s="44" t="s">
        <v>3475</v>
      </c>
      <c r="C1684" s="45">
        <v>28</v>
      </c>
      <c r="D1684" s="46" t="s">
        <v>348</v>
      </c>
      <c r="E1684" s="47">
        <v>0.72275747681106195</v>
      </c>
      <c r="F1684" s="48">
        <v>73.917634635691698</v>
      </c>
      <c r="G1684" s="47">
        <v>0.68627822351060097</v>
      </c>
      <c r="H1684" s="50">
        <v>64.822134387351795</v>
      </c>
      <c r="I1684" s="76" t="str">
        <f t="shared" si="52"/>
        <v>No</v>
      </c>
      <c r="J1684" s="49" t="str">
        <f t="shared" si="53"/>
        <v>No</v>
      </c>
      <c r="K1684" s="47">
        <v>0.27974032348003303</v>
      </c>
      <c r="L1684" s="50">
        <v>91.974656810982097</v>
      </c>
      <c r="M1684" s="47">
        <v>0.24810152285401799</v>
      </c>
      <c r="N1684" s="50">
        <v>63.636363636363598</v>
      </c>
    </row>
    <row r="1685" spans="1:14" x14ac:dyDescent="0.2">
      <c r="A1685" s="147" t="s">
        <v>3476</v>
      </c>
      <c r="B1685" s="44" t="s">
        <v>3477</v>
      </c>
      <c r="C1685" s="45">
        <v>28</v>
      </c>
      <c r="D1685" s="46" t="s">
        <v>348</v>
      </c>
      <c r="E1685" s="47">
        <v>0.767827939073919</v>
      </c>
      <c r="F1685" s="48">
        <v>78.194297782470997</v>
      </c>
      <c r="G1685" s="47">
        <v>0.74790272564425997</v>
      </c>
      <c r="H1685" s="50">
        <v>77.865612648221301</v>
      </c>
      <c r="I1685" s="76" t="str">
        <f t="shared" si="52"/>
        <v>No</v>
      </c>
      <c r="J1685" s="49" t="str">
        <f t="shared" si="53"/>
        <v>Yes</v>
      </c>
      <c r="K1685" s="47">
        <v>0.33845597994175303</v>
      </c>
      <c r="L1685" s="50">
        <v>95.300950369588193</v>
      </c>
      <c r="M1685" s="47">
        <v>0.29719575468707399</v>
      </c>
      <c r="N1685" s="50">
        <v>81.818181818181799</v>
      </c>
    </row>
    <row r="1686" spans="1:14" x14ac:dyDescent="0.2">
      <c r="A1686" s="57" t="s">
        <v>3478</v>
      </c>
      <c r="B1686" s="44" t="s">
        <v>3479</v>
      </c>
      <c r="C1686" s="45">
        <v>28</v>
      </c>
      <c r="D1686" s="46" t="s">
        <v>348</v>
      </c>
      <c r="E1686" s="47">
        <v>0.67651962622258399</v>
      </c>
      <c r="F1686" s="48">
        <v>66.156282998943993</v>
      </c>
      <c r="G1686" s="47">
        <v>0.65187730397639698</v>
      </c>
      <c r="H1686" s="50">
        <v>50.592885375494099</v>
      </c>
      <c r="I1686" s="76" t="str">
        <f t="shared" si="52"/>
        <v>No</v>
      </c>
      <c r="J1686" s="49" t="str">
        <f t="shared" si="53"/>
        <v>No</v>
      </c>
      <c r="K1686" s="47">
        <v>0.343513855684417</v>
      </c>
      <c r="L1686" s="50">
        <v>95.670538542766593</v>
      </c>
      <c r="M1686" s="47">
        <v>0.298529889830358</v>
      </c>
      <c r="N1686" s="50">
        <v>83.003952569169996</v>
      </c>
    </row>
    <row r="1687" spans="1:14" x14ac:dyDescent="0.2">
      <c r="A1687" s="57" t="s">
        <v>3480</v>
      </c>
      <c r="B1687" s="44" t="s">
        <v>3481</v>
      </c>
      <c r="C1687" s="45">
        <v>28</v>
      </c>
      <c r="D1687" s="46" t="s">
        <v>348</v>
      </c>
      <c r="E1687" s="47">
        <v>0.82036573637971599</v>
      </c>
      <c r="F1687" s="48">
        <v>84.635691657867</v>
      </c>
      <c r="G1687" s="47">
        <v>0.721672241985161</v>
      </c>
      <c r="H1687" s="50">
        <v>72.332015810276701</v>
      </c>
      <c r="I1687" s="76" t="str">
        <f t="shared" si="52"/>
        <v>No</v>
      </c>
      <c r="J1687" s="49" t="str">
        <f t="shared" si="53"/>
        <v>No</v>
      </c>
      <c r="K1687" s="47">
        <v>0.18529092889648199</v>
      </c>
      <c r="L1687" s="50">
        <v>76.451953537486801</v>
      </c>
      <c r="M1687" s="47">
        <v>0.18725496216006901</v>
      </c>
      <c r="N1687" s="50">
        <v>27.272727272727298</v>
      </c>
    </row>
    <row r="1688" spans="1:14" x14ac:dyDescent="0.2">
      <c r="A1688" s="57" t="s">
        <v>1232</v>
      </c>
      <c r="B1688" s="44" t="s">
        <v>3482</v>
      </c>
      <c r="C1688" s="45">
        <v>28</v>
      </c>
      <c r="D1688" s="46" t="s">
        <v>348</v>
      </c>
      <c r="E1688" s="47">
        <v>0.65456591555853405</v>
      </c>
      <c r="F1688" s="48">
        <v>60.506863780358998</v>
      </c>
      <c r="G1688" s="47">
        <v>0.64416010999959605</v>
      </c>
      <c r="H1688" s="50">
        <v>48.221343873517803</v>
      </c>
      <c r="I1688" s="76" t="str">
        <f t="shared" si="52"/>
        <v>No</v>
      </c>
      <c r="J1688" s="49" t="str">
        <f t="shared" si="53"/>
        <v>No</v>
      </c>
      <c r="K1688" s="47">
        <v>0.39566447178784397</v>
      </c>
      <c r="L1688" s="50">
        <v>97.201689545934499</v>
      </c>
      <c r="M1688" s="47">
        <v>0.33921496383028199</v>
      </c>
      <c r="N1688" s="50">
        <v>90.909090909090907</v>
      </c>
    </row>
    <row r="1689" spans="1:14" x14ac:dyDescent="0.2">
      <c r="A1689" s="57" t="s">
        <v>1234</v>
      </c>
      <c r="B1689" s="44" t="s">
        <v>3483</v>
      </c>
      <c r="C1689" s="45">
        <v>28</v>
      </c>
      <c r="D1689" s="46" t="s">
        <v>348</v>
      </c>
      <c r="E1689" s="47">
        <v>0.64204549045772996</v>
      </c>
      <c r="F1689" s="48">
        <v>55.385427666314698</v>
      </c>
      <c r="G1689" s="47">
        <v>0.61125450715403695</v>
      </c>
      <c r="H1689" s="50">
        <v>37.154150197628503</v>
      </c>
      <c r="I1689" s="76" t="str">
        <f t="shared" si="52"/>
        <v>No</v>
      </c>
      <c r="J1689" s="49" t="str">
        <f t="shared" si="53"/>
        <v>No</v>
      </c>
      <c r="K1689" s="47">
        <v>0.227398645650909</v>
      </c>
      <c r="L1689" s="50">
        <v>85.480464625132001</v>
      </c>
      <c r="M1689" s="47">
        <v>0.207215460692767</v>
      </c>
      <c r="N1689" s="50">
        <v>39.5256916996047</v>
      </c>
    </row>
    <row r="1690" spans="1:14" x14ac:dyDescent="0.2">
      <c r="A1690" s="57" t="s">
        <v>3484</v>
      </c>
      <c r="B1690" s="44" t="s">
        <v>3485</v>
      </c>
      <c r="C1690" s="45">
        <v>28</v>
      </c>
      <c r="D1690" s="46" t="s">
        <v>348</v>
      </c>
      <c r="E1690" s="47">
        <v>0.79260876509978695</v>
      </c>
      <c r="F1690" s="48">
        <v>80.306230200633607</v>
      </c>
      <c r="G1690" s="47">
        <v>0.72212806532036999</v>
      </c>
      <c r="H1690" s="50">
        <v>73.122529644268795</v>
      </c>
      <c r="I1690" s="76" t="str">
        <f t="shared" si="52"/>
        <v>No</v>
      </c>
      <c r="J1690" s="49" t="str">
        <f t="shared" si="53"/>
        <v>No</v>
      </c>
      <c r="K1690" s="47">
        <v>0.19765078788431401</v>
      </c>
      <c r="L1690" s="50">
        <v>80.570221752903905</v>
      </c>
      <c r="M1690" s="47">
        <v>0.20708449189849501</v>
      </c>
      <c r="N1690" s="50">
        <v>39.130434782608702</v>
      </c>
    </row>
    <row r="1691" spans="1:14" x14ac:dyDescent="0.2">
      <c r="A1691" s="148" t="s">
        <v>3486</v>
      </c>
      <c r="B1691" s="44" t="s">
        <v>3487</v>
      </c>
      <c r="C1691" s="45">
        <v>28</v>
      </c>
      <c r="D1691" s="46" t="s">
        <v>348</v>
      </c>
      <c r="E1691" s="47">
        <v>0.86531180799975305</v>
      </c>
      <c r="F1691" s="48">
        <v>93.980992608236505</v>
      </c>
      <c r="G1691" s="47">
        <v>0.76474260085375401</v>
      </c>
      <c r="H1691" s="50">
        <v>81.818181818181799</v>
      </c>
      <c r="I1691" s="76" t="str">
        <f t="shared" si="52"/>
        <v>No</v>
      </c>
      <c r="J1691" s="49" t="str">
        <f t="shared" si="53"/>
        <v>Yes</v>
      </c>
      <c r="K1691" s="47">
        <v>0.29359345561596301</v>
      </c>
      <c r="L1691" s="50">
        <v>92.872228088701206</v>
      </c>
      <c r="M1691" s="47">
        <v>0.25848856027358502</v>
      </c>
      <c r="N1691" s="50">
        <v>68.379446640316203</v>
      </c>
    </row>
    <row r="1692" spans="1:14" x14ac:dyDescent="0.2">
      <c r="A1692" s="57" t="s">
        <v>3488</v>
      </c>
      <c r="B1692" s="44" t="s">
        <v>3489</v>
      </c>
      <c r="C1692" s="45">
        <v>28</v>
      </c>
      <c r="D1692" s="46" t="s">
        <v>348</v>
      </c>
      <c r="E1692" s="47">
        <v>0.77162117051439605</v>
      </c>
      <c r="F1692" s="48">
        <v>78.511087645195403</v>
      </c>
      <c r="G1692" s="47">
        <v>0.67022641979264796</v>
      </c>
      <c r="H1692" s="50">
        <v>57.707509881422901</v>
      </c>
      <c r="I1692" s="76" t="str">
        <f t="shared" si="52"/>
        <v>No</v>
      </c>
      <c r="J1692" s="49" t="str">
        <f t="shared" si="53"/>
        <v>No</v>
      </c>
      <c r="K1692" s="47">
        <v>0.19624297367178201</v>
      </c>
      <c r="L1692" s="50">
        <v>80.147835269271397</v>
      </c>
      <c r="M1692" s="47">
        <v>0.18069732661037999</v>
      </c>
      <c r="N1692" s="50">
        <v>22.9249011857708</v>
      </c>
    </row>
    <row r="1693" spans="1:14" x14ac:dyDescent="0.2">
      <c r="A1693" s="148" t="s">
        <v>3490</v>
      </c>
      <c r="B1693" s="44" t="s">
        <v>3491</v>
      </c>
      <c r="C1693" s="45">
        <v>28</v>
      </c>
      <c r="D1693" s="46" t="s">
        <v>348</v>
      </c>
      <c r="E1693" s="47">
        <v>0.83942766967658</v>
      </c>
      <c r="F1693" s="48">
        <v>88.806758183738097</v>
      </c>
      <c r="G1693" s="47">
        <v>0.76134400238184197</v>
      </c>
      <c r="H1693" s="50">
        <v>80.237154150197597</v>
      </c>
      <c r="I1693" s="76" t="str">
        <f t="shared" si="52"/>
        <v>No</v>
      </c>
      <c r="J1693" s="49" t="str">
        <f t="shared" si="53"/>
        <v>Yes</v>
      </c>
      <c r="K1693" s="47">
        <v>0.19572796534119999</v>
      </c>
      <c r="L1693" s="50">
        <v>79.989440337909201</v>
      </c>
      <c r="M1693" s="47">
        <v>0.182995769327809</v>
      </c>
      <c r="N1693" s="50">
        <v>24.110671936758902</v>
      </c>
    </row>
    <row r="1694" spans="1:14" x14ac:dyDescent="0.2">
      <c r="A1694" s="148" t="s">
        <v>3492</v>
      </c>
      <c r="B1694" s="44" t="s">
        <v>3493</v>
      </c>
      <c r="C1694" s="45">
        <v>28</v>
      </c>
      <c r="D1694" s="46" t="s">
        <v>348</v>
      </c>
      <c r="E1694" s="47">
        <v>0.82981914895860698</v>
      </c>
      <c r="F1694" s="48">
        <v>86.747624076029595</v>
      </c>
      <c r="G1694" s="47">
        <v>0.74608222762005905</v>
      </c>
      <c r="H1694" s="50">
        <v>77.075098814229193</v>
      </c>
      <c r="I1694" s="76" t="str">
        <f t="shared" si="52"/>
        <v>No</v>
      </c>
      <c r="J1694" s="49" t="str">
        <f t="shared" si="53"/>
        <v>Yes</v>
      </c>
      <c r="K1694" s="47">
        <v>0.16415923694092099</v>
      </c>
      <c r="L1694" s="50">
        <v>67.740232312565993</v>
      </c>
      <c r="M1694" s="47">
        <v>0.15375770616746301</v>
      </c>
      <c r="N1694" s="50">
        <v>15.4150197628458</v>
      </c>
    </row>
    <row r="1695" spans="1:14" x14ac:dyDescent="0.2">
      <c r="A1695" s="148" t="s">
        <v>3494</v>
      </c>
      <c r="B1695" s="44" t="s">
        <v>3495</v>
      </c>
      <c r="C1695" s="45">
        <v>28</v>
      </c>
      <c r="D1695" s="46" t="s">
        <v>348</v>
      </c>
      <c r="E1695" s="47">
        <v>0.80550533725571005</v>
      </c>
      <c r="F1695" s="48">
        <v>82.259767687434007</v>
      </c>
      <c r="G1695" s="47">
        <v>0.80975747462122305</v>
      </c>
      <c r="H1695" s="50">
        <v>91.699604743083</v>
      </c>
      <c r="I1695" s="76" t="str">
        <f t="shared" si="52"/>
        <v>No</v>
      </c>
      <c r="J1695" s="49" t="str">
        <f t="shared" si="53"/>
        <v>Yes</v>
      </c>
      <c r="K1695" s="47">
        <v>0.201050694657988</v>
      </c>
      <c r="L1695" s="50">
        <v>81.678986272439303</v>
      </c>
      <c r="M1695" s="47">
        <v>0.19005905387573799</v>
      </c>
      <c r="N1695" s="50">
        <v>28.063241106719399</v>
      </c>
    </row>
    <row r="1696" spans="1:14" x14ac:dyDescent="0.2">
      <c r="A1696" s="57" t="s">
        <v>3496</v>
      </c>
      <c r="B1696" s="44" t="s">
        <v>3497</v>
      </c>
      <c r="C1696" s="45">
        <v>28</v>
      </c>
      <c r="D1696" s="46" t="s">
        <v>348</v>
      </c>
      <c r="E1696" s="47">
        <v>0.67653187694119998</v>
      </c>
      <c r="F1696" s="48">
        <v>66.209081309398101</v>
      </c>
      <c r="G1696" s="47">
        <v>0.61492497613118502</v>
      </c>
      <c r="H1696" s="50">
        <v>37.549407114624501</v>
      </c>
      <c r="I1696" s="76" t="str">
        <f t="shared" si="52"/>
        <v>No</v>
      </c>
      <c r="J1696" s="49" t="str">
        <f t="shared" si="53"/>
        <v>No</v>
      </c>
      <c r="K1696" s="47">
        <v>0.16510804891546599</v>
      </c>
      <c r="L1696" s="50">
        <v>68.373812038014805</v>
      </c>
      <c r="M1696" s="47">
        <v>0.164394980812722</v>
      </c>
      <c r="N1696" s="50">
        <v>19.367588932806299</v>
      </c>
    </row>
    <row r="1697" spans="1:14" x14ac:dyDescent="0.2">
      <c r="A1697" s="57" t="s">
        <v>412</v>
      </c>
      <c r="B1697" s="44" t="s">
        <v>3498</v>
      </c>
      <c r="C1697" s="45">
        <v>28</v>
      </c>
      <c r="D1697" s="46" t="s">
        <v>348</v>
      </c>
      <c r="E1697" s="47">
        <v>0.67984017905710303</v>
      </c>
      <c r="F1697" s="48">
        <v>67.265047518479406</v>
      </c>
      <c r="G1697" s="47">
        <v>0.53116267895315605</v>
      </c>
      <c r="H1697" s="50">
        <v>20.1581027667984</v>
      </c>
      <c r="I1697" s="76" t="str">
        <f t="shared" si="52"/>
        <v>No</v>
      </c>
      <c r="J1697" s="49" t="str">
        <f t="shared" si="53"/>
        <v>No</v>
      </c>
      <c r="K1697" s="47">
        <v>0.178739514932997</v>
      </c>
      <c r="L1697" s="50">
        <v>74.340021119324206</v>
      </c>
      <c r="M1697" s="47">
        <v>0.18622067714191101</v>
      </c>
      <c r="N1697" s="50">
        <v>26.482213438735201</v>
      </c>
    </row>
    <row r="1698" spans="1:14" x14ac:dyDescent="0.2">
      <c r="A1698" s="57" t="s">
        <v>3499</v>
      </c>
      <c r="B1698" s="44" t="s">
        <v>3500</v>
      </c>
      <c r="C1698" s="45">
        <v>29</v>
      </c>
      <c r="D1698" s="46" t="s">
        <v>348</v>
      </c>
      <c r="E1698" s="47">
        <v>0.72523809943601403</v>
      </c>
      <c r="F1698" s="48">
        <v>74.0232312565998</v>
      </c>
      <c r="G1698" s="47">
        <v>0.64626605268761494</v>
      </c>
      <c r="H1698" s="50">
        <v>11.223344556677899</v>
      </c>
      <c r="I1698" s="76" t="str">
        <f t="shared" si="52"/>
        <v>No</v>
      </c>
      <c r="J1698" s="49" t="str">
        <f t="shared" si="53"/>
        <v>No</v>
      </c>
      <c r="K1698" s="47">
        <v>0.14090950121486401</v>
      </c>
      <c r="L1698" s="50">
        <v>53.1678986272439</v>
      </c>
      <c r="M1698" s="47">
        <v>0.17108454142718901</v>
      </c>
      <c r="N1698" s="50">
        <v>18.181818181818201</v>
      </c>
    </row>
    <row r="1699" spans="1:14" x14ac:dyDescent="0.2">
      <c r="A1699" s="57" t="s">
        <v>1605</v>
      </c>
      <c r="B1699" s="44" t="s">
        <v>3501</v>
      </c>
      <c r="C1699" s="45">
        <v>29</v>
      </c>
      <c r="D1699" s="46" t="s">
        <v>348</v>
      </c>
      <c r="E1699" s="47">
        <v>0.79863467526909404</v>
      </c>
      <c r="F1699" s="48">
        <v>81.045406546990506</v>
      </c>
      <c r="G1699" s="47">
        <v>0.68460612724008396</v>
      </c>
      <c r="H1699" s="50">
        <v>18.7429854096521</v>
      </c>
      <c r="I1699" s="76" t="str">
        <f t="shared" si="52"/>
        <v>No</v>
      </c>
      <c r="J1699" s="49" t="str">
        <f t="shared" si="53"/>
        <v>No</v>
      </c>
      <c r="K1699" s="47">
        <v>0.19941697509529599</v>
      </c>
      <c r="L1699" s="50">
        <v>81.203801478352702</v>
      </c>
      <c r="M1699" s="47">
        <v>0.256635839391464</v>
      </c>
      <c r="N1699" s="50">
        <v>61.952861952862001</v>
      </c>
    </row>
    <row r="1700" spans="1:14" x14ac:dyDescent="0.2">
      <c r="A1700" s="57" t="s">
        <v>3502</v>
      </c>
      <c r="B1700" s="44" t="s">
        <v>3503</v>
      </c>
      <c r="C1700" s="45">
        <v>29</v>
      </c>
      <c r="D1700" s="46" t="s">
        <v>348</v>
      </c>
      <c r="E1700" s="47">
        <v>0.67243667293440401</v>
      </c>
      <c r="F1700" s="48">
        <v>65.153115100316796</v>
      </c>
      <c r="G1700" s="47">
        <v>0.61096950653820103</v>
      </c>
      <c r="H1700" s="50">
        <v>6.5095398428731803</v>
      </c>
      <c r="I1700" s="76" t="str">
        <f t="shared" si="52"/>
        <v>No</v>
      </c>
      <c r="J1700" s="49" t="str">
        <f t="shared" si="53"/>
        <v>No</v>
      </c>
      <c r="K1700" s="47">
        <v>0.150720658648137</v>
      </c>
      <c r="L1700" s="50">
        <v>59.4508975712777</v>
      </c>
      <c r="M1700" s="47">
        <v>0.18298071037126501</v>
      </c>
      <c r="N1700" s="50">
        <v>22.8956228956229</v>
      </c>
    </row>
    <row r="1701" spans="1:14" x14ac:dyDescent="0.2">
      <c r="A1701" s="57" t="s">
        <v>3504</v>
      </c>
      <c r="B1701" s="44" t="s">
        <v>3505</v>
      </c>
      <c r="C1701" s="45">
        <v>40</v>
      </c>
      <c r="D1701" s="46" t="s">
        <v>348</v>
      </c>
      <c r="E1701" s="47">
        <v>0.67791391431675996</v>
      </c>
      <c r="F1701" s="48">
        <v>66.578669482576601</v>
      </c>
      <c r="G1701" s="47">
        <v>0.72775451861763896</v>
      </c>
      <c r="H1701" s="50">
        <v>82.976903336184805</v>
      </c>
      <c r="I1701" s="76" t="str">
        <f t="shared" si="52"/>
        <v>No</v>
      </c>
      <c r="J1701" s="49" t="str">
        <f t="shared" si="53"/>
        <v>No</v>
      </c>
      <c r="K1701" s="47">
        <v>0.108520864028593</v>
      </c>
      <c r="L1701" s="50">
        <v>27.085533262935598</v>
      </c>
      <c r="M1701" s="47">
        <v>0.11775842548668999</v>
      </c>
      <c r="N1701" s="50">
        <v>62.532078699743401</v>
      </c>
    </row>
    <row r="1702" spans="1:14" x14ac:dyDescent="0.2">
      <c r="A1702" s="57" t="s">
        <v>3506</v>
      </c>
      <c r="B1702" s="44" t="s">
        <v>3507</v>
      </c>
      <c r="C1702" s="45">
        <v>40</v>
      </c>
      <c r="D1702" s="46" t="s">
        <v>348</v>
      </c>
      <c r="E1702" s="47">
        <v>0.44884683466408198</v>
      </c>
      <c r="F1702" s="48">
        <v>2.4815205913410798</v>
      </c>
      <c r="G1702" s="47">
        <v>0.62466635622823896</v>
      </c>
      <c r="H1702" s="50">
        <v>29.084687767322499</v>
      </c>
      <c r="I1702" s="76" t="str">
        <f t="shared" si="52"/>
        <v>No</v>
      </c>
      <c r="J1702" s="49" t="str">
        <f t="shared" si="53"/>
        <v>No</v>
      </c>
      <c r="K1702" s="47">
        <v>0.151525187853322</v>
      </c>
      <c r="L1702" s="50">
        <v>59.820485744456199</v>
      </c>
      <c r="M1702" s="47">
        <v>0.144645449491904</v>
      </c>
      <c r="N1702" s="50">
        <v>73.738237810094105</v>
      </c>
    </row>
    <row r="1703" spans="1:14" x14ac:dyDescent="0.2">
      <c r="A1703" s="57" t="s">
        <v>3508</v>
      </c>
      <c r="B1703" s="44" t="s">
        <v>3509</v>
      </c>
      <c r="C1703" s="45">
        <v>40</v>
      </c>
      <c r="D1703" s="46" t="s">
        <v>348</v>
      </c>
      <c r="E1703" s="47">
        <v>0.64742331216284799</v>
      </c>
      <c r="F1703" s="48">
        <v>57.4973600844773</v>
      </c>
      <c r="G1703" s="47">
        <v>0.78128288430806003</v>
      </c>
      <c r="H1703" s="50">
        <v>93.840889649272896</v>
      </c>
      <c r="I1703" s="76" t="str">
        <f t="shared" si="52"/>
        <v>No</v>
      </c>
      <c r="J1703" s="49" t="str">
        <f t="shared" si="53"/>
        <v>No</v>
      </c>
      <c r="K1703" s="47">
        <v>0.153555935482766</v>
      </c>
      <c r="L1703" s="50">
        <v>61.087645195353701</v>
      </c>
      <c r="M1703" s="47">
        <v>0.19997337755377301</v>
      </c>
      <c r="N1703" s="50">
        <v>82.292557741659493</v>
      </c>
    </row>
    <row r="1704" spans="1:14" x14ac:dyDescent="0.2">
      <c r="A1704" s="57" t="s">
        <v>3437</v>
      </c>
      <c r="B1704" s="44" t="s">
        <v>3510</v>
      </c>
      <c r="C1704" s="45">
        <v>40</v>
      </c>
      <c r="D1704" s="46" t="s">
        <v>348</v>
      </c>
      <c r="E1704" s="47">
        <v>0.60697588652024304</v>
      </c>
      <c r="F1704" s="48">
        <v>39.176346356916603</v>
      </c>
      <c r="G1704" s="47">
        <v>0.68719849582567605</v>
      </c>
      <c r="H1704" s="50">
        <v>64.841745081265998</v>
      </c>
      <c r="I1704" s="76" t="str">
        <f t="shared" si="52"/>
        <v>No</v>
      </c>
      <c r="J1704" s="49" t="str">
        <f t="shared" si="53"/>
        <v>No</v>
      </c>
      <c r="K1704" s="47">
        <v>0.11578324286342299</v>
      </c>
      <c r="L1704" s="50">
        <v>34.002111932418202</v>
      </c>
      <c r="M1704" s="47">
        <v>0.12013372814059201</v>
      </c>
      <c r="N1704" s="50">
        <v>63.644140290846899</v>
      </c>
    </row>
    <row r="1705" spans="1:14" x14ac:dyDescent="0.2">
      <c r="A1705" s="57" t="s">
        <v>3511</v>
      </c>
      <c r="B1705" s="44" t="s">
        <v>3512</v>
      </c>
      <c r="C1705" s="45">
        <v>40</v>
      </c>
      <c r="D1705" s="46" t="s">
        <v>348</v>
      </c>
      <c r="E1705" s="47">
        <v>0.66659428844794899</v>
      </c>
      <c r="F1705" s="48">
        <v>63.7803590285111</v>
      </c>
      <c r="G1705" s="47">
        <v>0.68225521232682096</v>
      </c>
      <c r="H1705" s="50">
        <v>61.847733105218097</v>
      </c>
      <c r="I1705" s="76" t="str">
        <f t="shared" si="52"/>
        <v>No</v>
      </c>
      <c r="J1705" s="49" t="str">
        <f t="shared" si="53"/>
        <v>No</v>
      </c>
      <c r="K1705" s="47">
        <v>0.15742173024636</v>
      </c>
      <c r="L1705" s="50">
        <v>63.674762407602998</v>
      </c>
      <c r="M1705" s="47">
        <v>0.14017559819765599</v>
      </c>
      <c r="N1705" s="50">
        <v>72.711719418306203</v>
      </c>
    </row>
    <row r="1706" spans="1:14" x14ac:dyDescent="0.2">
      <c r="A1706" s="57" t="s">
        <v>3513</v>
      </c>
      <c r="B1706" s="44" t="s">
        <v>3514</v>
      </c>
      <c r="C1706" s="45">
        <v>40</v>
      </c>
      <c r="D1706" s="46" t="s">
        <v>348</v>
      </c>
      <c r="E1706" s="47">
        <v>0.38962124094601303</v>
      </c>
      <c r="F1706" s="48">
        <v>1.21436114044351</v>
      </c>
      <c r="G1706" s="47">
        <v>0.60109472582100998</v>
      </c>
      <c r="H1706" s="50">
        <v>19.247219846022201</v>
      </c>
      <c r="I1706" s="76" t="str">
        <f t="shared" si="52"/>
        <v>No</v>
      </c>
      <c r="J1706" s="49" t="str">
        <f t="shared" si="53"/>
        <v>No</v>
      </c>
      <c r="K1706" s="47">
        <v>0.23146856745236599</v>
      </c>
      <c r="L1706" s="50">
        <v>85.955649419218602</v>
      </c>
      <c r="M1706" s="47">
        <v>0.218724119826226</v>
      </c>
      <c r="N1706" s="50">
        <v>84.516680923866502</v>
      </c>
    </row>
    <row r="1707" spans="1:14" x14ac:dyDescent="0.2">
      <c r="A1707" s="57" t="s">
        <v>3515</v>
      </c>
      <c r="B1707" s="44" t="s">
        <v>3516</v>
      </c>
      <c r="C1707" s="45">
        <v>40</v>
      </c>
      <c r="D1707" s="46" t="s">
        <v>348</v>
      </c>
      <c r="E1707" s="47">
        <v>0.48735856746710998</v>
      </c>
      <c r="F1707" s="48">
        <v>5.7022175290390704</v>
      </c>
      <c r="G1707" s="47">
        <v>0.61646100329291798</v>
      </c>
      <c r="H1707" s="50">
        <v>25.491873396064999</v>
      </c>
      <c r="I1707" s="76" t="str">
        <f t="shared" si="52"/>
        <v>No</v>
      </c>
      <c r="J1707" s="49" t="str">
        <f t="shared" si="53"/>
        <v>No</v>
      </c>
      <c r="K1707" s="47">
        <v>9.6097043311415206E-2</v>
      </c>
      <c r="L1707" s="50">
        <v>14.0971488912355</v>
      </c>
      <c r="M1707" s="47">
        <v>0.113311049652839</v>
      </c>
      <c r="N1707" s="50">
        <v>59.538066723695501</v>
      </c>
    </row>
    <row r="1708" spans="1:14" x14ac:dyDescent="0.2">
      <c r="A1708" s="57" t="s">
        <v>3517</v>
      </c>
      <c r="B1708" s="44" t="s">
        <v>3518</v>
      </c>
      <c r="C1708" s="45">
        <v>40</v>
      </c>
      <c r="D1708" s="46" t="s">
        <v>348</v>
      </c>
      <c r="E1708" s="47">
        <v>0.46757009431552199</v>
      </c>
      <c r="F1708" s="48">
        <v>3.9598732840549098</v>
      </c>
      <c r="G1708" s="47">
        <v>0.64426372926241704</v>
      </c>
      <c r="H1708" s="50">
        <v>39.863130881095003</v>
      </c>
      <c r="I1708" s="76" t="str">
        <f t="shared" si="52"/>
        <v>No</v>
      </c>
      <c r="J1708" s="49" t="str">
        <f t="shared" si="53"/>
        <v>No</v>
      </c>
      <c r="K1708" s="47">
        <v>0.17301005100103301</v>
      </c>
      <c r="L1708" s="50">
        <v>71.224920802534299</v>
      </c>
      <c r="M1708" s="47">
        <v>0.14093329090558801</v>
      </c>
      <c r="N1708" s="50">
        <v>73.139435414884503</v>
      </c>
    </row>
    <row r="1709" spans="1:14" x14ac:dyDescent="0.2">
      <c r="A1709" s="57" t="s">
        <v>3519</v>
      </c>
      <c r="B1709" s="44" t="s">
        <v>3520</v>
      </c>
      <c r="C1709" s="45">
        <v>40</v>
      </c>
      <c r="D1709" s="46" t="s">
        <v>348</v>
      </c>
      <c r="E1709" s="47">
        <v>0.459316293952576</v>
      </c>
      <c r="F1709" s="48">
        <v>3.2734952481520598</v>
      </c>
      <c r="G1709" s="47">
        <v>0.55093004927335898</v>
      </c>
      <c r="H1709" s="50">
        <v>6.6723695466210398</v>
      </c>
      <c r="I1709" s="76" t="str">
        <f t="shared" si="52"/>
        <v>No</v>
      </c>
      <c r="J1709" s="49" t="str">
        <f t="shared" si="53"/>
        <v>No</v>
      </c>
      <c r="K1709" s="47">
        <v>0.101869548954951</v>
      </c>
      <c r="L1709" s="50">
        <v>21.119324181626201</v>
      </c>
      <c r="M1709" s="47">
        <v>0.110854003498171</v>
      </c>
      <c r="N1709" s="50">
        <v>57.142857142857103</v>
      </c>
    </row>
    <row r="1710" spans="1:14" x14ac:dyDescent="0.2">
      <c r="A1710" s="57" t="s">
        <v>3521</v>
      </c>
      <c r="B1710" s="44" t="s">
        <v>3522</v>
      </c>
      <c r="C1710" s="45">
        <v>40</v>
      </c>
      <c r="D1710" s="46" t="s">
        <v>348</v>
      </c>
      <c r="E1710" s="47">
        <v>0.51563718189778196</v>
      </c>
      <c r="F1710" s="48">
        <v>9.8204857444561799</v>
      </c>
      <c r="G1710" s="47">
        <v>0.66713863659310302</v>
      </c>
      <c r="H1710" s="50">
        <v>53.806672369546597</v>
      </c>
      <c r="I1710" s="76" t="str">
        <f t="shared" si="52"/>
        <v>No</v>
      </c>
      <c r="J1710" s="49" t="str">
        <f t="shared" si="53"/>
        <v>No</v>
      </c>
      <c r="K1710" s="47">
        <v>0.101020835244942</v>
      </c>
      <c r="L1710" s="50">
        <v>19.9049630411827</v>
      </c>
      <c r="M1710" s="47">
        <v>0.111564085938419</v>
      </c>
      <c r="N1710" s="50">
        <v>57.912745936698002</v>
      </c>
    </row>
    <row r="1711" spans="1:14" x14ac:dyDescent="0.2">
      <c r="A1711" s="57" t="s">
        <v>3523</v>
      </c>
      <c r="B1711" s="44" t="s">
        <v>3524</v>
      </c>
      <c r="C1711" s="45">
        <v>40</v>
      </c>
      <c r="D1711" s="46" t="s">
        <v>348</v>
      </c>
      <c r="E1711" s="47">
        <v>0.45949500185177999</v>
      </c>
      <c r="F1711" s="48">
        <v>3.3262935586061202</v>
      </c>
      <c r="G1711" s="47">
        <v>0.63809150777940005</v>
      </c>
      <c r="H1711" s="50">
        <v>36.441402908468802</v>
      </c>
      <c r="I1711" s="76" t="str">
        <f t="shared" si="52"/>
        <v>No</v>
      </c>
      <c r="J1711" s="49" t="str">
        <f t="shared" si="53"/>
        <v>No</v>
      </c>
      <c r="K1711" s="47">
        <v>0.11392252122061799</v>
      </c>
      <c r="L1711" s="50">
        <v>31.837381203801499</v>
      </c>
      <c r="M1711" s="47">
        <v>0.113086182541241</v>
      </c>
      <c r="N1711" s="50">
        <v>59.195893926432902</v>
      </c>
    </row>
    <row r="1712" spans="1:14" x14ac:dyDescent="0.2">
      <c r="A1712" s="57" t="s">
        <v>3525</v>
      </c>
      <c r="B1712" s="44" t="s">
        <v>3526</v>
      </c>
      <c r="C1712" s="45">
        <v>40</v>
      </c>
      <c r="D1712" s="46" t="s">
        <v>348</v>
      </c>
      <c r="E1712" s="47">
        <v>0.61704860531579198</v>
      </c>
      <c r="F1712" s="48">
        <v>43.611404435058098</v>
      </c>
      <c r="G1712" s="47">
        <v>0.70789731916307297</v>
      </c>
      <c r="H1712" s="50">
        <v>75.021385799828906</v>
      </c>
      <c r="I1712" s="76" t="str">
        <f t="shared" si="52"/>
        <v>No</v>
      </c>
      <c r="J1712" s="49" t="str">
        <f t="shared" si="53"/>
        <v>No</v>
      </c>
      <c r="K1712" s="47">
        <v>0.13447703402622299</v>
      </c>
      <c r="L1712" s="50">
        <v>48.257655755015797</v>
      </c>
      <c r="M1712" s="47">
        <v>0.14837195903874101</v>
      </c>
      <c r="N1712" s="50">
        <v>74.508126603934997</v>
      </c>
    </row>
    <row r="1713" spans="1:14" x14ac:dyDescent="0.2">
      <c r="A1713" s="57" t="s">
        <v>3527</v>
      </c>
      <c r="B1713" s="44" t="s">
        <v>3528</v>
      </c>
      <c r="C1713" s="45">
        <v>40</v>
      </c>
      <c r="D1713" s="46" t="s">
        <v>348</v>
      </c>
      <c r="E1713" s="47">
        <v>0.48847858664737798</v>
      </c>
      <c r="F1713" s="48">
        <v>5.8606124604012697</v>
      </c>
      <c r="G1713" s="47">
        <v>0.61411080853396405</v>
      </c>
      <c r="H1713" s="50">
        <v>24.379811804961498</v>
      </c>
      <c r="I1713" s="76" t="str">
        <f t="shared" si="52"/>
        <v>No</v>
      </c>
      <c r="J1713" s="49" t="str">
        <f t="shared" si="53"/>
        <v>No</v>
      </c>
      <c r="K1713" s="47">
        <v>9.6648289214746899E-2</v>
      </c>
      <c r="L1713" s="50">
        <v>14.994720168954601</v>
      </c>
      <c r="M1713" s="47">
        <v>0.10294700535668</v>
      </c>
      <c r="N1713" s="50">
        <v>48.759623609922997</v>
      </c>
    </row>
    <row r="1714" spans="1:14" x14ac:dyDescent="0.2">
      <c r="A1714" s="57" t="s">
        <v>3529</v>
      </c>
      <c r="B1714" s="44" t="s">
        <v>3530</v>
      </c>
      <c r="C1714" s="45">
        <v>40</v>
      </c>
      <c r="D1714" s="46" t="s">
        <v>348</v>
      </c>
      <c r="E1714" s="47">
        <v>0.49644066189094299</v>
      </c>
      <c r="F1714" s="48">
        <v>6.5997888067581796</v>
      </c>
      <c r="G1714" s="47">
        <v>0.60700836306735295</v>
      </c>
      <c r="H1714" s="50">
        <v>20.8725406330197</v>
      </c>
      <c r="I1714" s="76" t="str">
        <f t="shared" si="52"/>
        <v>No</v>
      </c>
      <c r="J1714" s="49" t="str">
        <f t="shared" si="53"/>
        <v>No</v>
      </c>
      <c r="K1714" s="47">
        <v>9.9555675496099699E-2</v>
      </c>
      <c r="L1714" s="50">
        <v>18.215417106652598</v>
      </c>
      <c r="M1714" s="47">
        <v>0.107060536850107</v>
      </c>
      <c r="N1714" s="50">
        <v>53.036783575705698</v>
      </c>
    </row>
    <row r="1715" spans="1:14" x14ac:dyDescent="0.2">
      <c r="A1715" s="57" t="s">
        <v>3531</v>
      </c>
      <c r="B1715" s="44" t="s">
        <v>3532</v>
      </c>
      <c r="C1715" s="45">
        <v>40</v>
      </c>
      <c r="D1715" s="46" t="s">
        <v>348</v>
      </c>
      <c r="E1715" s="47">
        <v>0.47336531341973997</v>
      </c>
      <c r="F1715" s="48">
        <v>4.4878563885955698</v>
      </c>
      <c r="G1715" s="47">
        <v>0.63839052580424605</v>
      </c>
      <c r="H1715" s="50">
        <v>36.612489307100098</v>
      </c>
      <c r="I1715" s="76" t="str">
        <f t="shared" si="52"/>
        <v>No</v>
      </c>
      <c r="J1715" s="49" t="str">
        <f t="shared" si="53"/>
        <v>No</v>
      </c>
      <c r="K1715" s="47">
        <v>0.151439023356507</v>
      </c>
      <c r="L1715" s="50">
        <v>59.767687434002099</v>
      </c>
      <c r="M1715" s="47">
        <v>0.17852322657703401</v>
      </c>
      <c r="N1715" s="50">
        <v>79.469632164242896</v>
      </c>
    </row>
    <row r="1716" spans="1:14" x14ac:dyDescent="0.2">
      <c r="A1716" s="57" t="s">
        <v>3533</v>
      </c>
      <c r="B1716" s="44" t="s">
        <v>3534</v>
      </c>
      <c r="C1716" s="45">
        <v>40</v>
      </c>
      <c r="D1716" s="46" t="s">
        <v>348</v>
      </c>
      <c r="E1716" s="47">
        <v>0.50893793400051202</v>
      </c>
      <c r="F1716" s="48">
        <v>8.9229144667370601</v>
      </c>
      <c r="G1716" s="47">
        <v>0.60034029136266598</v>
      </c>
      <c r="H1716" s="50">
        <v>18.9905902480753</v>
      </c>
      <c r="I1716" s="76" t="str">
        <f t="shared" si="52"/>
        <v>No</v>
      </c>
      <c r="J1716" s="49" t="str">
        <f t="shared" si="53"/>
        <v>No</v>
      </c>
      <c r="K1716" s="47">
        <v>0.15918803714597901</v>
      </c>
      <c r="L1716" s="50">
        <v>64.889123548046499</v>
      </c>
      <c r="M1716" s="47">
        <v>0.20057714920910999</v>
      </c>
      <c r="N1716" s="50">
        <v>82.549187339606505</v>
      </c>
    </row>
    <row r="1717" spans="1:14" x14ac:dyDescent="0.2">
      <c r="A1717" s="57" t="s">
        <v>3535</v>
      </c>
      <c r="B1717" s="44" t="s">
        <v>3536</v>
      </c>
      <c r="C1717" s="45">
        <v>40</v>
      </c>
      <c r="D1717" s="46" t="s">
        <v>348</v>
      </c>
      <c r="E1717" s="47">
        <v>0.52215220212819002</v>
      </c>
      <c r="F1717" s="48">
        <v>11.193241816261899</v>
      </c>
      <c r="G1717" s="47">
        <v>0.67238911809915003</v>
      </c>
      <c r="H1717" s="50">
        <v>56.9717707442258</v>
      </c>
      <c r="I1717" s="76" t="str">
        <f t="shared" si="52"/>
        <v>No</v>
      </c>
      <c r="J1717" s="49" t="str">
        <f t="shared" si="53"/>
        <v>No</v>
      </c>
      <c r="K1717" s="47">
        <v>0.177785779891174</v>
      </c>
      <c r="L1717" s="50">
        <v>73.759239704329502</v>
      </c>
      <c r="M1717" s="47">
        <v>0.223488874203875</v>
      </c>
      <c r="N1717" s="50">
        <v>84.773310521813499</v>
      </c>
    </row>
    <row r="1718" spans="1:14" x14ac:dyDescent="0.2">
      <c r="A1718" s="57" t="s">
        <v>3537</v>
      </c>
      <c r="B1718" s="44" t="s">
        <v>3538</v>
      </c>
      <c r="C1718" s="45">
        <v>40</v>
      </c>
      <c r="D1718" s="46" t="s">
        <v>348</v>
      </c>
      <c r="E1718" s="47">
        <v>0.46045540436553001</v>
      </c>
      <c r="F1718" s="48">
        <v>3.5374868004223901</v>
      </c>
      <c r="G1718" s="47">
        <v>0.61690706987344601</v>
      </c>
      <c r="H1718" s="50">
        <v>25.662959794696299</v>
      </c>
      <c r="I1718" s="76" t="str">
        <f t="shared" si="52"/>
        <v>No</v>
      </c>
      <c r="J1718" s="49" t="str">
        <f t="shared" si="53"/>
        <v>No</v>
      </c>
      <c r="K1718" s="47">
        <v>0.29717648527499202</v>
      </c>
      <c r="L1718" s="50">
        <v>93.136219640971504</v>
      </c>
      <c r="M1718" s="47">
        <v>0.28548030628666399</v>
      </c>
      <c r="N1718" s="50">
        <v>89.392643284858806</v>
      </c>
    </row>
    <row r="1719" spans="1:14" x14ac:dyDescent="0.2">
      <c r="A1719" s="57" t="s">
        <v>3539</v>
      </c>
      <c r="B1719" s="44" t="s">
        <v>3540</v>
      </c>
      <c r="C1719" s="45">
        <v>40</v>
      </c>
      <c r="D1719" s="46" t="s">
        <v>348</v>
      </c>
      <c r="E1719" s="47">
        <v>0.54701154582752998</v>
      </c>
      <c r="F1719" s="48">
        <v>17.423442449841598</v>
      </c>
      <c r="G1719" s="47">
        <v>0.641610062096169</v>
      </c>
      <c r="H1719" s="50">
        <v>38.323353293413199</v>
      </c>
      <c r="I1719" s="76" t="str">
        <f t="shared" si="52"/>
        <v>No</v>
      </c>
      <c r="J1719" s="49" t="str">
        <f t="shared" si="53"/>
        <v>No</v>
      </c>
      <c r="K1719" s="47">
        <v>0.27248654394230798</v>
      </c>
      <c r="L1719" s="50">
        <v>91.129883843716996</v>
      </c>
      <c r="M1719" s="47">
        <v>0.30763681937281701</v>
      </c>
      <c r="N1719" s="50">
        <v>90.590248075277998</v>
      </c>
    </row>
    <row r="1720" spans="1:14" x14ac:dyDescent="0.2">
      <c r="A1720" s="57" t="s">
        <v>3541</v>
      </c>
      <c r="B1720" s="44" t="s">
        <v>3542</v>
      </c>
      <c r="C1720" s="45">
        <v>40</v>
      </c>
      <c r="D1720" s="46" t="s">
        <v>348</v>
      </c>
      <c r="E1720" s="47">
        <v>0.64977587159100703</v>
      </c>
      <c r="F1720" s="48">
        <v>58.606124604012699</v>
      </c>
      <c r="G1720" s="47">
        <v>0.67325652553210902</v>
      </c>
      <c r="H1720" s="50">
        <v>57.656116338751097</v>
      </c>
      <c r="I1720" s="76" t="str">
        <f t="shared" si="52"/>
        <v>No</v>
      </c>
      <c r="J1720" s="49" t="str">
        <f t="shared" si="53"/>
        <v>No</v>
      </c>
      <c r="K1720" s="47">
        <v>0.16777434380325501</v>
      </c>
      <c r="L1720" s="50">
        <v>69.060190073917596</v>
      </c>
      <c r="M1720" s="47">
        <v>0.20203994293237901</v>
      </c>
      <c r="N1720" s="50">
        <v>82.805816937553502</v>
      </c>
    </row>
    <row r="1721" spans="1:14" x14ac:dyDescent="0.2">
      <c r="A1721" s="57" t="s">
        <v>3543</v>
      </c>
      <c r="B1721" s="44" t="s">
        <v>3544</v>
      </c>
      <c r="C1721" s="45">
        <v>28</v>
      </c>
      <c r="D1721" s="46" t="s">
        <v>348</v>
      </c>
      <c r="E1721" s="47">
        <v>0.68404803789483404</v>
      </c>
      <c r="F1721" s="48">
        <v>68.426610348468898</v>
      </c>
      <c r="G1721" s="47">
        <v>0.63562494200919295</v>
      </c>
      <c r="H1721" s="50">
        <v>45.059288537549399</v>
      </c>
      <c r="I1721" s="76" t="str">
        <f t="shared" si="52"/>
        <v>No</v>
      </c>
      <c r="J1721" s="49" t="str">
        <f t="shared" si="53"/>
        <v>No</v>
      </c>
      <c r="K1721" s="47">
        <v>0.305003384607961</v>
      </c>
      <c r="L1721" s="50">
        <v>93.822597676874295</v>
      </c>
      <c r="M1721" s="47">
        <v>0.26686851157574398</v>
      </c>
      <c r="N1721" s="50">
        <v>71.936758893280597</v>
      </c>
    </row>
    <row r="1722" spans="1:14" x14ac:dyDescent="0.2">
      <c r="A1722" s="57" t="s">
        <v>403</v>
      </c>
      <c r="B1722" s="44" t="s">
        <v>3545</v>
      </c>
      <c r="C1722" s="45">
        <v>28</v>
      </c>
      <c r="D1722" s="46" t="s">
        <v>348</v>
      </c>
      <c r="E1722" s="47">
        <v>0.64201484954703603</v>
      </c>
      <c r="F1722" s="48">
        <v>55.332629355860597</v>
      </c>
      <c r="G1722" s="47">
        <v>0.56514759062223296</v>
      </c>
      <c r="H1722" s="50">
        <v>27.272727272727298</v>
      </c>
      <c r="I1722" s="76" t="str">
        <f t="shared" si="52"/>
        <v>No</v>
      </c>
      <c r="J1722" s="49" t="str">
        <f t="shared" si="53"/>
        <v>No</v>
      </c>
      <c r="K1722" s="47">
        <v>0.22431832883649</v>
      </c>
      <c r="L1722" s="50">
        <v>85.163674762407595</v>
      </c>
      <c r="M1722" s="47">
        <v>0.20561143600444301</v>
      </c>
      <c r="N1722" s="50">
        <v>37.944664031620498</v>
      </c>
    </row>
    <row r="1723" spans="1:14" x14ac:dyDescent="0.2">
      <c r="A1723" s="57" t="s">
        <v>3546</v>
      </c>
      <c r="B1723" s="44" t="s">
        <v>3547</v>
      </c>
      <c r="C1723" s="45">
        <v>28</v>
      </c>
      <c r="D1723" s="46" t="s">
        <v>348</v>
      </c>
      <c r="E1723" s="47">
        <v>0.628530025511017</v>
      </c>
      <c r="F1723" s="48">
        <v>49.260823653643101</v>
      </c>
      <c r="G1723" s="47">
        <v>0.576457949240189</v>
      </c>
      <c r="H1723" s="50">
        <v>29.644268774703601</v>
      </c>
      <c r="I1723" s="76" t="str">
        <f t="shared" si="52"/>
        <v>No</v>
      </c>
      <c r="J1723" s="49" t="str">
        <f t="shared" si="53"/>
        <v>No</v>
      </c>
      <c r="K1723" s="47">
        <v>0.26601795576971299</v>
      </c>
      <c r="L1723" s="50">
        <v>90.390707497360097</v>
      </c>
      <c r="M1723" s="47">
        <v>0.246403894380823</v>
      </c>
      <c r="N1723" s="50">
        <v>62.055335968379403</v>
      </c>
    </row>
    <row r="1724" spans="1:14" x14ac:dyDescent="0.2">
      <c r="A1724" s="57" t="s">
        <v>3548</v>
      </c>
      <c r="B1724" s="44" t="s">
        <v>3549</v>
      </c>
      <c r="C1724" s="45">
        <v>28</v>
      </c>
      <c r="D1724" s="46" t="s">
        <v>348</v>
      </c>
      <c r="E1724" s="47">
        <v>0.70531416184363704</v>
      </c>
      <c r="F1724" s="48">
        <v>72.492080253431894</v>
      </c>
      <c r="G1724" s="47">
        <v>0.54309341834261504</v>
      </c>
      <c r="H1724" s="50">
        <v>22.9249011857708</v>
      </c>
      <c r="I1724" s="76" t="str">
        <f t="shared" si="52"/>
        <v>No</v>
      </c>
      <c r="J1724" s="49" t="str">
        <f t="shared" si="53"/>
        <v>No</v>
      </c>
      <c r="K1724" s="47">
        <v>0.19304081250263599</v>
      </c>
      <c r="L1724" s="50">
        <v>79.091869060190106</v>
      </c>
      <c r="M1724" s="47">
        <v>0.19509309781223699</v>
      </c>
      <c r="N1724" s="50">
        <v>30.039525691699598</v>
      </c>
    </row>
    <row r="1725" spans="1:14" x14ac:dyDescent="0.2">
      <c r="A1725" s="57" t="s">
        <v>3550</v>
      </c>
      <c r="B1725" s="44" t="s">
        <v>3551</v>
      </c>
      <c r="C1725" s="45">
        <v>28</v>
      </c>
      <c r="D1725" s="46" t="s">
        <v>348</v>
      </c>
      <c r="E1725" s="47">
        <v>0.62165986974874798</v>
      </c>
      <c r="F1725" s="48">
        <v>45.2481520591341</v>
      </c>
      <c r="G1725" s="47">
        <v>0.57921351312283398</v>
      </c>
      <c r="H1725" s="50">
        <v>30.039525691699598</v>
      </c>
      <c r="I1725" s="76" t="str">
        <f t="shared" si="52"/>
        <v>No</v>
      </c>
      <c r="J1725" s="49" t="str">
        <f t="shared" si="53"/>
        <v>No</v>
      </c>
      <c r="K1725" s="47">
        <v>0.29006896962204698</v>
      </c>
      <c r="L1725" s="50">
        <v>92.661034846884903</v>
      </c>
      <c r="M1725" s="47">
        <v>0.260464599395554</v>
      </c>
      <c r="N1725" s="50">
        <v>69.565217391304301</v>
      </c>
    </row>
    <row r="1726" spans="1:14" x14ac:dyDescent="0.2">
      <c r="A1726" s="57" t="s">
        <v>2877</v>
      </c>
      <c r="B1726" s="44" t="s">
        <v>3552</v>
      </c>
      <c r="C1726" s="45">
        <v>28</v>
      </c>
      <c r="D1726" s="46" t="s">
        <v>348</v>
      </c>
      <c r="E1726" s="47">
        <v>0.74340650737366698</v>
      </c>
      <c r="F1726" s="48">
        <v>75.765575501583996</v>
      </c>
      <c r="G1726" s="47">
        <v>0.62357532909828794</v>
      </c>
      <c r="H1726" s="50">
        <v>41.897233201581003</v>
      </c>
      <c r="I1726" s="76" t="str">
        <f t="shared" si="52"/>
        <v>No</v>
      </c>
      <c r="J1726" s="49" t="str">
        <f t="shared" si="53"/>
        <v>No</v>
      </c>
      <c r="K1726" s="47">
        <v>0.32608563905590698</v>
      </c>
      <c r="L1726" s="50">
        <v>94.8785638859556</v>
      </c>
      <c r="M1726" s="47">
        <v>0.29824050651999701</v>
      </c>
      <c r="N1726" s="50">
        <v>82.608695652173907</v>
      </c>
    </row>
    <row r="1727" spans="1:14" x14ac:dyDescent="0.2">
      <c r="A1727" s="57" t="s">
        <v>3553</v>
      </c>
      <c r="B1727" s="44" t="s">
        <v>3554</v>
      </c>
      <c r="C1727" s="45">
        <v>29</v>
      </c>
      <c r="D1727" s="46" t="s">
        <v>348</v>
      </c>
      <c r="E1727" s="47">
        <v>0.83581485974660397</v>
      </c>
      <c r="F1727" s="48">
        <v>88.1731784582893</v>
      </c>
      <c r="G1727" s="47">
        <v>0.71995127193258102</v>
      </c>
      <c r="H1727" s="50">
        <v>27.0482603815937</v>
      </c>
      <c r="I1727" s="76" t="str">
        <f t="shared" si="52"/>
        <v>No</v>
      </c>
      <c r="J1727" s="49" t="str">
        <f t="shared" si="53"/>
        <v>No</v>
      </c>
      <c r="K1727" s="47">
        <v>0.215734032478825</v>
      </c>
      <c r="L1727" s="50">
        <v>84.054910242872197</v>
      </c>
      <c r="M1727" s="47">
        <v>0.29264172488380502</v>
      </c>
      <c r="N1727" s="50">
        <v>75.645342312009006</v>
      </c>
    </row>
    <row r="1728" spans="1:14" x14ac:dyDescent="0.2">
      <c r="A1728" s="148" t="s">
        <v>3555</v>
      </c>
      <c r="B1728" s="44" t="s">
        <v>3556</v>
      </c>
      <c r="C1728" s="45">
        <v>28</v>
      </c>
      <c r="D1728" s="46" t="s">
        <v>348</v>
      </c>
      <c r="E1728" s="47">
        <v>0.85055303651483305</v>
      </c>
      <c r="F1728" s="48">
        <v>90.760295670538497</v>
      </c>
      <c r="G1728" s="47">
        <v>0.80550944685225501</v>
      </c>
      <c r="H1728" s="50">
        <v>90.513833992094902</v>
      </c>
      <c r="I1728" s="76" t="str">
        <f t="shared" si="52"/>
        <v>Yes</v>
      </c>
      <c r="J1728" s="49" t="str">
        <f t="shared" si="53"/>
        <v>Yes</v>
      </c>
      <c r="K1728" s="47">
        <v>0.212034622457868</v>
      </c>
      <c r="L1728" s="50">
        <v>83.579725448785595</v>
      </c>
      <c r="M1728" s="47">
        <v>0.21623541678824801</v>
      </c>
      <c r="N1728" s="50">
        <v>44.268774703557298</v>
      </c>
    </row>
    <row r="1729" spans="1:14" x14ac:dyDescent="0.2">
      <c r="A1729" s="57" t="s">
        <v>3557</v>
      </c>
      <c r="B1729" s="44" t="s">
        <v>3558</v>
      </c>
      <c r="C1729" s="45">
        <v>29</v>
      </c>
      <c r="D1729" s="46" t="s">
        <v>348</v>
      </c>
      <c r="E1729" s="47">
        <v>0.85994887921118102</v>
      </c>
      <c r="F1729" s="48">
        <v>93.030623020063402</v>
      </c>
      <c r="G1729" s="47">
        <v>0.79441836383192699</v>
      </c>
      <c r="H1729" s="50">
        <v>54.433221099887803</v>
      </c>
      <c r="I1729" s="76" t="str">
        <f t="shared" si="52"/>
        <v>No</v>
      </c>
      <c r="J1729" s="49" t="str">
        <f t="shared" si="53"/>
        <v>No</v>
      </c>
      <c r="K1729" s="47">
        <v>0.19224642444484999</v>
      </c>
      <c r="L1729" s="50">
        <v>78.827877507919695</v>
      </c>
      <c r="M1729" s="47">
        <v>0.23624944648207599</v>
      </c>
      <c r="N1729" s="50">
        <v>52.300785634119002</v>
      </c>
    </row>
    <row r="1730" spans="1:14" x14ac:dyDescent="0.2">
      <c r="A1730" s="57" t="s">
        <v>3559</v>
      </c>
      <c r="B1730" s="44" t="s">
        <v>3560</v>
      </c>
      <c r="C1730" s="45">
        <v>29</v>
      </c>
      <c r="D1730" s="46" t="s">
        <v>348</v>
      </c>
      <c r="E1730" s="47">
        <v>0.75464704456727105</v>
      </c>
      <c r="F1730" s="48">
        <v>76.979936642027496</v>
      </c>
      <c r="G1730" s="47">
        <v>0.64245876162934401</v>
      </c>
      <c r="H1730" s="50">
        <v>10.325476992143701</v>
      </c>
      <c r="I1730" s="76" t="str">
        <f t="shared" si="52"/>
        <v>No</v>
      </c>
      <c r="J1730" s="49" t="str">
        <f t="shared" si="53"/>
        <v>No</v>
      </c>
      <c r="K1730" s="47">
        <v>0.13604571254199899</v>
      </c>
      <c r="L1730" s="50">
        <v>49.894403379091898</v>
      </c>
      <c r="M1730" s="47">
        <v>0.16141393548438501</v>
      </c>
      <c r="N1730" s="50">
        <v>14.814814814814801</v>
      </c>
    </row>
    <row r="1731" spans="1:14" x14ac:dyDescent="0.2">
      <c r="A1731" s="57" t="s">
        <v>3561</v>
      </c>
      <c r="B1731" s="44" t="s">
        <v>3562</v>
      </c>
      <c r="C1731" s="45">
        <v>40</v>
      </c>
      <c r="D1731" s="46" t="s">
        <v>348</v>
      </c>
      <c r="E1731" s="47">
        <v>0.68347383840325004</v>
      </c>
      <c r="F1731" s="48">
        <v>68.268215417106603</v>
      </c>
      <c r="G1731" s="47">
        <v>0.72719754547447102</v>
      </c>
      <c r="H1731" s="50">
        <v>82.720273738237793</v>
      </c>
      <c r="I1731" s="76" t="str">
        <f t="shared" si="52"/>
        <v>No</v>
      </c>
      <c r="J1731" s="49" t="str">
        <f t="shared" si="53"/>
        <v>No</v>
      </c>
      <c r="K1731" s="47">
        <v>0.14717622684711101</v>
      </c>
      <c r="L1731" s="50">
        <v>57.022175290390699</v>
      </c>
      <c r="M1731" s="47">
        <v>0.187869413865412</v>
      </c>
      <c r="N1731" s="50">
        <v>80.581693755346393</v>
      </c>
    </row>
    <row r="1732" spans="1:14" x14ac:dyDescent="0.2">
      <c r="A1732" s="57" t="s">
        <v>3563</v>
      </c>
      <c r="B1732" s="44" t="s">
        <v>3564</v>
      </c>
      <c r="C1732" s="45">
        <v>40</v>
      </c>
      <c r="D1732" s="46" t="s">
        <v>348</v>
      </c>
      <c r="E1732" s="47">
        <v>0.64024293223391704</v>
      </c>
      <c r="F1732" s="48">
        <v>54.276663146779299</v>
      </c>
      <c r="G1732" s="47">
        <v>0.68143639060739303</v>
      </c>
      <c r="H1732" s="50">
        <v>61.505560307955498</v>
      </c>
      <c r="I1732" s="76" t="str">
        <f t="shared" si="52"/>
        <v>No</v>
      </c>
      <c r="J1732" s="49" t="str">
        <f t="shared" si="53"/>
        <v>No</v>
      </c>
      <c r="K1732" s="47">
        <v>0.117926571574077</v>
      </c>
      <c r="L1732" s="50">
        <v>36.008447729672604</v>
      </c>
      <c r="M1732" s="47">
        <v>0.14102813732433001</v>
      </c>
      <c r="N1732" s="50">
        <v>73.310521813515805</v>
      </c>
    </row>
    <row r="1733" spans="1:14" x14ac:dyDescent="0.2">
      <c r="A1733" s="57" t="s">
        <v>3565</v>
      </c>
      <c r="B1733" s="44" t="s">
        <v>3566</v>
      </c>
      <c r="C1733" s="45">
        <v>29</v>
      </c>
      <c r="D1733" s="46" t="s">
        <v>348</v>
      </c>
      <c r="E1733" s="47">
        <v>0.68177116480570399</v>
      </c>
      <c r="F1733" s="48">
        <v>67.898627243928203</v>
      </c>
      <c r="G1733" s="47">
        <v>0.59909893532399805</v>
      </c>
      <c r="H1733" s="50">
        <v>5.4994388327721699</v>
      </c>
      <c r="I1733" s="76" t="str">
        <f t="shared" si="52"/>
        <v>No</v>
      </c>
      <c r="J1733" s="49" t="str">
        <f t="shared" si="53"/>
        <v>No</v>
      </c>
      <c r="K1733" s="47">
        <v>0.12629281877703799</v>
      </c>
      <c r="L1733" s="50">
        <v>42.766631467792998</v>
      </c>
      <c r="M1733" s="47">
        <v>0.13588220137054499</v>
      </c>
      <c r="N1733" s="50">
        <v>9.3153759820426494</v>
      </c>
    </row>
    <row r="1734" spans="1:14" x14ac:dyDescent="0.2">
      <c r="A1734" s="57" t="s">
        <v>3567</v>
      </c>
      <c r="B1734" s="44" t="s">
        <v>3568</v>
      </c>
      <c r="C1734" s="45">
        <v>29</v>
      </c>
      <c r="D1734" s="46" t="s">
        <v>348</v>
      </c>
      <c r="E1734" s="47">
        <v>0.88036200911555795</v>
      </c>
      <c r="F1734" s="48">
        <v>96.251319957761396</v>
      </c>
      <c r="G1734" s="47">
        <v>0.78199533831531698</v>
      </c>
      <c r="H1734" s="50">
        <v>49.494949494949502</v>
      </c>
      <c r="I1734" s="76" t="str">
        <f t="shared" si="52"/>
        <v>No</v>
      </c>
      <c r="J1734" s="49" t="str">
        <f t="shared" si="53"/>
        <v>No</v>
      </c>
      <c r="K1734" s="47">
        <v>0.213306095135783</v>
      </c>
      <c r="L1734" s="50">
        <v>83.685322069693797</v>
      </c>
      <c r="M1734" s="47">
        <v>0.26875564889088099</v>
      </c>
      <c r="N1734" s="50">
        <v>68.013468013468</v>
      </c>
    </row>
    <row r="1735" spans="1:14" x14ac:dyDescent="0.2">
      <c r="A1735" s="57" t="s">
        <v>3569</v>
      </c>
      <c r="B1735" s="44" t="s">
        <v>3570</v>
      </c>
      <c r="C1735" s="45">
        <v>29</v>
      </c>
      <c r="D1735" s="46" t="s">
        <v>348</v>
      </c>
      <c r="E1735" s="47">
        <v>0.84016402338752405</v>
      </c>
      <c r="F1735" s="48">
        <v>88.965153115100307</v>
      </c>
      <c r="G1735" s="47">
        <v>0.65621597815105603</v>
      </c>
      <c r="H1735" s="50">
        <v>13.468013468013501</v>
      </c>
      <c r="I1735" s="76" t="str">
        <f t="shared" ref="I1735:I1798" si="54">IF(AND(F1735&gt;=90,H1735&gt;=90),"Yes","No")</f>
        <v>No</v>
      </c>
      <c r="J1735" s="49" t="str">
        <f t="shared" ref="J1735:J1798" si="55">IF(AND(F1735&gt;=75,H1735&gt;=75),"Yes","No")</f>
        <v>No</v>
      </c>
      <c r="K1735" s="47">
        <v>0.16382988164229501</v>
      </c>
      <c r="L1735" s="50">
        <v>67.3178458289335</v>
      </c>
      <c r="M1735" s="47">
        <v>0.191172140052046</v>
      </c>
      <c r="N1735" s="50">
        <v>26.936026936026899</v>
      </c>
    </row>
    <row r="1736" spans="1:14" x14ac:dyDescent="0.2">
      <c r="A1736" s="148" t="s">
        <v>3571</v>
      </c>
      <c r="B1736" s="44" t="s">
        <v>3572</v>
      </c>
      <c r="C1736" s="45">
        <v>40</v>
      </c>
      <c r="D1736" s="46" t="s">
        <v>348</v>
      </c>
      <c r="E1736" s="47">
        <v>0.76637129897563305</v>
      </c>
      <c r="F1736" s="48">
        <v>78.088701161562796</v>
      </c>
      <c r="G1736" s="47">
        <v>0.76719815443086103</v>
      </c>
      <c r="H1736" s="50">
        <v>91.873396065012798</v>
      </c>
      <c r="I1736" s="76" t="str">
        <f t="shared" si="54"/>
        <v>No</v>
      </c>
      <c r="J1736" s="49" t="str">
        <f t="shared" si="55"/>
        <v>Yes</v>
      </c>
      <c r="K1736" s="47">
        <v>0.120698263783609</v>
      </c>
      <c r="L1736" s="50">
        <v>38.331573389651503</v>
      </c>
      <c r="M1736" s="47">
        <v>0.103580153336726</v>
      </c>
      <c r="N1736" s="50">
        <v>49.443969204448202</v>
      </c>
    </row>
    <row r="1737" spans="1:14" x14ac:dyDescent="0.2">
      <c r="A1737" s="147" t="s">
        <v>3573</v>
      </c>
      <c r="B1737" s="44" t="s">
        <v>3574</v>
      </c>
      <c r="C1737" s="45">
        <v>40</v>
      </c>
      <c r="D1737" s="46" t="s">
        <v>348</v>
      </c>
      <c r="E1737" s="47">
        <v>0.73783773999396596</v>
      </c>
      <c r="F1737" s="48">
        <v>75.184794086589207</v>
      </c>
      <c r="G1737" s="47">
        <v>0.74361497721035397</v>
      </c>
      <c r="H1737" s="50">
        <v>87.425149700598794</v>
      </c>
      <c r="I1737" s="76" t="str">
        <f t="shared" si="54"/>
        <v>No</v>
      </c>
      <c r="J1737" s="49" t="str">
        <f t="shared" si="55"/>
        <v>Yes</v>
      </c>
      <c r="K1737" s="47">
        <v>0.16003989371208599</v>
      </c>
      <c r="L1737" s="50">
        <v>65.311510031679006</v>
      </c>
      <c r="M1737" s="47">
        <v>0.18760840525134401</v>
      </c>
      <c r="N1737" s="50">
        <v>80.496150556030798</v>
      </c>
    </row>
    <row r="1738" spans="1:14" x14ac:dyDescent="0.2">
      <c r="A1738" s="148" t="s">
        <v>3575</v>
      </c>
      <c r="B1738" s="44" t="s">
        <v>3576</v>
      </c>
      <c r="C1738" s="45">
        <v>40</v>
      </c>
      <c r="D1738" s="46" t="s">
        <v>348</v>
      </c>
      <c r="E1738" s="47">
        <v>0.73765534659475696</v>
      </c>
      <c r="F1738" s="48">
        <v>75.131995776135199</v>
      </c>
      <c r="G1738" s="47">
        <v>0.74851916415011199</v>
      </c>
      <c r="H1738" s="50">
        <v>88.280581693755394</v>
      </c>
      <c r="I1738" s="76" t="str">
        <f t="shared" si="54"/>
        <v>No</v>
      </c>
      <c r="J1738" s="49" t="str">
        <f t="shared" si="55"/>
        <v>Yes</v>
      </c>
      <c r="K1738" s="47">
        <v>0.11980202171951899</v>
      </c>
      <c r="L1738" s="50">
        <v>37.697993664202698</v>
      </c>
      <c r="M1738" s="47">
        <v>0.124116217621336</v>
      </c>
      <c r="N1738" s="50">
        <v>65.697177074422598</v>
      </c>
    </row>
    <row r="1739" spans="1:14" x14ac:dyDescent="0.2">
      <c r="A1739" s="147" t="s">
        <v>3577</v>
      </c>
      <c r="B1739" s="44" t="s">
        <v>3578</v>
      </c>
      <c r="C1739" s="45">
        <v>28</v>
      </c>
      <c r="D1739" s="46" t="s">
        <v>348</v>
      </c>
      <c r="E1739" s="47">
        <v>0.88860222124537003</v>
      </c>
      <c r="F1739" s="48">
        <v>97.254487856388593</v>
      </c>
      <c r="G1739" s="47">
        <v>0.81831145947516803</v>
      </c>
      <c r="H1739" s="50">
        <v>92.490118577075094</v>
      </c>
      <c r="I1739" s="76" t="str">
        <f t="shared" si="54"/>
        <v>Yes</v>
      </c>
      <c r="J1739" s="49" t="str">
        <f t="shared" si="55"/>
        <v>Yes</v>
      </c>
      <c r="K1739" s="47">
        <v>0.42109451229759198</v>
      </c>
      <c r="L1739" s="50">
        <v>98.416050686378</v>
      </c>
      <c r="M1739" s="47">
        <v>0.413845724657456</v>
      </c>
      <c r="N1739" s="50">
        <v>96.837944664031596</v>
      </c>
    </row>
    <row r="1740" spans="1:14" x14ac:dyDescent="0.2">
      <c r="A1740" s="147" t="s">
        <v>3579</v>
      </c>
      <c r="B1740" s="44" t="s">
        <v>3580</v>
      </c>
      <c r="C1740" s="45">
        <v>28</v>
      </c>
      <c r="D1740" s="46" t="s">
        <v>348</v>
      </c>
      <c r="E1740" s="47">
        <v>0.83580888976783696</v>
      </c>
      <c r="F1740" s="48">
        <v>88.120380147835306</v>
      </c>
      <c r="G1740" s="47">
        <v>0.75324379226607896</v>
      </c>
      <c r="H1740" s="50">
        <v>78.656126482213395</v>
      </c>
      <c r="I1740" s="76" t="str">
        <f t="shared" si="54"/>
        <v>No</v>
      </c>
      <c r="J1740" s="49" t="str">
        <f t="shared" si="55"/>
        <v>Yes</v>
      </c>
      <c r="K1740" s="47">
        <v>0.40240637804995599</v>
      </c>
      <c r="L1740" s="50">
        <v>97.518479408658905</v>
      </c>
      <c r="M1740" s="47">
        <v>0.36237910229381398</v>
      </c>
      <c r="N1740" s="50">
        <v>93.280632411067202</v>
      </c>
    </row>
    <row r="1741" spans="1:14" x14ac:dyDescent="0.2">
      <c r="A1741" s="147" t="s">
        <v>725</v>
      </c>
      <c r="B1741" s="44" t="s">
        <v>3581</v>
      </c>
      <c r="C1741" s="45">
        <v>28</v>
      </c>
      <c r="D1741" s="46" t="s">
        <v>348</v>
      </c>
      <c r="E1741" s="47">
        <v>0.85500043340477705</v>
      </c>
      <c r="F1741" s="48">
        <v>92.080253431890199</v>
      </c>
      <c r="G1741" s="47">
        <v>0.78807534965853598</v>
      </c>
      <c r="H1741" s="50">
        <v>86.956521739130395</v>
      </c>
      <c r="I1741" s="76" t="str">
        <f t="shared" si="54"/>
        <v>No</v>
      </c>
      <c r="J1741" s="49" t="str">
        <f t="shared" si="55"/>
        <v>Yes</v>
      </c>
      <c r="K1741" s="47">
        <v>0.41676264312460498</v>
      </c>
      <c r="L1741" s="50">
        <v>97.940865892291498</v>
      </c>
      <c r="M1741" s="47">
        <v>0.41682857468754297</v>
      </c>
      <c r="N1741" s="50">
        <v>97.2332015810277</v>
      </c>
    </row>
    <row r="1742" spans="1:14" x14ac:dyDescent="0.2">
      <c r="A1742" s="147" t="s">
        <v>3582</v>
      </c>
      <c r="B1742" s="44" t="s">
        <v>3583</v>
      </c>
      <c r="C1742" s="45">
        <v>28</v>
      </c>
      <c r="D1742" s="46" t="s">
        <v>348</v>
      </c>
      <c r="E1742" s="47">
        <v>0.855632222516165</v>
      </c>
      <c r="F1742" s="48">
        <v>92.133051742344193</v>
      </c>
      <c r="G1742" s="47">
        <v>0.76957639462868399</v>
      </c>
      <c r="H1742" s="50">
        <v>82.608695652173907</v>
      </c>
      <c r="I1742" s="76" t="str">
        <f t="shared" si="54"/>
        <v>No</v>
      </c>
      <c r="J1742" s="49" t="str">
        <f t="shared" si="55"/>
        <v>Yes</v>
      </c>
      <c r="K1742" s="47">
        <v>0.41723171296940997</v>
      </c>
      <c r="L1742" s="50">
        <v>98.099260823653694</v>
      </c>
      <c r="M1742" s="47">
        <v>0.39381070509662502</v>
      </c>
      <c r="N1742" s="50">
        <v>96.047430830039502</v>
      </c>
    </row>
    <row r="1743" spans="1:14" x14ac:dyDescent="0.2">
      <c r="A1743" s="147" t="s">
        <v>3584</v>
      </c>
      <c r="B1743" s="44" t="s">
        <v>3585</v>
      </c>
      <c r="C1743" s="45">
        <v>28</v>
      </c>
      <c r="D1743" s="46" t="s">
        <v>348</v>
      </c>
      <c r="E1743" s="47">
        <v>0.82010191828143097</v>
      </c>
      <c r="F1743" s="48">
        <v>84.582893347412906</v>
      </c>
      <c r="G1743" s="47">
        <v>0.73156905926742799</v>
      </c>
      <c r="H1743" s="50">
        <v>75.494071146245105</v>
      </c>
      <c r="I1743" s="76" t="str">
        <f t="shared" si="54"/>
        <v>No</v>
      </c>
      <c r="J1743" s="49" t="str">
        <f t="shared" si="55"/>
        <v>Yes</v>
      </c>
      <c r="K1743" s="47">
        <v>0.423927278299707</v>
      </c>
      <c r="L1743" s="50">
        <v>98.627243928194304</v>
      </c>
      <c r="M1743" s="47">
        <v>0.38744304599585599</v>
      </c>
      <c r="N1743" s="50">
        <v>94.861660079051404</v>
      </c>
    </row>
    <row r="1744" spans="1:14" x14ac:dyDescent="0.2">
      <c r="A1744" s="147" t="s">
        <v>2942</v>
      </c>
      <c r="B1744" s="44" t="s">
        <v>3586</v>
      </c>
      <c r="C1744" s="45">
        <v>28</v>
      </c>
      <c r="D1744" s="46" t="s">
        <v>348</v>
      </c>
      <c r="E1744" s="47">
        <v>0.87631791169570294</v>
      </c>
      <c r="F1744" s="48">
        <v>95.300950369588193</v>
      </c>
      <c r="G1744" s="47">
        <v>0.79308250334161801</v>
      </c>
      <c r="H1744" s="50">
        <v>88.537549407114597</v>
      </c>
      <c r="I1744" s="76" t="str">
        <f t="shared" si="54"/>
        <v>No</v>
      </c>
      <c r="J1744" s="49" t="str">
        <f t="shared" si="55"/>
        <v>Yes</v>
      </c>
      <c r="K1744" s="47">
        <v>0.40302365034554199</v>
      </c>
      <c r="L1744" s="50">
        <v>97.571277719112999</v>
      </c>
      <c r="M1744" s="47">
        <v>0.35116964087753599</v>
      </c>
      <c r="N1744" s="50">
        <v>92.094861660079005</v>
      </c>
    </row>
    <row r="1745" spans="1:14" x14ac:dyDescent="0.2">
      <c r="A1745" s="148" t="s">
        <v>3587</v>
      </c>
      <c r="B1745" s="44" t="s">
        <v>3588</v>
      </c>
      <c r="C1745" s="45">
        <v>28</v>
      </c>
      <c r="D1745" s="46" t="s">
        <v>348</v>
      </c>
      <c r="E1745" s="47">
        <v>0.84001305986232799</v>
      </c>
      <c r="F1745" s="48">
        <v>88.912354804646299</v>
      </c>
      <c r="G1745" s="47">
        <v>0.739771804422797</v>
      </c>
      <c r="H1745" s="50">
        <v>75.889328063241095</v>
      </c>
      <c r="I1745" s="76" t="str">
        <f t="shared" si="54"/>
        <v>No</v>
      </c>
      <c r="J1745" s="49" t="str">
        <f t="shared" si="55"/>
        <v>Yes</v>
      </c>
      <c r="K1745" s="47">
        <v>0.237887199279467</v>
      </c>
      <c r="L1745" s="50">
        <v>86.906019007391805</v>
      </c>
      <c r="M1745" s="47">
        <v>0.237813993235929</v>
      </c>
      <c r="N1745" s="50">
        <v>55.335968379446598</v>
      </c>
    </row>
    <row r="1746" spans="1:14" x14ac:dyDescent="0.2">
      <c r="A1746" s="57" t="s">
        <v>3589</v>
      </c>
      <c r="B1746" s="44" t="s">
        <v>3590</v>
      </c>
      <c r="C1746" s="45">
        <v>28</v>
      </c>
      <c r="D1746" s="46" t="s">
        <v>348</v>
      </c>
      <c r="E1746" s="47">
        <v>0.77556254997785901</v>
      </c>
      <c r="F1746" s="48">
        <v>78.722280887011607</v>
      </c>
      <c r="G1746" s="47">
        <v>0.67637815346970798</v>
      </c>
      <c r="H1746" s="50">
        <v>60.079051383399197</v>
      </c>
      <c r="I1746" s="76" t="str">
        <f t="shared" si="54"/>
        <v>No</v>
      </c>
      <c r="J1746" s="49" t="str">
        <f t="shared" si="55"/>
        <v>No</v>
      </c>
      <c r="K1746" s="47">
        <v>0.34463586707132299</v>
      </c>
      <c r="L1746" s="50">
        <v>95.723336853220701</v>
      </c>
      <c r="M1746" s="47">
        <v>0.31238026187902002</v>
      </c>
      <c r="N1746" s="50">
        <v>87.351778656126498</v>
      </c>
    </row>
    <row r="1747" spans="1:14" x14ac:dyDescent="0.2">
      <c r="A1747" s="148" t="s">
        <v>3591</v>
      </c>
      <c r="B1747" s="44" t="s">
        <v>3592</v>
      </c>
      <c r="C1747" s="45">
        <v>28</v>
      </c>
      <c r="D1747" s="46" t="s">
        <v>348</v>
      </c>
      <c r="E1747" s="47">
        <v>0.88209430342526396</v>
      </c>
      <c r="F1747" s="48">
        <v>96.515311510031694</v>
      </c>
      <c r="G1747" s="47">
        <v>0.84637626254457898</v>
      </c>
      <c r="H1747" s="50">
        <v>96.442687747035606</v>
      </c>
      <c r="I1747" s="76" t="str">
        <f t="shared" si="54"/>
        <v>Yes</v>
      </c>
      <c r="J1747" s="49" t="str">
        <f t="shared" si="55"/>
        <v>Yes</v>
      </c>
      <c r="K1747" s="47">
        <v>0.20478216130267499</v>
      </c>
      <c r="L1747" s="50">
        <v>82.523759239704304</v>
      </c>
      <c r="M1747" s="47">
        <v>0.19318077543242099</v>
      </c>
      <c r="N1747" s="50">
        <v>29.644268774703601</v>
      </c>
    </row>
    <row r="1748" spans="1:14" x14ac:dyDescent="0.2">
      <c r="A1748" s="57" t="s">
        <v>346</v>
      </c>
      <c r="B1748" s="44" t="s">
        <v>3593</v>
      </c>
      <c r="C1748" s="45">
        <v>29</v>
      </c>
      <c r="D1748" s="46" t="s">
        <v>348</v>
      </c>
      <c r="E1748" s="47">
        <v>0.86139739927602799</v>
      </c>
      <c r="F1748" s="48">
        <v>93.347412882787793</v>
      </c>
      <c r="G1748" s="47">
        <v>0.81829623201406498</v>
      </c>
      <c r="H1748" s="50">
        <v>65.319865319865301</v>
      </c>
      <c r="I1748" s="76" t="str">
        <f t="shared" si="54"/>
        <v>No</v>
      </c>
      <c r="J1748" s="49" t="str">
        <f t="shared" si="55"/>
        <v>No</v>
      </c>
      <c r="K1748" s="47">
        <v>0.17008512898761</v>
      </c>
      <c r="L1748" s="50">
        <v>69.904963041182697</v>
      </c>
      <c r="M1748" s="47">
        <v>0.20456251193685401</v>
      </c>
      <c r="N1748" s="50">
        <v>32.884399551066203</v>
      </c>
    </row>
    <row r="1749" spans="1:14" x14ac:dyDescent="0.2">
      <c r="A1749" s="57" t="s">
        <v>3594</v>
      </c>
      <c r="B1749" s="44" t="s">
        <v>3595</v>
      </c>
      <c r="C1749" s="45">
        <v>28</v>
      </c>
      <c r="D1749" s="46" t="s">
        <v>348</v>
      </c>
      <c r="E1749" s="47">
        <v>0.65952244862821097</v>
      </c>
      <c r="F1749" s="48">
        <v>61.774023231256599</v>
      </c>
      <c r="G1749" s="47">
        <v>0.62927428587957102</v>
      </c>
      <c r="H1749" s="50">
        <v>43.873517786561301</v>
      </c>
      <c r="I1749" s="76" t="str">
        <f t="shared" si="54"/>
        <v>No</v>
      </c>
      <c r="J1749" s="49" t="str">
        <f t="shared" si="55"/>
        <v>No</v>
      </c>
      <c r="K1749" s="47">
        <v>0.41756873413485002</v>
      </c>
      <c r="L1749" s="50">
        <v>98.204857444561796</v>
      </c>
      <c r="M1749" s="47">
        <v>0.37270589867606801</v>
      </c>
      <c r="N1749" s="50">
        <v>94.071146245059296</v>
      </c>
    </row>
    <row r="1750" spans="1:14" x14ac:dyDescent="0.2">
      <c r="A1750" s="57" t="s">
        <v>3596</v>
      </c>
      <c r="B1750" s="44" t="s">
        <v>3597</v>
      </c>
      <c r="C1750" s="45">
        <v>28</v>
      </c>
      <c r="D1750" s="46" t="s">
        <v>348</v>
      </c>
      <c r="E1750" s="47">
        <v>0.67595442941411499</v>
      </c>
      <c r="F1750" s="48">
        <v>66.050686378035905</v>
      </c>
      <c r="G1750" s="47">
        <v>0.67769151386318904</v>
      </c>
      <c r="H1750" s="50">
        <v>61.264822134387401</v>
      </c>
      <c r="I1750" s="76" t="str">
        <f t="shared" si="54"/>
        <v>No</v>
      </c>
      <c r="J1750" s="49" t="str">
        <f t="shared" si="55"/>
        <v>No</v>
      </c>
      <c r="K1750" s="47">
        <v>0.27684234793116902</v>
      </c>
      <c r="L1750" s="50">
        <v>91.763463569165793</v>
      </c>
      <c r="M1750" s="47">
        <v>0.27890799883380002</v>
      </c>
      <c r="N1750" s="50">
        <v>76.679841897233203</v>
      </c>
    </row>
    <row r="1751" spans="1:14" x14ac:dyDescent="0.2">
      <c r="A1751" s="57" t="s">
        <v>3598</v>
      </c>
      <c r="B1751" s="44" t="s">
        <v>3599</v>
      </c>
      <c r="C1751" s="45">
        <v>29</v>
      </c>
      <c r="D1751" s="46" t="s">
        <v>348</v>
      </c>
      <c r="E1751" s="47">
        <v>0.58099551428761798</v>
      </c>
      <c r="F1751" s="48">
        <v>28.194297782471001</v>
      </c>
      <c r="G1751" s="47">
        <v>0.71256488632821902</v>
      </c>
      <c r="H1751" s="50">
        <v>25.364758698092</v>
      </c>
      <c r="I1751" s="76" t="str">
        <f t="shared" si="54"/>
        <v>No</v>
      </c>
      <c r="J1751" s="49" t="str">
        <f t="shared" si="55"/>
        <v>No</v>
      </c>
      <c r="K1751" s="47">
        <v>0.20407388188202</v>
      </c>
      <c r="L1751" s="50">
        <v>82.3125659978881</v>
      </c>
      <c r="M1751" s="47">
        <v>0.255872286523879</v>
      </c>
      <c r="N1751" s="50">
        <v>61.616161616161598</v>
      </c>
    </row>
    <row r="1752" spans="1:14" x14ac:dyDescent="0.2">
      <c r="A1752" s="57" t="s">
        <v>3600</v>
      </c>
      <c r="B1752" s="44" t="s">
        <v>3601</v>
      </c>
      <c r="C1752" s="45">
        <v>29</v>
      </c>
      <c r="D1752" s="46" t="s">
        <v>348</v>
      </c>
      <c r="E1752" s="47">
        <v>0.84388814903988196</v>
      </c>
      <c r="F1752" s="48">
        <v>89.651531151003198</v>
      </c>
      <c r="G1752" s="47">
        <v>0.77580162976828804</v>
      </c>
      <c r="H1752" s="50">
        <v>46.352413019079698</v>
      </c>
      <c r="I1752" s="76" t="str">
        <f t="shared" si="54"/>
        <v>No</v>
      </c>
      <c r="J1752" s="49" t="str">
        <f t="shared" si="55"/>
        <v>No</v>
      </c>
      <c r="K1752" s="47">
        <v>0.25074643389084</v>
      </c>
      <c r="L1752" s="50">
        <v>89.017951425554401</v>
      </c>
      <c r="M1752" s="47">
        <v>0.349900867575825</v>
      </c>
      <c r="N1752" s="50">
        <v>89.674523007856394</v>
      </c>
    </row>
    <row r="1753" spans="1:14" x14ac:dyDescent="0.2">
      <c r="A1753" s="57" t="s">
        <v>3602</v>
      </c>
      <c r="B1753" s="44" t="s">
        <v>3603</v>
      </c>
      <c r="C1753" s="45">
        <v>29</v>
      </c>
      <c r="D1753" s="46" t="s">
        <v>348</v>
      </c>
      <c r="E1753" s="47">
        <v>0.75176753083417402</v>
      </c>
      <c r="F1753" s="48">
        <v>76.663146779303105</v>
      </c>
      <c r="G1753" s="47">
        <v>0.65588440527677205</v>
      </c>
      <c r="H1753" s="50">
        <v>13.243546576879901</v>
      </c>
      <c r="I1753" s="76" t="str">
        <f t="shared" si="54"/>
        <v>No</v>
      </c>
      <c r="J1753" s="49" t="str">
        <f t="shared" si="55"/>
        <v>No</v>
      </c>
      <c r="K1753" s="47">
        <v>0.17708303105329101</v>
      </c>
      <c r="L1753" s="50">
        <v>73.125659978880705</v>
      </c>
      <c r="M1753" s="47">
        <v>0.21468234616061799</v>
      </c>
      <c r="N1753" s="50">
        <v>38.720538720538698</v>
      </c>
    </row>
    <row r="1754" spans="1:14" x14ac:dyDescent="0.2">
      <c r="A1754" s="57" t="s">
        <v>3604</v>
      </c>
      <c r="B1754" s="44" t="s">
        <v>3605</v>
      </c>
      <c r="C1754" s="45">
        <v>29</v>
      </c>
      <c r="D1754" s="46" t="s">
        <v>348</v>
      </c>
      <c r="E1754" s="47">
        <v>0.72872007190115895</v>
      </c>
      <c r="F1754" s="48">
        <v>74.234424498416004</v>
      </c>
      <c r="G1754" s="47">
        <v>0.65147631194314304</v>
      </c>
      <c r="H1754" s="50">
        <v>12.570145903479199</v>
      </c>
      <c r="I1754" s="76" t="str">
        <f t="shared" si="54"/>
        <v>No</v>
      </c>
      <c r="J1754" s="49" t="str">
        <f t="shared" si="55"/>
        <v>No</v>
      </c>
      <c r="K1754" s="47">
        <v>0.17903425471128201</v>
      </c>
      <c r="L1754" s="50">
        <v>74.445617740232294</v>
      </c>
      <c r="M1754" s="47">
        <v>0.220208031454973</v>
      </c>
      <c r="N1754" s="50">
        <v>42.536475869809202</v>
      </c>
    </row>
    <row r="1755" spans="1:14" x14ac:dyDescent="0.2">
      <c r="A1755" s="57" t="s">
        <v>3606</v>
      </c>
      <c r="B1755" s="44" t="s">
        <v>3607</v>
      </c>
      <c r="C1755" s="45">
        <v>40</v>
      </c>
      <c r="D1755" s="46" t="s">
        <v>348</v>
      </c>
      <c r="E1755" s="47">
        <v>0.64992737797179401</v>
      </c>
      <c r="F1755" s="48">
        <v>58.764519535374902</v>
      </c>
      <c r="G1755" s="47">
        <v>0.70244955481904303</v>
      </c>
      <c r="H1755" s="50">
        <v>72.626176218990594</v>
      </c>
      <c r="I1755" s="76" t="str">
        <f t="shared" si="54"/>
        <v>No</v>
      </c>
      <c r="J1755" s="49" t="str">
        <f t="shared" si="55"/>
        <v>No</v>
      </c>
      <c r="K1755" s="47">
        <v>0.25200248313676499</v>
      </c>
      <c r="L1755" s="50">
        <v>89.123548046462503</v>
      </c>
      <c r="M1755" s="47">
        <v>0.30111149624502898</v>
      </c>
      <c r="N1755" s="50">
        <v>90.3336184773311</v>
      </c>
    </row>
    <row r="1756" spans="1:14" x14ac:dyDescent="0.2">
      <c r="A1756" s="57" t="s">
        <v>3608</v>
      </c>
      <c r="B1756" s="44" t="s">
        <v>3609</v>
      </c>
      <c r="C1756" s="45">
        <v>29</v>
      </c>
      <c r="D1756" s="46" t="s">
        <v>348</v>
      </c>
      <c r="E1756" s="47">
        <v>0.70103670969531395</v>
      </c>
      <c r="F1756" s="48">
        <v>71.700105596620901</v>
      </c>
      <c r="G1756" s="47">
        <v>0.61268763346204302</v>
      </c>
      <c r="H1756" s="50">
        <v>6.8462401795735097</v>
      </c>
      <c r="I1756" s="76" t="str">
        <f t="shared" si="54"/>
        <v>No</v>
      </c>
      <c r="J1756" s="49" t="str">
        <f t="shared" si="55"/>
        <v>No</v>
      </c>
      <c r="K1756" s="47">
        <v>0.177430470757583</v>
      </c>
      <c r="L1756" s="50">
        <v>73.495248152059105</v>
      </c>
      <c r="M1756" s="47">
        <v>0.229237867766586</v>
      </c>
      <c r="N1756" s="50">
        <v>48.260381593714897</v>
      </c>
    </row>
    <row r="1757" spans="1:14" x14ac:dyDescent="0.2">
      <c r="A1757" s="57" t="s">
        <v>3610</v>
      </c>
      <c r="B1757" s="44" t="s">
        <v>3611</v>
      </c>
      <c r="C1757" s="45">
        <v>40</v>
      </c>
      <c r="D1757" s="46" t="s">
        <v>348</v>
      </c>
      <c r="E1757" s="47">
        <v>0.68768168570356702</v>
      </c>
      <c r="F1757" s="48">
        <v>69.324181626187993</v>
      </c>
      <c r="G1757" s="47">
        <v>0.72165394845122699</v>
      </c>
      <c r="H1757" s="50">
        <v>80.752780153977795</v>
      </c>
      <c r="I1757" s="76" t="str">
        <f t="shared" si="54"/>
        <v>No</v>
      </c>
      <c r="J1757" s="49" t="str">
        <f t="shared" si="55"/>
        <v>No</v>
      </c>
      <c r="K1757" s="47">
        <v>0.24804665950455199</v>
      </c>
      <c r="L1757" s="50">
        <v>88.384371700105604</v>
      </c>
      <c r="M1757" s="47">
        <v>0.270135038273002</v>
      </c>
      <c r="N1757" s="50">
        <v>88.109495295124006</v>
      </c>
    </row>
    <row r="1758" spans="1:14" x14ac:dyDescent="0.2">
      <c r="A1758" s="57" t="s">
        <v>3612</v>
      </c>
      <c r="B1758" s="44" t="s">
        <v>3613</v>
      </c>
      <c r="C1758" s="45">
        <v>28</v>
      </c>
      <c r="D1758" s="46" t="s">
        <v>348</v>
      </c>
      <c r="E1758" s="47">
        <v>0.657739388982162</v>
      </c>
      <c r="F1758" s="48">
        <v>61.351636747624099</v>
      </c>
      <c r="G1758" s="47">
        <v>0.62515829078825103</v>
      </c>
      <c r="H1758" s="50">
        <v>42.292490118577099</v>
      </c>
      <c r="I1758" s="76" t="str">
        <f t="shared" si="54"/>
        <v>No</v>
      </c>
      <c r="J1758" s="49" t="str">
        <f t="shared" si="55"/>
        <v>No</v>
      </c>
      <c r="K1758" s="47">
        <v>0.14413547247278599</v>
      </c>
      <c r="L1758" s="50">
        <v>55.068637803590299</v>
      </c>
      <c r="M1758" s="47">
        <v>0.15647164553163601</v>
      </c>
      <c r="N1758" s="50">
        <v>17.3913043478261</v>
      </c>
    </row>
    <row r="1759" spans="1:14" x14ac:dyDescent="0.2">
      <c r="A1759" s="57" t="s">
        <v>3614</v>
      </c>
      <c r="B1759" s="44" t="s">
        <v>3615</v>
      </c>
      <c r="C1759" s="45">
        <v>28</v>
      </c>
      <c r="D1759" s="46" t="s">
        <v>348</v>
      </c>
      <c r="E1759" s="47">
        <v>0.71989044032972105</v>
      </c>
      <c r="F1759" s="48">
        <v>73.759239704329502</v>
      </c>
      <c r="G1759" s="47">
        <v>0.69488818075145198</v>
      </c>
      <c r="H1759" s="50">
        <v>66.798418972332001</v>
      </c>
      <c r="I1759" s="76" t="str">
        <f t="shared" si="54"/>
        <v>No</v>
      </c>
      <c r="J1759" s="49" t="str">
        <f t="shared" si="55"/>
        <v>No</v>
      </c>
      <c r="K1759" s="47">
        <v>0.186911202148762</v>
      </c>
      <c r="L1759" s="50">
        <v>77.032734952481505</v>
      </c>
      <c r="M1759" s="47">
        <v>0.17814867423172301</v>
      </c>
      <c r="N1759" s="50">
        <v>22.134387351778699</v>
      </c>
    </row>
    <row r="1760" spans="1:14" x14ac:dyDescent="0.2">
      <c r="A1760" s="148" t="s">
        <v>3616</v>
      </c>
      <c r="B1760" s="44" t="s">
        <v>3617</v>
      </c>
      <c r="C1760" s="45">
        <v>28</v>
      </c>
      <c r="D1760" s="46" t="s">
        <v>348</v>
      </c>
      <c r="E1760" s="47">
        <v>0.87874724750352096</v>
      </c>
      <c r="F1760" s="48">
        <v>95.881731784582897</v>
      </c>
      <c r="G1760" s="47">
        <v>0.76765447012705601</v>
      </c>
      <c r="H1760" s="50">
        <v>82.213438735177903</v>
      </c>
      <c r="I1760" s="76" t="str">
        <f t="shared" si="54"/>
        <v>No</v>
      </c>
      <c r="J1760" s="49" t="str">
        <f t="shared" si="55"/>
        <v>Yes</v>
      </c>
      <c r="K1760" s="47">
        <v>0.15047247601278499</v>
      </c>
      <c r="L1760" s="50">
        <v>59.028511087645199</v>
      </c>
      <c r="M1760" s="47">
        <v>0.156593922770769</v>
      </c>
      <c r="N1760" s="50">
        <v>17.786561264822101</v>
      </c>
    </row>
    <row r="1761" spans="1:14" x14ac:dyDescent="0.2">
      <c r="A1761" s="57" t="s">
        <v>3618</v>
      </c>
      <c r="B1761" s="44" t="s">
        <v>3619</v>
      </c>
      <c r="C1761" s="45">
        <v>28</v>
      </c>
      <c r="D1761" s="46" t="s">
        <v>348</v>
      </c>
      <c r="E1761" s="47">
        <v>0.61930894512503198</v>
      </c>
      <c r="F1761" s="48">
        <v>44.297782470960897</v>
      </c>
      <c r="G1761" s="47">
        <v>0.54344777788430298</v>
      </c>
      <c r="H1761" s="50">
        <v>23.320158102766801</v>
      </c>
      <c r="I1761" s="76" t="str">
        <f t="shared" si="54"/>
        <v>No</v>
      </c>
      <c r="J1761" s="49" t="str">
        <f t="shared" si="55"/>
        <v>No</v>
      </c>
      <c r="K1761" s="47">
        <v>0.223153012849299</v>
      </c>
      <c r="L1761" s="50">
        <v>85.005279831045399</v>
      </c>
      <c r="M1761" s="47">
        <v>0.20890785419032801</v>
      </c>
      <c r="N1761" s="50">
        <v>40.316205533596801</v>
      </c>
    </row>
    <row r="1762" spans="1:14" x14ac:dyDescent="0.2">
      <c r="A1762" s="57" t="s">
        <v>3620</v>
      </c>
      <c r="B1762" s="44" t="s">
        <v>3621</v>
      </c>
      <c r="C1762" s="45">
        <v>28</v>
      </c>
      <c r="D1762" s="46" t="s">
        <v>348</v>
      </c>
      <c r="E1762" s="47">
        <v>0.66599734746752304</v>
      </c>
      <c r="F1762" s="48">
        <v>63.463569165786701</v>
      </c>
      <c r="G1762" s="47">
        <v>0.62145580590334903</v>
      </c>
      <c r="H1762" s="50">
        <v>39.920948616600803</v>
      </c>
      <c r="I1762" s="76" t="str">
        <f t="shared" si="54"/>
        <v>No</v>
      </c>
      <c r="J1762" s="49" t="str">
        <f t="shared" si="55"/>
        <v>No</v>
      </c>
      <c r="K1762" s="47">
        <v>0.193135425644093</v>
      </c>
      <c r="L1762" s="50">
        <v>79.1446673706441</v>
      </c>
      <c r="M1762" s="47">
        <v>0.185718364362778</v>
      </c>
      <c r="N1762" s="50">
        <v>25.6916996047431</v>
      </c>
    </row>
    <row r="1763" spans="1:14" x14ac:dyDescent="0.2">
      <c r="A1763" s="57" t="s">
        <v>3622</v>
      </c>
      <c r="B1763" s="44" t="s">
        <v>3623</v>
      </c>
      <c r="C1763" s="45">
        <v>28</v>
      </c>
      <c r="D1763" s="46" t="s">
        <v>348</v>
      </c>
      <c r="E1763" s="47">
        <v>0.76610729784546905</v>
      </c>
      <c r="F1763" s="48">
        <v>77.9303062302006</v>
      </c>
      <c r="G1763" s="47">
        <v>0.70169736595767396</v>
      </c>
      <c r="H1763" s="50">
        <v>68.379446640316203</v>
      </c>
      <c r="I1763" s="76" t="str">
        <f t="shared" si="54"/>
        <v>No</v>
      </c>
      <c r="J1763" s="49" t="str">
        <f t="shared" si="55"/>
        <v>No</v>
      </c>
      <c r="K1763" s="47">
        <v>0.181440154705726</v>
      </c>
      <c r="L1763" s="50">
        <v>75.131995776135199</v>
      </c>
      <c r="M1763" s="47">
        <v>0.186574919321217</v>
      </c>
      <c r="N1763" s="50">
        <v>26.877470355731202</v>
      </c>
    </row>
    <row r="1764" spans="1:14" x14ac:dyDescent="0.2">
      <c r="A1764" s="57" t="s">
        <v>1422</v>
      </c>
      <c r="B1764" s="44" t="s">
        <v>3624</v>
      </c>
      <c r="C1764" s="45">
        <v>28</v>
      </c>
      <c r="D1764" s="46" t="s">
        <v>348</v>
      </c>
      <c r="E1764" s="47">
        <v>0.83682298438640401</v>
      </c>
      <c r="F1764" s="48">
        <v>88.278775079197501</v>
      </c>
      <c r="G1764" s="47">
        <v>0.70264261623222102</v>
      </c>
      <c r="H1764" s="50">
        <v>68.774703557312293</v>
      </c>
      <c r="I1764" s="76" t="str">
        <f t="shared" si="54"/>
        <v>No</v>
      </c>
      <c r="J1764" s="49" t="str">
        <f t="shared" si="55"/>
        <v>No</v>
      </c>
      <c r="K1764" s="47">
        <v>0.22536185256448399</v>
      </c>
      <c r="L1764" s="50">
        <v>85.322069693769805</v>
      </c>
      <c r="M1764" s="47">
        <v>0.22448425489336599</v>
      </c>
      <c r="N1764" s="50">
        <v>48.221343873517803</v>
      </c>
    </row>
    <row r="1765" spans="1:14" x14ac:dyDescent="0.2">
      <c r="A1765" s="57" t="s">
        <v>3625</v>
      </c>
      <c r="B1765" s="44" t="s">
        <v>3626</v>
      </c>
      <c r="C1765" s="45">
        <v>28</v>
      </c>
      <c r="D1765" s="46" t="s">
        <v>348</v>
      </c>
      <c r="E1765" s="47">
        <v>0.74177903975321102</v>
      </c>
      <c r="F1765" s="48">
        <v>75.712777191129902</v>
      </c>
      <c r="G1765" s="47">
        <v>0.70770409013921198</v>
      </c>
      <c r="H1765" s="50">
        <v>69.960474308300405</v>
      </c>
      <c r="I1765" s="76" t="str">
        <f t="shared" si="54"/>
        <v>No</v>
      </c>
      <c r="J1765" s="49" t="str">
        <f t="shared" si="55"/>
        <v>No</v>
      </c>
      <c r="K1765" s="47">
        <v>0.23296769473978499</v>
      </c>
      <c r="L1765" s="50">
        <v>86.114044350580798</v>
      </c>
      <c r="M1765" s="47">
        <v>0.213103561995477</v>
      </c>
      <c r="N1765" s="50">
        <v>43.0830039525692</v>
      </c>
    </row>
    <row r="1766" spans="1:14" x14ac:dyDescent="0.2">
      <c r="A1766" s="57" t="s">
        <v>3627</v>
      </c>
      <c r="B1766" s="44" t="s">
        <v>3628</v>
      </c>
      <c r="C1766" s="45">
        <v>28</v>
      </c>
      <c r="D1766" s="46" t="s">
        <v>348</v>
      </c>
      <c r="E1766" s="47">
        <v>0.69464812698960798</v>
      </c>
      <c r="F1766" s="48">
        <v>70.4857444561774</v>
      </c>
      <c r="G1766" s="47">
        <v>0.68266180213414596</v>
      </c>
      <c r="H1766" s="50">
        <v>62.845849802371497</v>
      </c>
      <c r="I1766" s="76" t="str">
        <f t="shared" si="54"/>
        <v>No</v>
      </c>
      <c r="J1766" s="49" t="str">
        <f t="shared" si="55"/>
        <v>No</v>
      </c>
      <c r="K1766" s="47">
        <v>0.312921216505614</v>
      </c>
      <c r="L1766" s="50">
        <v>94.350580781415005</v>
      </c>
      <c r="M1766" s="47">
        <v>0.28093377145326098</v>
      </c>
      <c r="N1766" s="50">
        <v>77.075098814229193</v>
      </c>
    </row>
    <row r="1767" spans="1:14" x14ac:dyDescent="0.2">
      <c r="A1767" s="147" t="s">
        <v>3629</v>
      </c>
      <c r="B1767" s="44" t="s">
        <v>3630</v>
      </c>
      <c r="C1767" s="45">
        <v>28</v>
      </c>
      <c r="D1767" s="46" t="s">
        <v>348</v>
      </c>
      <c r="E1767" s="47">
        <v>0.89183127718256805</v>
      </c>
      <c r="F1767" s="48">
        <v>97.465681098204897</v>
      </c>
      <c r="G1767" s="47">
        <v>0.85390116131285299</v>
      </c>
      <c r="H1767" s="50">
        <v>97.2332015810277</v>
      </c>
      <c r="I1767" s="76" t="str">
        <f t="shared" si="54"/>
        <v>Yes</v>
      </c>
      <c r="J1767" s="49" t="str">
        <f t="shared" si="55"/>
        <v>Yes</v>
      </c>
      <c r="K1767" s="47">
        <v>0.34025262850319699</v>
      </c>
      <c r="L1767" s="50">
        <v>95.459345300950403</v>
      </c>
      <c r="M1767" s="47">
        <v>0.29656148481059402</v>
      </c>
      <c r="N1767" s="50">
        <v>81.027667984189705</v>
      </c>
    </row>
    <row r="1768" spans="1:14" x14ac:dyDescent="0.2">
      <c r="A1768" s="147" t="s">
        <v>980</v>
      </c>
      <c r="B1768" s="44" t="s">
        <v>3631</v>
      </c>
      <c r="C1768" s="45">
        <v>28</v>
      </c>
      <c r="D1768" s="46" t="s">
        <v>348</v>
      </c>
      <c r="E1768" s="47">
        <v>0.87010054354769995</v>
      </c>
      <c r="F1768" s="48">
        <v>94.561774023231294</v>
      </c>
      <c r="G1768" s="47">
        <v>0.82106684843315902</v>
      </c>
      <c r="H1768" s="50">
        <v>92.885375494071099</v>
      </c>
      <c r="I1768" s="76" t="str">
        <f t="shared" si="54"/>
        <v>Yes</v>
      </c>
      <c r="J1768" s="49" t="str">
        <f t="shared" si="55"/>
        <v>Yes</v>
      </c>
      <c r="K1768" s="47">
        <v>0.34092164988638102</v>
      </c>
      <c r="L1768" s="50">
        <v>95.512143611404397</v>
      </c>
      <c r="M1768" s="47">
        <v>0.29610130876052698</v>
      </c>
      <c r="N1768" s="50">
        <v>80.237154150197597</v>
      </c>
    </row>
    <row r="1769" spans="1:14" x14ac:dyDescent="0.2">
      <c r="A1769" s="148" t="s">
        <v>3632</v>
      </c>
      <c r="B1769" s="44" t="s">
        <v>3633</v>
      </c>
      <c r="C1769" s="45">
        <v>28</v>
      </c>
      <c r="D1769" s="46" t="s">
        <v>348</v>
      </c>
      <c r="E1769" s="47">
        <v>0.85369573954967803</v>
      </c>
      <c r="F1769" s="48">
        <v>91.7106652587117</v>
      </c>
      <c r="G1769" s="47">
        <v>0.790172824968427</v>
      </c>
      <c r="H1769" s="50">
        <v>88.142292490118606</v>
      </c>
      <c r="I1769" s="76" t="str">
        <f t="shared" si="54"/>
        <v>No</v>
      </c>
      <c r="J1769" s="49" t="str">
        <f t="shared" si="55"/>
        <v>Yes</v>
      </c>
      <c r="K1769" s="47">
        <v>0.308626985105035</v>
      </c>
      <c r="L1769" s="50">
        <v>94.033790918690599</v>
      </c>
      <c r="M1769" s="47">
        <v>0.27279009412819399</v>
      </c>
      <c r="N1769" s="50">
        <v>74.703557312252997</v>
      </c>
    </row>
    <row r="1770" spans="1:14" x14ac:dyDescent="0.2">
      <c r="A1770" s="147" t="s">
        <v>3634</v>
      </c>
      <c r="B1770" s="44" t="s">
        <v>3635</v>
      </c>
      <c r="C1770" s="45">
        <v>28</v>
      </c>
      <c r="D1770" s="46" t="s">
        <v>348</v>
      </c>
      <c r="E1770" s="47">
        <v>0.80535979858251205</v>
      </c>
      <c r="F1770" s="48">
        <v>82.206969376979899</v>
      </c>
      <c r="G1770" s="47">
        <v>0.75063486394337797</v>
      </c>
      <c r="H1770" s="50">
        <v>78.260869565217405</v>
      </c>
      <c r="I1770" s="76" t="str">
        <f t="shared" si="54"/>
        <v>No</v>
      </c>
      <c r="J1770" s="49" t="str">
        <f t="shared" si="55"/>
        <v>Yes</v>
      </c>
      <c r="K1770" s="47">
        <v>0.30953678251017702</v>
      </c>
      <c r="L1770" s="50">
        <v>94.139387539598701</v>
      </c>
      <c r="M1770" s="47">
        <v>0.34872757768041701</v>
      </c>
      <c r="N1770" s="50">
        <v>91.699604743083</v>
      </c>
    </row>
    <row r="1771" spans="1:14" x14ac:dyDescent="0.2">
      <c r="A1771" s="57" t="s">
        <v>3636</v>
      </c>
      <c r="B1771" s="44" t="s">
        <v>3637</v>
      </c>
      <c r="C1771" s="45">
        <v>28</v>
      </c>
      <c r="D1771" s="46" t="s">
        <v>348</v>
      </c>
      <c r="E1771" s="47">
        <v>0.77362077722271905</v>
      </c>
      <c r="F1771" s="48">
        <v>78.669482576557499</v>
      </c>
      <c r="G1771" s="47">
        <v>0.66085171659063302</v>
      </c>
      <c r="H1771" s="50">
        <v>54.940711462450601</v>
      </c>
      <c r="I1771" s="76" t="str">
        <f t="shared" si="54"/>
        <v>No</v>
      </c>
      <c r="J1771" s="49" t="str">
        <f t="shared" si="55"/>
        <v>No</v>
      </c>
      <c r="K1771" s="47">
        <v>0.24838451895052699</v>
      </c>
      <c r="L1771" s="50">
        <v>88.648363252375901</v>
      </c>
      <c r="M1771" s="47">
        <v>0.22241779035843401</v>
      </c>
      <c r="N1771" s="50">
        <v>46.640316205533601</v>
      </c>
    </row>
    <row r="1772" spans="1:14" x14ac:dyDescent="0.2">
      <c r="A1772" s="57" t="s">
        <v>3638</v>
      </c>
      <c r="B1772" s="44" t="s">
        <v>3639</v>
      </c>
      <c r="C1772" s="45">
        <v>28</v>
      </c>
      <c r="D1772" s="46" t="s">
        <v>348</v>
      </c>
      <c r="E1772" s="47">
        <v>0.73555447550488495</v>
      </c>
      <c r="F1772" s="48">
        <v>74.868004223864801</v>
      </c>
      <c r="G1772" s="47">
        <v>0.71113083968665303</v>
      </c>
      <c r="H1772" s="50">
        <v>71.146245059288503</v>
      </c>
      <c r="I1772" s="76" t="str">
        <f t="shared" si="54"/>
        <v>No</v>
      </c>
      <c r="J1772" s="49" t="str">
        <f t="shared" si="55"/>
        <v>No</v>
      </c>
      <c r="K1772" s="47">
        <v>0.32451000449245698</v>
      </c>
      <c r="L1772" s="50">
        <v>94.772967265047498</v>
      </c>
      <c r="M1772" s="47">
        <v>0.29252532376524198</v>
      </c>
      <c r="N1772" s="50">
        <v>79.446640316205503</v>
      </c>
    </row>
    <row r="1773" spans="1:14" x14ac:dyDescent="0.2">
      <c r="A1773" s="57" t="s">
        <v>3640</v>
      </c>
      <c r="B1773" s="44" t="s">
        <v>3641</v>
      </c>
      <c r="C1773" s="45">
        <v>28</v>
      </c>
      <c r="D1773" s="46" t="s">
        <v>348</v>
      </c>
      <c r="E1773" s="47">
        <v>0.60176419762556399</v>
      </c>
      <c r="F1773" s="48">
        <v>37.222808870116197</v>
      </c>
      <c r="G1773" s="47">
        <v>0.53356204124908402</v>
      </c>
      <c r="H1773" s="50">
        <v>20.948616600790501</v>
      </c>
      <c r="I1773" s="76" t="str">
        <f t="shared" si="54"/>
        <v>No</v>
      </c>
      <c r="J1773" s="49" t="str">
        <f t="shared" si="55"/>
        <v>No</v>
      </c>
      <c r="K1773" s="47">
        <v>0.24886721001109399</v>
      </c>
      <c r="L1773" s="50">
        <v>88.701161562829995</v>
      </c>
      <c r="M1773" s="47">
        <v>0.225184353691534</v>
      </c>
      <c r="N1773" s="50">
        <v>49.407114624505901</v>
      </c>
    </row>
    <row r="1774" spans="1:14" x14ac:dyDescent="0.2">
      <c r="A1774" s="57" t="s">
        <v>3642</v>
      </c>
      <c r="B1774" s="44" t="s">
        <v>3643</v>
      </c>
      <c r="C1774" s="45">
        <v>28</v>
      </c>
      <c r="D1774" s="46" t="s">
        <v>348</v>
      </c>
      <c r="E1774" s="47">
        <v>0.59883159511778306</v>
      </c>
      <c r="F1774" s="48">
        <v>36.114044350580798</v>
      </c>
      <c r="G1774" s="47">
        <v>0.48086545914816098</v>
      </c>
      <c r="H1774" s="50">
        <v>15.8102766798419</v>
      </c>
      <c r="I1774" s="76" t="str">
        <f t="shared" si="54"/>
        <v>No</v>
      </c>
      <c r="J1774" s="49" t="str">
        <f t="shared" si="55"/>
        <v>No</v>
      </c>
      <c r="K1774" s="47">
        <v>0.250924231587007</v>
      </c>
      <c r="L1774" s="50">
        <v>89.070749736008494</v>
      </c>
      <c r="M1774" s="47">
        <v>0.23478866802133</v>
      </c>
      <c r="N1774" s="50">
        <v>53.754940711462503</v>
      </c>
    </row>
    <row r="1775" spans="1:14" x14ac:dyDescent="0.2">
      <c r="A1775" s="57" t="s">
        <v>3644</v>
      </c>
      <c r="B1775" s="44" t="s">
        <v>3645</v>
      </c>
      <c r="C1775" s="45">
        <v>28</v>
      </c>
      <c r="D1775" s="46" t="s">
        <v>348</v>
      </c>
      <c r="E1775" s="47">
        <v>0.49391582436387499</v>
      </c>
      <c r="F1775" s="48">
        <v>6.3885955649419204</v>
      </c>
      <c r="G1775" s="47">
        <v>0.364474865405777</v>
      </c>
      <c r="H1775" s="50">
        <v>3.1620553359683798</v>
      </c>
      <c r="I1775" s="76" t="str">
        <f t="shared" si="54"/>
        <v>No</v>
      </c>
      <c r="J1775" s="49" t="str">
        <f t="shared" si="55"/>
        <v>No</v>
      </c>
      <c r="K1775" s="47">
        <v>0.15719981101949099</v>
      </c>
      <c r="L1775" s="50">
        <v>63.569165786694803</v>
      </c>
      <c r="M1775" s="47">
        <v>0.19129956571860199</v>
      </c>
      <c r="N1775" s="50">
        <v>28.8537549407115</v>
      </c>
    </row>
    <row r="1776" spans="1:14" x14ac:dyDescent="0.2">
      <c r="A1776" s="57" t="s">
        <v>3646</v>
      </c>
      <c r="B1776" s="44" t="s">
        <v>3647</v>
      </c>
      <c r="C1776" s="45">
        <v>28</v>
      </c>
      <c r="D1776" s="46" t="s">
        <v>348</v>
      </c>
      <c r="E1776" s="47">
        <v>0.67805467411061504</v>
      </c>
      <c r="F1776" s="48">
        <v>66.684266103484703</v>
      </c>
      <c r="G1776" s="47">
        <v>0.53610723358590295</v>
      </c>
      <c r="H1776" s="50">
        <v>21.739130434782599</v>
      </c>
      <c r="I1776" s="76" t="str">
        <f t="shared" si="54"/>
        <v>No</v>
      </c>
      <c r="J1776" s="49" t="str">
        <f t="shared" si="55"/>
        <v>No</v>
      </c>
      <c r="K1776" s="47">
        <v>0.19751742211551301</v>
      </c>
      <c r="L1776" s="50">
        <v>80.517423442449797</v>
      </c>
      <c r="M1776" s="47">
        <v>0.26011217477385601</v>
      </c>
      <c r="N1776" s="50">
        <v>69.169960474308297</v>
      </c>
    </row>
    <row r="1777" spans="1:14" x14ac:dyDescent="0.2">
      <c r="A1777" s="57" t="s">
        <v>3648</v>
      </c>
      <c r="B1777" s="44" t="s">
        <v>3649</v>
      </c>
      <c r="C1777" s="45">
        <v>40</v>
      </c>
      <c r="D1777" s="46" t="s">
        <v>348</v>
      </c>
      <c r="E1777" s="47">
        <v>0.60751683315772897</v>
      </c>
      <c r="F1777" s="48">
        <v>39.387539598732801</v>
      </c>
      <c r="G1777" s="47">
        <v>0.83122742393206195</v>
      </c>
      <c r="H1777" s="50">
        <v>97.946963216424294</v>
      </c>
      <c r="I1777" s="76" t="str">
        <f t="shared" si="54"/>
        <v>No</v>
      </c>
      <c r="J1777" s="49" t="str">
        <f t="shared" si="55"/>
        <v>No</v>
      </c>
      <c r="K1777" s="47">
        <v>0.23964823167653099</v>
      </c>
      <c r="L1777" s="50">
        <v>87.275607180570205</v>
      </c>
      <c r="M1777" s="47">
        <v>0.39174635276405601</v>
      </c>
      <c r="N1777" s="50">
        <v>95.637296834901605</v>
      </c>
    </row>
    <row r="1778" spans="1:14" x14ac:dyDescent="0.2">
      <c r="A1778" s="57" t="s">
        <v>3650</v>
      </c>
      <c r="B1778" s="44" t="s">
        <v>3651</v>
      </c>
      <c r="C1778" s="45">
        <v>40</v>
      </c>
      <c r="D1778" s="46" t="s">
        <v>348</v>
      </c>
      <c r="E1778" s="47">
        <v>0.74564086027112997</v>
      </c>
      <c r="F1778" s="48">
        <v>75.818373812038004</v>
      </c>
      <c r="G1778" s="47">
        <v>0.67534466197577503</v>
      </c>
      <c r="H1778" s="50">
        <v>59.024807527801499</v>
      </c>
      <c r="I1778" s="76" t="str">
        <f t="shared" si="54"/>
        <v>No</v>
      </c>
      <c r="J1778" s="49" t="str">
        <f t="shared" si="55"/>
        <v>No</v>
      </c>
      <c r="K1778" s="47">
        <v>0.150147780321533</v>
      </c>
      <c r="L1778" s="50">
        <v>58.870116156282997</v>
      </c>
      <c r="M1778" s="47">
        <v>0.19940660585023001</v>
      </c>
      <c r="N1778" s="50">
        <v>82.207014542343899</v>
      </c>
    </row>
    <row r="1779" spans="1:14" x14ac:dyDescent="0.2">
      <c r="A1779" s="57" t="s">
        <v>3652</v>
      </c>
      <c r="B1779" s="44" t="s">
        <v>3653</v>
      </c>
      <c r="C1779" s="45">
        <v>40</v>
      </c>
      <c r="D1779" s="46" t="s">
        <v>348</v>
      </c>
      <c r="E1779" s="47">
        <v>0.56408200901915895</v>
      </c>
      <c r="F1779" s="48">
        <v>22.597676874339999</v>
      </c>
      <c r="G1779" s="47">
        <v>0.75716878098159002</v>
      </c>
      <c r="H1779" s="50">
        <v>90.3336184773311</v>
      </c>
      <c r="I1779" s="76" t="str">
        <f t="shared" si="54"/>
        <v>No</v>
      </c>
      <c r="J1779" s="49" t="str">
        <f t="shared" si="55"/>
        <v>No</v>
      </c>
      <c r="K1779" s="47">
        <v>7.7377872561405103E-2</v>
      </c>
      <c r="L1779" s="50">
        <v>2.11193241816262</v>
      </c>
      <c r="M1779" s="47">
        <v>0.105538294293688</v>
      </c>
      <c r="N1779" s="50">
        <v>51.325919589392598</v>
      </c>
    </row>
    <row r="1780" spans="1:14" x14ac:dyDescent="0.2">
      <c r="A1780" s="57" t="s">
        <v>3654</v>
      </c>
      <c r="B1780" s="44" t="s">
        <v>3655</v>
      </c>
      <c r="C1780" s="45">
        <v>28</v>
      </c>
      <c r="D1780" s="46" t="s">
        <v>348</v>
      </c>
      <c r="E1780" s="47">
        <v>0.56502082917656704</v>
      </c>
      <c r="F1780" s="48">
        <v>22.967265047518499</v>
      </c>
      <c r="G1780" s="47">
        <v>0.44405334976308097</v>
      </c>
      <c r="H1780" s="50">
        <v>8.6956521739130395</v>
      </c>
      <c r="I1780" s="76" t="str">
        <f t="shared" si="54"/>
        <v>No</v>
      </c>
      <c r="J1780" s="49" t="str">
        <f t="shared" si="55"/>
        <v>No</v>
      </c>
      <c r="K1780" s="47">
        <v>0.173328500593352</v>
      </c>
      <c r="L1780" s="50">
        <v>71.330517423442501</v>
      </c>
      <c r="M1780" s="47">
        <v>0.18185963642759201</v>
      </c>
      <c r="N1780" s="50">
        <v>23.320158102766801</v>
      </c>
    </row>
    <row r="1781" spans="1:14" x14ac:dyDescent="0.2">
      <c r="A1781" s="57" t="s">
        <v>3656</v>
      </c>
      <c r="B1781" s="44" t="s">
        <v>3657</v>
      </c>
      <c r="C1781" s="45">
        <v>40</v>
      </c>
      <c r="D1781" s="46" t="s">
        <v>348</v>
      </c>
      <c r="E1781" s="47">
        <v>0.65407940663333997</v>
      </c>
      <c r="F1781" s="48">
        <v>60.295670538542801</v>
      </c>
      <c r="G1781" s="47">
        <v>0.72439499411972297</v>
      </c>
      <c r="H1781" s="50">
        <v>81.950384944396902</v>
      </c>
      <c r="I1781" s="76" t="str">
        <f t="shared" si="54"/>
        <v>No</v>
      </c>
      <c r="J1781" s="49" t="str">
        <f t="shared" si="55"/>
        <v>No</v>
      </c>
      <c r="K1781" s="47">
        <v>0.15317910727553599</v>
      </c>
      <c r="L1781" s="50">
        <v>60.823653643083397</v>
      </c>
      <c r="M1781" s="47">
        <v>0.19673208933138001</v>
      </c>
      <c r="N1781" s="50">
        <v>81.864841745081307</v>
      </c>
    </row>
    <row r="1782" spans="1:14" x14ac:dyDescent="0.2">
      <c r="A1782" s="57" t="s">
        <v>3658</v>
      </c>
      <c r="B1782" s="44" t="s">
        <v>3659</v>
      </c>
      <c r="C1782" s="45">
        <v>40</v>
      </c>
      <c r="D1782" s="46" t="s">
        <v>348</v>
      </c>
      <c r="E1782" s="47">
        <v>0.59708333148858705</v>
      </c>
      <c r="F1782" s="48">
        <v>35.269271383315697</v>
      </c>
      <c r="G1782" s="47">
        <v>0.74141554404131005</v>
      </c>
      <c r="H1782" s="50">
        <v>87.168520102651797</v>
      </c>
      <c r="I1782" s="76" t="str">
        <f t="shared" si="54"/>
        <v>No</v>
      </c>
      <c r="J1782" s="49" t="str">
        <f t="shared" si="55"/>
        <v>No</v>
      </c>
      <c r="K1782" s="47">
        <v>0.137924040264709</v>
      </c>
      <c r="L1782" s="50">
        <v>51.319957761351603</v>
      </c>
      <c r="M1782" s="47">
        <v>0.18014197662753101</v>
      </c>
      <c r="N1782" s="50">
        <v>79.811804961505601</v>
      </c>
    </row>
    <row r="1783" spans="1:14" x14ac:dyDescent="0.2">
      <c r="A1783" s="57" t="s">
        <v>3660</v>
      </c>
      <c r="B1783" s="44" t="s">
        <v>3661</v>
      </c>
      <c r="C1783" s="45">
        <v>40</v>
      </c>
      <c r="D1783" s="46" t="s">
        <v>348</v>
      </c>
      <c r="E1783" s="47">
        <v>0.71768197579761295</v>
      </c>
      <c r="F1783" s="48">
        <v>73.653643083421301</v>
      </c>
      <c r="G1783" s="47">
        <v>0.82800073696968002</v>
      </c>
      <c r="H1783" s="50">
        <v>97.775876817793005</v>
      </c>
      <c r="I1783" s="76" t="str">
        <f t="shared" si="54"/>
        <v>No</v>
      </c>
      <c r="J1783" s="49" t="str">
        <f t="shared" si="55"/>
        <v>No</v>
      </c>
      <c r="K1783" s="47">
        <v>0.21529074732494</v>
      </c>
      <c r="L1783" s="50">
        <v>83.949313621964095</v>
      </c>
      <c r="M1783" s="47">
        <v>0.34331144264093899</v>
      </c>
      <c r="N1783" s="50">
        <v>92.643284858853704</v>
      </c>
    </row>
    <row r="1784" spans="1:14" x14ac:dyDescent="0.2">
      <c r="A1784" s="57" t="s">
        <v>3662</v>
      </c>
      <c r="B1784" s="44" t="s">
        <v>3663</v>
      </c>
      <c r="C1784" s="45">
        <v>40</v>
      </c>
      <c r="D1784" s="46" t="s">
        <v>348</v>
      </c>
      <c r="E1784" s="47">
        <v>0.64831750135881105</v>
      </c>
      <c r="F1784" s="48">
        <v>58.130939809926097</v>
      </c>
      <c r="G1784" s="47">
        <v>0.70446030723678399</v>
      </c>
      <c r="H1784" s="50">
        <v>73.567151411462802</v>
      </c>
      <c r="I1784" s="76" t="str">
        <f t="shared" si="54"/>
        <v>No</v>
      </c>
      <c r="J1784" s="49" t="str">
        <f t="shared" si="55"/>
        <v>No</v>
      </c>
      <c r="K1784" s="47">
        <v>0.17353475589554901</v>
      </c>
      <c r="L1784" s="50">
        <v>71.594508975712799</v>
      </c>
      <c r="M1784" s="47">
        <v>0.272695241079911</v>
      </c>
      <c r="N1784" s="50">
        <v>88.451668092386697</v>
      </c>
    </row>
    <row r="1785" spans="1:14" x14ac:dyDescent="0.2">
      <c r="A1785" s="57" t="s">
        <v>3664</v>
      </c>
      <c r="B1785" s="44" t="s">
        <v>3665</v>
      </c>
      <c r="C1785" s="45">
        <v>27</v>
      </c>
      <c r="D1785" s="46" t="s">
        <v>348</v>
      </c>
      <c r="E1785" s="47">
        <v>0.62163826810550604</v>
      </c>
      <c r="F1785" s="48">
        <v>45.195353748679999</v>
      </c>
      <c r="G1785" s="47">
        <v>0.79049842617671295</v>
      </c>
      <c r="H1785" s="50">
        <v>77.080181543116495</v>
      </c>
      <c r="I1785" s="76" t="str">
        <f t="shared" si="54"/>
        <v>No</v>
      </c>
      <c r="J1785" s="49" t="str">
        <f t="shared" si="55"/>
        <v>No</v>
      </c>
      <c r="K1785" s="47">
        <v>0.12158777585999</v>
      </c>
      <c r="L1785" s="50">
        <v>38.912354804646199</v>
      </c>
      <c r="M1785" s="47">
        <v>0.12727715852516699</v>
      </c>
      <c r="N1785" s="50">
        <v>44.704992435703502</v>
      </c>
    </row>
    <row r="1786" spans="1:14" x14ac:dyDescent="0.2">
      <c r="A1786" s="57" t="s">
        <v>3666</v>
      </c>
      <c r="B1786" s="44" t="s">
        <v>3667</v>
      </c>
      <c r="C1786" s="45">
        <v>27</v>
      </c>
      <c r="D1786" s="46" t="s">
        <v>348</v>
      </c>
      <c r="E1786" s="47">
        <v>0.69249785248810203</v>
      </c>
      <c r="F1786" s="48">
        <v>70.063357972544907</v>
      </c>
      <c r="G1786" s="47">
        <v>0.82332850823361703</v>
      </c>
      <c r="H1786" s="50">
        <v>85.136157337367607</v>
      </c>
      <c r="I1786" s="76" t="str">
        <f t="shared" si="54"/>
        <v>No</v>
      </c>
      <c r="J1786" s="49" t="str">
        <f t="shared" si="55"/>
        <v>No</v>
      </c>
      <c r="K1786" s="47">
        <v>0.13878086802971501</v>
      </c>
      <c r="L1786" s="50">
        <v>52.059134107708601</v>
      </c>
      <c r="M1786" s="47">
        <v>0.140316964888231</v>
      </c>
      <c r="N1786" s="50">
        <v>54.576399394856303</v>
      </c>
    </row>
    <row r="1787" spans="1:14" x14ac:dyDescent="0.2">
      <c r="A1787" s="57" t="s">
        <v>3668</v>
      </c>
      <c r="B1787" s="44" t="s">
        <v>3669</v>
      </c>
      <c r="C1787" s="45">
        <v>28</v>
      </c>
      <c r="D1787" s="46" t="s">
        <v>348</v>
      </c>
      <c r="E1787" s="47">
        <v>0.57271843467555505</v>
      </c>
      <c r="F1787" s="48">
        <v>25.448785638859601</v>
      </c>
      <c r="G1787" s="47">
        <v>0.46702055764351003</v>
      </c>
      <c r="H1787" s="50">
        <v>13.438735177865601</v>
      </c>
      <c r="I1787" s="76" t="str">
        <f t="shared" si="54"/>
        <v>No</v>
      </c>
      <c r="J1787" s="49" t="str">
        <f t="shared" si="55"/>
        <v>No</v>
      </c>
      <c r="K1787" s="47">
        <v>0.120568526741562</v>
      </c>
      <c r="L1787" s="50">
        <v>38.120380147835299</v>
      </c>
      <c r="M1787" s="47">
        <v>0.13363838376466899</v>
      </c>
      <c r="N1787" s="50">
        <v>8.6956521739130395</v>
      </c>
    </row>
    <row r="1788" spans="1:14" x14ac:dyDescent="0.2">
      <c r="A1788" s="57" t="s">
        <v>3670</v>
      </c>
      <c r="B1788" s="44" t="s">
        <v>3671</v>
      </c>
      <c r="C1788" s="45">
        <v>28</v>
      </c>
      <c r="D1788" s="46" t="s">
        <v>348</v>
      </c>
      <c r="E1788" s="47">
        <v>0.61061363994141504</v>
      </c>
      <c r="F1788" s="48">
        <v>40.865892291446698</v>
      </c>
      <c r="G1788" s="47">
        <v>0.454553905400089</v>
      </c>
      <c r="H1788" s="50">
        <v>11.4624505928854</v>
      </c>
      <c r="I1788" s="76" t="str">
        <f t="shared" si="54"/>
        <v>No</v>
      </c>
      <c r="J1788" s="49" t="str">
        <f t="shared" si="55"/>
        <v>No</v>
      </c>
      <c r="K1788" s="47">
        <v>8.2781144928327499E-2</v>
      </c>
      <c r="L1788" s="50">
        <v>2.4815205913410798</v>
      </c>
      <c r="M1788" s="47">
        <v>0.100678959787772</v>
      </c>
      <c r="N1788" s="50">
        <v>3.9525691699604701</v>
      </c>
    </row>
    <row r="1789" spans="1:14" x14ac:dyDescent="0.2">
      <c r="A1789" s="57" t="s">
        <v>3672</v>
      </c>
      <c r="B1789" s="44" t="s">
        <v>3673</v>
      </c>
      <c r="C1789" s="45">
        <v>28</v>
      </c>
      <c r="D1789" s="46" t="s">
        <v>348</v>
      </c>
      <c r="E1789" s="47">
        <v>0.59076940986075199</v>
      </c>
      <c r="F1789" s="48">
        <v>32.259767687434</v>
      </c>
      <c r="G1789" s="47">
        <v>0.44788627474447401</v>
      </c>
      <c r="H1789" s="50">
        <v>9.8814229249011891</v>
      </c>
      <c r="I1789" s="76" t="str">
        <f t="shared" si="54"/>
        <v>No</v>
      </c>
      <c r="J1789" s="49" t="str">
        <f t="shared" si="55"/>
        <v>No</v>
      </c>
      <c r="K1789" s="47">
        <v>1.3603173169955801E-2</v>
      </c>
      <c r="L1789" s="50">
        <v>0.21119324181626201</v>
      </c>
      <c r="M1789" s="47">
        <v>6.8807645296701497E-2</v>
      </c>
      <c r="N1789" s="50">
        <v>0.79051383399209496</v>
      </c>
    </row>
    <row r="1790" spans="1:14" x14ac:dyDescent="0.2">
      <c r="A1790" s="57" t="s">
        <v>3674</v>
      </c>
      <c r="B1790" s="44" t="s">
        <v>3675</v>
      </c>
      <c r="C1790" s="45">
        <v>28</v>
      </c>
      <c r="D1790" s="46" t="s">
        <v>348</v>
      </c>
      <c r="E1790" s="47">
        <v>0.56442807544218598</v>
      </c>
      <c r="F1790" s="48">
        <v>22.808870116156299</v>
      </c>
      <c r="G1790" s="47">
        <v>0.42136281499677403</v>
      </c>
      <c r="H1790" s="50">
        <v>6.3241106719367597</v>
      </c>
      <c r="I1790" s="76" t="str">
        <f t="shared" si="54"/>
        <v>No</v>
      </c>
      <c r="J1790" s="49" t="str">
        <f t="shared" si="55"/>
        <v>No</v>
      </c>
      <c r="K1790" s="47">
        <v>9.0181836682369204E-2</v>
      </c>
      <c r="L1790" s="50">
        <v>7.1805702217528999</v>
      </c>
      <c r="M1790" s="47">
        <v>9.3953218159640098E-2</v>
      </c>
      <c r="N1790" s="50">
        <v>1.97628458498024</v>
      </c>
    </row>
    <row r="1791" spans="1:14" x14ac:dyDescent="0.2">
      <c r="A1791" s="57" t="s">
        <v>3676</v>
      </c>
      <c r="B1791" s="44" t="s">
        <v>3677</v>
      </c>
      <c r="C1791" s="45">
        <v>28</v>
      </c>
      <c r="D1791" s="46" t="s">
        <v>348</v>
      </c>
      <c r="E1791" s="47">
        <v>0.54188277010705699</v>
      </c>
      <c r="F1791" s="48">
        <v>15.6282998944034</v>
      </c>
      <c r="G1791" s="47">
        <v>0.45029648918762599</v>
      </c>
      <c r="H1791" s="50">
        <v>10.276679841897201</v>
      </c>
      <c r="I1791" s="76" t="str">
        <f t="shared" si="54"/>
        <v>No</v>
      </c>
      <c r="J1791" s="49" t="str">
        <f t="shared" si="55"/>
        <v>No</v>
      </c>
      <c r="K1791" s="47">
        <v>9.4456242066537105E-2</v>
      </c>
      <c r="L1791" s="50">
        <v>12.249208025343201</v>
      </c>
      <c r="M1791" s="47">
        <v>0.120623387319359</v>
      </c>
      <c r="N1791" s="50">
        <v>6.7193675889328102</v>
      </c>
    </row>
    <row r="1792" spans="1:14" x14ac:dyDescent="0.2">
      <c r="A1792" s="57" t="s">
        <v>3678</v>
      </c>
      <c r="B1792" s="44" t="s">
        <v>3679</v>
      </c>
      <c r="C1792" s="45">
        <v>28</v>
      </c>
      <c r="D1792" s="46" t="s">
        <v>348</v>
      </c>
      <c r="E1792" s="47">
        <v>0.44564326339546301</v>
      </c>
      <c r="F1792" s="48">
        <v>2.2175290390707501</v>
      </c>
      <c r="G1792" s="47">
        <v>0.35412189658996901</v>
      </c>
      <c r="H1792" s="50">
        <v>2.3715415019762802</v>
      </c>
      <c r="I1792" s="76" t="str">
        <f t="shared" si="54"/>
        <v>No</v>
      </c>
      <c r="J1792" s="49" t="str">
        <f t="shared" si="55"/>
        <v>No</v>
      </c>
      <c r="K1792" s="47">
        <v>0.15306868569162899</v>
      </c>
      <c r="L1792" s="50">
        <v>60.665258711721201</v>
      </c>
      <c r="M1792" s="47">
        <v>0.19532582237593299</v>
      </c>
      <c r="N1792" s="50">
        <v>30.830039525691699</v>
      </c>
    </row>
    <row r="1793" spans="1:14" x14ac:dyDescent="0.2">
      <c r="A1793" s="57" t="s">
        <v>1059</v>
      </c>
      <c r="B1793" s="44" t="s">
        <v>3680</v>
      </c>
      <c r="C1793" s="45">
        <v>28</v>
      </c>
      <c r="D1793" s="46" t="s">
        <v>348</v>
      </c>
      <c r="E1793" s="47">
        <v>0.53853872182229301</v>
      </c>
      <c r="F1793" s="48">
        <v>15.0475184794087</v>
      </c>
      <c r="G1793" s="47">
        <v>0.44375745642875097</v>
      </c>
      <c r="H1793" s="50">
        <v>8.3003952569169996</v>
      </c>
      <c r="I1793" s="76" t="str">
        <f t="shared" si="54"/>
        <v>No</v>
      </c>
      <c r="J1793" s="49" t="str">
        <f t="shared" si="55"/>
        <v>No</v>
      </c>
      <c r="K1793" s="47">
        <v>8.5954811742668905E-2</v>
      </c>
      <c r="L1793" s="50">
        <v>3.9070749736008401</v>
      </c>
      <c r="M1793" s="47">
        <v>9.6265731197537202E-2</v>
      </c>
      <c r="N1793" s="50">
        <v>2.7667984189723298</v>
      </c>
    </row>
    <row r="1794" spans="1:14" x14ac:dyDescent="0.2">
      <c r="A1794" s="57" t="s">
        <v>3681</v>
      </c>
      <c r="B1794" s="44" t="s">
        <v>3682</v>
      </c>
      <c r="C1794" s="45">
        <v>28</v>
      </c>
      <c r="D1794" s="46" t="s">
        <v>348</v>
      </c>
      <c r="E1794" s="47">
        <v>0.58646251251988002</v>
      </c>
      <c r="F1794" s="48">
        <v>30.411826821541698</v>
      </c>
      <c r="G1794" s="47">
        <v>0.454646261652564</v>
      </c>
      <c r="H1794" s="50">
        <v>11.857707509881401</v>
      </c>
      <c r="I1794" s="76" t="str">
        <f t="shared" si="54"/>
        <v>No</v>
      </c>
      <c r="J1794" s="49" t="str">
        <f t="shared" si="55"/>
        <v>No</v>
      </c>
      <c r="K1794" s="47">
        <v>9.0621534979098195E-2</v>
      </c>
      <c r="L1794" s="50">
        <v>7.4973600844773003</v>
      </c>
      <c r="M1794" s="47">
        <v>9.8730395798404202E-2</v>
      </c>
      <c r="N1794" s="50">
        <v>3.5573122529644299</v>
      </c>
    </row>
    <row r="1795" spans="1:14" x14ac:dyDescent="0.2">
      <c r="A1795" s="57" t="s">
        <v>3683</v>
      </c>
      <c r="B1795" s="44" t="s">
        <v>3684</v>
      </c>
      <c r="C1795" s="45">
        <v>28</v>
      </c>
      <c r="D1795" s="46" t="s">
        <v>348</v>
      </c>
      <c r="E1795" s="47">
        <v>0.61072411798955595</v>
      </c>
      <c r="F1795" s="48">
        <v>40.9186906019007</v>
      </c>
      <c r="G1795" s="47">
        <v>0.52481257051311303</v>
      </c>
      <c r="H1795" s="50">
        <v>19.367588932806299</v>
      </c>
      <c r="I1795" s="76" t="str">
        <f t="shared" si="54"/>
        <v>No</v>
      </c>
      <c r="J1795" s="49" t="str">
        <f t="shared" si="55"/>
        <v>No</v>
      </c>
      <c r="K1795" s="47">
        <v>0.11258020581747</v>
      </c>
      <c r="L1795" s="50">
        <v>30.5174234424498</v>
      </c>
      <c r="M1795" s="47">
        <v>0.11301380967527801</v>
      </c>
      <c r="N1795" s="50">
        <v>5.9288537549407101</v>
      </c>
    </row>
    <row r="1796" spans="1:14" x14ac:dyDescent="0.2">
      <c r="A1796" s="57" t="s">
        <v>3685</v>
      </c>
      <c r="B1796" s="44" t="s">
        <v>3686</v>
      </c>
      <c r="C1796" s="45">
        <v>28</v>
      </c>
      <c r="D1796" s="46" t="s">
        <v>348</v>
      </c>
      <c r="E1796" s="47">
        <v>0.56533153994518404</v>
      </c>
      <c r="F1796" s="48">
        <v>23.0200633579725</v>
      </c>
      <c r="G1796" s="47">
        <v>0.45144534212305898</v>
      </c>
      <c r="H1796" s="50">
        <v>11.0671936758893</v>
      </c>
      <c r="I1796" s="76" t="str">
        <f t="shared" si="54"/>
        <v>No</v>
      </c>
      <c r="J1796" s="49" t="str">
        <f t="shared" si="55"/>
        <v>No</v>
      </c>
      <c r="K1796" s="47">
        <v>9.4243131861042495E-2</v>
      </c>
      <c r="L1796" s="50">
        <v>11.8268215417107</v>
      </c>
      <c r="M1796" s="47">
        <v>0.103373662205238</v>
      </c>
      <c r="N1796" s="50">
        <v>4.3478260869565197</v>
      </c>
    </row>
    <row r="1797" spans="1:14" x14ac:dyDescent="0.2">
      <c r="A1797" s="57" t="s">
        <v>3687</v>
      </c>
      <c r="B1797" s="44" t="s">
        <v>3688</v>
      </c>
      <c r="C1797" s="45">
        <v>28</v>
      </c>
      <c r="D1797" s="46" t="s">
        <v>348</v>
      </c>
      <c r="E1797" s="47">
        <v>0.64255953761606599</v>
      </c>
      <c r="F1797" s="48">
        <v>55.649419218585003</v>
      </c>
      <c r="G1797" s="47">
        <v>0.50011631703122705</v>
      </c>
      <c r="H1797" s="50">
        <v>17.3913043478261</v>
      </c>
      <c r="I1797" s="76" t="str">
        <f t="shared" si="54"/>
        <v>No</v>
      </c>
      <c r="J1797" s="49" t="str">
        <f t="shared" si="55"/>
        <v>No</v>
      </c>
      <c r="K1797" s="47">
        <v>0.14112267496067901</v>
      </c>
      <c r="L1797" s="50">
        <v>53.326293558606103</v>
      </c>
      <c r="M1797" s="47">
        <v>0.17744581619310801</v>
      </c>
      <c r="N1797" s="50">
        <v>21.739130434782599</v>
      </c>
    </row>
    <row r="1798" spans="1:14" x14ac:dyDescent="0.2">
      <c r="A1798" s="57" t="s">
        <v>3689</v>
      </c>
      <c r="B1798" s="44" t="s">
        <v>3690</v>
      </c>
      <c r="C1798" s="45">
        <v>28</v>
      </c>
      <c r="D1798" s="46" t="s">
        <v>348</v>
      </c>
      <c r="E1798" s="47">
        <v>0.65542845813991302</v>
      </c>
      <c r="F1798" s="48">
        <v>60.823653643083397</v>
      </c>
      <c r="G1798" s="47">
        <v>0.52274107942319104</v>
      </c>
      <c r="H1798" s="50">
        <v>18.972332015810299</v>
      </c>
      <c r="I1798" s="76" t="str">
        <f t="shared" si="54"/>
        <v>No</v>
      </c>
      <c r="J1798" s="49" t="str">
        <f t="shared" si="55"/>
        <v>No</v>
      </c>
      <c r="K1798" s="47">
        <v>8.9235572484398201E-2</v>
      </c>
      <c r="L1798" s="50">
        <v>6.49419218585005</v>
      </c>
      <c r="M1798" s="47">
        <v>9.8465875929433594E-2</v>
      </c>
      <c r="N1798" s="50">
        <v>3.1620553359683798</v>
      </c>
    </row>
    <row r="1799" spans="1:14" x14ac:dyDescent="0.2">
      <c r="A1799" s="57" t="s">
        <v>3691</v>
      </c>
      <c r="B1799" s="44" t="s">
        <v>3692</v>
      </c>
      <c r="C1799" s="45">
        <v>28</v>
      </c>
      <c r="D1799" s="46" t="s">
        <v>348</v>
      </c>
      <c r="E1799" s="47">
        <v>0.62281188957562394</v>
      </c>
      <c r="F1799" s="48">
        <v>45.881731784582897</v>
      </c>
      <c r="G1799" s="47">
        <v>0.56251651827105298</v>
      </c>
      <c r="H1799" s="50">
        <v>26.877470355731202</v>
      </c>
      <c r="I1799" s="76" t="str">
        <f t="shared" ref="I1799:I1862" si="56">IF(AND(F1799&gt;=90,H1799&gt;=90),"Yes","No")</f>
        <v>No</v>
      </c>
      <c r="J1799" s="49" t="str">
        <f t="shared" ref="J1799:J1862" si="57">IF(AND(F1799&gt;=75,H1799&gt;=75),"Yes","No")</f>
        <v>No</v>
      </c>
      <c r="K1799" s="47">
        <v>0.10905194740134</v>
      </c>
      <c r="L1799" s="50">
        <v>27.613516367476201</v>
      </c>
      <c r="M1799" s="47">
        <v>0.107855443152126</v>
      </c>
      <c r="N1799" s="50">
        <v>5.1383399209486198</v>
      </c>
    </row>
    <row r="1800" spans="1:14" x14ac:dyDescent="0.2">
      <c r="A1800" s="148" t="s">
        <v>3693</v>
      </c>
      <c r="B1800" s="44" t="s">
        <v>3694</v>
      </c>
      <c r="C1800" s="45">
        <v>28</v>
      </c>
      <c r="D1800" s="46" t="s">
        <v>348</v>
      </c>
      <c r="E1800" s="47">
        <v>0.83193221640116199</v>
      </c>
      <c r="F1800" s="48">
        <v>87.117212249207995</v>
      </c>
      <c r="G1800" s="47">
        <v>0.77254542239525503</v>
      </c>
      <c r="H1800" s="50">
        <v>84.189723320158095</v>
      </c>
      <c r="I1800" s="76" t="str">
        <f t="shared" si="56"/>
        <v>No</v>
      </c>
      <c r="J1800" s="49" t="str">
        <f t="shared" si="57"/>
        <v>Yes</v>
      </c>
      <c r="K1800" s="47">
        <v>0.16466996041958901</v>
      </c>
      <c r="L1800" s="50">
        <v>68.057022175290399</v>
      </c>
      <c r="M1800" s="47">
        <v>0.15614927611301699</v>
      </c>
      <c r="N1800" s="50">
        <v>16.99604743083</v>
      </c>
    </row>
    <row r="1801" spans="1:14" x14ac:dyDescent="0.2">
      <c r="A1801" s="57" t="s">
        <v>3695</v>
      </c>
      <c r="B1801" s="44" t="s">
        <v>3696</v>
      </c>
      <c r="C1801" s="45">
        <v>28</v>
      </c>
      <c r="D1801" s="46" t="s">
        <v>348</v>
      </c>
      <c r="E1801" s="47">
        <v>0.62825620000159899</v>
      </c>
      <c r="F1801" s="48">
        <v>48.996832101372803</v>
      </c>
      <c r="G1801" s="47">
        <v>0.55744207837985504</v>
      </c>
      <c r="H1801" s="50">
        <v>25.6916996047431</v>
      </c>
      <c r="I1801" s="76" t="str">
        <f t="shared" si="56"/>
        <v>No</v>
      </c>
      <c r="J1801" s="49" t="str">
        <f t="shared" si="57"/>
        <v>No</v>
      </c>
      <c r="K1801" s="47">
        <v>0.1578088344986</v>
      </c>
      <c r="L1801" s="50">
        <v>64.097148891235506</v>
      </c>
      <c r="M1801" s="47">
        <v>0.155419165911545</v>
      </c>
      <c r="N1801" s="50">
        <v>16.205533596837899</v>
      </c>
    </row>
    <row r="1802" spans="1:14" x14ac:dyDescent="0.2">
      <c r="A1802" s="147" t="s">
        <v>3697</v>
      </c>
      <c r="B1802" s="44" t="s">
        <v>3698</v>
      </c>
      <c r="C1802" s="45">
        <v>28</v>
      </c>
      <c r="D1802" s="46" t="s">
        <v>348</v>
      </c>
      <c r="E1802" s="47">
        <v>0.95062357844969902</v>
      </c>
      <c r="F1802" s="48">
        <v>99.947201689545906</v>
      </c>
      <c r="G1802" s="47">
        <v>0.87886910880101998</v>
      </c>
      <c r="H1802" s="50">
        <v>99.209486166007906</v>
      </c>
      <c r="I1802" s="76" t="str">
        <f t="shared" si="56"/>
        <v>Yes</v>
      </c>
      <c r="J1802" s="49" t="str">
        <f t="shared" si="57"/>
        <v>Yes</v>
      </c>
      <c r="K1802" s="47">
        <v>0.321524140577641</v>
      </c>
      <c r="L1802" s="50">
        <v>94.720168954593404</v>
      </c>
      <c r="M1802" s="47">
        <v>0.28244963848125199</v>
      </c>
      <c r="N1802" s="50">
        <v>77.470355731225297</v>
      </c>
    </row>
    <row r="1803" spans="1:14" x14ac:dyDescent="0.2">
      <c r="A1803" s="148" t="s">
        <v>3699</v>
      </c>
      <c r="B1803" s="44" t="s">
        <v>3700</v>
      </c>
      <c r="C1803" s="45">
        <v>28</v>
      </c>
      <c r="D1803" s="46" t="s">
        <v>348</v>
      </c>
      <c r="E1803" s="47">
        <v>0.92198527719299195</v>
      </c>
      <c r="F1803" s="48">
        <v>99.313621964097194</v>
      </c>
      <c r="G1803" s="47">
        <v>0.862150537379336</v>
      </c>
      <c r="H1803" s="50">
        <v>98.418972332015798</v>
      </c>
      <c r="I1803" s="76" t="str">
        <f t="shared" si="56"/>
        <v>Yes</v>
      </c>
      <c r="J1803" s="49" t="str">
        <f t="shared" si="57"/>
        <v>Yes</v>
      </c>
      <c r="K1803" s="47">
        <v>0.27833711642061398</v>
      </c>
      <c r="L1803" s="50">
        <v>91.869060190073895</v>
      </c>
      <c r="M1803" s="47">
        <v>0.24984607540610199</v>
      </c>
      <c r="N1803" s="50">
        <v>64.426877470355706</v>
      </c>
    </row>
    <row r="1804" spans="1:14" x14ac:dyDescent="0.2">
      <c r="A1804" s="148" t="s">
        <v>3701</v>
      </c>
      <c r="B1804" s="44" t="s">
        <v>3702</v>
      </c>
      <c r="C1804" s="45">
        <v>28</v>
      </c>
      <c r="D1804" s="46" t="s">
        <v>348</v>
      </c>
      <c r="E1804" s="47">
        <v>0.93273287170137498</v>
      </c>
      <c r="F1804" s="48">
        <v>99.630411826821501</v>
      </c>
      <c r="G1804" s="47">
        <v>0.90179962871647301</v>
      </c>
      <c r="H1804" s="50">
        <v>100</v>
      </c>
      <c r="I1804" s="76" t="str">
        <f t="shared" si="56"/>
        <v>Yes</v>
      </c>
      <c r="J1804" s="49" t="str">
        <f t="shared" si="57"/>
        <v>Yes</v>
      </c>
      <c r="K1804" s="47">
        <v>0.29064056854085901</v>
      </c>
      <c r="L1804" s="50">
        <v>92.766631467793005</v>
      </c>
      <c r="M1804" s="47">
        <v>0.25765299165252498</v>
      </c>
      <c r="N1804" s="50">
        <v>67.984189723320199</v>
      </c>
    </row>
    <row r="1805" spans="1:14" x14ac:dyDescent="0.2">
      <c r="A1805" s="57" t="s">
        <v>3703</v>
      </c>
      <c r="B1805" s="44" t="s">
        <v>3704</v>
      </c>
      <c r="C1805" s="45">
        <v>28</v>
      </c>
      <c r="D1805" s="46" t="s">
        <v>348</v>
      </c>
      <c r="E1805" s="47">
        <v>0.66709319441167303</v>
      </c>
      <c r="F1805" s="48">
        <v>63.938753959873303</v>
      </c>
      <c r="G1805" s="47">
        <v>0.63903460240715804</v>
      </c>
      <c r="H1805" s="50">
        <v>45.8498023715415</v>
      </c>
      <c r="I1805" s="76" t="str">
        <f t="shared" si="56"/>
        <v>No</v>
      </c>
      <c r="J1805" s="49" t="str">
        <f t="shared" si="57"/>
        <v>No</v>
      </c>
      <c r="K1805" s="47">
        <v>0.20607878588204601</v>
      </c>
      <c r="L1805" s="50">
        <v>82.6821541710665</v>
      </c>
      <c r="M1805" s="47">
        <v>0.209560376348886</v>
      </c>
      <c r="N1805" s="50">
        <v>41.106719367588902</v>
      </c>
    </row>
    <row r="1806" spans="1:14" x14ac:dyDescent="0.2">
      <c r="A1806" s="57" t="s">
        <v>3705</v>
      </c>
      <c r="B1806" s="44" t="s">
        <v>3706</v>
      </c>
      <c r="C1806" s="45">
        <v>28</v>
      </c>
      <c r="D1806" s="46" t="s">
        <v>348</v>
      </c>
      <c r="E1806" s="47">
        <v>0.72164355981682404</v>
      </c>
      <c r="F1806" s="48">
        <v>73.812038014783496</v>
      </c>
      <c r="G1806" s="47">
        <v>0.71142969684643598</v>
      </c>
      <c r="H1806" s="50">
        <v>71.541501976284593</v>
      </c>
      <c r="I1806" s="76" t="str">
        <f t="shared" si="56"/>
        <v>No</v>
      </c>
      <c r="J1806" s="49" t="str">
        <f t="shared" si="57"/>
        <v>No</v>
      </c>
      <c r="K1806" s="47">
        <v>0.363266133572894</v>
      </c>
      <c r="L1806" s="50">
        <v>96.409714889123507</v>
      </c>
      <c r="M1806" s="47">
        <v>0.33952288929303898</v>
      </c>
      <c r="N1806" s="50">
        <v>91.304347826086996</v>
      </c>
    </row>
    <row r="1807" spans="1:14" x14ac:dyDescent="0.2">
      <c r="A1807" s="148" t="s">
        <v>2039</v>
      </c>
      <c r="B1807" s="44" t="s">
        <v>3707</v>
      </c>
      <c r="C1807" s="45">
        <v>28</v>
      </c>
      <c r="D1807" s="46" t="s">
        <v>348</v>
      </c>
      <c r="E1807" s="47">
        <v>0.87896529506343801</v>
      </c>
      <c r="F1807" s="48">
        <v>95.987328405490999</v>
      </c>
      <c r="G1807" s="47">
        <v>0.78758279516185703</v>
      </c>
      <c r="H1807" s="50">
        <v>86.561264822134405</v>
      </c>
      <c r="I1807" s="76" t="str">
        <f t="shared" si="56"/>
        <v>No</v>
      </c>
      <c r="J1807" s="49" t="str">
        <f t="shared" si="57"/>
        <v>Yes</v>
      </c>
      <c r="K1807" s="47">
        <v>0.22808586475109099</v>
      </c>
      <c r="L1807" s="50">
        <v>85.586061246040103</v>
      </c>
      <c r="M1807" s="47">
        <v>0.21532581696238101</v>
      </c>
      <c r="N1807" s="50">
        <v>43.873517786561301</v>
      </c>
    </row>
    <row r="1808" spans="1:14" x14ac:dyDescent="0.2">
      <c r="A1808" s="148" t="s">
        <v>3708</v>
      </c>
      <c r="B1808" s="44" t="s">
        <v>3709</v>
      </c>
      <c r="C1808" s="45">
        <v>28</v>
      </c>
      <c r="D1808" s="46" t="s">
        <v>348</v>
      </c>
      <c r="E1808" s="47">
        <v>0.91555418922990295</v>
      </c>
      <c r="F1808" s="48">
        <v>99.049630411826797</v>
      </c>
      <c r="G1808" s="47">
        <v>0.86126358239407597</v>
      </c>
      <c r="H1808" s="50">
        <v>98.023715415019794</v>
      </c>
      <c r="I1808" s="76" t="str">
        <f t="shared" si="56"/>
        <v>Yes</v>
      </c>
      <c r="J1808" s="49" t="str">
        <f t="shared" si="57"/>
        <v>Yes</v>
      </c>
      <c r="K1808" s="47">
        <v>0.25463462648400897</v>
      </c>
      <c r="L1808" s="50">
        <v>89.493136219641002</v>
      </c>
      <c r="M1808" s="47">
        <v>0.24326860689509699</v>
      </c>
      <c r="N1808" s="50">
        <v>60.079051383399197</v>
      </c>
    </row>
    <row r="1809" spans="1:14" x14ac:dyDescent="0.2">
      <c r="A1809" s="57" t="s">
        <v>3710</v>
      </c>
      <c r="B1809" s="44" t="s">
        <v>3711</v>
      </c>
      <c r="C1809" s="45">
        <v>28</v>
      </c>
      <c r="D1809" s="46" t="s">
        <v>348</v>
      </c>
      <c r="E1809" s="47">
        <v>0.73979970338187495</v>
      </c>
      <c r="F1809" s="48">
        <v>75.448785638859604</v>
      </c>
      <c r="G1809" s="47">
        <v>0.70156469334421101</v>
      </c>
      <c r="H1809" s="50">
        <v>67.984189723320199</v>
      </c>
      <c r="I1809" s="76" t="str">
        <f t="shared" si="56"/>
        <v>No</v>
      </c>
      <c r="J1809" s="49" t="str">
        <f t="shared" si="57"/>
        <v>No</v>
      </c>
      <c r="K1809" s="47">
        <v>0.30664274251554702</v>
      </c>
      <c r="L1809" s="50">
        <v>93.928194297782497</v>
      </c>
      <c r="M1809" s="47">
        <v>0.28856156694631602</v>
      </c>
      <c r="N1809" s="50">
        <v>78.260869565217405</v>
      </c>
    </row>
    <row r="1810" spans="1:14" x14ac:dyDescent="0.2">
      <c r="A1810" s="148" t="s">
        <v>793</v>
      </c>
      <c r="B1810" s="44" t="s">
        <v>3712</v>
      </c>
      <c r="C1810" s="45">
        <v>28</v>
      </c>
      <c r="D1810" s="46" t="s">
        <v>348</v>
      </c>
      <c r="E1810" s="47">
        <v>0.81623240708768097</v>
      </c>
      <c r="F1810" s="48">
        <v>83.949313621964095</v>
      </c>
      <c r="G1810" s="47">
        <v>0.74124846443317804</v>
      </c>
      <c r="H1810" s="50">
        <v>76.284584980237199</v>
      </c>
      <c r="I1810" s="76" t="str">
        <f t="shared" si="56"/>
        <v>No</v>
      </c>
      <c r="J1810" s="49" t="str">
        <f t="shared" si="57"/>
        <v>Yes</v>
      </c>
      <c r="K1810" s="47">
        <v>0.19939616540619901</v>
      </c>
      <c r="L1810" s="50">
        <v>81.151003167898594</v>
      </c>
      <c r="M1810" s="47">
        <v>0.19823579871376401</v>
      </c>
      <c r="N1810" s="50">
        <v>33.9920948616601</v>
      </c>
    </row>
    <row r="1811" spans="1:14" x14ac:dyDescent="0.2">
      <c r="A1811" s="148" t="s">
        <v>3713</v>
      </c>
      <c r="B1811" s="44" t="s">
        <v>3714</v>
      </c>
      <c r="C1811" s="45">
        <v>28</v>
      </c>
      <c r="D1811" s="46" t="s">
        <v>348</v>
      </c>
      <c r="E1811" s="47">
        <v>0.87021850669683498</v>
      </c>
      <c r="F1811" s="48">
        <v>94.614572333685302</v>
      </c>
      <c r="G1811" s="47">
        <v>0.80773532578715201</v>
      </c>
      <c r="H1811" s="50">
        <v>90.909090909090907</v>
      </c>
      <c r="I1811" s="76" t="str">
        <f t="shared" si="56"/>
        <v>Yes</v>
      </c>
      <c r="J1811" s="49" t="str">
        <f t="shared" si="57"/>
        <v>Yes</v>
      </c>
      <c r="K1811" s="47">
        <v>0.249790238815048</v>
      </c>
      <c r="L1811" s="50">
        <v>88.912354804646299</v>
      </c>
      <c r="M1811" s="47">
        <v>0.22688081944261099</v>
      </c>
      <c r="N1811" s="50">
        <v>50.197628458498002</v>
      </c>
    </row>
    <row r="1812" spans="1:14" x14ac:dyDescent="0.2">
      <c r="A1812" s="148" t="s">
        <v>3715</v>
      </c>
      <c r="B1812" s="44" t="s">
        <v>3716</v>
      </c>
      <c r="C1812" s="45">
        <v>28</v>
      </c>
      <c r="D1812" s="46" t="s">
        <v>348</v>
      </c>
      <c r="E1812" s="47">
        <v>0.81957941542931301</v>
      </c>
      <c r="F1812" s="48">
        <v>84.530095036958798</v>
      </c>
      <c r="G1812" s="47">
        <v>0.77012788534073695</v>
      </c>
      <c r="H1812" s="50">
        <v>83.003952569169996</v>
      </c>
      <c r="I1812" s="76" t="str">
        <f t="shared" si="56"/>
        <v>No</v>
      </c>
      <c r="J1812" s="49" t="str">
        <f t="shared" si="57"/>
        <v>Yes</v>
      </c>
      <c r="K1812" s="47">
        <v>0.268401179225075</v>
      </c>
      <c r="L1812" s="50">
        <v>90.601900739176301</v>
      </c>
      <c r="M1812" s="47">
        <v>0.244811895656251</v>
      </c>
      <c r="N1812" s="50">
        <v>60.4743083003953</v>
      </c>
    </row>
    <row r="1813" spans="1:14" x14ac:dyDescent="0.2">
      <c r="A1813" s="57" t="s">
        <v>3717</v>
      </c>
      <c r="B1813" s="44" t="s">
        <v>3718</v>
      </c>
      <c r="C1813" s="45">
        <v>28</v>
      </c>
      <c r="D1813" s="46" t="s">
        <v>348</v>
      </c>
      <c r="E1813" s="47">
        <v>0.65558706425837499</v>
      </c>
      <c r="F1813" s="48">
        <v>60.876451953537497</v>
      </c>
      <c r="G1813" s="47">
        <v>0.62341879099969999</v>
      </c>
      <c r="H1813" s="50">
        <v>41.501976284584998</v>
      </c>
      <c r="I1813" s="76" t="str">
        <f t="shared" si="56"/>
        <v>No</v>
      </c>
      <c r="J1813" s="49" t="str">
        <f t="shared" si="57"/>
        <v>No</v>
      </c>
      <c r="K1813" s="47">
        <v>0.29709155250175801</v>
      </c>
      <c r="L1813" s="50">
        <v>93.083421330517396</v>
      </c>
      <c r="M1813" s="47">
        <v>0.30324196474515402</v>
      </c>
      <c r="N1813" s="50">
        <v>84.189723320158095</v>
      </c>
    </row>
    <row r="1814" spans="1:14" x14ac:dyDescent="0.2">
      <c r="A1814" s="57" t="s">
        <v>3719</v>
      </c>
      <c r="B1814" s="44" t="s">
        <v>3720</v>
      </c>
      <c r="C1814" s="45">
        <v>28</v>
      </c>
      <c r="D1814" s="46" t="s">
        <v>348</v>
      </c>
      <c r="E1814" s="47">
        <v>0.59379190606124799</v>
      </c>
      <c r="F1814" s="48">
        <v>34.002111932418202</v>
      </c>
      <c r="G1814" s="47">
        <v>0.55965675023205397</v>
      </c>
      <c r="H1814" s="50">
        <v>26.086956521739101</v>
      </c>
      <c r="I1814" s="76" t="str">
        <f t="shared" si="56"/>
        <v>No</v>
      </c>
      <c r="J1814" s="49" t="str">
        <f t="shared" si="57"/>
        <v>No</v>
      </c>
      <c r="K1814" s="47">
        <v>0.319160641070383</v>
      </c>
      <c r="L1814" s="50">
        <v>94.561774023231294</v>
      </c>
      <c r="M1814" s="47">
        <v>0.30719113127518399</v>
      </c>
      <c r="N1814" s="50">
        <v>84.584980237154198</v>
      </c>
    </row>
    <row r="1815" spans="1:14" x14ac:dyDescent="0.2">
      <c r="A1815" s="147" t="s">
        <v>3721</v>
      </c>
      <c r="B1815" s="44" t="s">
        <v>3722</v>
      </c>
      <c r="C1815" s="45">
        <v>28</v>
      </c>
      <c r="D1815" s="46" t="s">
        <v>348</v>
      </c>
      <c r="E1815" s="47">
        <v>0.88004097831632699</v>
      </c>
      <c r="F1815" s="48">
        <v>96.145723336853194</v>
      </c>
      <c r="G1815" s="47">
        <v>0.81383137795691296</v>
      </c>
      <c r="H1815" s="50">
        <v>92.094861660079005</v>
      </c>
      <c r="I1815" s="76" t="str">
        <f t="shared" si="56"/>
        <v>Yes</v>
      </c>
      <c r="J1815" s="49" t="str">
        <f t="shared" si="57"/>
        <v>Yes</v>
      </c>
      <c r="K1815" s="47">
        <v>0.36793520443064598</v>
      </c>
      <c r="L1815" s="50">
        <v>96.515311510031694</v>
      </c>
      <c r="M1815" s="47">
        <v>0.32165228019512598</v>
      </c>
      <c r="N1815" s="50">
        <v>89.328063241106705</v>
      </c>
    </row>
    <row r="1816" spans="1:14" x14ac:dyDescent="0.2">
      <c r="A1816" s="147" t="s">
        <v>3723</v>
      </c>
      <c r="B1816" s="44" t="s">
        <v>3724</v>
      </c>
      <c r="C1816" s="45">
        <v>28</v>
      </c>
      <c r="D1816" s="46" t="s">
        <v>348</v>
      </c>
      <c r="E1816" s="47">
        <v>0.88066880559189498</v>
      </c>
      <c r="F1816" s="48">
        <v>96.356916578669498</v>
      </c>
      <c r="G1816" s="47">
        <v>0.83694514628078498</v>
      </c>
      <c r="H1816" s="50">
        <v>94.071146245059296</v>
      </c>
      <c r="I1816" s="76" t="str">
        <f t="shared" si="56"/>
        <v>Yes</v>
      </c>
      <c r="J1816" s="49" t="str">
        <f t="shared" si="57"/>
        <v>Yes</v>
      </c>
      <c r="K1816" s="47">
        <v>0.388366310976269</v>
      </c>
      <c r="L1816" s="50">
        <v>96.990496304118295</v>
      </c>
      <c r="M1816" s="47">
        <v>0.33337896455774202</v>
      </c>
      <c r="N1816" s="50">
        <v>90.513833992094902</v>
      </c>
    </row>
    <row r="1817" spans="1:14" x14ac:dyDescent="0.2">
      <c r="A1817" s="147" t="s">
        <v>3725</v>
      </c>
      <c r="B1817" s="44" t="s">
        <v>3726</v>
      </c>
      <c r="C1817" s="45">
        <v>28</v>
      </c>
      <c r="D1817" s="46" t="s">
        <v>348</v>
      </c>
      <c r="E1817" s="47">
        <v>0.88389338059730305</v>
      </c>
      <c r="F1817" s="48">
        <v>96.726504751847898</v>
      </c>
      <c r="G1817" s="47">
        <v>0.84724309570262801</v>
      </c>
      <c r="H1817" s="50">
        <v>96.837944664031596</v>
      </c>
      <c r="I1817" s="76" t="str">
        <f t="shared" si="56"/>
        <v>Yes</v>
      </c>
      <c r="J1817" s="49" t="str">
        <f t="shared" si="57"/>
        <v>Yes</v>
      </c>
      <c r="K1817" s="47">
        <v>0.35505378372403701</v>
      </c>
      <c r="L1817" s="50">
        <v>95.987328405490999</v>
      </c>
      <c r="M1817" s="47">
        <v>0.30995272527404799</v>
      </c>
      <c r="N1817" s="50">
        <v>86.956521739130395</v>
      </c>
    </row>
    <row r="1818" spans="1:14" x14ac:dyDescent="0.2">
      <c r="A1818" s="57" t="s">
        <v>403</v>
      </c>
      <c r="B1818" s="44" t="s">
        <v>3727</v>
      </c>
      <c r="C1818" s="45">
        <v>28</v>
      </c>
      <c r="D1818" s="46" t="s">
        <v>348</v>
      </c>
      <c r="E1818" s="47">
        <v>0.70866281256483099</v>
      </c>
      <c r="F1818" s="48">
        <v>72.808870116156299</v>
      </c>
      <c r="G1818" s="47">
        <v>0.68453147188175101</v>
      </c>
      <c r="H1818" s="50">
        <v>63.636363636363598</v>
      </c>
      <c r="I1818" s="76" t="str">
        <f t="shared" si="56"/>
        <v>No</v>
      </c>
      <c r="J1818" s="49" t="str">
        <f t="shared" si="57"/>
        <v>No</v>
      </c>
      <c r="K1818" s="47">
        <v>0.35547865437378101</v>
      </c>
      <c r="L1818" s="50">
        <v>96.040126715945107</v>
      </c>
      <c r="M1818" s="47">
        <v>0.30806033921724901</v>
      </c>
      <c r="N1818" s="50">
        <v>85.770750988142296</v>
      </c>
    </row>
    <row r="1819" spans="1:14" x14ac:dyDescent="0.2">
      <c r="A1819" s="147" t="s">
        <v>3728</v>
      </c>
      <c r="B1819" s="44" t="s">
        <v>3729</v>
      </c>
      <c r="C1819" s="45">
        <v>28</v>
      </c>
      <c r="D1819" s="46" t="s">
        <v>348</v>
      </c>
      <c r="E1819" s="47">
        <v>0.88021634392011805</v>
      </c>
      <c r="F1819" s="48">
        <v>96.198521647307302</v>
      </c>
      <c r="G1819" s="47">
        <v>0.84293569118300304</v>
      </c>
      <c r="H1819" s="50">
        <v>96.047430830039502</v>
      </c>
      <c r="I1819" s="76" t="str">
        <f t="shared" si="56"/>
        <v>Yes</v>
      </c>
      <c r="J1819" s="49" t="str">
        <f t="shared" si="57"/>
        <v>Yes</v>
      </c>
      <c r="K1819" s="47">
        <v>0.304899686090424</v>
      </c>
      <c r="L1819" s="50">
        <v>93.717001055966193</v>
      </c>
      <c r="M1819" s="47">
        <v>0.27414078849518098</v>
      </c>
      <c r="N1819" s="50">
        <v>75.098814229249001</v>
      </c>
    </row>
    <row r="1820" spans="1:14" x14ac:dyDescent="0.2">
      <c r="A1820" s="57" t="s">
        <v>3730</v>
      </c>
      <c r="B1820" s="44" t="s">
        <v>3731</v>
      </c>
      <c r="C1820" s="45">
        <v>28</v>
      </c>
      <c r="D1820" s="46" t="s">
        <v>348</v>
      </c>
      <c r="E1820" s="47">
        <v>0.63337232718095204</v>
      </c>
      <c r="F1820" s="48">
        <v>51.319957761351603</v>
      </c>
      <c r="G1820" s="47">
        <v>0.62108736193518699</v>
      </c>
      <c r="H1820" s="50">
        <v>39.5256916996047</v>
      </c>
      <c r="I1820" s="76" t="str">
        <f t="shared" si="56"/>
        <v>No</v>
      </c>
      <c r="J1820" s="49" t="str">
        <f t="shared" si="57"/>
        <v>No</v>
      </c>
      <c r="K1820" s="47">
        <v>0.35091522889646198</v>
      </c>
      <c r="L1820" s="50">
        <v>95.881731784582897</v>
      </c>
      <c r="M1820" s="47">
        <v>0.308089644849948</v>
      </c>
      <c r="N1820" s="50">
        <v>86.166007905138301</v>
      </c>
    </row>
    <row r="1821" spans="1:14" x14ac:dyDescent="0.2">
      <c r="A1821" s="57" t="s">
        <v>3732</v>
      </c>
      <c r="B1821" s="44" t="s">
        <v>3733</v>
      </c>
      <c r="C1821" s="45">
        <v>28</v>
      </c>
      <c r="D1821" s="46" t="s">
        <v>348</v>
      </c>
      <c r="E1821" s="47">
        <v>0.69681104500722102</v>
      </c>
      <c r="F1821" s="48">
        <v>70.802534318901806</v>
      </c>
      <c r="G1821" s="47">
        <v>0.65501407376447796</v>
      </c>
      <c r="H1821" s="50">
        <v>52.569169960474298</v>
      </c>
      <c r="I1821" s="76" t="str">
        <f t="shared" si="56"/>
        <v>No</v>
      </c>
      <c r="J1821" s="49" t="str">
        <f t="shared" si="57"/>
        <v>No</v>
      </c>
      <c r="K1821" s="47">
        <v>0.30470476031433702</v>
      </c>
      <c r="L1821" s="50">
        <v>93.6642027455121</v>
      </c>
      <c r="M1821" s="47">
        <v>0.27201593897493698</v>
      </c>
      <c r="N1821" s="50">
        <v>73.913043478260903</v>
      </c>
    </row>
    <row r="1822" spans="1:14" x14ac:dyDescent="0.2">
      <c r="A1822" s="57" t="s">
        <v>3734</v>
      </c>
      <c r="B1822" s="44" t="s">
        <v>3735</v>
      </c>
      <c r="C1822" s="45">
        <v>28</v>
      </c>
      <c r="D1822" s="46" t="s">
        <v>348</v>
      </c>
      <c r="E1822" s="47">
        <v>0.63037600061421994</v>
      </c>
      <c r="F1822" s="48">
        <v>50</v>
      </c>
      <c r="G1822" s="47">
        <v>0.57322183425658702</v>
      </c>
      <c r="H1822" s="50">
        <v>29.249011857707501</v>
      </c>
      <c r="I1822" s="76" t="str">
        <f t="shared" si="56"/>
        <v>No</v>
      </c>
      <c r="J1822" s="49" t="str">
        <f t="shared" si="57"/>
        <v>No</v>
      </c>
      <c r="K1822" s="47">
        <v>0.274230785102347</v>
      </c>
      <c r="L1822" s="50">
        <v>91.446673706441402</v>
      </c>
      <c r="M1822" s="47">
        <v>0.24714193953788899</v>
      </c>
      <c r="N1822" s="50">
        <v>62.450592885375499</v>
      </c>
    </row>
    <row r="1823" spans="1:14" x14ac:dyDescent="0.2">
      <c r="A1823" s="57" t="s">
        <v>3736</v>
      </c>
      <c r="B1823" s="44" t="s">
        <v>3737</v>
      </c>
      <c r="C1823" s="45">
        <v>28</v>
      </c>
      <c r="D1823" s="46" t="s">
        <v>348</v>
      </c>
      <c r="E1823" s="47">
        <v>0.55894503646830196</v>
      </c>
      <c r="F1823" s="48">
        <v>21.013727560718099</v>
      </c>
      <c r="G1823" s="47">
        <v>0.46374714232436898</v>
      </c>
      <c r="H1823" s="50">
        <v>12.6482213438735</v>
      </c>
      <c r="I1823" s="76" t="str">
        <f t="shared" si="56"/>
        <v>No</v>
      </c>
      <c r="J1823" s="49" t="str">
        <f t="shared" si="57"/>
        <v>No</v>
      </c>
      <c r="K1823" s="47">
        <v>0.21520355408837299</v>
      </c>
      <c r="L1823" s="50">
        <v>83.843717001056007</v>
      </c>
      <c r="M1823" s="47">
        <v>0.21047356858472299</v>
      </c>
      <c r="N1823" s="50">
        <v>42.292490118577099</v>
      </c>
    </row>
    <row r="1824" spans="1:14" x14ac:dyDescent="0.2">
      <c r="A1824" s="57" t="s">
        <v>3738</v>
      </c>
      <c r="B1824" s="44" t="s">
        <v>3739</v>
      </c>
      <c r="C1824" s="45">
        <v>28</v>
      </c>
      <c r="D1824" s="46" t="s">
        <v>348</v>
      </c>
      <c r="E1824" s="47">
        <v>0.45078065974671599</v>
      </c>
      <c r="F1824" s="48">
        <v>2.6399155227032698</v>
      </c>
      <c r="G1824" s="47">
        <v>0.32243456594991299</v>
      </c>
      <c r="H1824" s="50">
        <v>1.97628458498024</v>
      </c>
      <c r="I1824" s="76" t="str">
        <f t="shared" si="56"/>
        <v>No</v>
      </c>
      <c r="J1824" s="49" t="str">
        <f t="shared" si="57"/>
        <v>No</v>
      </c>
      <c r="K1824" s="47">
        <v>0.24419168745320999</v>
      </c>
      <c r="L1824" s="50">
        <v>88.067581837381198</v>
      </c>
      <c r="M1824" s="47">
        <v>0.428029426810908</v>
      </c>
      <c r="N1824" s="50">
        <v>98.418972332015798</v>
      </c>
    </row>
    <row r="1825" spans="1:14" x14ac:dyDescent="0.2">
      <c r="A1825" s="57" t="s">
        <v>3740</v>
      </c>
      <c r="B1825" s="44" t="s">
        <v>3741</v>
      </c>
      <c r="C1825" s="45">
        <v>28</v>
      </c>
      <c r="D1825" s="46" t="s">
        <v>348</v>
      </c>
      <c r="E1825" s="47">
        <v>0.56700440069262803</v>
      </c>
      <c r="F1825" s="48">
        <v>23.600844772967299</v>
      </c>
      <c r="G1825" s="47">
        <v>0.482805886835322</v>
      </c>
      <c r="H1825" s="50">
        <v>16.205533596837899</v>
      </c>
      <c r="I1825" s="76" t="str">
        <f t="shared" si="56"/>
        <v>No</v>
      </c>
      <c r="J1825" s="49" t="str">
        <f t="shared" si="57"/>
        <v>No</v>
      </c>
      <c r="K1825" s="47">
        <v>0.13757011613492201</v>
      </c>
      <c r="L1825" s="50">
        <v>51.003167898627197</v>
      </c>
      <c r="M1825" s="47">
        <v>0.148280299359071</v>
      </c>
      <c r="N1825" s="50">
        <v>13.833992094861699</v>
      </c>
    </row>
    <row r="1826" spans="1:14" x14ac:dyDescent="0.2">
      <c r="A1826" s="57" t="s">
        <v>3033</v>
      </c>
      <c r="B1826" s="44" t="s">
        <v>3742</v>
      </c>
      <c r="C1826" s="45">
        <v>40</v>
      </c>
      <c r="D1826" s="46" t="s">
        <v>348</v>
      </c>
      <c r="E1826" s="47">
        <v>0.67197403261251598</v>
      </c>
      <c r="F1826" s="48">
        <v>64.941921858500507</v>
      </c>
      <c r="G1826" s="47">
        <v>0.71273913487586005</v>
      </c>
      <c r="H1826" s="50">
        <v>76.903336184773295</v>
      </c>
      <c r="I1826" s="76" t="str">
        <f t="shared" si="56"/>
        <v>No</v>
      </c>
      <c r="J1826" s="49" t="str">
        <f t="shared" si="57"/>
        <v>No</v>
      </c>
      <c r="K1826" s="47">
        <v>0.242391860245213</v>
      </c>
      <c r="L1826" s="50">
        <v>87.856388595564894</v>
      </c>
      <c r="M1826" s="47">
        <v>0.38705744904466899</v>
      </c>
      <c r="N1826" s="50">
        <v>95.295124037638999</v>
      </c>
    </row>
    <row r="1827" spans="1:14" x14ac:dyDescent="0.2">
      <c r="A1827" s="57" t="s">
        <v>3743</v>
      </c>
      <c r="B1827" s="44" t="s">
        <v>3744</v>
      </c>
      <c r="C1827" s="45">
        <v>40</v>
      </c>
      <c r="D1827" s="46" t="s">
        <v>348</v>
      </c>
      <c r="E1827" s="47">
        <v>0.56332045705749001</v>
      </c>
      <c r="F1827" s="48">
        <v>22.333685322069702</v>
      </c>
      <c r="G1827" s="47">
        <v>0.74949938131524496</v>
      </c>
      <c r="H1827" s="50">
        <v>88.537211291702306</v>
      </c>
      <c r="I1827" s="76" t="str">
        <f t="shared" si="56"/>
        <v>No</v>
      </c>
      <c r="J1827" s="49" t="str">
        <f t="shared" si="57"/>
        <v>No</v>
      </c>
      <c r="K1827" s="47">
        <v>0.215578262933495</v>
      </c>
      <c r="L1827" s="50">
        <v>84.002111932418202</v>
      </c>
      <c r="M1827" s="47">
        <v>0.33901708776900502</v>
      </c>
      <c r="N1827" s="50">
        <v>92.386655260906807</v>
      </c>
    </row>
    <row r="1828" spans="1:14" x14ac:dyDescent="0.2">
      <c r="A1828" s="57" t="s">
        <v>3745</v>
      </c>
      <c r="B1828" s="44" t="s">
        <v>3746</v>
      </c>
      <c r="C1828" s="45">
        <v>40</v>
      </c>
      <c r="D1828" s="46" t="s">
        <v>348</v>
      </c>
      <c r="E1828" s="47">
        <v>0.49158078042383002</v>
      </c>
      <c r="F1828" s="48">
        <v>6.0190073917634601</v>
      </c>
      <c r="G1828" s="47">
        <v>0.66538566768287699</v>
      </c>
      <c r="H1828" s="50">
        <v>52.437981180496202</v>
      </c>
      <c r="I1828" s="76" t="str">
        <f t="shared" si="56"/>
        <v>No</v>
      </c>
      <c r="J1828" s="49" t="str">
        <f t="shared" si="57"/>
        <v>No</v>
      </c>
      <c r="K1828" s="47">
        <v>0.12747634049161199</v>
      </c>
      <c r="L1828" s="50">
        <v>43.558606124603998</v>
      </c>
      <c r="M1828" s="47">
        <v>0.16021522768367699</v>
      </c>
      <c r="N1828" s="50">
        <v>77.245508982035901</v>
      </c>
    </row>
    <row r="1829" spans="1:14" x14ac:dyDescent="0.2">
      <c r="A1829" s="57" t="s">
        <v>3747</v>
      </c>
      <c r="B1829" s="44" t="s">
        <v>3748</v>
      </c>
      <c r="C1829" s="45">
        <v>40</v>
      </c>
      <c r="D1829" s="46" t="s">
        <v>348</v>
      </c>
      <c r="E1829" s="47">
        <v>0.58107391395345198</v>
      </c>
      <c r="F1829" s="48">
        <v>28.299894403379099</v>
      </c>
      <c r="G1829" s="47">
        <v>0.75240347167942101</v>
      </c>
      <c r="H1829" s="50">
        <v>88.964927288280606</v>
      </c>
      <c r="I1829" s="76" t="str">
        <f t="shared" si="56"/>
        <v>No</v>
      </c>
      <c r="J1829" s="49" t="str">
        <f t="shared" si="57"/>
        <v>No</v>
      </c>
      <c r="K1829" s="47">
        <v>0.26686847584873602</v>
      </c>
      <c r="L1829" s="50">
        <v>90.443505807814105</v>
      </c>
      <c r="M1829" s="47">
        <v>0.40765142249779002</v>
      </c>
      <c r="N1829" s="50">
        <v>96.407185628742496</v>
      </c>
    </row>
    <row r="1830" spans="1:14" x14ac:dyDescent="0.2">
      <c r="A1830" s="57" t="s">
        <v>3749</v>
      </c>
      <c r="B1830" s="44" t="s">
        <v>3750</v>
      </c>
      <c r="C1830" s="45">
        <v>40</v>
      </c>
      <c r="D1830" s="46" t="s">
        <v>348</v>
      </c>
      <c r="E1830" s="47">
        <v>0.54865185935185501</v>
      </c>
      <c r="F1830" s="48">
        <v>17.9514255543823</v>
      </c>
      <c r="G1830" s="47">
        <v>0.73094096719157697</v>
      </c>
      <c r="H1830" s="50">
        <v>83.746792130025696</v>
      </c>
      <c r="I1830" s="76" t="str">
        <f t="shared" si="56"/>
        <v>No</v>
      </c>
      <c r="J1830" s="49" t="str">
        <f t="shared" si="57"/>
        <v>No</v>
      </c>
      <c r="K1830" s="47">
        <v>0.15189426566549399</v>
      </c>
      <c r="L1830" s="50">
        <v>60.2428722280887</v>
      </c>
      <c r="M1830" s="47">
        <v>0.202396479652204</v>
      </c>
      <c r="N1830" s="50">
        <v>83.062446535500399</v>
      </c>
    </row>
    <row r="1831" spans="1:14" x14ac:dyDescent="0.2">
      <c r="A1831" s="57" t="s">
        <v>3751</v>
      </c>
      <c r="B1831" s="44" t="s">
        <v>3752</v>
      </c>
      <c r="C1831" s="45">
        <v>40</v>
      </c>
      <c r="D1831" s="46" t="s">
        <v>348</v>
      </c>
      <c r="E1831" s="47">
        <v>0.53615291323481096</v>
      </c>
      <c r="F1831" s="48">
        <v>14.4667370644139</v>
      </c>
      <c r="G1831" s="47">
        <v>0.73321852905370799</v>
      </c>
      <c r="H1831" s="50">
        <v>84.773310521813499</v>
      </c>
      <c r="I1831" s="76" t="str">
        <f t="shared" si="56"/>
        <v>No</v>
      </c>
      <c r="J1831" s="49" t="str">
        <f t="shared" si="57"/>
        <v>No</v>
      </c>
      <c r="K1831" s="47">
        <v>0.19164659421536001</v>
      </c>
      <c r="L1831" s="50">
        <v>78.511087645195403</v>
      </c>
      <c r="M1831" s="47">
        <v>0.27506478822262098</v>
      </c>
      <c r="N1831" s="50">
        <v>88.708297690333595</v>
      </c>
    </row>
    <row r="1832" spans="1:14" x14ac:dyDescent="0.2">
      <c r="A1832" s="57" t="s">
        <v>3753</v>
      </c>
      <c r="B1832" s="44" t="s">
        <v>3754</v>
      </c>
      <c r="C1832" s="45">
        <v>40</v>
      </c>
      <c r="D1832" s="46" t="s">
        <v>348</v>
      </c>
      <c r="E1832" s="47">
        <v>0.57963481446339205</v>
      </c>
      <c r="F1832" s="48">
        <v>27.5607180570222</v>
      </c>
      <c r="G1832" s="47">
        <v>0.66908571973802999</v>
      </c>
      <c r="H1832" s="50">
        <v>54.918733960650101</v>
      </c>
      <c r="I1832" s="76" t="str">
        <f t="shared" si="56"/>
        <v>No</v>
      </c>
      <c r="J1832" s="49" t="str">
        <f t="shared" si="57"/>
        <v>No</v>
      </c>
      <c r="K1832" s="47">
        <v>0.15488869968496</v>
      </c>
      <c r="L1832" s="50">
        <v>62.038014783526897</v>
      </c>
      <c r="M1832" s="47">
        <v>0.186961653472832</v>
      </c>
      <c r="N1832" s="50">
        <v>80.410607356715104</v>
      </c>
    </row>
    <row r="1833" spans="1:14" x14ac:dyDescent="0.2">
      <c r="A1833" s="57" t="s">
        <v>3295</v>
      </c>
      <c r="B1833" s="44" t="s">
        <v>3755</v>
      </c>
      <c r="C1833" s="45">
        <v>40</v>
      </c>
      <c r="D1833" s="46" t="s">
        <v>348</v>
      </c>
      <c r="E1833" s="47">
        <v>0.58918347462596998</v>
      </c>
      <c r="F1833" s="48">
        <v>31.626187961985199</v>
      </c>
      <c r="G1833" s="47">
        <v>0.80509320219678604</v>
      </c>
      <c r="H1833" s="50">
        <v>96.578272027373799</v>
      </c>
      <c r="I1833" s="76" t="str">
        <f t="shared" si="56"/>
        <v>No</v>
      </c>
      <c r="J1833" s="49" t="str">
        <f t="shared" si="57"/>
        <v>No</v>
      </c>
      <c r="K1833" s="47">
        <v>0.20792927633198099</v>
      </c>
      <c r="L1833" s="50">
        <v>82.946145723336898</v>
      </c>
      <c r="M1833" s="47">
        <v>0.31558009623835898</v>
      </c>
      <c r="N1833" s="50">
        <v>91.274593669803295</v>
      </c>
    </row>
    <row r="1834" spans="1:14" x14ac:dyDescent="0.2">
      <c r="A1834" s="57" t="s">
        <v>772</v>
      </c>
      <c r="B1834" s="44" t="s">
        <v>3756</v>
      </c>
      <c r="C1834" s="45">
        <v>40</v>
      </c>
      <c r="D1834" s="46" t="s">
        <v>348</v>
      </c>
      <c r="E1834" s="47">
        <v>0.55359851312014297</v>
      </c>
      <c r="F1834" s="48">
        <v>19.376979936642002</v>
      </c>
      <c r="G1834" s="47">
        <v>0.76196845158707605</v>
      </c>
      <c r="H1834" s="50">
        <v>91.017964071856298</v>
      </c>
      <c r="I1834" s="76" t="str">
        <f t="shared" si="56"/>
        <v>No</v>
      </c>
      <c r="J1834" s="49" t="str">
        <f t="shared" si="57"/>
        <v>No</v>
      </c>
      <c r="K1834" s="47">
        <v>0.18650442949021501</v>
      </c>
      <c r="L1834" s="50">
        <v>76.874340021119295</v>
      </c>
      <c r="M1834" s="47">
        <v>0.26849224682515199</v>
      </c>
      <c r="N1834" s="50">
        <v>87.938408896492703</v>
      </c>
    </row>
    <row r="1835" spans="1:14" x14ac:dyDescent="0.2">
      <c r="A1835" s="57" t="s">
        <v>3757</v>
      </c>
      <c r="B1835" s="44" t="s">
        <v>3758</v>
      </c>
      <c r="C1835" s="45">
        <v>40</v>
      </c>
      <c r="D1835" s="46" t="s">
        <v>348</v>
      </c>
      <c r="E1835" s="47">
        <v>0.53930355674560804</v>
      </c>
      <c r="F1835" s="48">
        <v>15.2587117212249</v>
      </c>
      <c r="G1835" s="47">
        <v>0.66675230821120601</v>
      </c>
      <c r="H1835" s="50">
        <v>53.550042771599699</v>
      </c>
      <c r="I1835" s="76" t="str">
        <f t="shared" si="56"/>
        <v>No</v>
      </c>
      <c r="J1835" s="49" t="str">
        <f t="shared" si="57"/>
        <v>No</v>
      </c>
      <c r="K1835" s="47">
        <v>0.11638869804619</v>
      </c>
      <c r="L1835" s="50">
        <v>34.741288278775102</v>
      </c>
      <c r="M1835" s="47">
        <v>0.14043048757160301</v>
      </c>
      <c r="N1835" s="50">
        <v>72.882805816937605</v>
      </c>
    </row>
    <row r="1836" spans="1:14" x14ac:dyDescent="0.2">
      <c r="A1836" s="57" t="s">
        <v>3759</v>
      </c>
      <c r="B1836" s="44" t="s">
        <v>3760</v>
      </c>
      <c r="C1836" s="45">
        <v>40</v>
      </c>
      <c r="D1836" s="46" t="s">
        <v>348</v>
      </c>
      <c r="E1836" s="47">
        <v>0.46374650030419001</v>
      </c>
      <c r="F1836" s="48">
        <v>3.7486800422386501</v>
      </c>
      <c r="G1836" s="47">
        <v>0.69081054292247002</v>
      </c>
      <c r="H1836" s="50">
        <v>66.210436270316507</v>
      </c>
      <c r="I1836" s="76" t="str">
        <f t="shared" si="56"/>
        <v>No</v>
      </c>
      <c r="J1836" s="49" t="str">
        <f t="shared" si="57"/>
        <v>No</v>
      </c>
      <c r="K1836" s="47">
        <v>0.11176840865031</v>
      </c>
      <c r="L1836" s="50">
        <v>29.672650475184799</v>
      </c>
      <c r="M1836" s="47">
        <v>0.15691847444896401</v>
      </c>
      <c r="N1836" s="50">
        <v>76.646706586826397</v>
      </c>
    </row>
    <row r="1837" spans="1:14" x14ac:dyDescent="0.2">
      <c r="A1837" s="57" t="s">
        <v>1605</v>
      </c>
      <c r="B1837" s="44" t="s">
        <v>3761</v>
      </c>
      <c r="C1837" s="45">
        <v>40</v>
      </c>
      <c r="D1837" s="46" t="s">
        <v>348</v>
      </c>
      <c r="E1837" s="47">
        <v>0.52595007629629797</v>
      </c>
      <c r="F1837" s="48">
        <v>11.9324181626188</v>
      </c>
      <c r="G1837" s="47">
        <v>0.62208698153109698</v>
      </c>
      <c r="H1837" s="50">
        <v>28.571428571428601</v>
      </c>
      <c r="I1837" s="76" t="str">
        <f t="shared" si="56"/>
        <v>No</v>
      </c>
      <c r="J1837" s="49" t="str">
        <f t="shared" si="57"/>
        <v>No</v>
      </c>
      <c r="K1837" s="47">
        <v>0.116260423129339</v>
      </c>
      <c r="L1837" s="50">
        <v>34.582893347412899</v>
      </c>
      <c r="M1837" s="47">
        <v>0.12795956383944701</v>
      </c>
      <c r="N1837" s="50">
        <v>68.520102651839196</v>
      </c>
    </row>
    <row r="1838" spans="1:14" x14ac:dyDescent="0.2">
      <c r="A1838" s="57" t="s">
        <v>3762</v>
      </c>
      <c r="B1838" s="44" t="s">
        <v>3763</v>
      </c>
      <c r="C1838" s="45">
        <v>40</v>
      </c>
      <c r="D1838" s="46" t="s">
        <v>348</v>
      </c>
      <c r="E1838" s="47">
        <v>0.47783692841348802</v>
      </c>
      <c r="F1838" s="48">
        <v>4.8574445617740203</v>
      </c>
      <c r="G1838" s="47">
        <v>0.69346560748168296</v>
      </c>
      <c r="H1838" s="50">
        <v>67.664670658682596</v>
      </c>
      <c r="I1838" s="76" t="str">
        <f t="shared" si="56"/>
        <v>No</v>
      </c>
      <c r="J1838" s="49" t="str">
        <f t="shared" si="57"/>
        <v>No</v>
      </c>
      <c r="K1838" s="47">
        <v>0.109778786754039</v>
      </c>
      <c r="L1838" s="50">
        <v>28.035902851108801</v>
      </c>
      <c r="M1838" s="47">
        <v>0.13497546119787299</v>
      </c>
      <c r="N1838" s="50">
        <v>71.171941830624505</v>
      </c>
    </row>
    <row r="1839" spans="1:14" x14ac:dyDescent="0.2">
      <c r="A1839" s="57" t="s">
        <v>3764</v>
      </c>
      <c r="B1839" s="44" t="s">
        <v>3765</v>
      </c>
      <c r="C1839" s="45">
        <v>40</v>
      </c>
      <c r="D1839" s="46" t="s">
        <v>348</v>
      </c>
      <c r="E1839" s="47">
        <v>0.53033456950902103</v>
      </c>
      <c r="F1839" s="48">
        <v>13.0939809926082</v>
      </c>
      <c r="G1839" s="47">
        <v>0.62526218020009905</v>
      </c>
      <c r="H1839" s="50">
        <v>29.512403763900799</v>
      </c>
      <c r="I1839" s="76" t="str">
        <f t="shared" si="56"/>
        <v>No</v>
      </c>
      <c r="J1839" s="49" t="str">
        <f t="shared" si="57"/>
        <v>No</v>
      </c>
      <c r="K1839" s="47">
        <v>0.106538431468345</v>
      </c>
      <c r="L1839" s="50">
        <v>25.712777191129899</v>
      </c>
      <c r="M1839" s="47">
        <v>0.13556565860459499</v>
      </c>
      <c r="N1839" s="50">
        <v>71.685201026518399</v>
      </c>
    </row>
    <row r="1840" spans="1:14" x14ac:dyDescent="0.2">
      <c r="A1840" s="57" t="s">
        <v>3766</v>
      </c>
      <c r="B1840" s="44" t="s">
        <v>3767</v>
      </c>
      <c r="C1840" s="45">
        <v>40</v>
      </c>
      <c r="D1840" s="46" t="s">
        <v>348</v>
      </c>
      <c r="E1840" s="47">
        <v>0.54222015895367603</v>
      </c>
      <c r="F1840" s="48">
        <v>15.681098204857401</v>
      </c>
      <c r="G1840" s="47">
        <v>0.70771232030097797</v>
      </c>
      <c r="H1840" s="50">
        <v>74.935842600513297</v>
      </c>
      <c r="I1840" s="76" t="str">
        <f t="shared" si="56"/>
        <v>No</v>
      </c>
      <c r="J1840" s="49" t="str">
        <f t="shared" si="57"/>
        <v>No</v>
      </c>
      <c r="K1840" s="47">
        <v>0.11746205729534701</v>
      </c>
      <c r="L1840" s="50">
        <v>35.638859556494197</v>
      </c>
      <c r="M1840" s="47">
        <v>0.13517623006415699</v>
      </c>
      <c r="N1840" s="50">
        <v>71.257485029940099</v>
      </c>
    </row>
    <row r="1841" spans="1:14" x14ac:dyDescent="0.2">
      <c r="A1841" s="57" t="s">
        <v>3768</v>
      </c>
      <c r="B1841" s="44" t="s">
        <v>3769</v>
      </c>
      <c r="C1841" s="45">
        <v>40</v>
      </c>
      <c r="D1841" s="46" t="s">
        <v>348</v>
      </c>
      <c r="E1841" s="47">
        <v>0.51624650690182705</v>
      </c>
      <c r="F1841" s="48">
        <v>9.9788806758183703</v>
      </c>
      <c r="G1841" s="47">
        <v>0.67704143588903098</v>
      </c>
      <c r="H1841" s="50">
        <v>60.136869118904997</v>
      </c>
      <c r="I1841" s="76" t="str">
        <f t="shared" si="56"/>
        <v>No</v>
      </c>
      <c r="J1841" s="49" t="str">
        <f t="shared" si="57"/>
        <v>No</v>
      </c>
      <c r="K1841" s="47">
        <v>9.8014464426486994E-2</v>
      </c>
      <c r="L1841" s="50">
        <v>16.473072861668399</v>
      </c>
      <c r="M1841" s="47">
        <v>0.100081598339556</v>
      </c>
      <c r="N1841" s="50">
        <v>44.054747647562003</v>
      </c>
    </row>
    <row r="1842" spans="1:14" x14ac:dyDescent="0.2">
      <c r="A1842" s="57" t="s">
        <v>403</v>
      </c>
      <c r="B1842" s="44" t="s">
        <v>3770</v>
      </c>
      <c r="C1842" s="45">
        <v>40</v>
      </c>
      <c r="D1842" s="46" t="s">
        <v>348</v>
      </c>
      <c r="E1842" s="47">
        <v>0.68428497706515101</v>
      </c>
      <c r="F1842" s="48">
        <v>68.532206969377</v>
      </c>
      <c r="G1842" s="47">
        <v>0.56142358994994102</v>
      </c>
      <c r="H1842" s="50">
        <v>8.0410607356715094</v>
      </c>
      <c r="I1842" s="76" t="str">
        <f t="shared" si="56"/>
        <v>No</v>
      </c>
      <c r="J1842" s="49" t="str">
        <f t="shared" si="57"/>
        <v>No</v>
      </c>
      <c r="K1842" s="47">
        <v>0.101798958124797</v>
      </c>
      <c r="L1842" s="50">
        <v>21.013727560718099</v>
      </c>
      <c r="M1842" s="47">
        <v>0.10290565480450201</v>
      </c>
      <c r="N1842" s="50">
        <v>48.417450812660398</v>
      </c>
    </row>
    <row r="1843" spans="1:14" x14ac:dyDescent="0.2">
      <c r="A1843" s="57" t="s">
        <v>1422</v>
      </c>
      <c r="B1843" s="44" t="s">
        <v>3771</v>
      </c>
      <c r="C1843" s="45">
        <v>40</v>
      </c>
      <c r="D1843" s="46" t="s">
        <v>348</v>
      </c>
      <c r="E1843" s="47">
        <v>0.50713718588017997</v>
      </c>
      <c r="F1843" s="48">
        <v>8.5005279831045399</v>
      </c>
      <c r="G1843" s="47">
        <v>0.62764641195331305</v>
      </c>
      <c r="H1843" s="50">
        <v>30.3678357570573</v>
      </c>
      <c r="I1843" s="76" t="str">
        <f t="shared" si="56"/>
        <v>No</v>
      </c>
      <c r="J1843" s="49" t="str">
        <f t="shared" si="57"/>
        <v>No</v>
      </c>
      <c r="K1843" s="47">
        <v>0.123525380579176</v>
      </c>
      <c r="L1843" s="50">
        <v>40.813093980992598</v>
      </c>
      <c r="M1843" s="47">
        <v>0.114018116825094</v>
      </c>
      <c r="N1843" s="50">
        <v>59.880239520958099</v>
      </c>
    </row>
    <row r="1844" spans="1:14" x14ac:dyDescent="0.2">
      <c r="A1844" s="57" t="s">
        <v>3772</v>
      </c>
      <c r="B1844" s="44" t="s">
        <v>3773</v>
      </c>
      <c r="C1844" s="45">
        <v>40</v>
      </c>
      <c r="D1844" s="46" t="s">
        <v>348</v>
      </c>
      <c r="E1844" s="47">
        <v>0.53473244646070595</v>
      </c>
      <c r="F1844" s="48">
        <v>13.991552270327301</v>
      </c>
      <c r="G1844" s="47">
        <v>0.68802192761416803</v>
      </c>
      <c r="H1844" s="50">
        <v>65.098374679212995</v>
      </c>
      <c r="I1844" s="76" t="str">
        <f t="shared" si="56"/>
        <v>No</v>
      </c>
      <c r="J1844" s="49" t="str">
        <f t="shared" si="57"/>
        <v>No</v>
      </c>
      <c r="K1844" s="47">
        <v>0.14265361391929601</v>
      </c>
      <c r="L1844" s="50">
        <v>54.382259767687401</v>
      </c>
      <c r="M1844" s="47">
        <v>0.124215442190868</v>
      </c>
      <c r="N1844" s="50">
        <v>65.782720273738207</v>
      </c>
    </row>
    <row r="1845" spans="1:14" x14ac:dyDescent="0.2">
      <c r="A1845" s="57" t="s">
        <v>3774</v>
      </c>
      <c r="B1845" s="44" t="s">
        <v>3775</v>
      </c>
      <c r="C1845" s="45">
        <v>40</v>
      </c>
      <c r="D1845" s="46" t="s">
        <v>348</v>
      </c>
      <c r="E1845" s="47">
        <v>0.518281784100875</v>
      </c>
      <c r="F1845" s="48">
        <v>10.454065469905</v>
      </c>
      <c r="G1845" s="47">
        <v>0.676884148528624</v>
      </c>
      <c r="H1845" s="50">
        <v>59.965782720273701</v>
      </c>
      <c r="I1845" s="76" t="str">
        <f t="shared" si="56"/>
        <v>No</v>
      </c>
      <c r="J1845" s="49" t="str">
        <f t="shared" si="57"/>
        <v>No</v>
      </c>
      <c r="K1845" s="47">
        <v>0.15475565142509301</v>
      </c>
      <c r="L1845" s="50">
        <v>61.879619852164701</v>
      </c>
      <c r="M1845" s="47">
        <v>0.20303798749805799</v>
      </c>
      <c r="N1845" s="50">
        <v>83.233532934131702</v>
      </c>
    </row>
    <row r="1846" spans="1:14" x14ac:dyDescent="0.2">
      <c r="A1846" s="57" t="s">
        <v>3776</v>
      </c>
      <c r="B1846" s="44" t="s">
        <v>3777</v>
      </c>
      <c r="C1846" s="45">
        <v>40</v>
      </c>
      <c r="D1846" s="46" t="s">
        <v>348</v>
      </c>
      <c r="E1846" s="47">
        <v>0.50403575773865195</v>
      </c>
      <c r="F1846" s="48">
        <v>7.9197465681098196</v>
      </c>
      <c r="G1846" s="47">
        <v>0.67216846092516602</v>
      </c>
      <c r="H1846" s="50">
        <v>56.715141146278903</v>
      </c>
      <c r="I1846" s="76" t="str">
        <f t="shared" si="56"/>
        <v>No</v>
      </c>
      <c r="J1846" s="49" t="str">
        <f t="shared" si="57"/>
        <v>No</v>
      </c>
      <c r="K1846" s="47">
        <v>0.12830209859614</v>
      </c>
      <c r="L1846" s="50">
        <v>44.139387539598701</v>
      </c>
      <c r="M1846" s="47">
        <v>0.151941126287721</v>
      </c>
      <c r="N1846" s="50">
        <v>75.5346449957228</v>
      </c>
    </row>
    <row r="1847" spans="1:14" x14ac:dyDescent="0.2">
      <c r="A1847" s="57" t="s">
        <v>3778</v>
      </c>
      <c r="B1847" s="44" t="s">
        <v>3779</v>
      </c>
      <c r="C1847" s="45">
        <v>40</v>
      </c>
      <c r="D1847" s="46" t="s">
        <v>348</v>
      </c>
      <c r="E1847" s="47">
        <v>0.50463665775523903</v>
      </c>
      <c r="F1847" s="48">
        <v>8.0253431890179492</v>
      </c>
      <c r="G1847" s="47">
        <v>0.68304324623624701</v>
      </c>
      <c r="H1847" s="50">
        <v>62.4465355004277</v>
      </c>
      <c r="I1847" s="76" t="str">
        <f t="shared" si="56"/>
        <v>No</v>
      </c>
      <c r="J1847" s="49" t="str">
        <f t="shared" si="57"/>
        <v>No</v>
      </c>
      <c r="K1847" s="47">
        <v>0.122252418443526</v>
      </c>
      <c r="L1847" s="50">
        <v>39.598732840549097</v>
      </c>
      <c r="M1847" s="47">
        <v>0.14984281731242199</v>
      </c>
      <c r="N1847" s="50">
        <v>74.935842600513297</v>
      </c>
    </row>
    <row r="1848" spans="1:14" x14ac:dyDescent="0.2">
      <c r="A1848" s="57" t="s">
        <v>3780</v>
      </c>
      <c r="B1848" s="44" t="s">
        <v>3781</v>
      </c>
      <c r="C1848" s="45">
        <v>40</v>
      </c>
      <c r="D1848" s="46" t="s">
        <v>348</v>
      </c>
      <c r="E1848" s="47">
        <v>0.48106200499864898</v>
      </c>
      <c r="F1848" s="48">
        <v>5.1742344244984197</v>
      </c>
      <c r="G1848" s="47">
        <v>0.66479874331151301</v>
      </c>
      <c r="H1848" s="50">
        <v>52.010265183917902</v>
      </c>
      <c r="I1848" s="76" t="str">
        <f t="shared" si="56"/>
        <v>No</v>
      </c>
      <c r="J1848" s="49" t="str">
        <f t="shared" si="57"/>
        <v>No</v>
      </c>
      <c r="K1848" s="47">
        <v>0.119688155415133</v>
      </c>
      <c r="L1848" s="50">
        <v>37.486800422386501</v>
      </c>
      <c r="M1848" s="47">
        <v>0.182502839178355</v>
      </c>
      <c r="N1848" s="50">
        <v>80.239520958083801</v>
      </c>
    </row>
    <row r="1849" spans="1:14" x14ac:dyDescent="0.2">
      <c r="A1849" s="57" t="s">
        <v>3782</v>
      </c>
      <c r="B1849" s="44" t="s">
        <v>3783</v>
      </c>
      <c r="C1849" s="45">
        <v>40</v>
      </c>
      <c r="D1849" s="46" t="s">
        <v>348</v>
      </c>
      <c r="E1849" s="47">
        <v>0.51214918595166503</v>
      </c>
      <c r="F1849" s="48">
        <v>9.3980992608236509</v>
      </c>
      <c r="G1849" s="47">
        <v>0.72593800875231096</v>
      </c>
      <c r="H1849" s="50">
        <v>82.463644140290896</v>
      </c>
      <c r="I1849" s="76" t="str">
        <f t="shared" si="56"/>
        <v>No</v>
      </c>
      <c r="J1849" s="49" t="str">
        <f t="shared" si="57"/>
        <v>No</v>
      </c>
      <c r="K1849" s="47">
        <v>9.4582460888863698E-2</v>
      </c>
      <c r="L1849" s="50">
        <v>12.460401267159501</v>
      </c>
      <c r="M1849" s="47">
        <v>0.100507449867867</v>
      </c>
      <c r="N1849" s="50">
        <v>44.910179640718603</v>
      </c>
    </row>
    <row r="1850" spans="1:14" x14ac:dyDescent="0.2">
      <c r="A1850" s="57" t="s">
        <v>957</v>
      </c>
      <c r="B1850" s="44" t="s">
        <v>3784</v>
      </c>
      <c r="C1850" s="45">
        <v>40</v>
      </c>
      <c r="D1850" s="46" t="s">
        <v>348</v>
      </c>
      <c r="E1850" s="47">
        <v>0.52827272037066397</v>
      </c>
      <c r="F1850" s="48">
        <v>12.354804646251299</v>
      </c>
      <c r="G1850" s="47">
        <v>0.63366319851427999</v>
      </c>
      <c r="H1850" s="50">
        <v>33.532934131736504</v>
      </c>
      <c r="I1850" s="76" t="str">
        <f t="shared" si="56"/>
        <v>No</v>
      </c>
      <c r="J1850" s="49" t="str">
        <f t="shared" si="57"/>
        <v>No</v>
      </c>
      <c r="K1850" s="47">
        <v>0.11333527482616899</v>
      </c>
      <c r="L1850" s="50">
        <v>31.256599788806799</v>
      </c>
      <c r="M1850" s="47">
        <v>0.13986378589345499</v>
      </c>
      <c r="N1850" s="50">
        <v>72.369546621043597</v>
      </c>
    </row>
    <row r="1851" spans="1:14" x14ac:dyDescent="0.2">
      <c r="A1851" s="57" t="s">
        <v>3785</v>
      </c>
      <c r="B1851" s="44" t="s">
        <v>3786</v>
      </c>
      <c r="C1851" s="45">
        <v>40</v>
      </c>
      <c r="D1851" s="46" t="s">
        <v>348</v>
      </c>
      <c r="E1851" s="47">
        <v>0.51493187276284602</v>
      </c>
      <c r="F1851" s="48">
        <v>9.7676874340021094</v>
      </c>
      <c r="G1851" s="47">
        <v>0.73910104705743396</v>
      </c>
      <c r="H1851" s="50">
        <v>86.4841745081266</v>
      </c>
      <c r="I1851" s="76" t="str">
        <f t="shared" si="56"/>
        <v>No</v>
      </c>
      <c r="J1851" s="49" t="str">
        <f t="shared" si="57"/>
        <v>No</v>
      </c>
      <c r="K1851" s="47">
        <v>0.100415399376311</v>
      </c>
      <c r="L1851" s="50">
        <v>18.954593453009501</v>
      </c>
      <c r="M1851" s="47">
        <v>0.100745019817873</v>
      </c>
      <c r="N1851" s="50">
        <v>45.508982035928099</v>
      </c>
    </row>
    <row r="1852" spans="1:14" x14ac:dyDescent="0.2">
      <c r="A1852" s="57" t="s">
        <v>3787</v>
      </c>
      <c r="B1852" s="44" t="s">
        <v>3788</v>
      </c>
      <c r="C1852" s="45">
        <v>40</v>
      </c>
      <c r="D1852" s="46" t="s">
        <v>348</v>
      </c>
      <c r="E1852" s="47">
        <v>0.43617476111857001</v>
      </c>
      <c r="F1852" s="48">
        <v>1.7951425554382301</v>
      </c>
      <c r="G1852" s="47">
        <v>0.63331656950612103</v>
      </c>
      <c r="H1852" s="50">
        <v>33.447390932420902</v>
      </c>
      <c r="I1852" s="76" t="str">
        <f t="shared" si="56"/>
        <v>No</v>
      </c>
      <c r="J1852" s="49" t="str">
        <f t="shared" si="57"/>
        <v>No</v>
      </c>
      <c r="K1852" s="47">
        <v>0.104528630495063</v>
      </c>
      <c r="L1852" s="50">
        <v>23.970432946145699</v>
      </c>
      <c r="M1852" s="47">
        <v>0.10961211726912901</v>
      </c>
      <c r="N1852" s="50">
        <v>55.945252352437997</v>
      </c>
    </row>
    <row r="1853" spans="1:14" x14ac:dyDescent="0.2">
      <c r="A1853" s="57" t="s">
        <v>3789</v>
      </c>
      <c r="B1853" s="44" t="s">
        <v>3790</v>
      </c>
      <c r="C1853" s="45">
        <v>40</v>
      </c>
      <c r="D1853" s="46" t="s">
        <v>348</v>
      </c>
      <c r="E1853" s="47">
        <v>0.43907174021664103</v>
      </c>
      <c r="F1853" s="48">
        <v>2.00633579725449</v>
      </c>
      <c r="G1853" s="47">
        <v>0.69608936428937895</v>
      </c>
      <c r="H1853" s="50">
        <v>68.434559452523501</v>
      </c>
      <c r="I1853" s="76" t="str">
        <f t="shared" si="56"/>
        <v>No</v>
      </c>
      <c r="J1853" s="49" t="str">
        <f t="shared" si="57"/>
        <v>No</v>
      </c>
      <c r="K1853" s="47">
        <v>0.13086846167618199</v>
      </c>
      <c r="L1853" s="50">
        <v>45.881731784582897</v>
      </c>
      <c r="M1853" s="47">
        <v>0.124329575610579</v>
      </c>
      <c r="N1853" s="50">
        <v>66.039349871685204</v>
      </c>
    </row>
    <row r="1854" spans="1:14" x14ac:dyDescent="0.2">
      <c r="A1854" s="57" t="s">
        <v>3791</v>
      </c>
      <c r="B1854" s="44" t="s">
        <v>3792</v>
      </c>
      <c r="C1854" s="45">
        <v>40</v>
      </c>
      <c r="D1854" s="46" t="s">
        <v>348</v>
      </c>
      <c r="E1854" s="47">
        <v>0.54411645924331697</v>
      </c>
      <c r="F1854" s="48">
        <v>16.578669482576601</v>
      </c>
      <c r="G1854" s="47">
        <v>0.63528465943603196</v>
      </c>
      <c r="H1854" s="50">
        <v>34.816082121471297</v>
      </c>
      <c r="I1854" s="76" t="str">
        <f t="shared" si="56"/>
        <v>No</v>
      </c>
      <c r="J1854" s="49" t="str">
        <f t="shared" si="57"/>
        <v>No</v>
      </c>
      <c r="K1854" s="47">
        <v>9.9898625535688804E-2</v>
      </c>
      <c r="L1854" s="50">
        <v>18.4794086589229</v>
      </c>
      <c r="M1854" s="47">
        <v>0.10448325353566</v>
      </c>
      <c r="N1854" s="50">
        <v>50.299401197604801</v>
      </c>
    </row>
    <row r="1855" spans="1:14" x14ac:dyDescent="0.2">
      <c r="A1855" s="57" t="s">
        <v>3793</v>
      </c>
      <c r="B1855" s="44" t="s">
        <v>3794</v>
      </c>
      <c r="C1855" s="45">
        <v>40</v>
      </c>
      <c r="D1855" s="46" t="s">
        <v>348</v>
      </c>
      <c r="E1855" s="47">
        <v>0.51876619526601697</v>
      </c>
      <c r="F1855" s="48">
        <v>10.5596620908131</v>
      </c>
      <c r="G1855" s="47">
        <v>0.72157679602764402</v>
      </c>
      <c r="H1855" s="50">
        <v>80.496150556030798</v>
      </c>
      <c r="I1855" s="76" t="str">
        <f t="shared" si="56"/>
        <v>No</v>
      </c>
      <c r="J1855" s="49" t="str">
        <f t="shared" si="57"/>
        <v>No</v>
      </c>
      <c r="K1855" s="47">
        <v>9.6233834175399505E-2</v>
      </c>
      <c r="L1855" s="50">
        <v>14.308342133051701</v>
      </c>
      <c r="M1855" s="47">
        <v>0.102902516299525</v>
      </c>
      <c r="N1855" s="50">
        <v>48.331907613344697</v>
      </c>
    </row>
    <row r="1856" spans="1:14" x14ac:dyDescent="0.2">
      <c r="A1856" s="57" t="s">
        <v>3795</v>
      </c>
      <c r="B1856" s="44" t="s">
        <v>3796</v>
      </c>
      <c r="C1856" s="45">
        <v>40</v>
      </c>
      <c r="D1856" s="46" t="s">
        <v>348</v>
      </c>
      <c r="E1856" s="47">
        <v>0.52274513441850101</v>
      </c>
      <c r="F1856" s="48">
        <v>11.3516367476241</v>
      </c>
      <c r="G1856" s="47">
        <v>0.65633148958176002</v>
      </c>
      <c r="H1856" s="50">
        <v>47.134302822925598</v>
      </c>
      <c r="I1856" s="76" t="str">
        <f t="shared" si="56"/>
        <v>No</v>
      </c>
      <c r="J1856" s="49" t="str">
        <f t="shared" si="57"/>
        <v>No</v>
      </c>
      <c r="K1856" s="47">
        <v>0.115219059986456</v>
      </c>
      <c r="L1856" s="50">
        <v>33.315733896515297</v>
      </c>
      <c r="M1856" s="47">
        <v>0.107648313219027</v>
      </c>
      <c r="N1856" s="50">
        <v>53.550042771599699</v>
      </c>
    </row>
    <row r="1857" spans="1:14" x14ac:dyDescent="0.2">
      <c r="A1857" s="57" t="s">
        <v>3797</v>
      </c>
      <c r="B1857" s="44" t="s">
        <v>3798</v>
      </c>
      <c r="C1857" s="45">
        <v>40</v>
      </c>
      <c r="D1857" s="46" t="s">
        <v>348</v>
      </c>
      <c r="E1857" s="47">
        <v>0.64766476348045898</v>
      </c>
      <c r="F1857" s="48">
        <v>57.761351636747598</v>
      </c>
      <c r="G1857" s="47">
        <v>0.698401791433785</v>
      </c>
      <c r="H1857" s="50">
        <v>70.487596236099193</v>
      </c>
      <c r="I1857" s="76" t="str">
        <f t="shared" si="56"/>
        <v>No</v>
      </c>
      <c r="J1857" s="49" t="str">
        <f t="shared" si="57"/>
        <v>No</v>
      </c>
      <c r="K1857" s="47">
        <v>9.2194072266560304E-2</v>
      </c>
      <c r="L1857" s="50">
        <v>9.7148891235480495</v>
      </c>
      <c r="M1857" s="47">
        <v>0.100650616441121</v>
      </c>
      <c r="N1857" s="50">
        <v>45.1668092386655</v>
      </c>
    </row>
    <row r="1858" spans="1:14" x14ac:dyDescent="0.2">
      <c r="A1858" s="57" t="s">
        <v>3799</v>
      </c>
      <c r="B1858" s="44" t="s">
        <v>3800</v>
      </c>
      <c r="C1858" s="45">
        <v>40</v>
      </c>
      <c r="D1858" s="46" t="s">
        <v>348</v>
      </c>
      <c r="E1858" s="47">
        <v>0.53122882994169196</v>
      </c>
      <c r="F1858" s="48">
        <v>13.2523759239704</v>
      </c>
      <c r="G1858" s="47">
        <v>0.649331659976641</v>
      </c>
      <c r="H1858" s="50">
        <v>43.199315654405503</v>
      </c>
      <c r="I1858" s="76" t="str">
        <f t="shared" si="56"/>
        <v>No</v>
      </c>
      <c r="J1858" s="49" t="str">
        <f t="shared" si="57"/>
        <v>No</v>
      </c>
      <c r="K1858" s="47">
        <v>9.5996727133825802E-2</v>
      </c>
      <c r="L1858" s="50">
        <v>13.991552270327301</v>
      </c>
      <c r="M1858" s="47">
        <v>0.10355009079454799</v>
      </c>
      <c r="N1858" s="50">
        <v>49.3584260051326</v>
      </c>
    </row>
    <row r="1859" spans="1:14" x14ac:dyDescent="0.2">
      <c r="A1859" s="57" t="s">
        <v>3801</v>
      </c>
      <c r="B1859" s="44" t="s">
        <v>3802</v>
      </c>
      <c r="C1859" s="45">
        <v>40</v>
      </c>
      <c r="D1859" s="46" t="s">
        <v>348</v>
      </c>
      <c r="E1859" s="47">
        <v>0.47117171891665</v>
      </c>
      <c r="F1859" s="48">
        <v>4.1710665258711703</v>
      </c>
      <c r="G1859" s="47">
        <v>0.63404827811755904</v>
      </c>
      <c r="H1859" s="50">
        <v>33.875106928999102</v>
      </c>
      <c r="I1859" s="76" t="str">
        <f t="shared" si="56"/>
        <v>No</v>
      </c>
      <c r="J1859" s="49" t="str">
        <f t="shared" si="57"/>
        <v>No</v>
      </c>
      <c r="K1859" s="47">
        <v>9.2678665955060996E-2</v>
      </c>
      <c r="L1859" s="50">
        <v>10.2428722280887</v>
      </c>
      <c r="M1859" s="47">
        <v>9.6253272314354293E-2</v>
      </c>
      <c r="N1859" s="50">
        <v>38.066723695466202</v>
      </c>
    </row>
    <row r="1860" spans="1:14" x14ac:dyDescent="0.2">
      <c r="A1860" s="57" t="s">
        <v>3803</v>
      </c>
      <c r="B1860" s="44" t="s">
        <v>3804</v>
      </c>
      <c r="C1860" s="45">
        <v>40</v>
      </c>
      <c r="D1860" s="46" t="s">
        <v>348</v>
      </c>
      <c r="E1860" s="47">
        <v>0.543267670377657</v>
      </c>
      <c r="F1860" s="48">
        <v>16.156282998944</v>
      </c>
      <c r="G1860" s="47">
        <v>0.66266895292753603</v>
      </c>
      <c r="H1860" s="50">
        <v>50.6415739948674</v>
      </c>
      <c r="I1860" s="76" t="str">
        <f t="shared" si="56"/>
        <v>No</v>
      </c>
      <c r="J1860" s="49" t="str">
        <f t="shared" si="57"/>
        <v>No</v>
      </c>
      <c r="K1860" s="47">
        <v>0.13998649658988799</v>
      </c>
      <c r="L1860" s="50">
        <v>52.7455121436114</v>
      </c>
      <c r="M1860" s="47">
        <v>0.13109143017240599</v>
      </c>
      <c r="N1860" s="50">
        <v>69.546621043626999</v>
      </c>
    </row>
    <row r="1861" spans="1:14" x14ac:dyDescent="0.2">
      <c r="A1861" s="57" t="s">
        <v>3805</v>
      </c>
      <c r="B1861" s="44" t="s">
        <v>3806</v>
      </c>
      <c r="C1861" s="45">
        <v>40</v>
      </c>
      <c r="D1861" s="46" t="s">
        <v>348</v>
      </c>
      <c r="E1861" s="47">
        <v>0.49665769230720302</v>
      </c>
      <c r="F1861" s="48">
        <v>6.7053854276663101</v>
      </c>
      <c r="G1861" s="47">
        <v>0.64270816833797795</v>
      </c>
      <c r="H1861" s="50">
        <v>38.922155688622802</v>
      </c>
      <c r="I1861" s="76" t="str">
        <f t="shared" si="56"/>
        <v>No</v>
      </c>
      <c r="J1861" s="49" t="str">
        <f t="shared" si="57"/>
        <v>No</v>
      </c>
      <c r="K1861" s="47">
        <v>9.3058569198352495E-2</v>
      </c>
      <c r="L1861" s="50">
        <v>10.770855332629401</v>
      </c>
      <c r="M1861" s="47">
        <v>9.9612604376657199E-2</v>
      </c>
      <c r="N1861" s="50">
        <v>43.370402053036798</v>
      </c>
    </row>
    <row r="1862" spans="1:14" x14ac:dyDescent="0.2">
      <c r="A1862" s="57" t="s">
        <v>3807</v>
      </c>
      <c r="B1862" s="44" t="s">
        <v>3808</v>
      </c>
      <c r="C1862" s="45">
        <v>40</v>
      </c>
      <c r="D1862" s="46" t="s">
        <v>348</v>
      </c>
      <c r="E1862" s="47">
        <v>0.55786842877256204</v>
      </c>
      <c r="F1862" s="48">
        <v>20.6969376979937</v>
      </c>
      <c r="G1862" s="47">
        <v>0.66093365114560798</v>
      </c>
      <c r="H1862" s="50">
        <v>49.957228400342203</v>
      </c>
      <c r="I1862" s="76" t="str">
        <f t="shared" si="56"/>
        <v>No</v>
      </c>
      <c r="J1862" s="49" t="str">
        <f t="shared" si="57"/>
        <v>No</v>
      </c>
      <c r="K1862" s="47">
        <v>8.9461355604368603E-2</v>
      </c>
      <c r="L1862" s="50">
        <v>6.7053854276663101</v>
      </c>
      <c r="M1862" s="47">
        <v>9.76504138393154E-2</v>
      </c>
      <c r="N1862" s="50">
        <v>40.461933276304499</v>
      </c>
    </row>
    <row r="1863" spans="1:14" x14ac:dyDescent="0.2">
      <c r="A1863" s="57" t="s">
        <v>3809</v>
      </c>
      <c r="B1863" s="44" t="s">
        <v>3810</v>
      </c>
      <c r="C1863" s="45">
        <v>40</v>
      </c>
      <c r="D1863" s="46" t="s">
        <v>348</v>
      </c>
      <c r="E1863" s="47">
        <v>0.50877217917254902</v>
      </c>
      <c r="F1863" s="48">
        <v>8.8173178458289296</v>
      </c>
      <c r="G1863" s="47">
        <v>0.62245926399174301</v>
      </c>
      <c r="H1863" s="50">
        <v>28.742514970059901</v>
      </c>
      <c r="I1863" s="76" t="str">
        <f t="shared" ref="I1863:I1899" si="58">IF(AND(F1863&gt;=90,H1863&gt;=90),"Yes","No")</f>
        <v>No</v>
      </c>
      <c r="J1863" s="49" t="str">
        <f t="shared" ref="J1863:J1899" si="59">IF(AND(F1863&gt;=75,H1863&gt;=75),"Yes","No")</f>
        <v>No</v>
      </c>
      <c r="K1863" s="47">
        <v>8.7967127327096495E-2</v>
      </c>
      <c r="L1863" s="50">
        <v>5.4382259767687398</v>
      </c>
      <c r="M1863" s="47">
        <v>9.4315658078557296E-2</v>
      </c>
      <c r="N1863" s="50">
        <v>35.072711719418301</v>
      </c>
    </row>
    <row r="1864" spans="1:14" x14ac:dyDescent="0.2">
      <c r="A1864" s="57" t="s">
        <v>3811</v>
      </c>
      <c r="B1864" s="44" t="s">
        <v>3812</v>
      </c>
      <c r="C1864" s="45">
        <v>40</v>
      </c>
      <c r="D1864" s="46" t="s">
        <v>348</v>
      </c>
      <c r="E1864" s="47">
        <v>0.48286097599793498</v>
      </c>
      <c r="F1864" s="48">
        <v>5.4910242872228103</v>
      </c>
      <c r="G1864" s="47">
        <v>0.70099387936377699</v>
      </c>
      <c r="H1864" s="50">
        <v>71.770744225834093</v>
      </c>
      <c r="I1864" s="76" t="str">
        <f t="shared" si="58"/>
        <v>No</v>
      </c>
      <c r="J1864" s="49" t="str">
        <f t="shared" si="59"/>
        <v>No</v>
      </c>
      <c r="K1864" s="47">
        <v>0.102472185468205</v>
      </c>
      <c r="L1864" s="50">
        <v>22.175290390707499</v>
      </c>
      <c r="M1864" s="47">
        <v>9.7768693934618997E-2</v>
      </c>
      <c r="N1864" s="50">
        <v>40.718562874251496</v>
      </c>
    </row>
    <row r="1865" spans="1:14" x14ac:dyDescent="0.2">
      <c r="A1865" s="57" t="s">
        <v>3813</v>
      </c>
      <c r="B1865" s="44" t="s">
        <v>3814</v>
      </c>
      <c r="C1865" s="45">
        <v>40</v>
      </c>
      <c r="D1865" s="46" t="s">
        <v>348</v>
      </c>
      <c r="E1865" s="47">
        <v>0.53798267427486401</v>
      </c>
      <c r="F1865" s="48">
        <v>14.994720168954601</v>
      </c>
      <c r="G1865" s="47">
        <v>0.702209029896669</v>
      </c>
      <c r="H1865" s="50">
        <v>72.5406330196749</v>
      </c>
      <c r="I1865" s="76" t="str">
        <f t="shared" si="58"/>
        <v>No</v>
      </c>
      <c r="J1865" s="49" t="str">
        <f t="shared" si="59"/>
        <v>No</v>
      </c>
      <c r="K1865" s="47">
        <v>8.3851602921353893E-2</v>
      </c>
      <c r="L1865" s="50">
        <v>2.6927138331573399</v>
      </c>
      <c r="M1865" s="47">
        <v>7.8634139942424394E-2</v>
      </c>
      <c r="N1865" s="50">
        <v>3.0795551753635602</v>
      </c>
    </row>
    <row r="1866" spans="1:14" x14ac:dyDescent="0.2">
      <c r="A1866" s="57" t="s">
        <v>3815</v>
      </c>
      <c r="B1866" s="44" t="s">
        <v>3816</v>
      </c>
      <c r="C1866" s="45">
        <v>40</v>
      </c>
      <c r="D1866" s="46" t="s">
        <v>348</v>
      </c>
      <c r="E1866" s="47">
        <v>0.58903800367200299</v>
      </c>
      <c r="F1866" s="48">
        <v>31.467793030623</v>
      </c>
      <c r="G1866" s="47">
        <v>0.71241688044787699</v>
      </c>
      <c r="H1866" s="50">
        <v>76.732249786142006</v>
      </c>
      <c r="I1866" s="76" t="str">
        <f t="shared" si="58"/>
        <v>No</v>
      </c>
      <c r="J1866" s="49" t="str">
        <f t="shared" si="59"/>
        <v>No</v>
      </c>
      <c r="K1866" s="47">
        <v>8.5856775837132096E-2</v>
      </c>
      <c r="L1866" s="50">
        <v>3.8014783526927101</v>
      </c>
      <c r="M1866" s="47">
        <v>9.6097687161619094E-2</v>
      </c>
      <c r="N1866" s="50">
        <v>37.724550898203603</v>
      </c>
    </row>
    <row r="1867" spans="1:14" x14ac:dyDescent="0.2">
      <c r="A1867" s="57" t="s">
        <v>3817</v>
      </c>
      <c r="B1867" s="44" t="s">
        <v>3818</v>
      </c>
      <c r="C1867" s="45">
        <v>40</v>
      </c>
      <c r="D1867" s="46" t="s">
        <v>348</v>
      </c>
      <c r="E1867" s="47">
        <v>0.63315729280129396</v>
      </c>
      <c r="F1867" s="48">
        <v>51.055966209081298</v>
      </c>
      <c r="G1867" s="47">
        <v>0.67372807108025901</v>
      </c>
      <c r="H1867" s="50">
        <v>58.083832335329298</v>
      </c>
      <c r="I1867" s="76" t="str">
        <f t="shared" si="58"/>
        <v>No</v>
      </c>
      <c r="J1867" s="49" t="str">
        <f t="shared" si="59"/>
        <v>No</v>
      </c>
      <c r="K1867" s="47">
        <v>8.6359586658843204E-2</v>
      </c>
      <c r="L1867" s="50">
        <v>4.22386483632524</v>
      </c>
      <c r="M1867" s="47">
        <v>9.8921468576194299E-2</v>
      </c>
      <c r="N1867" s="50">
        <v>42.087254063301998</v>
      </c>
    </row>
    <row r="1868" spans="1:14" x14ac:dyDescent="0.2">
      <c r="A1868" s="57" t="s">
        <v>3819</v>
      </c>
      <c r="B1868" s="44" t="s">
        <v>3820</v>
      </c>
      <c r="C1868" s="45">
        <v>40</v>
      </c>
      <c r="D1868" s="46" t="s">
        <v>348</v>
      </c>
      <c r="E1868" s="47">
        <v>0.704936809036664</v>
      </c>
      <c r="F1868" s="48">
        <v>72.4392819429778</v>
      </c>
      <c r="G1868" s="47">
        <v>0.61333365660833306</v>
      </c>
      <c r="H1868" s="50">
        <v>23.781009409751899</v>
      </c>
      <c r="I1868" s="76" t="str">
        <f t="shared" si="58"/>
        <v>No</v>
      </c>
      <c r="J1868" s="49" t="str">
        <f t="shared" si="59"/>
        <v>No</v>
      </c>
      <c r="K1868" s="47">
        <v>8.6519273300538602E-2</v>
      </c>
      <c r="L1868" s="50">
        <v>4.4350580781415001</v>
      </c>
      <c r="M1868" s="47">
        <v>0.12616900742816101</v>
      </c>
      <c r="N1868" s="50">
        <v>67.322497861420004</v>
      </c>
    </row>
    <row r="1869" spans="1:14" x14ac:dyDescent="0.2">
      <c r="A1869" s="57" t="s">
        <v>3821</v>
      </c>
      <c r="B1869" s="44" t="s">
        <v>3822</v>
      </c>
      <c r="C1869" s="45">
        <v>40</v>
      </c>
      <c r="D1869" s="46" t="s">
        <v>348</v>
      </c>
      <c r="E1869" s="47">
        <v>0.68670854427833306</v>
      </c>
      <c r="F1869" s="48">
        <v>69.112988384371704</v>
      </c>
      <c r="G1869" s="47">
        <v>0.67220176414128796</v>
      </c>
      <c r="H1869" s="50">
        <v>56.800684345594497</v>
      </c>
      <c r="I1869" s="76" t="str">
        <f t="shared" si="58"/>
        <v>No</v>
      </c>
      <c r="J1869" s="49" t="str">
        <f t="shared" si="59"/>
        <v>No</v>
      </c>
      <c r="K1869" s="47">
        <v>4.9853901424843201E-2</v>
      </c>
      <c r="L1869" s="50">
        <v>1.0031678986272401</v>
      </c>
      <c r="M1869" s="47">
        <v>4.1175688924063203E-2</v>
      </c>
      <c r="N1869" s="50">
        <v>0.76988879384089004</v>
      </c>
    </row>
    <row r="1870" spans="1:14" x14ac:dyDescent="0.2">
      <c r="A1870" s="57" t="s">
        <v>3823</v>
      </c>
      <c r="B1870" s="44" t="s">
        <v>3824</v>
      </c>
      <c r="C1870" s="45">
        <v>40</v>
      </c>
      <c r="D1870" s="46" t="s">
        <v>348</v>
      </c>
      <c r="E1870" s="47">
        <v>0.66914166500350303</v>
      </c>
      <c r="F1870" s="48">
        <v>64.625131995776101</v>
      </c>
      <c r="G1870" s="47">
        <v>0.730833025372984</v>
      </c>
      <c r="H1870" s="50">
        <v>83.661248930710002</v>
      </c>
      <c r="I1870" s="76" t="str">
        <f t="shared" si="58"/>
        <v>No</v>
      </c>
      <c r="J1870" s="49" t="str">
        <f t="shared" si="59"/>
        <v>No</v>
      </c>
      <c r="K1870" s="47">
        <v>8.7721919510615504E-2</v>
      </c>
      <c r="L1870" s="50">
        <v>5.1742344244984197</v>
      </c>
      <c r="M1870" s="47">
        <v>9.2193765917019804E-2</v>
      </c>
      <c r="N1870" s="50">
        <v>30.3678357570573</v>
      </c>
    </row>
    <row r="1871" spans="1:14" x14ac:dyDescent="0.2">
      <c r="A1871" s="57" t="s">
        <v>3825</v>
      </c>
      <c r="B1871" s="44" t="s">
        <v>3826</v>
      </c>
      <c r="C1871" s="45">
        <v>40</v>
      </c>
      <c r="D1871" s="46" t="s">
        <v>348</v>
      </c>
      <c r="E1871" s="47">
        <v>0.50255197785559103</v>
      </c>
      <c r="F1871" s="48">
        <v>7.6029567053854299</v>
      </c>
      <c r="G1871" s="47">
        <v>0.57816768515170502</v>
      </c>
      <c r="H1871" s="50">
        <v>11.2917023096664</v>
      </c>
      <c r="I1871" s="76" t="str">
        <f t="shared" si="58"/>
        <v>No</v>
      </c>
      <c r="J1871" s="49" t="str">
        <f t="shared" si="59"/>
        <v>No</v>
      </c>
      <c r="K1871" s="47">
        <v>8.5132296128108506E-2</v>
      </c>
      <c r="L1871" s="50">
        <v>3.3790918690601899</v>
      </c>
      <c r="M1871" s="47">
        <v>8.9217498250396904E-2</v>
      </c>
      <c r="N1871" s="50">
        <v>24.208725406330199</v>
      </c>
    </row>
    <row r="1872" spans="1:14" x14ac:dyDescent="0.2">
      <c r="A1872" s="57" t="s">
        <v>3827</v>
      </c>
      <c r="B1872" s="44" t="s">
        <v>3828</v>
      </c>
      <c r="C1872" s="45">
        <v>40</v>
      </c>
      <c r="D1872" s="46" t="s">
        <v>348</v>
      </c>
      <c r="E1872" s="47">
        <v>0.52154428986434698</v>
      </c>
      <c r="F1872" s="48">
        <v>10.982048574445599</v>
      </c>
      <c r="G1872" s="47">
        <v>0.64563354413816598</v>
      </c>
      <c r="H1872" s="50">
        <v>40.889649272882799</v>
      </c>
      <c r="I1872" s="76" t="str">
        <f t="shared" si="58"/>
        <v>No</v>
      </c>
      <c r="J1872" s="49" t="str">
        <f t="shared" si="59"/>
        <v>No</v>
      </c>
      <c r="K1872" s="47">
        <v>9.2468299793443398E-2</v>
      </c>
      <c r="L1872" s="50">
        <v>9.9260823653643104</v>
      </c>
      <c r="M1872" s="47">
        <v>0.106192023040037</v>
      </c>
      <c r="N1872" s="50">
        <v>52.437981180496202</v>
      </c>
    </row>
    <row r="1873" spans="1:14" x14ac:dyDescent="0.2">
      <c r="A1873" s="57" t="s">
        <v>2109</v>
      </c>
      <c r="B1873" s="44" t="s">
        <v>3829</v>
      </c>
      <c r="C1873" s="45">
        <v>40</v>
      </c>
      <c r="D1873" s="46" t="s">
        <v>348</v>
      </c>
      <c r="E1873" s="47">
        <v>0.49888691554285303</v>
      </c>
      <c r="F1873" s="48">
        <v>6.9693769799366398</v>
      </c>
      <c r="G1873" s="47">
        <v>0.66148550605296497</v>
      </c>
      <c r="H1873" s="50">
        <v>50.2138579982891</v>
      </c>
      <c r="I1873" s="76" t="str">
        <f t="shared" si="58"/>
        <v>No</v>
      </c>
      <c r="J1873" s="49" t="str">
        <f t="shared" si="59"/>
        <v>No</v>
      </c>
      <c r="K1873" s="47">
        <v>8.7043464188435907E-2</v>
      </c>
      <c r="L1873" s="50">
        <v>4.6990496304118299</v>
      </c>
      <c r="M1873" s="47">
        <v>9.1367968011805495E-2</v>
      </c>
      <c r="N1873" s="50">
        <v>28.571428571428601</v>
      </c>
    </row>
    <row r="1874" spans="1:14" x14ac:dyDescent="0.2">
      <c r="A1874" s="57" t="s">
        <v>3830</v>
      </c>
      <c r="B1874" s="44" t="s">
        <v>3831</v>
      </c>
      <c r="C1874" s="45">
        <v>40</v>
      </c>
      <c r="D1874" s="46" t="s">
        <v>348</v>
      </c>
      <c r="E1874" s="47">
        <v>0.52627357502678696</v>
      </c>
      <c r="F1874" s="48">
        <v>11.985216473072899</v>
      </c>
      <c r="G1874" s="47">
        <v>0.65580016581670797</v>
      </c>
      <c r="H1874" s="50">
        <v>46.792130025662999</v>
      </c>
      <c r="I1874" s="76" t="str">
        <f t="shared" si="58"/>
        <v>No</v>
      </c>
      <c r="J1874" s="49" t="str">
        <f t="shared" si="59"/>
        <v>No</v>
      </c>
      <c r="K1874" s="47">
        <v>8.7411383789297997E-2</v>
      </c>
      <c r="L1874" s="50">
        <v>4.8574445617740203</v>
      </c>
      <c r="M1874" s="47">
        <v>0.126067617366934</v>
      </c>
      <c r="N1874" s="50">
        <v>67.151411462788701</v>
      </c>
    </row>
    <row r="1875" spans="1:14" x14ac:dyDescent="0.2">
      <c r="A1875" s="57" t="s">
        <v>3832</v>
      </c>
      <c r="B1875" s="44" t="s">
        <v>3833</v>
      </c>
      <c r="C1875" s="45">
        <v>40</v>
      </c>
      <c r="D1875" s="46" t="s">
        <v>348</v>
      </c>
      <c r="E1875" s="47">
        <v>0.58646800426190204</v>
      </c>
      <c r="F1875" s="48">
        <v>30.464625131995799</v>
      </c>
      <c r="G1875" s="47">
        <v>0.76470124786119797</v>
      </c>
      <c r="H1875" s="50">
        <v>91.445680068434598</v>
      </c>
      <c r="I1875" s="76" t="str">
        <f t="shared" si="58"/>
        <v>No</v>
      </c>
      <c r="J1875" s="49" t="str">
        <f t="shared" si="59"/>
        <v>No</v>
      </c>
      <c r="K1875" s="47">
        <v>3.5928010294479402E-2</v>
      </c>
      <c r="L1875" s="50">
        <v>0.527983104540655</v>
      </c>
      <c r="M1875" s="47">
        <v>0.10964971755424099</v>
      </c>
      <c r="N1875" s="50">
        <v>56.1163387510693</v>
      </c>
    </row>
    <row r="1876" spans="1:14" x14ac:dyDescent="0.2">
      <c r="A1876" s="57" t="s">
        <v>3834</v>
      </c>
      <c r="B1876" s="44" t="s">
        <v>3835</v>
      </c>
      <c r="C1876" s="45">
        <v>40</v>
      </c>
      <c r="D1876" s="46" t="s">
        <v>348</v>
      </c>
      <c r="E1876" s="47">
        <v>0.458735092226843</v>
      </c>
      <c r="F1876" s="48">
        <v>3.2206969376979901</v>
      </c>
      <c r="G1876" s="47">
        <v>0.61371045679796499</v>
      </c>
      <c r="H1876" s="50">
        <v>24.0376390076989</v>
      </c>
      <c r="I1876" s="76" t="str">
        <f t="shared" si="58"/>
        <v>No</v>
      </c>
      <c r="J1876" s="49" t="str">
        <f t="shared" si="59"/>
        <v>No</v>
      </c>
      <c r="K1876" s="47">
        <v>8.9113667847683403E-2</v>
      </c>
      <c r="L1876" s="50">
        <v>6.3357972544878596</v>
      </c>
      <c r="M1876" s="47">
        <v>9.3223550577178696E-2</v>
      </c>
      <c r="N1876" s="50">
        <v>32.763045337895598</v>
      </c>
    </row>
    <row r="1877" spans="1:14" x14ac:dyDescent="0.2">
      <c r="A1877" s="57" t="s">
        <v>3836</v>
      </c>
      <c r="B1877" s="44" t="s">
        <v>3837</v>
      </c>
      <c r="C1877" s="45">
        <v>40</v>
      </c>
      <c r="D1877" s="46" t="s">
        <v>348</v>
      </c>
      <c r="E1877" s="47">
        <v>0.42816819067151701</v>
      </c>
      <c r="F1877" s="48">
        <v>1.74234424498416</v>
      </c>
      <c r="G1877" s="47">
        <v>0.57492611858144604</v>
      </c>
      <c r="H1877" s="50">
        <v>10.5218135158255</v>
      </c>
      <c r="I1877" s="76" t="str">
        <f t="shared" si="58"/>
        <v>No</v>
      </c>
      <c r="J1877" s="49" t="str">
        <f t="shared" si="59"/>
        <v>No</v>
      </c>
      <c r="K1877" s="47">
        <v>0.134798380269541</v>
      </c>
      <c r="L1877" s="50">
        <v>48.944033790918702</v>
      </c>
      <c r="M1877" s="47">
        <v>0.118826170818673</v>
      </c>
      <c r="N1877" s="50">
        <v>63.130881094952997</v>
      </c>
    </row>
    <row r="1878" spans="1:14" x14ac:dyDescent="0.2">
      <c r="A1878" s="57" t="s">
        <v>3838</v>
      </c>
      <c r="B1878" s="44" t="s">
        <v>3839</v>
      </c>
      <c r="C1878" s="45">
        <v>40</v>
      </c>
      <c r="D1878" s="46" t="s">
        <v>348</v>
      </c>
      <c r="E1878" s="47">
        <v>0.44272481046543999</v>
      </c>
      <c r="F1878" s="48">
        <v>2.1647307286166799</v>
      </c>
      <c r="G1878" s="47">
        <v>0.57125700335694596</v>
      </c>
      <c r="H1878" s="50">
        <v>9.7519247219846008</v>
      </c>
      <c r="I1878" s="76" t="str">
        <f t="shared" si="58"/>
        <v>No</v>
      </c>
      <c r="J1878" s="49" t="str">
        <f t="shared" si="59"/>
        <v>No</v>
      </c>
      <c r="K1878" s="47">
        <v>8.8649520497386405E-2</v>
      </c>
      <c r="L1878" s="50">
        <v>5.9662090813094002</v>
      </c>
      <c r="M1878" s="47">
        <v>7.1955374949248904E-2</v>
      </c>
      <c r="N1878" s="50">
        <v>2.3096663815226699</v>
      </c>
    </row>
    <row r="1879" spans="1:14" x14ac:dyDescent="0.2">
      <c r="A1879" s="57" t="s">
        <v>3840</v>
      </c>
      <c r="B1879" s="44" t="s">
        <v>3841</v>
      </c>
      <c r="C1879" s="45">
        <v>40</v>
      </c>
      <c r="D1879" s="46" t="s">
        <v>348</v>
      </c>
      <c r="E1879" s="47">
        <v>0.46100375268556498</v>
      </c>
      <c r="F1879" s="48">
        <v>3.59028511087645</v>
      </c>
      <c r="G1879" s="47">
        <v>0.64288741176655795</v>
      </c>
      <c r="H1879" s="50">
        <v>39.178785286569699</v>
      </c>
      <c r="I1879" s="76" t="str">
        <f t="shared" si="58"/>
        <v>No</v>
      </c>
      <c r="J1879" s="49" t="str">
        <f t="shared" si="59"/>
        <v>No</v>
      </c>
      <c r="K1879" s="47">
        <v>4.7342636473190799E-2</v>
      </c>
      <c r="L1879" s="50">
        <v>0.89757127771911305</v>
      </c>
      <c r="M1879" s="47">
        <v>3.8653135529012103E-2</v>
      </c>
      <c r="N1879" s="50">
        <v>0.51325919589392599</v>
      </c>
    </row>
    <row r="1880" spans="1:14" x14ac:dyDescent="0.2">
      <c r="A1880" s="57" t="s">
        <v>3842</v>
      </c>
      <c r="B1880" s="44" t="s">
        <v>3843</v>
      </c>
      <c r="C1880" s="45">
        <v>40</v>
      </c>
      <c r="D1880" s="46" t="s">
        <v>348</v>
      </c>
      <c r="E1880" s="47">
        <v>0.56218950834402004</v>
      </c>
      <c r="F1880" s="48">
        <v>22.016895459345299</v>
      </c>
      <c r="G1880" s="47">
        <v>0.68627961640770996</v>
      </c>
      <c r="H1880" s="50">
        <v>63.815226689478202</v>
      </c>
      <c r="I1880" s="76" t="str">
        <f t="shared" si="58"/>
        <v>No</v>
      </c>
      <c r="J1880" s="49" t="str">
        <f t="shared" si="59"/>
        <v>No</v>
      </c>
      <c r="K1880" s="47">
        <v>0.10144490372579899</v>
      </c>
      <c r="L1880" s="50">
        <v>20.327349524815201</v>
      </c>
      <c r="M1880" s="47">
        <v>0.101948314133419</v>
      </c>
      <c r="N1880" s="50">
        <v>46.963216424294302</v>
      </c>
    </row>
    <row r="1881" spans="1:14" x14ac:dyDescent="0.2">
      <c r="A1881" s="57" t="s">
        <v>3844</v>
      </c>
      <c r="B1881" s="44" t="s">
        <v>3845</v>
      </c>
      <c r="C1881" s="45">
        <v>40</v>
      </c>
      <c r="D1881" s="46" t="s">
        <v>348</v>
      </c>
      <c r="E1881" s="47">
        <v>0.59888472359552203</v>
      </c>
      <c r="F1881" s="48">
        <v>36.166842661034799</v>
      </c>
      <c r="G1881" s="47">
        <v>0.63202375113244702</v>
      </c>
      <c r="H1881" s="50">
        <v>32.677502138580003</v>
      </c>
      <c r="I1881" s="76" t="str">
        <f t="shared" si="58"/>
        <v>No</v>
      </c>
      <c r="J1881" s="49" t="str">
        <f t="shared" si="59"/>
        <v>No</v>
      </c>
      <c r="K1881" s="47">
        <v>0.132163295648207</v>
      </c>
      <c r="L1881" s="50">
        <v>46.673706441393897</v>
      </c>
      <c r="M1881" s="47">
        <v>0.14989604812854401</v>
      </c>
      <c r="N1881" s="50">
        <v>75.021385799828906</v>
      </c>
    </row>
    <row r="1882" spans="1:14" x14ac:dyDescent="0.2">
      <c r="A1882" s="57" t="s">
        <v>444</v>
      </c>
      <c r="B1882" s="44" t="s">
        <v>3846</v>
      </c>
      <c r="C1882" s="45">
        <v>40</v>
      </c>
      <c r="D1882" s="46" t="s">
        <v>348</v>
      </c>
      <c r="E1882" s="47">
        <v>0.68297863789926905</v>
      </c>
      <c r="F1882" s="48">
        <v>68.109820485744507</v>
      </c>
      <c r="G1882" s="47">
        <v>0.61344040568217195</v>
      </c>
      <c r="H1882" s="50">
        <v>23.8665526090676</v>
      </c>
      <c r="I1882" s="76" t="str">
        <f t="shared" si="58"/>
        <v>No</v>
      </c>
      <c r="J1882" s="49" t="str">
        <f t="shared" si="59"/>
        <v>No</v>
      </c>
      <c r="K1882" s="47">
        <v>0.103754517629567</v>
      </c>
      <c r="L1882" s="50">
        <v>23.389651531150999</v>
      </c>
      <c r="M1882" s="47">
        <v>0.116135448106171</v>
      </c>
      <c r="N1882" s="50">
        <v>61.5911035072712</v>
      </c>
    </row>
    <row r="1883" spans="1:14" x14ac:dyDescent="0.2">
      <c r="A1883" s="57" t="s">
        <v>446</v>
      </c>
      <c r="B1883" s="44" t="s">
        <v>3847</v>
      </c>
      <c r="C1883" s="45">
        <v>40</v>
      </c>
      <c r="D1883" s="46" t="s">
        <v>348</v>
      </c>
      <c r="E1883" s="47">
        <v>0.68374309431771096</v>
      </c>
      <c r="F1883" s="48">
        <v>68.321013727560697</v>
      </c>
      <c r="G1883" s="47">
        <v>0.65602160134088705</v>
      </c>
      <c r="H1883" s="50">
        <v>46.877673224978601</v>
      </c>
      <c r="I1883" s="76" t="str">
        <f t="shared" si="58"/>
        <v>No</v>
      </c>
      <c r="J1883" s="49" t="str">
        <f t="shared" si="59"/>
        <v>No</v>
      </c>
      <c r="K1883" s="47">
        <v>9.46983721765432E-2</v>
      </c>
      <c r="L1883" s="50">
        <v>12.565997888067599</v>
      </c>
      <c r="M1883" s="47">
        <v>0.10017853897969101</v>
      </c>
      <c r="N1883" s="50">
        <v>44.225834046193299</v>
      </c>
    </row>
    <row r="1884" spans="1:14" x14ac:dyDescent="0.2">
      <c r="A1884" s="57" t="s">
        <v>3848</v>
      </c>
      <c r="B1884" s="44" t="s">
        <v>3849</v>
      </c>
      <c r="C1884" s="45">
        <v>40</v>
      </c>
      <c r="D1884" s="46" t="s">
        <v>348</v>
      </c>
      <c r="E1884" s="47">
        <v>0.60386624294056701</v>
      </c>
      <c r="F1884" s="48">
        <v>37.8035902851109</v>
      </c>
      <c r="G1884" s="47">
        <v>0.70336083830840401</v>
      </c>
      <c r="H1884" s="50">
        <v>73.224978614200197</v>
      </c>
      <c r="I1884" s="76" t="str">
        <f t="shared" si="58"/>
        <v>No</v>
      </c>
      <c r="J1884" s="49" t="str">
        <f t="shared" si="59"/>
        <v>No</v>
      </c>
      <c r="K1884" s="47">
        <v>0.114990839334358</v>
      </c>
      <c r="L1884" s="50">
        <v>32.998944033790899</v>
      </c>
      <c r="M1884" s="47">
        <v>0.12961728039540099</v>
      </c>
      <c r="N1884" s="50">
        <v>69.033361847733104</v>
      </c>
    </row>
    <row r="1885" spans="1:14" x14ac:dyDescent="0.2">
      <c r="A1885" s="57" t="s">
        <v>3850</v>
      </c>
      <c r="B1885" s="44" t="s">
        <v>3851</v>
      </c>
      <c r="C1885" s="45">
        <v>40</v>
      </c>
      <c r="D1885" s="46" t="s">
        <v>348</v>
      </c>
      <c r="E1885" s="47">
        <v>0.69396030381676899</v>
      </c>
      <c r="F1885" s="48">
        <v>70.380147835269298</v>
      </c>
      <c r="G1885" s="47">
        <v>0.72261802501386097</v>
      </c>
      <c r="H1885" s="50">
        <v>81.266039349871704</v>
      </c>
      <c r="I1885" s="76" t="str">
        <f t="shared" si="58"/>
        <v>No</v>
      </c>
      <c r="J1885" s="49" t="str">
        <f t="shared" si="59"/>
        <v>No</v>
      </c>
      <c r="K1885" s="47">
        <v>8.2708795035664404E-2</v>
      </c>
      <c r="L1885" s="50">
        <v>2.4287222808870101</v>
      </c>
      <c r="M1885" s="47">
        <v>0.142656199735123</v>
      </c>
      <c r="N1885" s="50">
        <v>73.481608212147094</v>
      </c>
    </row>
    <row r="1886" spans="1:14" x14ac:dyDescent="0.2">
      <c r="A1886" s="57" t="s">
        <v>434</v>
      </c>
      <c r="B1886" s="44" t="s">
        <v>3852</v>
      </c>
      <c r="C1886" s="45">
        <v>40</v>
      </c>
      <c r="D1886" s="46" t="s">
        <v>348</v>
      </c>
      <c r="E1886" s="47">
        <v>0.62544919751667905</v>
      </c>
      <c r="F1886" s="48">
        <v>47.412882787750803</v>
      </c>
      <c r="G1886" s="47">
        <v>0.637250741240039</v>
      </c>
      <c r="H1886" s="50">
        <v>35.8426005132592</v>
      </c>
      <c r="I1886" s="76" t="str">
        <f t="shared" si="58"/>
        <v>No</v>
      </c>
      <c r="J1886" s="49" t="str">
        <f t="shared" si="59"/>
        <v>No</v>
      </c>
      <c r="K1886" s="47">
        <v>7.1148333021767901E-2</v>
      </c>
      <c r="L1886" s="50">
        <v>1.6895459345300901</v>
      </c>
      <c r="M1886" s="47">
        <v>0.151098190219835</v>
      </c>
      <c r="N1886" s="50">
        <v>75.449101796407206</v>
      </c>
    </row>
    <row r="1887" spans="1:14" x14ac:dyDescent="0.2">
      <c r="A1887" s="57" t="s">
        <v>436</v>
      </c>
      <c r="B1887" s="44" t="s">
        <v>3853</v>
      </c>
      <c r="C1887" s="45">
        <v>40</v>
      </c>
      <c r="D1887" s="46" t="s">
        <v>348</v>
      </c>
      <c r="E1887" s="47">
        <v>0.60646505929606098</v>
      </c>
      <c r="F1887" s="48">
        <v>38.9651531151003</v>
      </c>
      <c r="G1887" s="47">
        <v>0.645045909021005</v>
      </c>
      <c r="H1887" s="50">
        <v>40.376390076988898</v>
      </c>
      <c r="I1887" s="76" t="str">
        <f t="shared" si="58"/>
        <v>No</v>
      </c>
      <c r="J1887" s="49" t="str">
        <f t="shared" si="59"/>
        <v>No</v>
      </c>
      <c r="K1887" s="47">
        <v>8.8166676111446393E-2</v>
      </c>
      <c r="L1887" s="50">
        <v>5.5966209081309399</v>
      </c>
      <c r="M1887" s="47">
        <v>0.18054325331582899</v>
      </c>
      <c r="N1887" s="50">
        <v>79.897348160821196</v>
      </c>
    </row>
    <row r="1888" spans="1:14" x14ac:dyDescent="0.2">
      <c r="A1888" s="57" t="s">
        <v>3854</v>
      </c>
      <c r="B1888" s="44" t="s">
        <v>3855</v>
      </c>
      <c r="C1888" s="45">
        <v>40</v>
      </c>
      <c r="D1888" s="46" t="s">
        <v>348</v>
      </c>
      <c r="E1888" s="47">
        <v>0.66897459446444696</v>
      </c>
      <c r="F1888" s="48">
        <v>64.572333685322107</v>
      </c>
      <c r="G1888" s="47">
        <v>0.619368031480934</v>
      </c>
      <c r="H1888" s="50">
        <v>27.373823781009399</v>
      </c>
      <c r="I1888" s="76" t="str">
        <f t="shared" si="58"/>
        <v>No</v>
      </c>
      <c r="J1888" s="49" t="str">
        <f t="shared" si="59"/>
        <v>No</v>
      </c>
      <c r="K1888" s="47">
        <v>0.105640151474935</v>
      </c>
      <c r="L1888" s="50">
        <v>25.026399155227001</v>
      </c>
      <c r="M1888" s="47">
        <v>0.21122605575904599</v>
      </c>
      <c r="N1888" s="50">
        <v>83.917878528656999</v>
      </c>
    </row>
    <row r="1889" spans="1:14" x14ac:dyDescent="0.2">
      <c r="A1889" s="57" t="s">
        <v>3856</v>
      </c>
      <c r="B1889" s="44" t="s">
        <v>3857</v>
      </c>
      <c r="C1889" s="45">
        <v>40</v>
      </c>
      <c r="D1889" s="46" t="s">
        <v>348</v>
      </c>
      <c r="E1889" s="47">
        <v>0.52228478524893396</v>
      </c>
      <c r="F1889" s="48">
        <v>11.246040126715901</v>
      </c>
      <c r="G1889" s="47">
        <v>0.731196944807602</v>
      </c>
      <c r="H1889" s="50">
        <v>83.917878528656999</v>
      </c>
      <c r="I1889" s="76" t="str">
        <f t="shared" si="58"/>
        <v>No</v>
      </c>
      <c r="J1889" s="49" t="str">
        <f t="shared" si="59"/>
        <v>No</v>
      </c>
      <c r="K1889" s="47">
        <v>0.14262236995300501</v>
      </c>
      <c r="L1889" s="50">
        <v>54.276663146779299</v>
      </c>
      <c r="M1889" s="47">
        <v>0.192898456229458</v>
      </c>
      <c r="N1889" s="50">
        <v>81.180496150555996</v>
      </c>
    </row>
    <row r="1890" spans="1:14" x14ac:dyDescent="0.2">
      <c r="A1890" s="57" t="s">
        <v>377</v>
      </c>
      <c r="B1890" s="44" t="s">
        <v>3858</v>
      </c>
      <c r="C1890" s="45">
        <v>40</v>
      </c>
      <c r="D1890" s="46" t="s">
        <v>348</v>
      </c>
      <c r="E1890" s="47">
        <v>0.54692579604898095</v>
      </c>
      <c r="F1890" s="48">
        <v>17.370644139387501</v>
      </c>
      <c r="G1890" s="47">
        <v>0.64651705393774195</v>
      </c>
      <c r="H1890" s="50">
        <v>41.7450812660393</v>
      </c>
      <c r="I1890" s="76" t="str">
        <f t="shared" si="58"/>
        <v>No</v>
      </c>
      <c r="J1890" s="49" t="str">
        <f t="shared" si="59"/>
        <v>No</v>
      </c>
      <c r="K1890" s="47">
        <v>9.5308514135391098E-2</v>
      </c>
      <c r="L1890" s="50">
        <v>13.3051742344245</v>
      </c>
      <c r="M1890" s="47">
        <v>0.138385355575672</v>
      </c>
      <c r="N1890" s="50">
        <v>72.284003421728002</v>
      </c>
    </row>
    <row r="1891" spans="1:14" x14ac:dyDescent="0.2">
      <c r="A1891" s="57" t="s">
        <v>3859</v>
      </c>
      <c r="B1891" s="44" t="s">
        <v>3860</v>
      </c>
      <c r="C1891" s="45">
        <v>40</v>
      </c>
      <c r="D1891" s="46" t="s">
        <v>348</v>
      </c>
      <c r="E1891" s="47">
        <v>0.572257420209483</v>
      </c>
      <c r="F1891" s="48">
        <v>25.290390707497401</v>
      </c>
      <c r="G1891" s="47">
        <v>0.65053685554513596</v>
      </c>
      <c r="H1891" s="50">
        <v>44.225834046193299</v>
      </c>
      <c r="I1891" s="76" t="str">
        <f t="shared" si="58"/>
        <v>No</v>
      </c>
      <c r="J1891" s="49" t="str">
        <f t="shared" si="59"/>
        <v>No</v>
      </c>
      <c r="K1891" s="47">
        <v>9.0477412347804001E-2</v>
      </c>
      <c r="L1891" s="50">
        <v>7.3389651531151001</v>
      </c>
      <c r="M1891" s="47">
        <v>9.2840088917932495E-2</v>
      </c>
      <c r="N1891" s="50">
        <v>31.907613344739101</v>
      </c>
    </row>
    <row r="1892" spans="1:14" x14ac:dyDescent="0.2">
      <c r="A1892" s="57" t="s">
        <v>3861</v>
      </c>
      <c r="B1892" s="44" t="s">
        <v>3862</v>
      </c>
      <c r="C1892" s="45">
        <v>40</v>
      </c>
      <c r="D1892" s="46" t="s">
        <v>348</v>
      </c>
      <c r="E1892" s="47">
        <v>0.51392503538627499</v>
      </c>
      <c r="F1892" s="48">
        <v>9.6092925026399207</v>
      </c>
      <c r="G1892" s="47">
        <v>0.60580340446284597</v>
      </c>
      <c r="H1892" s="50">
        <v>20.4448246364414</v>
      </c>
      <c r="I1892" s="76" t="str">
        <f t="shared" si="58"/>
        <v>No</v>
      </c>
      <c r="J1892" s="49" t="str">
        <f t="shared" si="59"/>
        <v>No</v>
      </c>
      <c r="K1892" s="47">
        <v>0.150582476651482</v>
      </c>
      <c r="L1892" s="50">
        <v>59.134107708553302</v>
      </c>
      <c r="M1892" s="47">
        <v>0.131727642501204</v>
      </c>
      <c r="N1892" s="50">
        <v>69.803250641573996</v>
      </c>
    </row>
    <row r="1893" spans="1:14" x14ac:dyDescent="0.2">
      <c r="A1893" s="57" t="s">
        <v>3863</v>
      </c>
      <c r="B1893" s="44" t="s">
        <v>3864</v>
      </c>
      <c r="C1893" s="45">
        <v>40</v>
      </c>
      <c r="D1893" s="46" t="s">
        <v>348</v>
      </c>
      <c r="E1893" s="47">
        <v>0.49945097964988</v>
      </c>
      <c r="F1893" s="48">
        <v>7.12777191129884</v>
      </c>
      <c r="G1893" s="47">
        <v>0.63559592381554098</v>
      </c>
      <c r="H1893" s="50">
        <v>35.158254918734002</v>
      </c>
      <c r="I1893" s="76" t="str">
        <f t="shared" si="58"/>
        <v>No</v>
      </c>
      <c r="J1893" s="49" t="str">
        <f t="shared" si="59"/>
        <v>No</v>
      </c>
      <c r="K1893" s="47">
        <v>0.16065706319070899</v>
      </c>
      <c r="L1893" s="50">
        <v>65.7338965153115</v>
      </c>
      <c r="M1893" s="47">
        <v>0.14016500966082501</v>
      </c>
      <c r="N1893" s="50">
        <v>72.5406330196749</v>
      </c>
    </row>
    <row r="1894" spans="1:14" x14ac:dyDescent="0.2">
      <c r="A1894" s="57" t="s">
        <v>3865</v>
      </c>
      <c r="B1894" s="44" t="s">
        <v>3866</v>
      </c>
      <c r="C1894" s="45">
        <v>40</v>
      </c>
      <c r="D1894" s="46" t="s">
        <v>348</v>
      </c>
      <c r="E1894" s="47">
        <v>0.577188288653955</v>
      </c>
      <c r="F1894" s="48">
        <v>26.663146779303101</v>
      </c>
      <c r="G1894" s="47">
        <v>0.67119659685649002</v>
      </c>
      <c r="H1894" s="50">
        <v>55.859709153122303</v>
      </c>
      <c r="I1894" s="76" t="str">
        <f t="shared" si="58"/>
        <v>No</v>
      </c>
      <c r="J1894" s="49" t="str">
        <f t="shared" si="59"/>
        <v>No</v>
      </c>
      <c r="K1894" s="47">
        <v>9.6884215960863496E-2</v>
      </c>
      <c r="L1894" s="50">
        <v>15.1531151003168</v>
      </c>
      <c r="M1894" s="47">
        <v>0.14510629914213699</v>
      </c>
      <c r="N1894" s="50">
        <v>73.909324208725394</v>
      </c>
    </row>
    <row r="1895" spans="1:14" x14ac:dyDescent="0.2">
      <c r="A1895" s="57" t="s">
        <v>3867</v>
      </c>
      <c r="B1895" s="44" t="s">
        <v>3868</v>
      </c>
      <c r="C1895" s="45">
        <v>40</v>
      </c>
      <c r="D1895" s="46" t="s">
        <v>348</v>
      </c>
      <c r="E1895" s="47">
        <v>0.52877661403243004</v>
      </c>
      <c r="F1895" s="48">
        <v>12.460401267159501</v>
      </c>
      <c r="G1895" s="47">
        <v>0.64067721852565795</v>
      </c>
      <c r="H1895" s="50">
        <v>37.724550898203603</v>
      </c>
      <c r="I1895" s="76" t="str">
        <f t="shared" si="58"/>
        <v>No</v>
      </c>
      <c r="J1895" s="49" t="str">
        <f t="shared" si="59"/>
        <v>No</v>
      </c>
      <c r="K1895" s="47">
        <v>0.110346280863726</v>
      </c>
      <c r="L1895" s="50">
        <v>28.3526927138332</v>
      </c>
      <c r="M1895" s="47">
        <v>0.22221737935945399</v>
      </c>
      <c r="N1895" s="50">
        <v>84.687767322497905</v>
      </c>
    </row>
    <row r="1896" spans="1:14" x14ac:dyDescent="0.2">
      <c r="A1896" s="57" t="s">
        <v>3869</v>
      </c>
      <c r="B1896" s="44" t="s">
        <v>3870</v>
      </c>
      <c r="C1896" s="45">
        <v>40</v>
      </c>
      <c r="D1896" s="46" t="s">
        <v>348</v>
      </c>
      <c r="E1896" s="47">
        <v>0.527978418353794</v>
      </c>
      <c r="F1896" s="48">
        <v>12.249208025343201</v>
      </c>
      <c r="G1896" s="47">
        <v>0.59569000893066903</v>
      </c>
      <c r="H1896" s="50">
        <v>16.595380667236999</v>
      </c>
      <c r="I1896" s="76" t="str">
        <f t="shared" si="58"/>
        <v>No</v>
      </c>
      <c r="J1896" s="49" t="str">
        <f t="shared" si="59"/>
        <v>No</v>
      </c>
      <c r="K1896" s="47">
        <v>9.5731725741685494E-2</v>
      </c>
      <c r="L1896" s="50">
        <v>13.727560718056999</v>
      </c>
      <c r="M1896" s="47">
        <v>0.19480825690194301</v>
      </c>
      <c r="N1896" s="50">
        <v>81.693755346450004</v>
      </c>
    </row>
    <row r="1897" spans="1:14" x14ac:dyDescent="0.2">
      <c r="A1897" s="57" t="s">
        <v>1589</v>
      </c>
      <c r="B1897" s="44" t="s">
        <v>3871</v>
      </c>
      <c r="C1897" s="45">
        <v>40</v>
      </c>
      <c r="D1897" s="46" t="s">
        <v>348</v>
      </c>
      <c r="E1897" s="47">
        <v>0.53751307373108304</v>
      </c>
      <c r="F1897" s="48">
        <v>14.9419218585005</v>
      </c>
      <c r="G1897" s="47">
        <v>0.597692970117222</v>
      </c>
      <c r="H1897" s="50">
        <v>17.7074422583405</v>
      </c>
      <c r="I1897" s="76" t="str">
        <f t="shared" si="58"/>
        <v>No</v>
      </c>
      <c r="J1897" s="49" t="str">
        <f t="shared" si="59"/>
        <v>No</v>
      </c>
      <c r="K1897" s="47">
        <v>0.12661505584306099</v>
      </c>
      <c r="L1897" s="50">
        <v>42.872228088701199</v>
      </c>
      <c r="M1897" s="47">
        <v>0.15067211530302899</v>
      </c>
      <c r="N1897" s="50">
        <v>75.278015397775903</v>
      </c>
    </row>
    <row r="1898" spans="1:14" x14ac:dyDescent="0.2">
      <c r="A1898" s="57" t="s">
        <v>3872</v>
      </c>
      <c r="B1898" s="44" t="s">
        <v>3873</v>
      </c>
      <c r="C1898" s="45">
        <v>39</v>
      </c>
      <c r="D1898" s="46" t="s">
        <v>348</v>
      </c>
      <c r="E1898" s="47">
        <v>0.61355721430794996</v>
      </c>
      <c r="F1898" s="48">
        <v>42.080253431890199</v>
      </c>
      <c r="G1898" s="47">
        <v>0.51709982258813403</v>
      </c>
      <c r="H1898" s="50">
        <v>9.7539543057996507</v>
      </c>
      <c r="I1898" s="76" t="str">
        <f t="shared" si="58"/>
        <v>No</v>
      </c>
      <c r="J1898" s="49" t="str">
        <f t="shared" si="59"/>
        <v>No</v>
      </c>
      <c r="K1898" s="47">
        <v>0.16399157240082701</v>
      </c>
      <c r="L1898" s="50">
        <v>67.529039070749704</v>
      </c>
      <c r="M1898" s="47">
        <v>0.17341909507203701</v>
      </c>
      <c r="N1898" s="50">
        <v>79.086115992970093</v>
      </c>
    </row>
    <row r="1899" spans="1:14" x14ac:dyDescent="0.2">
      <c r="A1899" s="57" t="s">
        <v>3874</v>
      </c>
      <c r="B1899" s="44" t="s">
        <v>3875</v>
      </c>
      <c r="C1899" s="45">
        <v>40</v>
      </c>
      <c r="D1899" s="46" t="s">
        <v>348</v>
      </c>
      <c r="E1899" s="47">
        <v>0.53339809439937502</v>
      </c>
      <c r="F1899" s="48">
        <v>13.727560718056999</v>
      </c>
      <c r="G1899" s="47">
        <v>0.59652072991160099</v>
      </c>
      <c r="H1899" s="50">
        <v>16.8520102651839</v>
      </c>
      <c r="I1899" s="76" t="str">
        <f t="shared" si="58"/>
        <v>No</v>
      </c>
      <c r="J1899" s="49" t="str">
        <f t="shared" si="59"/>
        <v>No</v>
      </c>
      <c r="K1899" s="47">
        <v>0.14305833672394699</v>
      </c>
      <c r="L1899" s="50">
        <v>54.593453009503698</v>
      </c>
      <c r="M1899" s="47">
        <v>0.150983159499226</v>
      </c>
      <c r="N1899" s="50">
        <v>75.363558597091497</v>
      </c>
    </row>
    <row r="1900" spans="1:14" x14ac:dyDescent="0.2">
      <c r="A1900" s="58"/>
      <c r="B1900" s="61"/>
      <c r="E1900" s="63"/>
      <c r="F1900" s="64"/>
      <c r="G1900" s="63"/>
      <c r="H1900" s="64"/>
      <c r="I1900" s="65"/>
      <c r="J1900" s="65"/>
      <c r="K1900" s="63"/>
      <c r="L1900" s="64"/>
      <c r="M1900" s="63"/>
      <c r="N1900" s="64"/>
    </row>
    <row r="1901" spans="1:14" x14ac:dyDescent="0.2">
      <c r="A1901" s="58"/>
      <c r="B1901" s="61"/>
      <c r="E1901" s="63"/>
      <c r="F1901" s="64"/>
      <c r="G1901" s="63"/>
      <c r="H1901" s="64"/>
      <c r="I1901" s="65"/>
      <c r="J1901" s="65"/>
      <c r="K1901" s="63"/>
      <c r="L1901" s="64"/>
      <c r="M1901" s="63"/>
      <c r="N1901" s="64"/>
    </row>
    <row r="1902" spans="1:14" x14ac:dyDescent="0.2">
      <c r="A1902" s="58"/>
      <c r="B1902" s="61"/>
      <c r="E1902" s="63"/>
      <c r="F1902" s="64"/>
      <c r="G1902" s="63"/>
      <c r="H1902" s="64"/>
      <c r="I1902" s="65"/>
      <c r="J1902" s="65"/>
      <c r="K1902" s="63"/>
      <c r="L1902" s="64"/>
      <c r="M1902" s="63"/>
      <c r="N1902" s="64"/>
    </row>
    <row r="1903" spans="1:14" x14ac:dyDescent="0.2">
      <c r="A1903" s="58"/>
      <c r="B1903" s="61"/>
      <c r="E1903" s="63"/>
      <c r="F1903" s="64"/>
      <c r="G1903" s="63"/>
      <c r="H1903" s="64"/>
      <c r="I1903" s="65"/>
      <c r="J1903" s="65"/>
      <c r="K1903" s="63"/>
      <c r="L1903" s="64"/>
      <c r="M1903" s="63"/>
      <c r="N1903" s="64"/>
    </row>
    <row r="1904" spans="1:14" x14ac:dyDescent="0.2">
      <c r="A1904" s="58"/>
      <c r="B1904" s="61"/>
      <c r="E1904" s="63"/>
      <c r="F1904" s="64"/>
      <c r="G1904" s="63"/>
      <c r="H1904" s="64"/>
      <c r="I1904" s="65"/>
      <c r="J1904" s="65"/>
      <c r="K1904" s="63"/>
      <c r="L1904" s="64"/>
      <c r="M1904" s="63"/>
      <c r="N1904" s="64"/>
    </row>
    <row r="1905" spans="1:14" x14ac:dyDescent="0.2">
      <c r="A1905" s="58"/>
      <c r="B1905" s="61"/>
      <c r="E1905" s="63"/>
      <c r="F1905" s="64"/>
      <c r="G1905" s="63"/>
      <c r="H1905" s="64"/>
      <c r="I1905" s="65"/>
      <c r="J1905" s="65"/>
      <c r="K1905" s="63"/>
      <c r="L1905" s="64"/>
      <c r="M1905" s="63"/>
      <c r="N1905" s="64"/>
    </row>
    <row r="1906" spans="1:14" x14ac:dyDescent="0.2">
      <c r="A1906" s="58"/>
      <c r="B1906" s="61"/>
      <c r="E1906" s="63"/>
      <c r="F1906" s="64"/>
      <c r="G1906" s="63"/>
      <c r="H1906" s="64"/>
      <c r="I1906" s="65"/>
      <c r="J1906" s="65"/>
      <c r="K1906" s="63"/>
      <c r="L1906" s="64"/>
      <c r="M1906" s="63"/>
      <c r="N1906" s="64"/>
    </row>
    <row r="1907" spans="1:14" x14ac:dyDescent="0.2">
      <c r="A1907" s="58"/>
      <c r="B1907" s="61"/>
      <c r="E1907" s="63"/>
      <c r="F1907" s="64"/>
      <c r="G1907" s="63"/>
      <c r="H1907" s="64"/>
      <c r="I1907" s="65"/>
      <c r="J1907" s="65"/>
      <c r="K1907" s="63"/>
      <c r="L1907" s="64"/>
      <c r="M1907" s="63"/>
      <c r="N1907" s="64"/>
    </row>
    <row r="1908" spans="1:14" x14ac:dyDescent="0.2">
      <c r="A1908" s="58"/>
      <c r="B1908" s="61"/>
      <c r="E1908" s="63"/>
      <c r="F1908" s="64"/>
      <c r="G1908" s="63"/>
      <c r="H1908" s="64"/>
      <c r="I1908" s="65"/>
      <c r="J1908" s="65"/>
      <c r="K1908" s="63"/>
      <c r="L1908" s="64"/>
      <c r="M1908" s="63"/>
      <c r="N1908" s="64"/>
    </row>
    <row r="1909" spans="1:14" x14ac:dyDescent="0.2">
      <c r="A1909" s="58"/>
      <c r="B1909" s="61"/>
      <c r="E1909" s="63"/>
      <c r="F1909" s="64"/>
      <c r="G1909" s="63"/>
      <c r="H1909" s="64"/>
      <c r="I1909" s="65"/>
      <c r="J1909" s="65"/>
      <c r="K1909" s="63"/>
      <c r="L1909" s="64"/>
      <c r="M1909" s="63"/>
      <c r="N1909" s="64"/>
    </row>
    <row r="1910" spans="1:14" x14ac:dyDescent="0.2">
      <c r="A1910" s="58"/>
      <c r="B1910" s="61"/>
      <c r="E1910" s="63"/>
      <c r="F1910" s="64"/>
      <c r="G1910" s="63"/>
      <c r="H1910" s="64"/>
      <c r="I1910" s="65"/>
      <c r="J1910" s="65"/>
      <c r="K1910" s="63"/>
      <c r="L1910" s="64"/>
      <c r="M1910" s="63"/>
      <c r="N1910" s="64"/>
    </row>
    <row r="1911" spans="1:14" x14ac:dyDescent="0.2">
      <c r="A1911" s="58"/>
      <c r="B1911" s="61"/>
      <c r="E1911" s="63"/>
      <c r="F1911" s="64"/>
      <c r="G1911" s="63"/>
      <c r="H1911" s="64"/>
      <c r="I1911" s="65"/>
      <c r="J1911" s="65"/>
      <c r="K1911" s="63"/>
      <c r="L1911" s="64"/>
      <c r="M1911" s="63"/>
      <c r="N1911" s="64"/>
    </row>
    <row r="1912" spans="1:14" x14ac:dyDescent="0.2">
      <c r="A1912" s="58"/>
      <c r="B1912" s="61"/>
      <c r="E1912" s="63"/>
      <c r="F1912" s="64"/>
      <c r="G1912" s="63"/>
      <c r="H1912" s="64"/>
      <c r="I1912" s="65"/>
      <c r="J1912" s="65"/>
      <c r="K1912" s="63"/>
      <c r="L1912" s="64"/>
      <c r="M1912" s="63"/>
      <c r="N1912" s="64"/>
    </row>
    <row r="1913" spans="1:14" x14ac:dyDescent="0.2">
      <c r="A1913" s="58"/>
      <c r="B1913" s="61"/>
      <c r="E1913" s="63"/>
      <c r="F1913" s="64"/>
      <c r="G1913" s="63"/>
      <c r="H1913" s="64"/>
      <c r="I1913" s="65"/>
      <c r="J1913" s="65"/>
      <c r="K1913" s="63"/>
      <c r="L1913" s="64"/>
      <c r="M1913" s="63"/>
      <c r="N1913" s="64"/>
    </row>
    <row r="1914" spans="1:14" x14ac:dyDescent="0.2">
      <c r="A1914" s="58"/>
      <c r="B1914" s="61"/>
      <c r="E1914" s="63"/>
      <c r="F1914" s="64"/>
      <c r="G1914" s="63"/>
      <c r="H1914" s="64"/>
      <c r="I1914" s="65"/>
      <c r="J1914" s="65"/>
      <c r="K1914" s="63"/>
      <c r="L1914" s="64"/>
      <c r="M1914" s="63"/>
      <c r="N1914" s="64"/>
    </row>
    <row r="1915" spans="1:14" x14ac:dyDescent="0.2">
      <c r="A1915" s="58"/>
      <c r="B1915" s="61"/>
      <c r="E1915" s="63"/>
      <c r="F1915" s="64"/>
      <c r="G1915" s="63"/>
      <c r="H1915" s="64"/>
      <c r="I1915" s="65"/>
      <c r="J1915" s="65"/>
      <c r="K1915" s="63"/>
      <c r="L1915" s="64"/>
      <c r="M1915" s="63"/>
      <c r="N1915" s="64"/>
    </row>
    <row r="1916" spans="1:14" x14ac:dyDescent="0.2">
      <c r="A1916" s="58"/>
      <c r="B1916" s="61"/>
      <c r="E1916" s="63"/>
      <c r="F1916" s="64"/>
      <c r="G1916" s="63"/>
      <c r="H1916" s="64"/>
      <c r="I1916" s="65"/>
      <c r="J1916" s="65"/>
      <c r="K1916" s="63"/>
      <c r="L1916" s="64"/>
      <c r="M1916" s="63"/>
      <c r="N1916" s="64"/>
    </row>
    <row r="1917" spans="1:14" x14ac:dyDescent="0.2">
      <c r="A1917" s="58"/>
      <c r="B1917" s="61"/>
      <c r="E1917" s="63"/>
      <c r="F1917" s="64"/>
      <c r="G1917" s="63"/>
      <c r="H1917" s="64"/>
      <c r="I1917" s="65"/>
      <c r="J1917" s="65"/>
      <c r="K1917" s="63"/>
      <c r="L1917" s="64"/>
      <c r="M1917" s="63"/>
      <c r="N1917" s="64"/>
    </row>
    <row r="1918" spans="1:14" x14ac:dyDescent="0.2">
      <c r="A1918" s="58"/>
      <c r="B1918" s="61"/>
      <c r="E1918" s="63"/>
      <c r="F1918" s="64"/>
      <c r="G1918" s="63"/>
      <c r="H1918" s="64"/>
      <c r="I1918" s="65"/>
      <c r="J1918" s="65"/>
      <c r="K1918" s="63"/>
      <c r="L1918" s="64"/>
      <c r="M1918" s="63"/>
      <c r="N1918" s="64"/>
    </row>
    <row r="1919" spans="1:14" x14ac:dyDescent="0.2">
      <c r="A1919" s="58"/>
      <c r="B1919" s="61"/>
      <c r="E1919" s="63"/>
      <c r="F1919" s="64"/>
      <c r="G1919" s="63"/>
      <c r="H1919" s="64"/>
      <c r="I1919" s="65"/>
      <c r="J1919" s="65"/>
      <c r="K1919" s="63"/>
      <c r="L1919" s="64"/>
      <c r="M1919" s="63"/>
      <c r="N1919" s="64"/>
    </row>
    <row r="1920" spans="1:14" x14ac:dyDescent="0.2">
      <c r="A1920" s="58"/>
      <c r="B1920" s="61"/>
      <c r="E1920" s="63"/>
      <c r="F1920" s="64"/>
      <c r="G1920" s="63"/>
      <c r="H1920" s="64"/>
      <c r="I1920" s="65"/>
      <c r="J1920" s="65"/>
      <c r="K1920" s="63"/>
      <c r="L1920" s="64"/>
      <c r="M1920" s="63"/>
      <c r="N1920" s="64"/>
    </row>
    <row r="1921" spans="1:14" x14ac:dyDescent="0.2">
      <c r="A1921" s="58"/>
      <c r="B1921" s="61"/>
      <c r="E1921" s="63"/>
      <c r="F1921" s="64"/>
      <c r="G1921" s="63"/>
      <c r="H1921" s="64"/>
      <c r="I1921" s="65"/>
      <c r="J1921" s="65"/>
      <c r="K1921" s="63"/>
      <c r="L1921" s="64"/>
      <c r="M1921" s="63"/>
      <c r="N1921" s="64"/>
    </row>
    <row r="1922" spans="1:14" x14ac:dyDescent="0.2">
      <c r="A1922" s="58"/>
      <c r="B1922" s="61"/>
      <c r="E1922" s="63"/>
      <c r="F1922" s="64"/>
      <c r="G1922" s="63"/>
      <c r="H1922" s="64"/>
      <c r="I1922" s="65"/>
      <c r="J1922" s="65"/>
      <c r="K1922" s="63"/>
      <c r="L1922" s="64"/>
      <c r="M1922" s="63"/>
      <c r="N1922" s="64"/>
    </row>
    <row r="1923" spans="1:14" x14ac:dyDescent="0.2">
      <c r="A1923" s="58"/>
      <c r="B1923" s="61"/>
      <c r="E1923" s="63"/>
      <c r="F1923" s="64"/>
      <c r="G1923" s="63"/>
      <c r="H1923" s="64"/>
      <c r="I1923" s="65"/>
      <c r="J1923" s="65"/>
      <c r="K1923" s="63"/>
      <c r="L1923" s="64"/>
      <c r="M1923" s="63"/>
      <c r="N1923" s="64"/>
    </row>
    <row r="1924" spans="1:14" x14ac:dyDescent="0.2">
      <c r="A1924" s="58"/>
      <c r="B1924" s="61"/>
      <c r="E1924" s="63"/>
      <c r="F1924" s="64"/>
      <c r="G1924" s="63"/>
      <c r="H1924" s="64"/>
      <c r="I1924" s="65"/>
      <c r="J1924" s="65"/>
      <c r="K1924" s="63"/>
      <c r="L1924" s="64"/>
      <c r="M1924" s="63"/>
      <c r="N1924" s="64"/>
    </row>
    <row r="1925" spans="1:14" x14ac:dyDescent="0.2">
      <c r="A1925" s="58"/>
      <c r="B1925" s="61"/>
      <c r="E1925" s="63"/>
      <c r="F1925" s="64"/>
      <c r="G1925" s="63"/>
      <c r="H1925" s="64"/>
      <c r="I1925" s="65"/>
      <c r="J1925" s="65"/>
      <c r="K1925" s="63"/>
      <c r="L1925" s="64"/>
      <c r="M1925" s="63"/>
      <c r="N1925" s="64"/>
    </row>
    <row r="1926" spans="1:14" x14ac:dyDescent="0.2">
      <c r="A1926" s="58"/>
      <c r="B1926" s="61"/>
      <c r="E1926" s="63"/>
      <c r="F1926" s="64"/>
      <c r="G1926" s="63"/>
      <c r="H1926" s="64"/>
      <c r="I1926" s="65"/>
      <c r="J1926" s="65"/>
      <c r="K1926" s="63"/>
      <c r="L1926" s="64"/>
      <c r="M1926" s="63"/>
      <c r="N1926" s="64"/>
    </row>
    <row r="1927" spans="1:14" x14ac:dyDescent="0.2">
      <c r="A1927" s="58"/>
      <c r="B1927" s="61"/>
      <c r="E1927" s="63"/>
      <c r="F1927" s="64"/>
      <c r="G1927" s="63"/>
      <c r="H1927" s="64"/>
      <c r="I1927" s="65"/>
      <c r="J1927" s="65"/>
      <c r="K1927" s="63"/>
      <c r="L1927" s="64"/>
      <c r="M1927" s="63"/>
      <c r="N1927" s="64"/>
    </row>
    <row r="1928" spans="1:14" x14ac:dyDescent="0.2">
      <c r="A1928" s="58"/>
      <c r="B1928" s="61"/>
      <c r="E1928" s="63"/>
      <c r="F1928" s="64"/>
      <c r="G1928" s="63"/>
      <c r="H1928" s="64"/>
      <c r="I1928" s="65"/>
      <c r="J1928" s="65"/>
      <c r="K1928" s="63"/>
      <c r="L1928" s="64"/>
      <c r="M1928" s="63"/>
      <c r="N1928" s="64"/>
    </row>
    <row r="1929" spans="1:14" x14ac:dyDescent="0.2">
      <c r="A1929" s="58"/>
      <c r="B1929" s="61"/>
      <c r="E1929" s="63"/>
      <c r="F1929" s="64"/>
      <c r="G1929" s="63"/>
      <c r="H1929" s="64"/>
      <c r="I1929" s="65"/>
      <c r="J1929" s="65"/>
      <c r="K1929" s="63"/>
      <c r="L1929" s="64"/>
      <c r="M1929" s="63"/>
      <c r="N1929" s="64"/>
    </row>
    <row r="1930" spans="1:14" x14ac:dyDescent="0.2">
      <c r="A1930" s="58"/>
      <c r="B1930" s="61"/>
      <c r="E1930" s="63"/>
      <c r="F1930" s="64"/>
      <c r="G1930" s="63"/>
      <c r="H1930" s="64"/>
      <c r="I1930" s="65"/>
      <c r="J1930" s="65"/>
      <c r="K1930" s="63"/>
      <c r="L1930" s="64"/>
      <c r="M1930" s="63"/>
      <c r="N1930" s="64"/>
    </row>
    <row r="1931" spans="1:14" x14ac:dyDescent="0.2">
      <c r="A1931" s="58"/>
      <c r="B1931" s="61"/>
      <c r="E1931" s="63"/>
      <c r="F1931" s="64"/>
      <c r="G1931" s="63"/>
      <c r="H1931" s="64"/>
      <c r="I1931" s="65"/>
      <c r="J1931" s="65"/>
      <c r="K1931" s="63"/>
      <c r="L1931" s="64"/>
      <c r="M1931" s="63"/>
      <c r="N1931" s="64"/>
    </row>
    <row r="1932" spans="1:14" x14ac:dyDescent="0.2">
      <c r="A1932" s="58"/>
      <c r="B1932" s="61"/>
      <c r="E1932" s="63"/>
      <c r="F1932" s="64"/>
      <c r="G1932" s="63"/>
      <c r="H1932" s="64"/>
      <c r="I1932" s="65"/>
      <c r="J1932" s="65"/>
      <c r="K1932" s="63"/>
      <c r="L1932" s="64"/>
      <c r="M1932" s="63"/>
      <c r="N1932" s="64"/>
    </row>
    <row r="1933" spans="1:14" x14ac:dyDescent="0.2">
      <c r="A1933" s="58"/>
      <c r="B1933" s="61"/>
      <c r="E1933" s="63"/>
      <c r="F1933" s="64"/>
      <c r="G1933" s="63"/>
      <c r="H1933" s="64"/>
      <c r="I1933" s="65"/>
      <c r="J1933" s="65"/>
      <c r="K1933" s="63"/>
      <c r="L1933" s="64"/>
      <c r="M1933" s="63"/>
      <c r="N1933" s="64"/>
    </row>
    <row r="1934" spans="1:14" x14ac:dyDescent="0.2">
      <c r="A1934" s="58"/>
      <c r="B1934" s="61"/>
      <c r="E1934" s="63"/>
      <c r="F1934" s="64"/>
      <c r="G1934" s="63"/>
      <c r="H1934" s="64"/>
      <c r="I1934" s="65"/>
      <c r="J1934" s="65"/>
      <c r="K1934" s="63"/>
      <c r="L1934" s="64"/>
      <c r="M1934" s="63"/>
      <c r="N1934" s="64"/>
    </row>
    <row r="1935" spans="1:14" x14ac:dyDescent="0.2">
      <c r="A1935" s="58"/>
      <c r="B1935" s="61"/>
      <c r="E1935" s="63"/>
      <c r="F1935" s="64"/>
      <c r="G1935" s="63"/>
      <c r="H1935" s="64"/>
      <c r="I1935" s="65"/>
      <c r="J1935" s="65"/>
      <c r="K1935" s="63"/>
      <c r="L1935" s="64"/>
      <c r="M1935" s="63"/>
      <c r="N1935" s="64"/>
    </row>
    <row r="1936" spans="1:14" x14ac:dyDescent="0.2">
      <c r="A1936" s="58"/>
      <c r="B1936" s="61"/>
      <c r="E1936" s="63"/>
      <c r="F1936" s="64"/>
      <c r="G1936" s="63"/>
      <c r="H1936" s="64"/>
      <c r="I1936" s="65"/>
      <c r="J1936" s="65"/>
      <c r="K1936" s="63"/>
      <c r="L1936" s="64"/>
      <c r="M1936" s="63"/>
      <c r="N1936" s="64"/>
    </row>
    <row r="1937" spans="1:14" x14ac:dyDescent="0.2">
      <c r="A1937" s="58"/>
      <c r="B1937" s="61"/>
      <c r="E1937" s="63"/>
      <c r="F1937" s="64"/>
      <c r="G1937" s="63"/>
      <c r="H1937" s="64"/>
      <c r="I1937" s="65"/>
      <c r="J1937" s="65"/>
      <c r="K1937" s="63"/>
      <c r="L1937" s="64"/>
      <c r="M1937" s="63"/>
      <c r="N1937" s="64"/>
    </row>
    <row r="1938" spans="1:14" x14ac:dyDescent="0.2">
      <c r="A1938" s="58"/>
      <c r="B1938" s="61"/>
      <c r="E1938" s="63"/>
      <c r="F1938" s="64"/>
      <c r="G1938" s="63"/>
      <c r="H1938" s="64"/>
      <c r="I1938" s="65"/>
      <c r="J1938" s="65"/>
      <c r="K1938" s="63"/>
      <c r="L1938" s="64"/>
      <c r="M1938" s="63"/>
      <c r="N1938" s="64"/>
    </row>
    <row r="1939" spans="1:14" x14ac:dyDescent="0.2">
      <c r="A1939" s="58"/>
      <c r="B1939" s="61"/>
      <c r="E1939" s="63"/>
      <c r="F1939" s="64"/>
      <c r="G1939" s="63"/>
      <c r="H1939" s="64"/>
      <c r="I1939" s="65"/>
      <c r="J1939" s="65"/>
      <c r="K1939" s="63"/>
      <c r="L1939" s="64"/>
      <c r="M1939" s="63"/>
      <c r="N1939" s="64"/>
    </row>
    <row r="1940" spans="1:14" x14ac:dyDescent="0.2">
      <c r="A1940" s="58"/>
      <c r="B1940" s="61"/>
      <c r="E1940" s="63"/>
      <c r="F1940" s="64"/>
      <c r="G1940" s="63"/>
      <c r="H1940" s="64"/>
      <c r="I1940" s="65"/>
      <c r="J1940" s="65"/>
      <c r="K1940" s="63"/>
      <c r="L1940" s="64"/>
      <c r="M1940" s="63"/>
      <c r="N1940" s="64"/>
    </row>
    <row r="1941" spans="1:14" x14ac:dyDescent="0.2">
      <c r="A1941" s="58"/>
      <c r="B1941" s="61"/>
      <c r="E1941" s="63"/>
      <c r="F1941" s="64"/>
      <c r="G1941" s="63"/>
      <c r="H1941" s="64"/>
      <c r="I1941" s="65"/>
      <c r="J1941" s="65"/>
      <c r="K1941" s="63"/>
      <c r="L1941" s="64"/>
      <c r="M1941" s="63"/>
      <c r="N1941" s="64"/>
    </row>
    <row r="1942" spans="1:14" x14ac:dyDescent="0.2">
      <c r="A1942" s="58"/>
      <c r="B1942" s="61"/>
      <c r="E1942" s="63"/>
      <c r="F1942" s="64"/>
      <c r="G1942" s="63"/>
      <c r="H1942" s="64"/>
      <c r="I1942" s="65"/>
      <c r="J1942" s="65"/>
      <c r="K1942" s="63"/>
      <c r="L1942" s="64"/>
      <c r="M1942" s="63"/>
      <c r="N1942" s="64"/>
    </row>
    <row r="1943" spans="1:14" x14ac:dyDescent="0.2">
      <c r="A1943" s="58"/>
      <c r="B1943" s="61"/>
      <c r="E1943" s="63"/>
      <c r="F1943" s="64"/>
      <c r="G1943" s="63"/>
      <c r="H1943" s="64"/>
      <c r="I1943" s="65"/>
      <c r="J1943" s="65"/>
      <c r="K1943" s="63"/>
      <c r="L1943" s="64"/>
      <c r="M1943" s="63"/>
      <c r="N1943" s="64"/>
    </row>
    <row r="1944" spans="1:14" x14ac:dyDescent="0.2">
      <c r="A1944" s="58"/>
      <c r="B1944" s="61"/>
      <c r="E1944" s="63"/>
      <c r="F1944" s="64"/>
      <c r="G1944" s="63"/>
      <c r="H1944" s="64"/>
      <c r="I1944" s="65"/>
      <c r="J1944" s="65"/>
      <c r="K1944" s="63"/>
      <c r="L1944" s="64"/>
      <c r="M1944" s="63"/>
      <c r="N1944" s="64"/>
    </row>
    <row r="1945" spans="1:14" x14ac:dyDescent="0.2">
      <c r="A1945" s="58"/>
      <c r="B1945" s="61"/>
      <c r="E1945" s="63"/>
      <c r="F1945" s="64"/>
      <c r="G1945" s="63"/>
      <c r="H1945" s="64"/>
      <c r="I1945" s="65"/>
      <c r="J1945" s="65"/>
      <c r="K1945" s="63"/>
      <c r="L1945" s="64"/>
      <c r="M1945" s="63"/>
      <c r="N1945" s="64"/>
    </row>
    <row r="1946" spans="1:14" x14ac:dyDescent="0.2">
      <c r="A1946" s="58"/>
      <c r="B1946" s="61"/>
      <c r="E1946" s="63"/>
      <c r="F1946" s="64"/>
      <c r="G1946" s="63"/>
      <c r="H1946" s="64"/>
      <c r="I1946" s="65"/>
      <c r="J1946" s="65"/>
      <c r="K1946" s="63"/>
      <c r="L1946" s="64"/>
      <c r="M1946" s="63"/>
      <c r="N1946" s="64"/>
    </row>
    <row r="1947" spans="1:14" x14ac:dyDescent="0.2">
      <c r="A1947" s="58"/>
      <c r="B1947" s="61"/>
      <c r="E1947" s="63"/>
      <c r="F1947" s="64"/>
      <c r="G1947" s="63"/>
      <c r="H1947" s="64"/>
      <c r="I1947" s="65"/>
      <c r="J1947" s="65"/>
      <c r="K1947" s="63"/>
      <c r="L1947" s="64"/>
      <c r="M1947" s="63"/>
      <c r="N1947" s="64"/>
    </row>
    <row r="1948" spans="1:14" x14ac:dyDescent="0.2">
      <c r="A1948" s="58"/>
      <c r="B1948" s="61"/>
      <c r="E1948" s="63"/>
      <c r="F1948" s="64"/>
      <c r="G1948" s="63"/>
      <c r="H1948" s="64"/>
      <c r="I1948" s="65"/>
      <c r="J1948" s="65"/>
      <c r="K1948" s="63"/>
      <c r="L1948" s="64"/>
      <c r="M1948" s="63"/>
      <c r="N1948" s="64"/>
    </row>
    <row r="1949" spans="1:14" x14ac:dyDescent="0.2">
      <c r="A1949" s="58"/>
      <c r="B1949" s="61"/>
      <c r="E1949" s="63"/>
      <c r="F1949" s="64"/>
      <c r="G1949" s="63"/>
      <c r="H1949" s="64"/>
      <c r="I1949" s="65"/>
      <c r="J1949" s="65"/>
      <c r="K1949" s="63"/>
      <c r="L1949" s="64"/>
      <c r="M1949" s="63"/>
      <c r="N1949" s="64"/>
    </row>
    <row r="1950" spans="1:14" x14ac:dyDescent="0.2">
      <c r="A1950" s="58"/>
      <c r="B1950" s="61"/>
      <c r="E1950" s="63"/>
      <c r="F1950" s="64"/>
      <c r="G1950" s="63"/>
      <c r="H1950" s="64"/>
      <c r="I1950" s="65"/>
      <c r="J1950" s="65"/>
      <c r="K1950" s="63"/>
      <c r="L1950" s="64"/>
      <c r="M1950" s="63"/>
      <c r="N1950" s="64"/>
    </row>
    <row r="1951" spans="1:14" x14ac:dyDescent="0.2">
      <c r="A1951" s="58"/>
      <c r="B1951" s="61"/>
      <c r="E1951" s="63"/>
      <c r="F1951" s="64"/>
      <c r="G1951" s="63"/>
      <c r="H1951" s="64"/>
      <c r="I1951" s="65"/>
      <c r="J1951" s="65"/>
      <c r="K1951" s="63"/>
      <c r="L1951" s="64"/>
      <c r="M1951" s="63"/>
      <c r="N1951" s="64"/>
    </row>
    <row r="1952" spans="1:14" x14ac:dyDescent="0.2">
      <c r="A1952" s="58"/>
      <c r="B1952" s="61"/>
      <c r="E1952" s="63"/>
      <c r="F1952" s="64"/>
      <c r="G1952" s="63"/>
      <c r="H1952" s="64"/>
      <c r="I1952" s="65"/>
      <c r="J1952" s="65"/>
      <c r="K1952" s="63"/>
      <c r="L1952" s="64"/>
      <c r="M1952" s="63"/>
      <c r="N1952" s="64"/>
    </row>
    <row r="1953" spans="1:14" x14ac:dyDescent="0.2">
      <c r="A1953" s="58"/>
      <c r="B1953" s="61"/>
      <c r="E1953" s="63"/>
      <c r="F1953" s="64"/>
      <c r="G1953" s="63"/>
      <c r="H1953" s="64"/>
      <c r="I1953" s="65"/>
      <c r="J1953" s="65"/>
      <c r="K1953" s="63"/>
      <c r="L1953" s="64"/>
      <c r="M1953" s="63"/>
      <c r="N1953" s="64"/>
    </row>
    <row r="1954" spans="1:14" x14ac:dyDescent="0.2">
      <c r="A1954" s="58"/>
      <c r="B1954" s="61"/>
      <c r="E1954" s="63"/>
      <c r="F1954" s="64"/>
      <c r="G1954" s="63"/>
      <c r="H1954" s="64"/>
      <c r="I1954" s="65"/>
      <c r="J1954" s="65"/>
      <c r="K1954" s="63"/>
      <c r="L1954" s="64"/>
      <c r="M1954" s="63"/>
      <c r="N1954" s="64"/>
    </row>
    <row r="1955" spans="1:14" x14ac:dyDescent="0.2">
      <c r="A1955" s="58"/>
      <c r="B1955" s="61"/>
      <c r="E1955" s="63"/>
      <c r="F1955" s="64"/>
      <c r="G1955" s="63"/>
      <c r="H1955" s="64"/>
      <c r="I1955" s="65"/>
      <c r="J1955" s="65"/>
      <c r="K1955" s="63"/>
      <c r="L1955" s="64"/>
      <c r="M1955" s="63"/>
      <c r="N1955" s="64"/>
    </row>
    <row r="1956" spans="1:14" x14ac:dyDescent="0.2">
      <c r="A1956" s="58"/>
      <c r="B1956" s="61"/>
      <c r="E1956" s="63"/>
      <c r="F1956" s="64"/>
      <c r="G1956" s="63"/>
      <c r="H1956" s="64"/>
      <c r="I1956" s="65"/>
      <c r="J1956" s="65"/>
      <c r="K1956" s="63"/>
      <c r="L1956" s="64"/>
      <c r="M1956" s="63"/>
      <c r="N1956" s="64"/>
    </row>
    <row r="1957" spans="1:14" x14ac:dyDescent="0.2">
      <c r="A1957" s="58"/>
      <c r="B1957" s="61"/>
      <c r="E1957" s="63"/>
      <c r="F1957" s="64"/>
      <c r="G1957" s="63"/>
      <c r="H1957" s="64"/>
      <c r="I1957" s="65"/>
      <c r="J1957" s="65"/>
      <c r="K1957" s="63"/>
      <c r="L1957" s="64"/>
      <c r="M1957" s="63"/>
      <c r="N1957" s="64"/>
    </row>
    <row r="1958" spans="1:14" x14ac:dyDescent="0.2">
      <c r="A1958" s="58"/>
      <c r="B1958" s="61"/>
      <c r="E1958" s="63"/>
      <c r="F1958" s="64"/>
      <c r="G1958" s="63"/>
      <c r="H1958" s="64"/>
      <c r="I1958" s="65"/>
      <c r="J1958" s="65"/>
      <c r="K1958" s="63"/>
      <c r="L1958" s="64"/>
      <c r="M1958" s="63"/>
      <c r="N1958" s="64"/>
    </row>
    <row r="1959" spans="1:14" x14ac:dyDescent="0.2">
      <c r="A1959" s="58"/>
      <c r="B1959" s="61"/>
      <c r="E1959" s="63"/>
      <c r="F1959" s="64"/>
      <c r="G1959" s="63"/>
      <c r="H1959" s="64"/>
      <c r="I1959" s="65"/>
      <c r="J1959" s="65"/>
      <c r="K1959" s="63"/>
      <c r="L1959" s="64"/>
      <c r="M1959" s="63"/>
      <c r="N1959" s="64"/>
    </row>
    <row r="1960" spans="1:14" x14ac:dyDescent="0.2">
      <c r="A1960" s="58"/>
      <c r="B1960" s="61"/>
      <c r="E1960" s="63"/>
      <c r="F1960" s="64"/>
      <c r="G1960" s="63"/>
      <c r="H1960" s="64"/>
      <c r="I1960" s="65"/>
      <c r="J1960" s="65"/>
      <c r="K1960" s="63"/>
      <c r="L1960" s="64"/>
      <c r="M1960" s="63"/>
      <c r="N1960" s="64"/>
    </row>
    <row r="1961" spans="1:14" x14ac:dyDescent="0.2">
      <c r="A1961" s="58"/>
      <c r="B1961" s="61"/>
      <c r="E1961" s="63"/>
      <c r="F1961" s="64"/>
      <c r="G1961" s="63"/>
      <c r="H1961" s="64"/>
      <c r="I1961" s="65"/>
      <c r="J1961" s="65"/>
      <c r="K1961" s="63"/>
      <c r="L1961" s="64"/>
      <c r="M1961" s="63"/>
      <c r="N1961" s="64"/>
    </row>
    <row r="1962" spans="1:14" x14ac:dyDescent="0.2">
      <c r="A1962" s="58"/>
      <c r="B1962" s="61"/>
      <c r="E1962" s="63"/>
      <c r="F1962" s="64"/>
      <c r="G1962" s="63"/>
      <c r="H1962" s="64"/>
      <c r="I1962" s="65"/>
      <c r="J1962" s="65"/>
      <c r="K1962" s="63"/>
      <c r="L1962" s="64"/>
      <c r="M1962" s="63"/>
      <c r="N1962" s="64"/>
    </row>
    <row r="1963" spans="1:14" x14ac:dyDescent="0.2">
      <c r="A1963" s="58"/>
      <c r="B1963" s="61"/>
      <c r="E1963" s="63"/>
      <c r="F1963" s="64"/>
      <c r="G1963" s="63"/>
      <c r="H1963" s="64"/>
      <c r="I1963" s="65"/>
      <c r="J1963" s="65"/>
      <c r="K1963" s="63"/>
      <c r="L1963" s="64"/>
      <c r="M1963" s="63"/>
      <c r="N1963" s="64"/>
    </row>
    <row r="1964" spans="1:14" x14ac:dyDescent="0.2">
      <c r="A1964" s="58"/>
      <c r="B1964" s="61"/>
      <c r="E1964" s="63"/>
      <c r="F1964" s="64"/>
      <c r="G1964" s="63"/>
      <c r="H1964" s="64"/>
      <c r="I1964" s="65"/>
      <c r="J1964" s="65"/>
      <c r="K1964" s="63"/>
      <c r="L1964" s="64"/>
      <c r="M1964" s="63"/>
      <c r="N1964" s="64"/>
    </row>
    <row r="1965" spans="1:14" x14ac:dyDescent="0.2">
      <c r="A1965" s="58"/>
      <c r="B1965" s="61"/>
      <c r="E1965" s="63"/>
      <c r="F1965" s="64"/>
      <c r="G1965" s="63"/>
      <c r="H1965" s="64"/>
      <c r="I1965" s="65"/>
      <c r="J1965" s="65"/>
      <c r="K1965" s="63"/>
      <c r="L1965" s="64"/>
      <c r="M1965" s="63"/>
      <c r="N1965" s="64"/>
    </row>
    <row r="1966" spans="1:14" x14ac:dyDescent="0.2">
      <c r="A1966" s="58"/>
      <c r="B1966" s="61"/>
      <c r="E1966" s="63"/>
      <c r="F1966" s="64"/>
      <c r="G1966" s="63"/>
      <c r="H1966" s="64"/>
      <c r="I1966" s="65"/>
      <c r="J1966" s="65"/>
      <c r="K1966" s="63"/>
      <c r="L1966" s="64"/>
      <c r="M1966" s="63"/>
      <c r="N1966" s="64"/>
    </row>
    <row r="1967" spans="1:14" x14ac:dyDescent="0.2">
      <c r="A1967" s="58"/>
      <c r="B1967" s="61"/>
      <c r="E1967" s="63"/>
      <c r="F1967" s="64"/>
      <c r="G1967" s="63"/>
      <c r="H1967" s="64"/>
      <c r="I1967" s="65"/>
      <c r="J1967" s="65"/>
      <c r="K1967" s="63"/>
      <c r="L1967" s="64"/>
      <c r="M1967" s="63"/>
      <c r="N1967" s="64"/>
    </row>
    <row r="1968" spans="1:14" x14ac:dyDescent="0.2">
      <c r="A1968" s="58"/>
      <c r="B1968" s="61"/>
      <c r="E1968" s="63"/>
      <c r="F1968" s="64"/>
      <c r="G1968" s="63"/>
      <c r="H1968" s="64"/>
      <c r="I1968" s="65"/>
      <c r="J1968" s="65"/>
      <c r="K1968" s="63"/>
      <c r="L1968" s="64"/>
      <c r="M1968" s="63"/>
      <c r="N1968" s="64"/>
    </row>
    <row r="1969" spans="1:14" x14ac:dyDescent="0.2">
      <c r="A1969" s="58"/>
      <c r="B1969" s="61"/>
      <c r="E1969" s="63"/>
      <c r="F1969" s="64"/>
      <c r="G1969" s="63"/>
      <c r="H1969" s="64"/>
      <c r="I1969" s="65"/>
      <c r="J1969" s="65"/>
      <c r="K1969" s="63"/>
      <c r="L1969" s="64"/>
      <c r="M1969" s="63"/>
      <c r="N1969" s="64"/>
    </row>
    <row r="1970" spans="1:14" x14ac:dyDescent="0.2">
      <c r="A1970" s="58"/>
      <c r="B1970" s="61"/>
      <c r="E1970" s="63"/>
      <c r="F1970" s="64"/>
      <c r="G1970" s="63"/>
      <c r="H1970" s="64"/>
      <c r="I1970" s="65"/>
      <c r="J1970" s="65"/>
      <c r="K1970" s="63"/>
      <c r="L1970" s="64"/>
      <c r="M1970" s="63"/>
      <c r="N1970" s="64"/>
    </row>
    <row r="1971" spans="1:14" x14ac:dyDescent="0.2">
      <c r="A1971" s="58"/>
      <c r="B1971" s="61"/>
      <c r="E1971" s="63"/>
      <c r="F1971" s="64"/>
      <c r="G1971" s="63"/>
      <c r="H1971" s="64"/>
      <c r="I1971" s="65"/>
      <c r="J1971" s="65"/>
      <c r="K1971" s="63"/>
      <c r="L1971" s="64"/>
      <c r="M1971" s="63"/>
      <c r="N1971" s="64"/>
    </row>
    <row r="1972" spans="1:14" x14ac:dyDescent="0.2">
      <c r="A1972" s="58"/>
      <c r="B1972" s="61"/>
      <c r="E1972" s="63"/>
      <c r="F1972" s="64"/>
      <c r="G1972" s="63"/>
      <c r="H1972" s="64"/>
      <c r="I1972" s="65"/>
      <c r="J1972" s="65"/>
      <c r="K1972" s="63"/>
      <c r="L1972" s="64"/>
      <c r="M1972" s="63"/>
      <c r="N1972" s="64"/>
    </row>
    <row r="1973" spans="1:14" x14ac:dyDescent="0.2">
      <c r="A1973" s="58"/>
      <c r="B1973" s="61"/>
      <c r="E1973" s="63"/>
      <c r="F1973" s="64"/>
      <c r="G1973" s="63"/>
      <c r="H1973" s="64"/>
      <c r="I1973" s="65"/>
      <c r="J1973" s="65"/>
      <c r="K1973" s="63"/>
      <c r="L1973" s="64"/>
      <c r="M1973" s="63"/>
      <c r="N1973" s="64"/>
    </row>
    <row r="1974" spans="1:14" x14ac:dyDescent="0.2">
      <c r="A1974" s="58"/>
      <c r="B1974" s="61"/>
      <c r="E1974" s="63"/>
      <c r="F1974" s="64"/>
      <c r="G1974" s="63"/>
      <c r="H1974" s="64"/>
      <c r="I1974" s="65"/>
      <c r="J1974" s="65"/>
      <c r="K1974" s="63"/>
      <c r="L1974" s="64"/>
      <c r="M1974" s="63"/>
      <c r="N1974" s="64"/>
    </row>
    <row r="1975" spans="1:14" x14ac:dyDescent="0.2">
      <c r="A1975" s="58"/>
      <c r="B1975" s="61"/>
      <c r="E1975" s="63"/>
      <c r="F1975" s="64"/>
      <c r="G1975" s="63"/>
      <c r="H1975" s="64"/>
      <c r="I1975" s="65"/>
      <c r="J1975" s="65"/>
      <c r="K1975" s="63"/>
      <c r="L1975" s="64"/>
      <c r="M1975" s="63"/>
      <c r="N1975" s="64"/>
    </row>
    <row r="1976" spans="1:14" x14ac:dyDescent="0.2">
      <c r="A1976" s="58"/>
      <c r="B1976" s="61"/>
      <c r="E1976" s="63"/>
      <c r="F1976" s="64"/>
      <c r="G1976" s="63"/>
      <c r="H1976" s="64"/>
      <c r="I1976" s="65"/>
      <c r="J1976" s="65"/>
      <c r="K1976" s="63"/>
      <c r="L1976" s="64"/>
      <c r="M1976" s="63"/>
      <c r="N1976" s="64"/>
    </row>
    <row r="1977" spans="1:14" x14ac:dyDescent="0.2">
      <c r="A1977" s="58"/>
      <c r="B1977" s="61"/>
      <c r="E1977" s="63"/>
      <c r="F1977" s="64"/>
      <c r="G1977" s="63"/>
      <c r="H1977" s="64"/>
      <c r="I1977" s="65"/>
      <c r="J1977" s="65"/>
      <c r="K1977" s="63"/>
      <c r="L1977" s="64"/>
      <c r="M1977" s="63"/>
      <c r="N1977" s="64"/>
    </row>
    <row r="1978" spans="1:14" x14ac:dyDescent="0.2">
      <c r="A1978" s="58"/>
      <c r="B1978" s="61"/>
      <c r="E1978" s="63"/>
      <c r="F1978" s="64"/>
      <c r="G1978" s="63"/>
      <c r="H1978" s="64"/>
      <c r="I1978" s="65"/>
      <c r="J1978" s="65"/>
      <c r="K1978" s="63"/>
      <c r="L1978" s="64"/>
      <c r="M1978" s="63"/>
      <c r="N1978" s="64"/>
    </row>
    <row r="1979" spans="1:14" x14ac:dyDescent="0.2">
      <c r="A1979" s="58"/>
      <c r="B1979" s="61"/>
      <c r="E1979" s="63"/>
      <c r="F1979" s="64"/>
      <c r="G1979" s="63"/>
      <c r="H1979" s="64"/>
      <c r="I1979" s="65"/>
      <c r="J1979" s="65"/>
      <c r="K1979" s="63"/>
      <c r="L1979" s="64"/>
      <c r="M1979" s="63"/>
      <c r="N1979" s="64"/>
    </row>
    <row r="1980" spans="1:14" x14ac:dyDescent="0.2">
      <c r="A1980" s="58"/>
      <c r="B1980" s="61"/>
      <c r="E1980" s="63"/>
      <c r="F1980" s="64"/>
      <c r="G1980" s="63"/>
      <c r="H1980" s="64"/>
      <c r="I1980" s="65"/>
      <c r="J1980" s="65"/>
      <c r="K1980" s="63"/>
      <c r="L1980" s="64"/>
      <c r="M1980" s="63"/>
      <c r="N1980" s="64"/>
    </row>
    <row r="1981" spans="1:14" x14ac:dyDescent="0.2">
      <c r="A1981" s="58"/>
      <c r="B1981" s="61"/>
      <c r="E1981" s="63"/>
      <c r="F1981" s="64"/>
      <c r="G1981" s="63"/>
      <c r="H1981" s="64"/>
      <c r="I1981" s="65"/>
      <c r="J1981" s="65"/>
      <c r="K1981" s="63"/>
      <c r="L1981" s="64"/>
      <c r="M1981" s="63"/>
      <c r="N1981" s="64"/>
    </row>
    <row r="1982" spans="1:14" x14ac:dyDescent="0.2">
      <c r="A1982" s="58"/>
      <c r="B1982" s="61"/>
      <c r="E1982" s="63"/>
      <c r="F1982" s="64"/>
      <c r="G1982" s="63"/>
      <c r="H1982" s="64"/>
      <c r="I1982" s="65"/>
      <c r="J1982" s="65"/>
      <c r="K1982" s="63"/>
      <c r="L1982" s="64"/>
      <c r="M1982" s="63"/>
      <c r="N1982" s="64"/>
    </row>
    <row r="1983" spans="1:14" x14ac:dyDescent="0.2">
      <c r="A1983" s="58"/>
      <c r="B1983" s="61"/>
      <c r="E1983" s="63"/>
      <c r="F1983" s="64"/>
      <c r="G1983" s="63"/>
      <c r="H1983" s="64"/>
      <c r="I1983" s="65"/>
      <c r="J1983" s="65"/>
      <c r="K1983" s="63"/>
      <c r="L1983" s="64"/>
      <c r="M1983" s="63"/>
      <c r="N1983" s="64"/>
    </row>
    <row r="1984" spans="1:14" x14ac:dyDescent="0.2">
      <c r="A1984" s="58"/>
      <c r="B1984" s="61"/>
      <c r="E1984" s="63"/>
      <c r="F1984" s="64"/>
      <c r="G1984" s="63"/>
      <c r="H1984" s="64"/>
      <c r="I1984" s="65"/>
      <c r="J1984" s="65"/>
      <c r="K1984" s="63"/>
      <c r="L1984" s="64"/>
      <c r="M1984" s="63"/>
      <c r="N1984" s="64"/>
    </row>
    <row r="1985" spans="1:14" x14ac:dyDescent="0.2">
      <c r="A1985" s="58"/>
      <c r="B1985" s="61"/>
      <c r="E1985" s="63"/>
      <c r="F1985" s="64"/>
      <c r="G1985" s="63"/>
      <c r="H1985" s="64"/>
      <c r="I1985" s="65"/>
      <c r="J1985" s="65"/>
      <c r="K1985" s="63"/>
      <c r="L1985" s="64"/>
      <c r="M1985" s="63"/>
      <c r="N1985" s="64"/>
    </row>
    <row r="1986" spans="1:14" x14ac:dyDescent="0.2">
      <c r="A1986" s="58"/>
      <c r="B1986" s="61"/>
      <c r="E1986" s="63"/>
      <c r="F1986" s="64"/>
      <c r="G1986" s="63"/>
      <c r="H1986" s="64"/>
      <c r="I1986" s="65"/>
      <c r="J1986" s="65"/>
      <c r="K1986" s="63"/>
      <c r="L1986" s="64"/>
      <c r="M1986" s="63"/>
      <c r="N1986" s="64"/>
    </row>
    <row r="1987" spans="1:14" x14ac:dyDescent="0.2">
      <c r="A1987" s="58"/>
      <c r="B1987" s="61"/>
      <c r="E1987" s="63"/>
      <c r="F1987" s="64"/>
      <c r="G1987" s="63"/>
      <c r="H1987" s="64"/>
      <c r="I1987" s="65"/>
      <c r="J1987" s="65"/>
      <c r="K1987" s="63"/>
      <c r="L1987" s="64"/>
      <c r="M1987" s="63"/>
      <c r="N1987" s="64"/>
    </row>
    <row r="1988" spans="1:14" x14ac:dyDescent="0.2">
      <c r="A1988" s="58"/>
      <c r="B1988" s="61"/>
      <c r="E1988" s="63"/>
      <c r="F1988" s="64"/>
      <c r="G1988" s="63"/>
      <c r="H1988" s="64"/>
      <c r="I1988" s="65"/>
      <c r="J1988" s="65"/>
      <c r="K1988" s="63"/>
      <c r="L1988" s="64"/>
      <c r="M1988" s="63"/>
      <c r="N1988" s="64"/>
    </row>
    <row r="1989" spans="1:14" x14ac:dyDescent="0.2">
      <c r="A1989" s="58"/>
      <c r="B1989" s="61"/>
      <c r="E1989" s="63"/>
      <c r="F1989" s="64"/>
      <c r="G1989" s="63"/>
      <c r="H1989" s="64"/>
      <c r="I1989" s="65"/>
      <c r="J1989" s="65"/>
      <c r="K1989" s="63"/>
      <c r="L1989" s="64"/>
      <c r="M1989" s="63"/>
      <c r="N1989" s="64"/>
    </row>
    <row r="1990" spans="1:14" x14ac:dyDescent="0.2">
      <c r="A1990" s="58"/>
      <c r="B1990" s="61"/>
      <c r="E1990" s="63"/>
      <c r="F1990" s="64"/>
      <c r="G1990" s="63"/>
      <c r="H1990" s="64"/>
      <c r="I1990" s="65"/>
      <c r="J1990" s="65"/>
      <c r="K1990" s="63"/>
      <c r="L1990" s="64"/>
      <c r="M1990" s="63"/>
      <c r="N1990" s="64"/>
    </row>
    <row r="1991" spans="1:14" x14ac:dyDescent="0.2">
      <c r="A1991" s="58"/>
      <c r="B1991" s="61"/>
      <c r="E1991" s="63"/>
      <c r="F1991" s="64"/>
      <c r="G1991" s="63"/>
      <c r="H1991" s="64"/>
      <c r="I1991" s="65"/>
      <c r="J1991" s="65"/>
      <c r="K1991" s="63"/>
      <c r="L1991" s="64"/>
      <c r="M1991" s="63"/>
      <c r="N1991" s="64"/>
    </row>
    <row r="1992" spans="1:14" x14ac:dyDescent="0.2">
      <c r="A1992" s="58"/>
      <c r="B1992" s="61"/>
      <c r="E1992" s="63"/>
      <c r="F1992" s="64"/>
      <c r="G1992" s="63"/>
      <c r="H1992" s="64"/>
      <c r="I1992" s="65"/>
      <c r="J1992" s="65"/>
      <c r="K1992" s="63"/>
      <c r="L1992" s="64"/>
      <c r="M1992" s="63"/>
      <c r="N1992" s="64"/>
    </row>
    <row r="1993" spans="1:14" x14ac:dyDescent="0.2">
      <c r="A1993" s="58"/>
      <c r="B1993" s="61"/>
      <c r="E1993" s="63"/>
      <c r="F1993" s="64"/>
      <c r="G1993" s="63"/>
      <c r="H1993" s="64"/>
      <c r="I1993" s="65"/>
      <c r="J1993" s="65"/>
      <c r="K1993" s="63"/>
      <c r="L1993" s="64"/>
      <c r="M1993" s="63"/>
      <c r="N1993" s="64"/>
    </row>
    <row r="1994" spans="1:14" x14ac:dyDescent="0.2">
      <c r="A1994" s="58"/>
      <c r="B1994" s="61"/>
      <c r="E1994" s="63"/>
      <c r="F1994" s="64"/>
      <c r="G1994" s="63"/>
      <c r="H1994" s="64"/>
      <c r="I1994" s="65"/>
      <c r="J1994" s="65"/>
      <c r="K1994" s="63"/>
      <c r="L1994" s="64"/>
      <c r="M1994" s="63"/>
      <c r="N1994" s="64"/>
    </row>
    <row r="1995" spans="1:14" x14ac:dyDescent="0.2">
      <c r="A1995" s="58"/>
      <c r="B1995" s="61"/>
      <c r="E1995" s="63"/>
      <c r="F1995" s="64"/>
      <c r="G1995" s="63"/>
      <c r="H1995" s="64"/>
      <c r="I1995" s="65"/>
      <c r="J1995" s="65"/>
      <c r="K1995" s="63"/>
      <c r="L1995" s="64"/>
      <c r="M1995" s="63"/>
      <c r="N1995" s="64"/>
    </row>
    <row r="1996" spans="1:14" x14ac:dyDescent="0.2">
      <c r="A1996" s="58"/>
      <c r="B1996" s="61"/>
      <c r="E1996" s="63"/>
      <c r="F1996" s="64"/>
      <c r="G1996" s="63"/>
      <c r="H1996" s="64"/>
      <c r="I1996" s="65"/>
      <c r="J1996" s="65"/>
      <c r="K1996" s="63"/>
      <c r="L1996" s="64"/>
      <c r="M1996" s="63"/>
      <c r="N1996" s="64"/>
    </row>
    <row r="1997" spans="1:14" x14ac:dyDescent="0.2">
      <c r="A1997" s="58"/>
      <c r="B1997" s="61"/>
      <c r="E1997" s="63"/>
      <c r="F1997" s="64"/>
      <c r="G1997" s="63"/>
      <c r="H1997" s="64"/>
      <c r="I1997" s="65"/>
      <c r="J1997" s="65"/>
      <c r="K1997" s="63"/>
      <c r="L1997" s="64"/>
      <c r="M1997" s="63"/>
      <c r="N1997" s="64"/>
    </row>
    <row r="1998" spans="1:14" x14ac:dyDescent="0.2">
      <c r="A1998" s="58"/>
      <c r="B1998" s="61"/>
      <c r="E1998" s="63"/>
      <c r="F1998" s="64"/>
      <c r="G1998" s="63"/>
      <c r="H1998" s="64"/>
      <c r="I1998" s="65"/>
      <c r="J1998" s="65"/>
      <c r="K1998" s="63"/>
      <c r="L1998" s="64"/>
      <c r="M1998" s="63"/>
      <c r="N1998" s="64"/>
    </row>
    <row r="1999" spans="1:14" x14ac:dyDescent="0.2">
      <c r="A1999" s="58"/>
      <c r="B1999" s="61"/>
      <c r="E1999" s="63"/>
      <c r="F1999" s="64"/>
      <c r="G1999" s="63"/>
      <c r="H1999" s="64"/>
      <c r="I1999" s="65"/>
      <c r="J1999" s="65"/>
      <c r="K1999" s="63"/>
      <c r="L1999" s="64"/>
      <c r="M1999" s="63"/>
      <c r="N1999" s="64"/>
    </row>
    <row r="2000" spans="1:14" x14ac:dyDescent="0.2">
      <c r="A2000" s="58"/>
      <c r="B2000" s="61"/>
      <c r="E2000" s="63"/>
      <c r="F2000" s="64"/>
      <c r="G2000" s="63"/>
      <c r="H2000" s="64"/>
      <c r="I2000" s="65"/>
      <c r="J2000" s="65"/>
      <c r="K2000" s="63"/>
      <c r="L2000" s="64"/>
      <c r="M2000" s="63"/>
      <c r="N2000" s="64"/>
    </row>
    <row r="2001" spans="1:14" x14ac:dyDescent="0.2">
      <c r="A2001" s="58"/>
      <c r="B2001" s="61"/>
      <c r="E2001" s="63"/>
      <c r="F2001" s="64"/>
      <c r="G2001" s="63"/>
      <c r="H2001" s="64"/>
      <c r="I2001" s="65"/>
      <c r="J2001" s="65"/>
      <c r="K2001" s="63"/>
      <c r="L2001" s="64"/>
      <c r="M2001" s="63"/>
      <c r="N2001" s="64"/>
    </row>
    <row r="2002" spans="1:14" x14ac:dyDescent="0.2">
      <c r="A2002" s="58"/>
      <c r="B2002" s="61"/>
      <c r="E2002" s="63"/>
      <c r="F2002" s="64"/>
      <c r="G2002" s="63"/>
      <c r="H2002" s="64"/>
      <c r="I2002" s="65"/>
      <c r="J2002" s="65"/>
      <c r="K2002" s="63"/>
      <c r="L2002" s="64"/>
      <c r="M2002" s="63"/>
      <c r="N2002" s="64"/>
    </row>
    <row r="2003" spans="1:14" x14ac:dyDescent="0.2">
      <c r="A2003" s="58"/>
      <c r="B2003" s="61"/>
      <c r="E2003" s="63"/>
      <c r="F2003" s="64"/>
      <c r="G2003" s="63"/>
      <c r="H2003" s="64"/>
      <c r="I2003" s="65"/>
      <c r="J2003" s="65"/>
      <c r="K2003" s="63"/>
      <c r="L2003" s="64"/>
      <c r="M2003" s="63"/>
      <c r="N2003" s="64"/>
    </row>
    <row r="2004" spans="1:14" x14ac:dyDescent="0.2">
      <c r="A2004" s="58"/>
      <c r="B2004" s="61"/>
      <c r="E2004" s="63"/>
      <c r="F2004" s="64"/>
      <c r="G2004" s="63"/>
      <c r="H2004" s="64"/>
      <c r="I2004" s="65"/>
      <c r="J2004" s="65"/>
      <c r="K2004" s="63"/>
      <c r="L2004" s="64"/>
      <c r="M2004" s="63"/>
      <c r="N2004" s="64"/>
    </row>
    <row r="2005" spans="1:14" x14ac:dyDescent="0.2">
      <c r="A2005" s="58"/>
      <c r="B2005" s="61"/>
      <c r="E2005" s="63"/>
      <c r="F2005" s="64"/>
      <c r="G2005" s="63"/>
      <c r="H2005" s="64"/>
      <c r="I2005" s="65"/>
      <c r="J2005" s="65"/>
      <c r="K2005" s="63"/>
      <c r="L2005" s="64"/>
      <c r="M2005" s="63"/>
      <c r="N2005" s="64"/>
    </row>
    <row r="2006" spans="1:14" x14ac:dyDescent="0.2">
      <c r="A2006" s="58"/>
      <c r="B2006" s="61"/>
      <c r="E2006" s="63"/>
      <c r="F2006" s="64"/>
      <c r="G2006" s="63"/>
      <c r="H2006" s="64"/>
      <c r="I2006" s="65"/>
      <c r="J2006" s="65"/>
      <c r="K2006" s="63"/>
      <c r="L2006" s="64"/>
      <c r="M2006" s="63"/>
      <c r="N2006" s="64"/>
    </row>
    <row r="2007" spans="1:14" x14ac:dyDescent="0.2">
      <c r="A2007" s="58"/>
      <c r="B2007" s="61"/>
      <c r="E2007" s="63"/>
      <c r="F2007" s="64"/>
      <c r="G2007" s="63"/>
      <c r="H2007" s="64"/>
      <c r="I2007" s="65"/>
      <c r="J2007" s="65"/>
      <c r="K2007" s="63"/>
      <c r="L2007" s="64"/>
      <c r="M2007" s="63"/>
      <c r="N2007" s="64"/>
    </row>
    <row r="2008" spans="1:14" x14ac:dyDescent="0.2">
      <c r="A2008" s="58"/>
      <c r="B2008" s="61"/>
      <c r="E2008" s="63"/>
      <c r="F2008" s="64"/>
      <c r="G2008" s="63"/>
      <c r="H2008" s="64"/>
      <c r="I2008" s="65"/>
      <c r="J2008" s="65"/>
      <c r="K2008" s="63"/>
      <c r="L2008" s="64"/>
      <c r="M2008" s="63"/>
      <c r="N2008" s="64"/>
    </row>
    <row r="2009" spans="1:14" x14ac:dyDescent="0.2">
      <c r="A2009" s="58"/>
      <c r="B2009" s="61"/>
      <c r="E2009" s="63"/>
      <c r="F2009" s="64"/>
      <c r="G2009" s="63"/>
      <c r="H2009" s="64"/>
      <c r="I2009" s="65"/>
      <c r="J2009" s="65"/>
      <c r="K2009" s="63"/>
      <c r="L2009" s="64"/>
      <c r="M2009" s="63"/>
      <c r="N2009" s="64"/>
    </row>
    <row r="2010" spans="1:14" x14ac:dyDescent="0.2">
      <c r="A2010" s="58"/>
      <c r="B2010" s="61"/>
      <c r="E2010" s="63"/>
      <c r="F2010" s="64"/>
      <c r="G2010" s="63"/>
      <c r="H2010" s="64"/>
      <c r="I2010" s="65"/>
      <c r="J2010" s="65"/>
      <c r="K2010" s="63"/>
      <c r="L2010" s="64"/>
      <c r="M2010" s="63"/>
      <c r="N2010" s="64"/>
    </row>
    <row r="2011" spans="1:14" x14ac:dyDescent="0.2">
      <c r="A2011" s="58"/>
      <c r="B2011" s="61"/>
      <c r="E2011" s="63"/>
      <c r="F2011" s="64"/>
      <c r="G2011" s="63"/>
      <c r="H2011" s="64"/>
      <c r="I2011" s="65"/>
      <c r="J2011" s="65"/>
      <c r="K2011" s="63"/>
      <c r="L2011" s="64"/>
      <c r="M2011" s="63"/>
      <c r="N2011" s="64"/>
    </row>
    <row r="2012" spans="1:14" x14ac:dyDescent="0.2">
      <c r="A2012" s="58"/>
      <c r="B2012" s="61"/>
      <c r="E2012" s="63"/>
      <c r="F2012" s="64"/>
      <c r="G2012" s="63"/>
      <c r="H2012" s="64"/>
      <c r="I2012" s="65"/>
      <c r="J2012" s="65"/>
      <c r="K2012" s="63"/>
      <c r="L2012" s="64"/>
      <c r="M2012" s="63"/>
      <c r="N2012" s="64"/>
    </row>
    <row r="2013" spans="1:14" x14ac:dyDescent="0.2">
      <c r="A2013" s="58"/>
      <c r="B2013" s="61"/>
      <c r="E2013" s="63"/>
      <c r="F2013" s="64"/>
      <c r="G2013" s="63"/>
      <c r="H2013" s="64"/>
      <c r="I2013" s="65"/>
      <c r="J2013" s="65"/>
      <c r="K2013" s="63"/>
      <c r="L2013" s="64"/>
      <c r="M2013" s="63"/>
      <c r="N2013" s="64"/>
    </row>
    <row r="2014" spans="1:14" x14ac:dyDescent="0.2">
      <c r="A2014" s="58"/>
      <c r="B2014" s="61"/>
      <c r="E2014" s="63"/>
      <c r="F2014" s="64"/>
      <c r="G2014" s="63"/>
      <c r="H2014" s="64"/>
      <c r="I2014" s="65"/>
      <c r="J2014" s="65"/>
      <c r="K2014" s="63"/>
      <c r="L2014" s="64"/>
      <c r="M2014" s="63"/>
      <c r="N2014" s="64"/>
    </row>
    <row r="2015" spans="1:14" x14ac:dyDescent="0.2">
      <c r="A2015" s="58"/>
      <c r="B2015" s="61"/>
      <c r="E2015" s="63"/>
      <c r="F2015" s="64"/>
      <c r="G2015" s="63"/>
      <c r="H2015" s="64"/>
      <c r="I2015" s="65"/>
      <c r="J2015" s="65"/>
      <c r="K2015" s="63"/>
      <c r="L2015" s="64"/>
      <c r="M2015" s="63"/>
      <c r="N2015" s="64"/>
    </row>
    <row r="2016" spans="1:14" x14ac:dyDescent="0.2">
      <c r="A2016" s="58"/>
      <c r="B2016" s="61"/>
      <c r="E2016" s="63"/>
      <c r="F2016" s="64"/>
      <c r="G2016" s="63"/>
      <c r="H2016" s="64"/>
      <c r="I2016" s="65"/>
      <c r="J2016" s="65"/>
      <c r="K2016" s="63"/>
      <c r="L2016" s="64"/>
      <c r="M2016" s="63"/>
      <c r="N2016" s="64"/>
    </row>
    <row r="2017" spans="1:14" x14ac:dyDescent="0.2">
      <c r="A2017" s="58"/>
      <c r="B2017" s="61"/>
      <c r="E2017" s="63"/>
      <c r="F2017" s="64"/>
      <c r="G2017" s="63"/>
      <c r="H2017" s="64"/>
      <c r="I2017" s="65"/>
      <c r="J2017" s="65"/>
      <c r="K2017" s="63"/>
      <c r="L2017" s="64"/>
      <c r="M2017" s="63"/>
      <c r="N2017" s="64"/>
    </row>
    <row r="2018" spans="1:14" x14ac:dyDescent="0.2">
      <c r="A2018" s="58"/>
      <c r="B2018" s="61"/>
      <c r="E2018" s="63"/>
      <c r="F2018" s="64"/>
      <c r="G2018" s="63"/>
      <c r="H2018" s="64"/>
      <c r="I2018" s="65"/>
      <c r="J2018" s="65"/>
      <c r="K2018" s="63"/>
      <c r="L2018" s="64"/>
      <c r="M2018" s="63"/>
      <c r="N2018" s="64"/>
    </row>
    <row r="2019" spans="1:14" x14ac:dyDescent="0.2">
      <c r="A2019" s="58"/>
      <c r="B2019" s="61"/>
      <c r="E2019" s="63"/>
      <c r="F2019" s="64"/>
      <c r="G2019" s="63"/>
      <c r="H2019" s="64"/>
      <c r="I2019" s="65"/>
      <c r="J2019" s="65"/>
      <c r="K2019" s="63"/>
      <c r="L2019" s="64"/>
      <c r="M2019" s="63"/>
      <c r="N2019" s="64"/>
    </row>
    <row r="2020" spans="1:14" x14ac:dyDescent="0.2">
      <c r="A2020" s="58"/>
      <c r="B2020" s="61"/>
      <c r="E2020" s="63"/>
      <c r="F2020" s="64"/>
      <c r="G2020" s="63"/>
      <c r="H2020" s="64"/>
      <c r="I2020" s="65"/>
      <c r="J2020" s="65"/>
      <c r="K2020" s="63"/>
      <c r="L2020" s="64"/>
      <c r="M2020" s="63"/>
      <c r="N2020" s="64"/>
    </row>
    <row r="2021" spans="1:14" x14ac:dyDescent="0.2">
      <c r="A2021" s="58"/>
      <c r="B2021" s="61"/>
      <c r="E2021" s="63"/>
      <c r="F2021" s="64"/>
      <c r="G2021" s="63"/>
      <c r="H2021" s="64"/>
      <c r="I2021" s="65"/>
      <c r="J2021" s="65"/>
      <c r="K2021" s="63"/>
      <c r="L2021" s="64"/>
      <c r="M2021" s="63"/>
      <c r="N2021" s="64"/>
    </row>
    <row r="2022" spans="1:14" x14ac:dyDescent="0.2">
      <c r="A2022" s="58"/>
      <c r="B2022" s="61"/>
      <c r="E2022" s="63"/>
      <c r="F2022" s="64"/>
      <c r="G2022" s="63"/>
      <c r="H2022" s="64"/>
      <c r="I2022" s="65"/>
      <c r="J2022" s="65"/>
      <c r="K2022" s="63"/>
      <c r="L2022" s="64"/>
      <c r="M2022" s="63"/>
      <c r="N2022" s="64"/>
    </row>
    <row r="2023" spans="1:14" x14ac:dyDescent="0.2">
      <c r="A2023" s="58"/>
      <c r="B2023" s="61"/>
      <c r="E2023" s="63"/>
      <c r="F2023" s="64"/>
      <c r="G2023" s="63"/>
      <c r="H2023" s="64"/>
      <c r="I2023" s="65"/>
      <c r="J2023" s="65"/>
      <c r="K2023" s="63"/>
      <c r="L2023" s="64"/>
      <c r="M2023" s="63"/>
      <c r="N2023" s="64"/>
    </row>
    <row r="2024" spans="1:14" x14ac:dyDescent="0.2">
      <c r="A2024" s="58"/>
      <c r="B2024" s="61"/>
      <c r="E2024" s="63"/>
      <c r="F2024" s="64"/>
      <c r="G2024" s="63"/>
      <c r="H2024" s="64"/>
      <c r="I2024" s="65"/>
      <c r="J2024" s="65"/>
      <c r="K2024" s="63"/>
      <c r="L2024" s="64"/>
      <c r="M2024" s="63"/>
      <c r="N2024" s="64"/>
    </row>
    <row r="2025" spans="1:14" x14ac:dyDescent="0.2">
      <c r="A2025" s="58"/>
      <c r="B2025" s="61"/>
      <c r="E2025" s="63"/>
      <c r="F2025" s="64"/>
      <c r="G2025" s="63"/>
      <c r="H2025" s="64"/>
      <c r="I2025" s="65"/>
      <c r="J2025" s="65"/>
      <c r="K2025" s="63"/>
      <c r="L2025" s="64"/>
      <c r="M2025" s="63"/>
      <c r="N2025" s="64"/>
    </row>
    <row r="2026" spans="1:14" x14ac:dyDescent="0.2">
      <c r="A2026" s="58"/>
      <c r="B2026" s="61"/>
      <c r="E2026" s="63"/>
      <c r="F2026" s="64"/>
      <c r="G2026" s="63"/>
      <c r="H2026" s="64"/>
      <c r="I2026" s="65"/>
      <c r="J2026" s="65"/>
      <c r="K2026" s="63"/>
      <c r="L2026" s="64"/>
      <c r="M2026" s="63"/>
      <c r="N2026" s="64"/>
    </row>
    <row r="2027" spans="1:14" x14ac:dyDescent="0.2">
      <c r="A2027" s="58"/>
      <c r="B2027" s="61"/>
      <c r="E2027" s="63"/>
      <c r="F2027" s="64"/>
      <c r="G2027" s="63"/>
      <c r="H2027" s="64"/>
      <c r="I2027" s="65"/>
      <c r="J2027" s="65"/>
      <c r="K2027" s="63"/>
      <c r="L2027" s="64"/>
      <c r="M2027" s="63"/>
      <c r="N2027" s="64"/>
    </row>
    <row r="2028" spans="1:14" x14ac:dyDescent="0.2">
      <c r="A2028" s="58"/>
      <c r="B2028" s="61"/>
      <c r="E2028" s="63"/>
      <c r="F2028" s="64"/>
      <c r="G2028" s="63"/>
      <c r="H2028" s="64"/>
      <c r="I2028" s="65"/>
      <c r="J2028" s="65"/>
      <c r="K2028" s="63"/>
      <c r="L2028" s="64"/>
      <c r="M2028" s="63"/>
      <c r="N2028" s="64"/>
    </row>
    <row r="2029" spans="1:14" x14ac:dyDescent="0.2">
      <c r="A2029" s="58"/>
      <c r="B2029" s="61"/>
      <c r="E2029" s="63"/>
      <c r="F2029" s="64"/>
      <c r="G2029" s="63"/>
      <c r="H2029" s="64"/>
      <c r="I2029" s="65"/>
      <c r="J2029" s="65"/>
      <c r="K2029" s="63"/>
      <c r="L2029" s="64"/>
      <c r="M2029" s="63"/>
      <c r="N2029" s="64"/>
    </row>
    <row r="2030" spans="1:14" x14ac:dyDescent="0.2">
      <c r="A2030" s="58"/>
      <c r="B2030" s="61"/>
      <c r="E2030" s="63"/>
      <c r="F2030" s="64"/>
      <c r="G2030" s="63"/>
      <c r="H2030" s="64"/>
      <c r="I2030" s="65"/>
      <c r="J2030" s="65"/>
      <c r="K2030" s="63"/>
      <c r="L2030" s="64"/>
      <c r="M2030" s="63"/>
      <c r="N2030" s="64"/>
    </row>
    <row r="2031" spans="1:14" x14ac:dyDescent="0.2">
      <c r="A2031" s="58"/>
      <c r="B2031" s="61"/>
      <c r="E2031" s="63"/>
      <c r="F2031" s="64"/>
      <c r="G2031" s="63"/>
      <c r="H2031" s="64"/>
      <c r="I2031" s="65"/>
      <c r="J2031" s="65"/>
      <c r="K2031" s="63"/>
      <c r="L2031" s="64"/>
      <c r="M2031" s="63"/>
      <c r="N2031" s="64"/>
    </row>
    <row r="2032" spans="1:14" x14ac:dyDescent="0.2">
      <c r="A2032" s="58"/>
      <c r="B2032" s="61"/>
      <c r="E2032" s="63"/>
      <c r="F2032" s="64"/>
      <c r="G2032" s="63"/>
      <c r="H2032" s="64"/>
      <c r="I2032" s="65"/>
      <c r="J2032" s="65"/>
      <c r="K2032" s="63"/>
      <c r="L2032" s="64"/>
      <c r="M2032" s="63"/>
      <c r="N2032" s="64"/>
    </row>
    <row r="2033" spans="1:14" x14ac:dyDescent="0.2">
      <c r="A2033" s="58"/>
      <c r="B2033" s="61"/>
      <c r="E2033" s="63"/>
      <c r="F2033" s="64"/>
      <c r="G2033" s="63"/>
      <c r="H2033" s="64"/>
      <c r="I2033" s="65"/>
      <c r="J2033" s="65"/>
      <c r="K2033" s="63"/>
      <c r="L2033" s="64"/>
      <c r="M2033" s="63"/>
      <c r="N2033" s="64"/>
    </row>
    <row r="2034" spans="1:14" x14ac:dyDescent="0.2">
      <c r="A2034" s="58"/>
      <c r="B2034" s="61"/>
      <c r="E2034" s="63"/>
      <c r="F2034" s="64"/>
      <c r="G2034" s="63"/>
      <c r="H2034" s="64"/>
      <c r="I2034" s="65"/>
      <c r="J2034" s="65"/>
      <c r="K2034" s="63"/>
      <c r="L2034" s="64"/>
      <c r="M2034" s="63"/>
      <c r="N2034" s="64"/>
    </row>
    <row r="2035" spans="1:14" x14ac:dyDescent="0.2">
      <c r="A2035" s="58"/>
      <c r="B2035" s="61"/>
      <c r="E2035" s="63"/>
      <c r="F2035" s="64"/>
      <c r="G2035" s="63"/>
      <c r="H2035" s="64"/>
      <c r="I2035" s="65"/>
      <c r="J2035" s="65"/>
      <c r="K2035" s="63"/>
      <c r="L2035" s="64"/>
      <c r="M2035" s="63"/>
      <c r="N2035" s="64"/>
    </row>
    <row r="2036" spans="1:14" x14ac:dyDescent="0.2">
      <c r="A2036" s="58"/>
      <c r="B2036" s="61"/>
      <c r="E2036" s="63"/>
      <c r="F2036" s="64"/>
      <c r="G2036" s="63"/>
      <c r="H2036" s="64"/>
      <c r="I2036" s="65"/>
      <c r="J2036" s="65"/>
      <c r="K2036" s="63"/>
      <c r="L2036" s="64"/>
      <c r="M2036" s="63"/>
      <c r="N2036" s="64"/>
    </row>
    <row r="2037" spans="1:14" x14ac:dyDescent="0.2">
      <c r="A2037" s="58"/>
      <c r="B2037" s="61"/>
      <c r="E2037" s="63"/>
      <c r="F2037" s="64"/>
      <c r="G2037" s="63"/>
      <c r="H2037" s="64"/>
      <c r="I2037" s="65"/>
      <c r="J2037" s="65"/>
      <c r="K2037" s="63"/>
      <c r="L2037" s="64"/>
      <c r="M2037" s="63"/>
      <c r="N2037" s="64"/>
    </row>
    <row r="2038" spans="1:14" x14ac:dyDescent="0.2">
      <c r="A2038" s="58"/>
      <c r="B2038" s="61"/>
      <c r="E2038" s="63"/>
      <c r="F2038" s="64"/>
      <c r="G2038" s="63"/>
      <c r="H2038" s="64"/>
      <c r="I2038" s="65"/>
      <c r="J2038" s="65"/>
      <c r="K2038" s="63"/>
      <c r="L2038" s="64"/>
      <c r="M2038" s="63"/>
      <c r="N2038" s="64"/>
    </row>
    <row r="2039" spans="1:14" x14ac:dyDescent="0.2">
      <c r="A2039" s="58"/>
      <c r="B2039" s="61"/>
      <c r="E2039" s="63"/>
      <c r="F2039" s="64"/>
      <c r="G2039" s="63"/>
      <c r="H2039" s="64"/>
      <c r="I2039" s="65"/>
      <c r="J2039" s="65"/>
      <c r="K2039" s="63"/>
      <c r="L2039" s="64"/>
      <c r="M2039" s="63"/>
      <c r="N2039" s="64"/>
    </row>
    <row r="2040" spans="1:14" x14ac:dyDescent="0.2">
      <c r="A2040" s="58"/>
      <c r="B2040" s="61"/>
      <c r="E2040" s="63"/>
      <c r="F2040" s="64"/>
      <c r="G2040" s="63"/>
      <c r="H2040" s="64"/>
      <c r="I2040" s="65"/>
      <c r="J2040" s="65"/>
      <c r="K2040" s="63"/>
      <c r="L2040" s="64"/>
      <c r="M2040" s="63"/>
      <c r="N2040" s="64"/>
    </row>
    <row r="2041" spans="1:14" x14ac:dyDescent="0.2">
      <c r="A2041" s="58"/>
      <c r="B2041" s="61"/>
      <c r="E2041" s="63"/>
      <c r="F2041" s="64"/>
      <c r="G2041" s="63"/>
      <c r="H2041" s="64"/>
      <c r="I2041" s="65"/>
      <c r="J2041" s="65"/>
      <c r="K2041" s="63"/>
      <c r="L2041" s="64"/>
      <c r="M2041" s="63"/>
      <c r="N2041" s="64"/>
    </row>
    <row r="2042" spans="1:14" x14ac:dyDescent="0.2">
      <c r="A2042" s="58"/>
      <c r="B2042" s="61"/>
      <c r="E2042" s="63"/>
      <c r="F2042" s="64"/>
      <c r="G2042" s="63"/>
      <c r="H2042" s="64"/>
      <c r="I2042" s="65"/>
      <c r="J2042" s="65"/>
      <c r="K2042" s="63"/>
      <c r="L2042" s="64"/>
      <c r="M2042" s="63"/>
      <c r="N2042" s="64"/>
    </row>
    <row r="2043" spans="1:14" x14ac:dyDescent="0.2">
      <c r="A2043" s="58"/>
      <c r="B2043" s="61"/>
      <c r="E2043" s="63"/>
      <c r="F2043" s="64"/>
      <c r="G2043" s="63"/>
      <c r="H2043" s="64"/>
      <c r="I2043" s="65"/>
      <c r="J2043" s="65"/>
      <c r="K2043" s="63"/>
      <c r="L2043" s="64"/>
      <c r="M2043" s="63"/>
      <c r="N2043" s="64"/>
    </row>
    <row r="2044" spans="1:14" x14ac:dyDescent="0.2">
      <c r="A2044" s="58"/>
      <c r="B2044" s="61"/>
      <c r="E2044" s="63"/>
      <c r="F2044" s="64"/>
      <c r="G2044" s="63"/>
      <c r="H2044" s="64"/>
      <c r="I2044" s="65"/>
      <c r="J2044" s="65"/>
      <c r="K2044" s="63"/>
      <c r="L2044" s="64"/>
      <c r="M2044" s="63"/>
      <c r="N2044" s="64"/>
    </row>
    <row r="2045" spans="1:14" x14ac:dyDescent="0.2">
      <c r="A2045" s="58"/>
      <c r="B2045" s="61"/>
      <c r="E2045" s="63"/>
      <c r="F2045" s="64"/>
      <c r="G2045" s="63"/>
      <c r="H2045" s="64"/>
      <c r="I2045" s="65"/>
      <c r="J2045" s="65"/>
      <c r="K2045" s="63"/>
      <c r="L2045" s="64"/>
      <c r="M2045" s="63"/>
      <c r="N2045" s="64"/>
    </row>
    <row r="2046" spans="1:14" x14ac:dyDescent="0.2">
      <c r="A2046" s="58"/>
      <c r="B2046" s="61"/>
      <c r="E2046" s="63"/>
      <c r="F2046" s="64"/>
      <c r="G2046" s="63"/>
      <c r="H2046" s="64"/>
      <c r="I2046" s="65"/>
      <c r="J2046" s="65"/>
      <c r="K2046" s="63"/>
      <c r="L2046" s="64"/>
      <c r="M2046" s="63"/>
      <c r="N2046" s="64"/>
    </row>
    <row r="2047" spans="1:14" x14ac:dyDescent="0.2">
      <c r="A2047" s="58"/>
      <c r="B2047" s="61"/>
      <c r="E2047" s="63"/>
      <c r="F2047" s="64"/>
      <c r="G2047" s="63"/>
      <c r="H2047" s="64"/>
      <c r="I2047" s="65"/>
      <c r="J2047" s="65"/>
      <c r="K2047" s="63"/>
      <c r="L2047" s="64"/>
      <c r="M2047" s="63"/>
      <c r="N2047" s="64"/>
    </row>
    <row r="2048" spans="1:14" x14ac:dyDescent="0.2">
      <c r="A2048" s="58"/>
      <c r="B2048" s="61"/>
      <c r="E2048" s="63"/>
      <c r="F2048" s="64"/>
      <c r="G2048" s="63"/>
      <c r="H2048" s="64"/>
      <c r="I2048" s="65"/>
      <c r="J2048" s="65"/>
      <c r="K2048" s="63"/>
      <c r="L2048" s="64"/>
      <c r="M2048" s="63"/>
      <c r="N2048" s="64"/>
    </row>
    <row r="2049" spans="1:14" x14ac:dyDescent="0.2">
      <c r="A2049" s="58"/>
      <c r="B2049" s="61"/>
      <c r="E2049" s="63"/>
      <c r="F2049" s="64"/>
      <c r="G2049" s="63"/>
      <c r="H2049" s="64"/>
      <c r="I2049" s="65"/>
      <c r="J2049" s="65"/>
      <c r="K2049" s="63"/>
      <c r="L2049" s="64"/>
      <c r="M2049" s="63"/>
      <c r="N2049" s="64"/>
    </row>
    <row r="2050" spans="1:14" x14ac:dyDescent="0.2">
      <c r="A2050" s="58"/>
      <c r="B2050" s="61"/>
      <c r="E2050" s="63"/>
      <c r="F2050" s="64"/>
      <c r="G2050" s="63"/>
      <c r="H2050" s="64"/>
      <c r="I2050" s="65"/>
      <c r="J2050" s="65"/>
      <c r="K2050" s="63"/>
      <c r="L2050" s="64"/>
      <c r="M2050" s="63"/>
      <c r="N2050" s="64"/>
    </row>
    <row r="2051" spans="1:14" x14ac:dyDescent="0.2">
      <c r="A2051" s="58"/>
      <c r="B2051" s="61"/>
      <c r="E2051" s="63"/>
      <c r="F2051" s="64"/>
      <c r="G2051" s="63"/>
      <c r="H2051" s="64"/>
      <c r="I2051" s="65"/>
      <c r="J2051" s="65"/>
      <c r="K2051" s="63"/>
      <c r="L2051" s="64"/>
      <c r="M2051" s="63"/>
      <c r="N2051" s="64"/>
    </row>
    <row r="2052" spans="1:14" x14ac:dyDescent="0.2">
      <c r="A2052" s="58"/>
      <c r="B2052" s="61"/>
      <c r="E2052" s="63"/>
      <c r="F2052" s="64"/>
      <c r="G2052" s="63"/>
      <c r="H2052" s="64"/>
      <c r="I2052" s="65"/>
      <c r="J2052" s="65"/>
      <c r="K2052" s="63"/>
      <c r="L2052" s="64"/>
      <c r="M2052" s="63"/>
      <c r="N2052" s="64"/>
    </row>
    <row r="2053" spans="1:14" x14ac:dyDescent="0.2">
      <c r="A2053" s="58"/>
      <c r="B2053" s="61"/>
      <c r="E2053" s="63"/>
      <c r="F2053" s="64"/>
      <c r="G2053" s="63"/>
      <c r="H2053" s="64"/>
      <c r="I2053" s="65"/>
      <c r="J2053" s="65"/>
      <c r="K2053" s="63"/>
      <c r="L2053" s="64"/>
      <c r="M2053" s="63"/>
      <c r="N2053" s="64"/>
    </row>
    <row r="2054" spans="1:14" x14ac:dyDescent="0.2">
      <c r="A2054" s="58"/>
      <c r="B2054" s="61"/>
      <c r="E2054" s="63"/>
      <c r="F2054" s="64"/>
      <c r="G2054" s="63"/>
      <c r="H2054" s="64"/>
      <c r="I2054" s="65"/>
      <c r="J2054" s="65"/>
      <c r="K2054" s="63"/>
      <c r="L2054" s="64"/>
      <c r="M2054" s="63"/>
      <c r="N2054" s="64"/>
    </row>
    <row r="2055" spans="1:14" x14ac:dyDescent="0.2">
      <c r="A2055" s="58"/>
      <c r="B2055" s="61"/>
      <c r="E2055" s="63"/>
      <c r="F2055" s="64"/>
      <c r="G2055" s="63"/>
      <c r="H2055" s="64"/>
      <c r="I2055" s="65"/>
      <c r="J2055" s="65"/>
      <c r="K2055" s="63"/>
      <c r="L2055" s="64"/>
      <c r="M2055" s="63"/>
      <c r="N2055" s="64"/>
    </row>
    <row r="2056" spans="1:14" x14ac:dyDescent="0.2">
      <c r="A2056" s="58"/>
      <c r="B2056" s="61"/>
      <c r="E2056" s="63"/>
      <c r="F2056" s="64"/>
      <c r="G2056" s="63"/>
      <c r="H2056" s="64"/>
      <c r="I2056" s="65"/>
      <c r="J2056" s="65"/>
      <c r="K2056" s="63"/>
      <c r="L2056" s="64"/>
      <c r="M2056" s="63"/>
      <c r="N2056" s="64"/>
    </row>
    <row r="2057" spans="1:14" x14ac:dyDescent="0.2">
      <c r="A2057" s="58"/>
      <c r="B2057" s="61"/>
      <c r="E2057" s="63"/>
      <c r="F2057" s="64"/>
      <c r="G2057" s="63"/>
      <c r="H2057" s="64"/>
      <c r="I2057" s="65"/>
      <c r="J2057" s="65"/>
      <c r="K2057" s="63"/>
      <c r="L2057" s="64"/>
      <c r="M2057" s="63"/>
      <c r="N2057" s="64"/>
    </row>
    <row r="2058" spans="1:14" x14ac:dyDescent="0.2">
      <c r="A2058" s="58"/>
      <c r="B2058" s="61"/>
      <c r="E2058" s="63"/>
      <c r="F2058" s="64"/>
      <c r="G2058" s="63"/>
      <c r="H2058" s="64"/>
      <c r="I2058" s="65"/>
      <c r="J2058" s="65"/>
      <c r="K2058" s="63"/>
      <c r="L2058" s="64"/>
      <c r="M2058" s="63"/>
      <c r="N2058" s="64"/>
    </row>
    <row r="2059" spans="1:14" x14ac:dyDescent="0.2">
      <c r="A2059" s="58"/>
      <c r="B2059" s="61"/>
      <c r="E2059" s="63"/>
      <c r="F2059" s="64"/>
      <c r="G2059" s="63"/>
      <c r="H2059" s="64"/>
      <c r="I2059" s="65"/>
      <c r="J2059" s="65"/>
      <c r="K2059" s="63"/>
      <c r="L2059" s="64"/>
      <c r="M2059" s="63"/>
      <c r="N2059" s="64"/>
    </row>
    <row r="2060" spans="1:14" x14ac:dyDescent="0.2">
      <c r="A2060" s="58"/>
      <c r="B2060" s="61"/>
      <c r="E2060" s="63"/>
      <c r="F2060" s="64"/>
      <c r="G2060" s="63"/>
      <c r="H2060" s="64"/>
      <c r="I2060" s="65"/>
      <c r="J2060" s="65"/>
      <c r="K2060" s="63"/>
      <c r="L2060" s="64"/>
      <c r="M2060" s="63"/>
      <c r="N2060" s="64"/>
    </row>
    <row r="2061" spans="1:14" x14ac:dyDescent="0.2">
      <c r="A2061" s="58"/>
      <c r="B2061" s="61"/>
      <c r="E2061" s="63"/>
      <c r="F2061" s="64"/>
      <c r="G2061" s="63"/>
      <c r="H2061" s="64"/>
      <c r="I2061" s="65"/>
      <c r="J2061" s="65"/>
      <c r="K2061" s="63"/>
      <c r="L2061" s="64"/>
      <c r="M2061" s="63"/>
      <c r="N2061" s="64"/>
    </row>
    <row r="2062" spans="1:14" x14ac:dyDescent="0.2">
      <c r="A2062" s="58"/>
      <c r="B2062" s="61"/>
      <c r="E2062" s="63"/>
      <c r="F2062" s="64"/>
      <c r="G2062" s="63"/>
      <c r="H2062" s="64"/>
      <c r="I2062" s="65"/>
      <c r="J2062" s="65"/>
      <c r="K2062" s="63"/>
      <c r="L2062" s="64"/>
      <c r="M2062" s="63"/>
      <c r="N2062" s="64"/>
    </row>
    <row r="2063" spans="1:14" x14ac:dyDescent="0.2">
      <c r="A2063" s="58"/>
      <c r="B2063" s="61"/>
      <c r="E2063" s="63"/>
      <c r="F2063" s="64"/>
      <c r="G2063" s="63"/>
      <c r="H2063" s="64"/>
      <c r="I2063" s="65"/>
      <c r="J2063" s="65"/>
      <c r="K2063" s="63"/>
      <c r="L2063" s="64"/>
      <c r="M2063" s="63"/>
      <c r="N2063" s="64"/>
    </row>
    <row r="2064" spans="1:14" x14ac:dyDescent="0.2">
      <c r="A2064" s="58"/>
      <c r="B2064" s="61"/>
      <c r="E2064" s="63"/>
      <c r="F2064" s="64"/>
      <c r="G2064" s="63"/>
      <c r="H2064" s="64"/>
      <c r="I2064" s="65"/>
      <c r="J2064" s="65"/>
      <c r="K2064" s="63"/>
      <c r="L2064" s="64"/>
      <c r="M2064" s="63"/>
      <c r="N2064" s="64"/>
    </row>
    <row r="2065" spans="1:14" x14ac:dyDescent="0.2">
      <c r="A2065" s="58"/>
      <c r="B2065" s="61"/>
      <c r="E2065" s="63"/>
      <c r="F2065" s="64"/>
      <c r="G2065" s="63"/>
      <c r="H2065" s="64"/>
      <c r="I2065" s="65"/>
      <c r="J2065" s="65"/>
      <c r="K2065" s="63"/>
      <c r="L2065" s="64"/>
      <c r="M2065" s="63"/>
      <c r="N2065" s="64"/>
    </row>
    <row r="2066" spans="1:14" x14ac:dyDescent="0.2">
      <c r="A2066" s="58"/>
      <c r="B2066" s="61"/>
      <c r="E2066" s="63"/>
      <c r="F2066" s="64"/>
      <c r="G2066" s="63"/>
      <c r="H2066" s="64"/>
      <c r="I2066" s="65"/>
      <c r="J2066" s="65"/>
      <c r="K2066" s="63"/>
      <c r="L2066" s="64"/>
      <c r="M2066" s="63"/>
      <c r="N2066" s="64"/>
    </row>
    <row r="2067" spans="1:14" x14ac:dyDescent="0.2">
      <c r="A2067" s="58"/>
      <c r="B2067" s="61"/>
      <c r="E2067" s="63"/>
      <c r="F2067" s="64"/>
      <c r="G2067" s="63"/>
      <c r="H2067" s="64"/>
      <c r="I2067" s="65"/>
      <c r="J2067" s="65"/>
      <c r="K2067" s="63"/>
      <c r="L2067" s="64"/>
      <c r="M2067" s="63"/>
      <c r="N2067" s="64"/>
    </row>
    <row r="2068" spans="1:14" x14ac:dyDescent="0.2">
      <c r="A2068" s="58"/>
      <c r="B2068" s="61"/>
      <c r="E2068" s="63"/>
      <c r="F2068" s="64"/>
      <c r="G2068" s="63"/>
      <c r="H2068" s="64"/>
      <c r="I2068" s="65"/>
      <c r="J2068" s="65"/>
      <c r="K2068" s="63"/>
      <c r="L2068" s="64"/>
      <c r="M2068" s="63"/>
      <c r="N2068" s="64"/>
    </row>
    <row r="2069" spans="1:14" x14ac:dyDescent="0.2">
      <c r="A2069" s="58"/>
      <c r="B2069" s="61"/>
      <c r="E2069" s="63"/>
      <c r="F2069" s="64"/>
      <c r="G2069" s="63"/>
      <c r="H2069" s="64"/>
      <c r="I2069" s="65"/>
      <c r="J2069" s="65"/>
      <c r="K2069" s="63"/>
      <c r="L2069" s="64"/>
      <c r="M2069" s="63"/>
      <c r="N2069" s="64"/>
    </row>
    <row r="2070" spans="1:14" x14ac:dyDescent="0.2">
      <c r="A2070" s="58"/>
      <c r="B2070" s="61"/>
      <c r="E2070" s="63"/>
      <c r="F2070" s="64"/>
      <c r="G2070" s="63"/>
      <c r="H2070" s="64"/>
      <c r="I2070" s="65"/>
      <c r="J2070" s="65"/>
      <c r="K2070" s="63"/>
      <c r="L2070" s="64"/>
      <c r="M2070" s="63"/>
      <c r="N2070" s="64"/>
    </row>
    <row r="2071" spans="1:14" x14ac:dyDescent="0.2">
      <c r="A2071" s="58"/>
      <c r="B2071" s="61"/>
      <c r="E2071" s="63"/>
      <c r="F2071" s="64"/>
      <c r="G2071" s="63"/>
      <c r="H2071" s="64"/>
      <c r="I2071" s="65"/>
      <c r="J2071" s="65"/>
      <c r="K2071" s="63"/>
      <c r="L2071" s="64"/>
      <c r="M2071" s="63"/>
      <c r="N2071" s="64"/>
    </row>
    <row r="2072" spans="1:14" x14ac:dyDescent="0.2">
      <c r="A2072" s="58"/>
      <c r="B2072" s="61"/>
      <c r="E2072" s="63"/>
      <c r="F2072" s="64"/>
      <c r="G2072" s="63"/>
      <c r="H2072" s="64"/>
      <c r="I2072" s="65"/>
      <c r="J2072" s="65"/>
      <c r="K2072" s="63"/>
      <c r="L2072" s="64"/>
      <c r="M2072" s="63"/>
      <c r="N2072" s="64"/>
    </row>
    <row r="2073" spans="1:14" x14ac:dyDescent="0.2">
      <c r="A2073" s="58"/>
      <c r="B2073" s="61"/>
      <c r="E2073" s="63"/>
      <c r="F2073" s="64"/>
      <c r="G2073" s="63"/>
      <c r="H2073" s="64"/>
      <c r="I2073" s="65"/>
      <c r="J2073" s="65"/>
      <c r="K2073" s="63"/>
      <c r="L2073" s="64"/>
      <c r="M2073" s="63"/>
      <c r="N2073" s="64"/>
    </row>
    <row r="2074" spans="1:14" x14ac:dyDescent="0.2">
      <c r="A2074" s="58"/>
      <c r="B2074" s="61"/>
      <c r="E2074" s="63"/>
      <c r="F2074" s="64"/>
      <c r="G2074" s="63"/>
      <c r="H2074" s="64"/>
      <c r="I2074" s="65"/>
      <c r="J2074" s="65"/>
      <c r="K2074" s="63"/>
      <c r="L2074" s="64"/>
      <c r="M2074" s="63"/>
      <c r="N2074" s="64"/>
    </row>
    <row r="2075" spans="1:14" x14ac:dyDescent="0.2">
      <c r="A2075" s="58"/>
      <c r="B2075" s="61"/>
      <c r="E2075" s="63"/>
      <c r="F2075" s="64"/>
      <c r="G2075" s="63"/>
      <c r="H2075" s="64"/>
      <c r="I2075" s="65"/>
      <c r="J2075" s="65"/>
      <c r="K2075" s="63"/>
      <c r="L2075" s="64"/>
      <c r="M2075" s="63"/>
      <c r="N2075" s="64"/>
    </row>
    <row r="2076" spans="1:14" x14ac:dyDescent="0.2">
      <c r="A2076" s="58"/>
      <c r="B2076" s="61"/>
      <c r="E2076" s="63"/>
      <c r="F2076" s="64"/>
      <c r="G2076" s="63"/>
      <c r="H2076" s="64"/>
      <c r="I2076" s="65"/>
      <c r="J2076" s="65"/>
      <c r="K2076" s="63"/>
      <c r="L2076" s="64"/>
      <c r="M2076" s="63"/>
      <c r="N2076" s="64"/>
    </row>
    <row r="2077" spans="1:14" x14ac:dyDescent="0.2">
      <c r="A2077" s="58"/>
      <c r="B2077" s="61"/>
      <c r="E2077" s="63"/>
      <c r="F2077" s="64"/>
      <c r="G2077" s="63"/>
      <c r="H2077" s="64"/>
      <c r="I2077" s="65"/>
      <c r="J2077" s="65"/>
      <c r="K2077" s="63"/>
      <c r="L2077" s="64"/>
      <c r="M2077" s="63"/>
      <c r="N2077" s="64"/>
    </row>
    <row r="2078" spans="1:14" x14ac:dyDescent="0.2">
      <c r="A2078" s="58"/>
      <c r="B2078" s="61"/>
      <c r="E2078" s="63"/>
      <c r="F2078" s="64"/>
      <c r="G2078" s="63"/>
      <c r="H2078" s="64"/>
      <c r="I2078" s="65"/>
      <c r="J2078" s="65"/>
      <c r="K2078" s="63"/>
      <c r="L2078" s="64"/>
      <c r="M2078" s="63"/>
      <c r="N2078" s="64"/>
    </row>
    <row r="2079" spans="1:14" x14ac:dyDescent="0.2">
      <c r="A2079" s="58"/>
      <c r="B2079" s="61"/>
      <c r="E2079" s="63"/>
      <c r="F2079" s="64"/>
      <c r="G2079" s="63"/>
      <c r="H2079" s="64"/>
      <c r="I2079" s="65"/>
      <c r="J2079" s="65"/>
      <c r="K2079" s="63"/>
      <c r="L2079" s="64"/>
      <c r="M2079" s="63"/>
      <c r="N2079" s="64"/>
    </row>
    <row r="2080" spans="1:14" x14ac:dyDescent="0.2">
      <c r="A2080" s="58"/>
      <c r="B2080" s="61"/>
      <c r="E2080" s="63"/>
      <c r="F2080" s="64"/>
      <c r="G2080" s="63"/>
      <c r="H2080" s="64"/>
      <c r="I2080" s="65"/>
      <c r="J2080" s="65"/>
      <c r="K2080" s="63"/>
      <c r="L2080" s="64"/>
      <c r="M2080" s="63"/>
      <c r="N2080" s="64"/>
    </row>
    <row r="2081" spans="1:14" x14ac:dyDescent="0.2">
      <c r="A2081" s="58"/>
      <c r="B2081" s="61"/>
      <c r="E2081" s="63"/>
      <c r="F2081" s="64"/>
      <c r="G2081" s="63"/>
      <c r="H2081" s="64"/>
      <c r="I2081" s="65"/>
      <c r="J2081" s="65"/>
      <c r="K2081" s="63"/>
      <c r="L2081" s="64"/>
      <c r="M2081" s="63"/>
      <c r="N2081" s="64"/>
    </row>
    <row r="2082" spans="1:14" x14ac:dyDescent="0.2">
      <c r="A2082" s="58"/>
      <c r="B2082" s="61"/>
      <c r="E2082" s="63"/>
      <c r="F2082" s="64"/>
      <c r="G2082" s="63"/>
      <c r="H2082" s="64"/>
      <c r="I2082" s="65"/>
      <c r="J2082" s="65"/>
      <c r="K2082" s="63"/>
      <c r="L2082" s="64"/>
      <c r="M2082" s="63"/>
      <c r="N2082" s="64"/>
    </row>
    <row r="2083" spans="1:14" x14ac:dyDescent="0.2">
      <c r="A2083" s="58"/>
      <c r="B2083" s="61"/>
      <c r="E2083" s="63"/>
      <c r="F2083" s="64"/>
      <c r="G2083" s="63"/>
      <c r="H2083" s="64"/>
      <c r="I2083" s="65"/>
      <c r="J2083" s="65"/>
      <c r="K2083" s="63"/>
      <c r="L2083" s="64"/>
      <c r="M2083" s="63"/>
      <c r="N2083" s="64"/>
    </row>
    <row r="2084" spans="1:14" x14ac:dyDescent="0.2">
      <c r="A2084" s="58"/>
      <c r="B2084" s="61"/>
      <c r="E2084" s="63"/>
      <c r="F2084" s="64"/>
      <c r="G2084" s="63"/>
      <c r="H2084" s="64"/>
      <c r="I2084" s="65"/>
      <c r="J2084" s="65"/>
      <c r="K2084" s="63"/>
      <c r="L2084" s="64"/>
      <c r="M2084" s="63"/>
      <c r="N2084" s="64"/>
    </row>
    <row r="2085" spans="1:14" x14ac:dyDescent="0.2">
      <c r="A2085" s="58"/>
      <c r="B2085" s="61"/>
      <c r="E2085" s="63"/>
      <c r="F2085" s="64"/>
      <c r="G2085" s="63"/>
      <c r="H2085" s="64"/>
      <c r="I2085" s="65"/>
      <c r="J2085" s="65"/>
      <c r="K2085" s="63"/>
      <c r="L2085" s="64"/>
      <c r="M2085" s="63"/>
      <c r="N2085" s="64"/>
    </row>
    <row r="2086" spans="1:14" x14ac:dyDescent="0.2">
      <c r="A2086" s="58"/>
      <c r="B2086" s="61"/>
      <c r="E2086" s="63"/>
      <c r="F2086" s="64"/>
      <c r="G2086" s="63"/>
      <c r="H2086" s="64"/>
      <c r="I2086" s="65"/>
      <c r="J2086" s="65"/>
      <c r="K2086" s="63"/>
      <c r="L2086" s="64"/>
      <c r="M2086" s="63"/>
      <c r="N2086" s="64"/>
    </row>
    <row r="2087" spans="1:14" x14ac:dyDescent="0.2">
      <c r="A2087" s="58"/>
      <c r="B2087" s="61"/>
      <c r="E2087" s="63"/>
      <c r="F2087" s="64"/>
      <c r="G2087" s="63"/>
      <c r="H2087" s="64"/>
      <c r="I2087" s="65"/>
      <c r="J2087" s="65"/>
      <c r="K2087" s="63"/>
      <c r="L2087" s="64"/>
      <c r="M2087" s="63"/>
      <c r="N2087" s="64"/>
    </row>
    <row r="2088" spans="1:14" x14ac:dyDescent="0.2">
      <c r="A2088" s="58"/>
      <c r="B2088" s="61"/>
      <c r="E2088" s="63"/>
      <c r="F2088" s="64"/>
      <c r="G2088" s="63"/>
      <c r="H2088" s="64"/>
      <c r="I2088" s="65"/>
      <c r="J2088" s="65"/>
      <c r="K2088" s="63"/>
      <c r="L2088" s="64"/>
      <c r="M2088" s="63"/>
      <c r="N2088" s="64"/>
    </row>
    <row r="2089" spans="1:14" x14ac:dyDescent="0.2">
      <c r="A2089" s="58"/>
      <c r="B2089" s="61"/>
      <c r="E2089" s="63"/>
      <c r="F2089" s="64"/>
      <c r="G2089" s="63"/>
      <c r="H2089" s="64"/>
      <c r="I2089" s="65"/>
      <c r="J2089" s="65"/>
      <c r="K2089" s="63"/>
      <c r="L2089" s="64"/>
      <c r="M2089" s="63"/>
      <c r="N2089" s="64"/>
    </row>
    <row r="2090" spans="1:14" x14ac:dyDescent="0.2">
      <c r="A2090" s="58"/>
      <c r="B2090" s="61"/>
      <c r="E2090" s="63"/>
      <c r="F2090" s="64"/>
      <c r="G2090" s="63"/>
      <c r="H2090" s="64"/>
      <c r="I2090" s="65"/>
      <c r="J2090" s="65"/>
      <c r="K2090" s="63"/>
      <c r="L2090" s="64"/>
      <c r="M2090" s="63"/>
      <c r="N2090" s="64"/>
    </row>
    <row r="2091" spans="1:14" x14ac:dyDescent="0.2">
      <c r="A2091" s="58"/>
      <c r="B2091" s="61"/>
      <c r="E2091" s="63"/>
      <c r="F2091" s="64"/>
      <c r="G2091" s="63"/>
      <c r="H2091" s="64"/>
      <c r="I2091" s="65"/>
      <c r="J2091" s="65"/>
      <c r="K2091" s="63"/>
      <c r="L2091" s="64"/>
      <c r="M2091" s="63"/>
      <c r="N2091" s="64"/>
    </row>
    <row r="2092" spans="1:14" x14ac:dyDescent="0.2">
      <c r="A2092" s="58"/>
      <c r="B2092" s="61"/>
      <c r="E2092" s="63"/>
      <c r="F2092" s="64"/>
      <c r="G2092" s="63"/>
      <c r="H2092" s="64"/>
      <c r="I2092" s="65"/>
      <c r="J2092" s="65"/>
      <c r="K2092" s="63"/>
      <c r="L2092" s="64"/>
      <c r="M2092" s="63"/>
      <c r="N2092" s="64"/>
    </row>
    <row r="2093" spans="1:14" x14ac:dyDescent="0.2">
      <c r="A2093" s="58"/>
      <c r="B2093" s="61"/>
      <c r="E2093" s="63"/>
      <c r="F2093" s="64"/>
      <c r="G2093" s="63"/>
      <c r="H2093" s="64"/>
      <c r="I2093" s="65"/>
      <c r="J2093" s="65"/>
      <c r="K2093" s="63"/>
      <c r="L2093" s="64"/>
      <c r="M2093" s="63"/>
      <c r="N2093" s="64"/>
    </row>
    <row r="2094" spans="1:14" x14ac:dyDescent="0.2">
      <c r="A2094" s="58"/>
      <c r="B2094" s="61"/>
      <c r="E2094" s="63"/>
      <c r="F2094" s="64"/>
      <c r="G2094" s="63"/>
      <c r="H2094" s="64"/>
      <c r="I2094" s="65"/>
      <c r="J2094" s="65"/>
      <c r="K2094" s="63"/>
      <c r="L2094" s="64"/>
      <c r="M2094" s="63"/>
      <c r="N2094" s="64"/>
    </row>
    <row r="2095" spans="1:14" x14ac:dyDescent="0.2">
      <c r="A2095" s="58"/>
      <c r="B2095" s="61"/>
      <c r="E2095" s="63"/>
      <c r="F2095" s="64"/>
      <c r="G2095" s="63"/>
      <c r="H2095" s="64"/>
      <c r="I2095" s="65"/>
      <c r="J2095" s="65"/>
      <c r="K2095" s="63"/>
      <c r="L2095" s="64"/>
      <c r="M2095" s="63"/>
      <c r="N2095" s="64"/>
    </row>
    <row r="2096" spans="1:14" x14ac:dyDescent="0.2">
      <c r="A2096" s="58"/>
      <c r="B2096" s="61"/>
      <c r="E2096" s="63"/>
      <c r="F2096" s="64"/>
      <c r="G2096" s="63"/>
      <c r="H2096" s="64"/>
      <c r="I2096" s="65"/>
      <c r="J2096" s="65"/>
      <c r="K2096" s="63"/>
      <c r="L2096" s="64"/>
      <c r="M2096" s="63"/>
      <c r="N2096" s="64"/>
    </row>
    <row r="2097" spans="1:14" x14ac:dyDescent="0.2">
      <c r="A2097" s="58"/>
      <c r="B2097" s="61"/>
      <c r="E2097" s="63"/>
      <c r="F2097" s="64"/>
      <c r="G2097" s="63"/>
      <c r="H2097" s="64"/>
      <c r="I2097" s="65"/>
      <c r="J2097" s="65"/>
      <c r="K2097" s="63"/>
      <c r="L2097" s="64"/>
      <c r="M2097" s="63"/>
      <c r="N2097" s="64"/>
    </row>
    <row r="2098" spans="1:14" x14ac:dyDescent="0.2">
      <c r="A2098" s="58"/>
      <c r="B2098" s="61"/>
      <c r="E2098" s="63"/>
      <c r="F2098" s="64"/>
      <c r="G2098" s="63"/>
      <c r="H2098" s="64"/>
      <c r="I2098" s="65"/>
      <c r="J2098" s="65"/>
      <c r="K2098" s="63"/>
      <c r="L2098" s="64"/>
      <c r="M2098" s="63"/>
      <c r="N2098" s="64"/>
    </row>
    <row r="2099" spans="1:14" x14ac:dyDescent="0.2">
      <c r="A2099" s="58"/>
      <c r="B2099" s="61"/>
      <c r="E2099" s="63"/>
      <c r="F2099" s="64"/>
      <c r="G2099" s="63"/>
      <c r="H2099" s="64"/>
      <c r="I2099" s="65"/>
      <c r="J2099" s="65"/>
      <c r="K2099" s="63"/>
      <c r="L2099" s="64"/>
      <c r="M2099" s="63"/>
      <c r="N2099" s="64"/>
    </row>
    <row r="2100" spans="1:14" x14ac:dyDescent="0.2">
      <c r="A2100" s="58"/>
      <c r="B2100" s="61"/>
      <c r="E2100" s="63"/>
      <c r="F2100" s="64"/>
      <c r="G2100" s="63"/>
      <c r="H2100" s="64"/>
      <c r="I2100" s="65"/>
      <c r="J2100" s="65"/>
      <c r="K2100" s="63"/>
      <c r="L2100" s="64"/>
      <c r="M2100" s="63"/>
      <c r="N2100" s="64"/>
    </row>
    <row r="2101" spans="1:14" x14ac:dyDescent="0.2">
      <c r="A2101" s="58"/>
      <c r="B2101" s="61"/>
      <c r="E2101" s="63"/>
      <c r="F2101" s="64"/>
      <c r="G2101" s="63"/>
      <c r="H2101" s="64"/>
      <c r="I2101" s="65"/>
      <c r="J2101" s="65"/>
      <c r="K2101" s="63"/>
      <c r="L2101" s="64"/>
      <c r="M2101" s="63"/>
      <c r="N2101" s="64"/>
    </row>
    <row r="2102" spans="1:14" x14ac:dyDescent="0.2">
      <c r="A2102" s="58"/>
      <c r="B2102" s="61"/>
      <c r="E2102" s="63"/>
      <c r="F2102" s="64"/>
      <c r="G2102" s="63"/>
      <c r="H2102" s="64"/>
      <c r="I2102" s="65"/>
      <c r="J2102" s="65"/>
      <c r="K2102" s="63"/>
      <c r="L2102" s="64"/>
      <c r="M2102" s="63"/>
      <c r="N2102" s="64"/>
    </row>
    <row r="2103" spans="1:14" x14ac:dyDescent="0.2">
      <c r="A2103" s="58"/>
      <c r="B2103" s="61"/>
      <c r="E2103" s="63"/>
      <c r="F2103" s="64"/>
      <c r="G2103" s="63"/>
      <c r="H2103" s="64"/>
      <c r="I2103" s="65"/>
      <c r="J2103" s="65"/>
      <c r="K2103" s="63"/>
      <c r="L2103" s="64"/>
      <c r="M2103" s="63"/>
      <c r="N2103" s="64"/>
    </row>
    <row r="2104" spans="1:14" x14ac:dyDescent="0.2">
      <c r="A2104" s="58"/>
      <c r="B2104" s="61"/>
      <c r="E2104" s="63"/>
      <c r="F2104" s="64"/>
      <c r="G2104" s="63"/>
      <c r="H2104" s="64"/>
      <c r="I2104" s="65"/>
      <c r="J2104" s="65"/>
      <c r="K2104" s="63"/>
      <c r="L2104" s="64"/>
      <c r="M2104" s="63"/>
      <c r="N2104" s="64"/>
    </row>
    <row r="2105" spans="1:14" x14ac:dyDescent="0.2">
      <c r="A2105" s="58"/>
      <c r="B2105" s="61"/>
      <c r="E2105" s="63"/>
      <c r="F2105" s="64"/>
      <c r="G2105" s="63"/>
      <c r="H2105" s="64"/>
      <c r="I2105" s="65"/>
      <c r="J2105" s="65"/>
      <c r="K2105" s="63"/>
      <c r="L2105" s="64"/>
      <c r="M2105" s="63"/>
      <c r="N2105" s="64"/>
    </row>
    <row r="2106" spans="1:14" x14ac:dyDescent="0.2">
      <c r="A2106" s="58"/>
      <c r="B2106" s="61"/>
      <c r="E2106" s="63"/>
      <c r="F2106" s="64"/>
      <c r="G2106" s="63"/>
      <c r="H2106" s="64"/>
      <c r="I2106" s="65"/>
      <c r="J2106" s="65"/>
      <c r="K2106" s="63"/>
      <c r="L2106" s="64"/>
      <c r="M2106" s="63"/>
      <c r="N2106" s="64"/>
    </row>
    <row r="2107" spans="1:14" x14ac:dyDescent="0.2">
      <c r="A2107" s="58"/>
      <c r="B2107" s="61"/>
      <c r="E2107" s="63"/>
      <c r="F2107" s="64"/>
      <c r="G2107" s="63"/>
      <c r="H2107" s="64"/>
      <c r="I2107" s="65"/>
      <c r="J2107" s="65"/>
      <c r="K2107" s="63"/>
      <c r="L2107" s="64"/>
      <c r="M2107" s="63"/>
      <c r="N2107" s="64"/>
    </row>
    <row r="2108" spans="1:14" x14ac:dyDescent="0.2">
      <c r="A2108" s="58"/>
      <c r="B2108" s="61"/>
      <c r="E2108" s="63"/>
      <c r="F2108" s="64"/>
      <c r="G2108" s="63"/>
      <c r="H2108" s="64"/>
      <c r="I2108" s="65"/>
      <c r="J2108" s="65"/>
      <c r="K2108" s="63"/>
      <c r="L2108" s="64"/>
      <c r="M2108" s="63"/>
      <c r="N2108" s="64"/>
    </row>
    <row r="2109" spans="1:14" x14ac:dyDescent="0.2">
      <c r="A2109" s="58"/>
      <c r="B2109" s="61"/>
      <c r="E2109" s="63"/>
      <c r="F2109" s="64"/>
      <c r="G2109" s="63"/>
      <c r="H2109" s="64"/>
      <c r="I2109" s="65"/>
      <c r="J2109" s="65"/>
      <c r="K2109" s="63"/>
      <c r="L2109" s="64"/>
      <c r="M2109" s="63"/>
      <c r="N2109" s="64"/>
    </row>
    <row r="2110" spans="1:14" x14ac:dyDescent="0.2">
      <c r="A2110" s="58"/>
      <c r="B2110" s="61"/>
      <c r="E2110" s="63"/>
      <c r="F2110" s="64"/>
      <c r="G2110" s="63"/>
      <c r="H2110" s="64"/>
      <c r="I2110" s="65"/>
      <c r="J2110" s="65"/>
      <c r="K2110" s="63"/>
      <c r="L2110" s="64"/>
      <c r="M2110" s="63"/>
      <c r="N2110" s="64"/>
    </row>
    <row r="2111" spans="1:14" x14ac:dyDescent="0.2">
      <c r="A2111" s="58"/>
      <c r="B2111" s="61"/>
      <c r="E2111" s="63"/>
      <c r="F2111" s="64"/>
      <c r="G2111" s="63"/>
      <c r="H2111" s="64"/>
      <c r="I2111" s="65"/>
      <c r="J2111" s="65"/>
      <c r="K2111" s="63"/>
      <c r="L2111" s="64"/>
      <c r="M2111" s="63"/>
      <c r="N2111" s="64"/>
    </row>
    <row r="2112" spans="1:14" x14ac:dyDescent="0.2">
      <c r="A2112" s="58"/>
      <c r="B2112" s="61"/>
      <c r="E2112" s="63"/>
      <c r="F2112" s="64"/>
      <c r="G2112" s="63"/>
      <c r="H2112" s="64"/>
      <c r="I2112" s="65"/>
      <c r="J2112" s="65"/>
      <c r="K2112" s="63"/>
      <c r="L2112" s="64"/>
      <c r="M2112" s="63"/>
      <c r="N2112" s="64"/>
    </row>
    <row r="2113" spans="1:14" x14ac:dyDescent="0.2">
      <c r="A2113" s="58"/>
      <c r="B2113" s="61"/>
      <c r="E2113" s="63"/>
      <c r="F2113" s="64"/>
      <c r="G2113" s="63"/>
      <c r="H2113" s="64"/>
      <c r="I2113" s="65"/>
      <c r="J2113" s="65"/>
      <c r="K2113" s="63"/>
      <c r="L2113" s="64"/>
      <c r="M2113" s="63"/>
      <c r="N2113" s="64"/>
    </row>
    <row r="2114" spans="1:14" x14ac:dyDescent="0.2">
      <c r="A2114" s="58"/>
      <c r="B2114" s="61"/>
      <c r="E2114" s="63"/>
      <c r="F2114" s="64"/>
      <c r="G2114" s="63"/>
      <c r="H2114" s="64"/>
      <c r="I2114" s="65"/>
      <c r="J2114" s="65"/>
      <c r="K2114" s="63"/>
      <c r="L2114" s="64"/>
      <c r="M2114" s="63"/>
      <c r="N2114" s="64"/>
    </row>
    <row r="2115" spans="1:14" x14ac:dyDescent="0.2">
      <c r="A2115" s="58"/>
      <c r="B2115" s="61"/>
      <c r="E2115" s="63"/>
      <c r="F2115" s="64"/>
      <c r="G2115" s="63"/>
      <c r="H2115" s="64"/>
      <c r="I2115" s="65"/>
      <c r="J2115" s="65"/>
      <c r="K2115" s="63"/>
      <c r="L2115" s="64"/>
      <c r="M2115" s="63"/>
      <c r="N2115" s="64"/>
    </row>
    <row r="2116" spans="1:14" x14ac:dyDescent="0.2">
      <c r="A2116" s="58"/>
      <c r="B2116" s="61"/>
      <c r="E2116" s="63"/>
      <c r="F2116" s="64"/>
      <c r="G2116" s="63"/>
      <c r="H2116" s="64"/>
      <c r="I2116" s="65"/>
      <c r="J2116" s="65"/>
      <c r="K2116" s="63"/>
      <c r="L2116" s="64"/>
      <c r="M2116" s="63"/>
      <c r="N2116" s="64"/>
    </row>
    <row r="2117" spans="1:14" x14ac:dyDescent="0.2">
      <c r="A2117" s="58"/>
      <c r="B2117" s="61"/>
      <c r="E2117" s="63"/>
      <c r="F2117" s="64"/>
      <c r="G2117" s="63"/>
      <c r="H2117" s="64"/>
      <c r="I2117" s="65"/>
      <c r="J2117" s="65"/>
      <c r="K2117" s="63"/>
      <c r="L2117" s="64"/>
      <c r="M2117" s="63"/>
      <c r="N2117" s="64"/>
    </row>
    <row r="2118" spans="1:14" x14ac:dyDescent="0.2">
      <c r="A2118" s="58"/>
      <c r="B2118" s="61"/>
      <c r="E2118" s="63"/>
      <c r="F2118" s="64"/>
      <c r="G2118" s="63"/>
      <c r="H2118" s="64"/>
      <c r="I2118" s="65"/>
      <c r="J2118" s="65"/>
      <c r="K2118" s="63"/>
      <c r="L2118" s="64"/>
      <c r="M2118" s="63"/>
      <c r="N2118" s="64"/>
    </row>
    <row r="2119" spans="1:14" x14ac:dyDescent="0.2">
      <c r="A2119" s="58"/>
      <c r="B2119" s="61"/>
      <c r="E2119" s="63"/>
      <c r="F2119" s="64"/>
      <c r="G2119" s="63"/>
      <c r="H2119" s="64"/>
      <c r="I2119" s="65"/>
      <c r="J2119" s="65"/>
      <c r="K2119" s="63"/>
      <c r="L2119" s="64"/>
      <c r="M2119" s="63"/>
      <c r="N2119" s="64"/>
    </row>
    <row r="2120" spans="1:14" x14ac:dyDescent="0.2">
      <c r="A2120" s="58"/>
      <c r="B2120" s="61"/>
      <c r="E2120" s="63"/>
      <c r="F2120" s="64"/>
      <c r="G2120" s="63"/>
      <c r="H2120" s="64"/>
      <c r="I2120" s="65"/>
      <c r="J2120" s="65"/>
      <c r="K2120" s="63"/>
      <c r="L2120" s="64"/>
      <c r="M2120" s="63"/>
      <c r="N2120" s="64"/>
    </row>
    <row r="2121" spans="1:14" x14ac:dyDescent="0.2">
      <c r="A2121" s="58"/>
      <c r="B2121" s="61"/>
      <c r="E2121" s="63"/>
      <c r="F2121" s="64"/>
      <c r="G2121" s="63"/>
      <c r="H2121" s="64"/>
      <c r="I2121" s="65"/>
      <c r="J2121" s="65"/>
      <c r="K2121" s="63"/>
      <c r="L2121" s="64"/>
      <c r="M2121" s="63"/>
      <c r="N2121" s="64"/>
    </row>
    <row r="2122" spans="1:14" x14ac:dyDescent="0.2">
      <c r="A2122" s="58"/>
      <c r="B2122" s="61"/>
      <c r="E2122" s="63"/>
      <c r="F2122" s="64"/>
      <c r="G2122" s="63"/>
      <c r="H2122" s="64"/>
      <c r="I2122" s="65"/>
      <c r="J2122" s="65"/>
      <c r="K2122" s="63"/>
      <c r="L2122" s="64"/>
      <c r="M2122" s="63"/>
      <c r="N2122" s="64"/>
    </row>
    <row r="2123" spans="1:14" x14ac:dyDescent="0.2">
      <c r="A2123" s="58"/>
      <c r="B2123" s="61"/>
      <c r="E2123" s="63"/>
      <c r="F2123" s="64"/>
      <c r="G2123" s="63"/>
      <c r="H2123" s="64"/>
      <c r="I2123" s="65"/>
      <c r="J2123" s="65"/>
      <c r="K2123" s="63"/>
      <c r="L2123" s="64"/>
      <c r="M2123" s="63"/>
      <c r="N2123" s="64"/>
    </row>
    <row r="2124" spans="1:14" x14ac:dyDescent="0.2">
      <c r="A2124" s="58"/>
      <c r="B2124" s="61"/>
      <c r="E2124" s="63"/>
      <c r="F2124" s="64"/>
      <c r="G2124" s="63"/>
      <c r="H2124" s="64"/>
      <c r="I2124" s="65"/>
      <c r="J2124" s="65"/>
      <c r="K2124" s="63"/>
      <c r="L2124" s="64"/>
      <c r="M2124" s="63"/>
      <c r="N2124" s="64"/>
    </row>
    <row r="2125" spans="1:14" x14ac:dyDescent="0.2">
      <c r="A2125" s="58"/>
      <c r="B2125" s="61"/>
      <c r="E2125" s="63"/>
      <c r="F2125" s="64"/>
      <c r="G2125" s="63"/>
      <c r="H2125" s="64"/>
      <c r="I2125" s="65"/>
      <c r="J2125" s="65"/>
      <c r="K2125" s="63"/>
      <c r="L2125" s="64"/>
      <c r="M2125" s="63"/>
      <c r="N2125" s="64"/>
    </row>
    <row r="2126" spans="1:14" x14ac:dyDescent="0.2">
      <c r="A2126" s="58"/>
      <c r="B2126" s="61"/>
      <c r="E2126" s="63"/>
      <c r="F2126" s="64"/>
      <c r="G2126" s="63"/>
      <c r="H2126" s="64"/>
      <c r="I2126" s="65"/>
      <c r="J2126" s="65"/>
      <c r="K2126" s="63"/>
      <c r="L2126" s="64"/>
      <c r="M2126" s="63"/>
      <c r="N2126" s="64"/>
    </row>
    <row r="2127" spans="1:14" x14ac:dyDescent="0.2">
      <c r="A2127" s="58"/>
      <c r="B2127" s="61"/>
      <c r="E2127" s="63"/>
      <c r="F2127" s="64"/>
      <c r="G2127" s="63"/>
      <c r="H2127" s="64"/>
      <c r="I2127" s="65"/>
      <c r="J2127" s="65"/>
      <c r="K2127" s="63"/>
      <c r="L2127" s="64"/>
      <c r="M2127" s="63"/>
      <c r="N2127" s="64"/>
    </row>
    <row r="2128" spans="1:14" x14ac:dyDescent="0.2">
      <c r="A2128" s="58"/>
      <c r="B2128" s="61"/>
      <c r="E2128" s="63"/>
      <c r="F2128" s="64"/>
      <c r="G2128" s="63"/>
      <c r="H2128" s="64"/>
      <c r="I2128" s="65"/>
      <c r="J2128" s="65"/>
      <c r="K2128" s="63"/>
      <c r="L2128" s="64"/>
      <c r="M2128" s="63"/>
      <c r="N2128" s="64"/>
    </row>
    <row r="2129" spans="1:14" x14ac:dyDescent="0.2">
      <c r="A2129" s="58"/>
      <c r="B2129" s="61"/>
      <c r="E2129" s="63"/>
      <c r="F2129" s="64"/>
      <c r="G2129" s="63"/>
      <c r="H2129" s="64"/>
      <c r="I2129" s="65"/>
      <c r="J2129" s="65"/>
      <c r="K2129" s="63"/>
      <c r="L2129" s="64"/>
      <c r="M2129" s="63"/>
      <c r="N2129" s="64"/>
    </row>
    <row r="2130" spans="1:14" x14ac:dyDescent="0.2">
      <c r="A2130" s="58"/>
      <c r="B2130" s="61"/>
      <c r="E2130" s="63"/>
      <c r="F2130" s="64"/>
      <c r="G2130" s="63"/>
      <c r="H2130" s="64"/>
      <c r="I2130" s="65"/>
      <c r="J2130" s="65"/>
      <c r="K2130" s="63"/>
      <c r="L2130" s="64"/>
      <c r="M2130" s="63"/>
      <c r="N2130" s="64"/>
    </row>
    <row r="2131" spans="1:14" x14ac:dyDescent="0.2">
      <c r="A2131" s="58"/>
      <c r="B2131" s="61"/>
      <c r="E2131" s="63"/>
      <c r="F2131" s="64"/>
      <c r="G2131" s="63"/>
      <c r="H2131" s="64"/>
      <c r="I2131" s="65"/>
      <c r="J2131" s="65"/>
      <c r="K2131" s="63"/>
      <c r="L2131" s="64"/>
      <c r="M2131" s="63"/>
      <c r="N2131" s="64"/>
    </row>
    <row r="2132" spans="1:14" x14ac:dyDescent="0.2">
      <c r="A2132" s="58"/>
      <c r="B2132" s="61"/>
      <c r="E2132" s="63"/>
      <c r="F2132" s="64"/>
      <c r="G2132" s="63"/>
      <c r="H2132" s="64"/>
      <c r="I2132" s="65"/>
      <c r="J2132" s="65"/>
      <c r="K2132" s="63"/>
      <c r="L2132" s="64"/>
      <c r="M2132" s="63"/>
      <c r="N2132" s="64"/>
    </row>
    <row r="2133" spans="1:14" x14ac:dyDescent="0.2">
      <c r="A2133" s="58"/>
      <c r="B2133" s="61"/>
      <c r="E2133" s="63"/>
      <c r="F2133" s="64"/>
      <c r="G2133" s="63"/>
      <c r="H2133" s="64"/>
      <c r="I2133" s="65"/>
      <c r="J2133" s="65"/>
      <c r="K2133" s="63"/>
      <c r="L2133" s="64"/>
      <c r="M2133" s="63"/>
      <c r="N2133" s="64"/>
    </row>
    <row r="2134" spans="1:14" x14ac:dyDescent="0.2">
      <c r="A2134" s="58"/>
      <c r="B2134" s="61"/>
      <c r="E2134" s="63"/>
      <c r="F2134" s="64"/>
      <c r="G2134" s="63"/>
      <c r="H2134" s="64"/>
      <c r="I2134" s="65"/>
      <c r="J2134" s="65"/>
      <c r="K2134" s="63"/>
      <c r="L2134" s="64"/>
      <c r="M2134" s="63"/>
      <c r="N2134" s="64"/>
    </row>
    <row r="2135" spans="1:14" x14ac:dyDescent="0.2">
      <c r="A2135" s="58"/>
      <c r="B2135" s="61"/>
      <c r="E2135" s="63"/>
      <c r="F2135" s="64"/>
      <c r="G2135" s="63"/>
      <c r="H2135" s="64"/>
      <c r="I2135" s="65"/>
      <c r="J2135" s="65"/>
      <c r="K2135" s="63"/>
      <c r="L2135" s="64"/>
      <c r="M2135" s="63"/>
      <c r="N2135" s="64"/>
    </row>
    <row r="2136" spans="1:14" x14ac:dyDescent="0.2">
      <c r="A2136" s="58"/>
      <c r="B2136" s="61"/>
      <c r="E2136" s="63"/>
      <c r="F2136" s="64"/>
      <c r="G2136" s="63"/>
      <c r="H2136" s="64"/>
      <c r="I2136" s="65"/>
      <c r="J2136" s="65"/>
      <c r="K2136" s="63"/>
      <c r="L2136" s="64"/>
      <c r="M2136" s="63"/>
      <c r="N2136" s="64"/>
    </row>
    <row r="2137" spans="1:14" x14ac:dyDescent="0.2">
      <c r="A2137" s="58"/>
      <c r="B2137" s="61"/>
      <c r="E2137" s="63"/>
      <c r="F2137" s="64"/>
      <c r="G2137" s="63"/>
      <c r="H2137" s="64"/>
      <c r="I2137" s="65"/>
      <c r="J2137" s="65"/>
      <c r="K2137" s="63"/>
      <c r="L2137" s="64"/>
      <c r="M2137" s="63"/>
      <c r="N2137" s="64"/>
    </row>
    <row r="2138" spans="1:14" x14ac:dyDescent="0.2">
      <c r="A2138" s="58"/>
      <c r="B2138" s="61"/>
      <c r="E2138" s="63"/>
      <c r="F2138" s="64"/>
      <c r="G2138" s="63"/>
      <c r="H2138" s="64"/>
      <c r="I2138" s="65"/>
      <c r="J2138" s="65"/>
      <c r="K2138" s="63"/>
      <c r="L2138" s="64"/>
      <c r="M2138" s="63"/>
      <c r="N2138" s="64"/>
    </row>
    <row r="2139" spans="1:14" x14ac:dyDescent="0.2">
      <c r="A2139" s="58"/>
      <c r="B2139" s="61"/>
      <c r="E2139" s="63"/>
      <c r="F2139" s="64"/>
      <c r="G2139" s="63"/>
      <c r="H2139" s="64"/>
      <c r="I2139" s="65"/>
      <c r="J2139" s="65"/>
      <c r="K2139" s="63"/>
      <c r="L2139" s="64"/>
      <c r="M2139" s="63"/>
      <c r="N2139" s="64"/>
    </row>
    <row r="2140" spans="1:14" x14ac:dyDescent="0.2">
      <c r="A2140" s="58"/>
      <c r="B2140" s="61"/>
      <c r="E2140" s="63"/>
      <c r="F2140" s="64"/>
      <c r="G2140" s="63"/>
      <c r="H2140" s="64"/>
      <c r="I2140" s="65"/>
      <c r="J2140" s="65"/>
      <c r="K2140" s="63"/>
      <c r="L2140" s="64"/>
      <c r="M2140" s="63"/>
      <c r="N2140" s="64"/>
    </row>
    <row r="2141" spans="1:14" x14ac:dyDescent="0.2">
      <c r="A2141" s="58"/>
      <c r="B2141" s="61"/>
      <c r="E2141" s="63"/>
      <c r="F2141" s="64"/>
      <c r="G2141" s="63"/>
      <c r="H2141" s="64"/>
      <c r="I2141" s="65"/>
      <c r="J2141" s="65"/>
      <c r="K2141" s="63"/>
      <c r="L2141" s="64"/>
      <c r="M2141" s="63"/>
      <c r="N2141" s="64"/>
    </row>
    <row r="2142" spans="1:14" x14ac:dyDescent="0.2">
      <c r="A2142" s="58"/>
      <c r="B2142" s="61"/>
      <c r="E2142" s="63"/>
      <c r="F2142" s="64"/>
      <c r="G2142" s="63"/>
      <c r="H2142" s="64"/>
      <c r="I2142" s="65"/>
      <c r="J2142" s="65"/>
      <c r="K2142" s="63"/>
      <c r="L2142" s="64"/>
      <c r="M2142" s="63"/>
      <c r="N2142" s="64"/>
    </row>
    <row r="2143" spans="1:14" x14ac:dyDescent="0.2">
      <c r="A2143" s="58"/>
      <c r="B2143" s="61"/>
      <c r="E2143" s="63"/>
      <c r="F2143" s="64"/>
      <c r="G2143" s="63"/>
      <c r="H2143" s="64"/>
      <c r="I2143" s="65"/>
      <c r="J2143" s="65"/>
      <c r="K2143" s="63"/>
      <c r="L2143" s="64"/>
      <c r="M2143" s="63"/>
      <c r="N2143" s="64"/>
    </row>
    <row r="2144" spans="1:14" x14ac:dyDescent="0.2">
      <c r="A2144" s="58"/>
      <c r="B2144" s="61"/>
      <c r="E2144" s="63"/>
      <c r="F2144" s="64"/>
      <c r="G2144" s="63"/>
      <c r="H2144" s="64"/>
      <c r="I2144" s="65"/>
      <c r="J2144" s="65"/>
      <c r="K2144" s="63"/>
      <c r="L2144" s="64"/>
      <c r="M2144" s="63"/>
      <c r="N2144" s="64"/>
    </row>
    <row r="2145" spans="1:14" x14ac:dyDescent="0.2">
      <c r="A2145" s="58"/>
      <c r="B2145" s="61"/>
      <c r="E2145" s="63"/>
      <c r="F2145" s="64"/>
      <c r="G2145" s="63"/>
      <c r="H2145" s="64"/>
      <c r="I2145" s="65"/>
      <c r="J2145" s="65"/>
      <c r="K2145" s="63"/>
      <c r="L2145" s="64"/>
      <c r="M2145" s="63"/>
      <c r="N2145" s="64"/>
    </row>
    <row r="2146" spans="1:14" x14ac:dyDescent="0.2">
      <c r="A2146" s="58"/>
      <c r="B2146" s="61"/>
      <c r="E2146" s="63"/>
      <c r="F2146" s="64"/>
      <c r="G2146" s="63"/>
      <c r="H2146" s="64"/>
      <c r="I2146" s="65"/>
      <c r="J2146" s="65"/>
      <c r="K2146" s="63"/>
      <c r="L2146" s="64"/>
      <c r="M2146" s="63"/>
      <c r="N2146" s="64"/>
    </row>
    <row r="2147" spans="1:14" x14ac:dyDescent="0.2">
      <c r="A2147" s="58"/>
      <c r="B2147" s="61"/>
      <c r="E2147" s="63"/>
      <c r="F2147" s="64"/>
      <c r="G2147" s="63"/>
      <c r="H2147" s="64"/>
      <c r="I2147" s="65"/>
      <c r="J2147" s="65"/>
      <c r="K2147" s="63"/>
      <c r="L2147" s="64"/>
      <c r="M2147" s="63"/>
      <c r="N2147" s="64"/>
    </row>
    <row r="2148" spans="1:14" x14ac:dyDescent="0.2">
      <c r="A2148" s="58"/>
      <c r="B2148" s="61"/>
      <c r="E2148" s="63"/>
      <c r="F2148" s="64"/>
      <c r="G2148" s="63"/>
      <c r="H2148" s="64"/>
      <c r="I2148" s="65"/>
      <c r="J2148" s="65"/>
      <c r="K2148" s="63"/>
      <c r="L2148" s="64"/>
      <c r="M2148" s="63"/>
      <c r="N2148" s="64"/>
    </row>
    <row r="2149" spans="1:14" x14ac:dyDescent="0.2">
      <c r="A2149" s="58"/>
      <c r="B2149" s="61"/>
      <c r="E2149" s="63"/>
      <c r="F2149" s="64"/>
      <c r="G2149" s="63"/>
      <c r="H2149" s="64"/>
      <c r="I2149" s="65"/>
      <c r="J2149" s="65"/>
      <c r="K2149" s="63"/>
      <c r="L2149" s="64"/>
      <c r="M2149" s="63"/>
      <c r="N2149" s="64"/>
    </row>
    <row r="2150" spans="1:14" x14ac:dyDescent="0.2">
      <c r="A2150" s="58"/>
      <c r="B2150" s="61"/>
      <c r="E2150" s="63"/>
      <c r="F2150" s="64"/>
      <c r="G2150" s="63"/>
      <c r="H2150" s="64"/>
      <c r="I2150" s="65"/>
      <c r="J2150" s="65"/>
      <c r="K2150" s="63"/>
      <c r="L2150" s="64"/>
      <c r="M2150" s="63"/>
      <c r="N2150" s="64"/>
    </row>
    <row r="2151" spans="1:14" x14ac:dyDescent="0.2">
      <c r="A2151" s="58"/>
      <c r="B2151" s="61"/>
      <c r="E2151" s="63"/>
      <c r="F2151" s="64"/>
      <c r="G2151" s="63"/>
      <c r="H2151" s="64"/>
      <c r="I2151" s="65"/>
      <c r="J2151" s="65"/>
      <c r="K2151" s="63"/>
      <c r="L2151" s="64"/>
      <c r="M2151" s="63"/>
      <c r="N2151" s="64"/>
    </row>
    <row r="2152" spans="1:14" x14ac:dyDescent="0.2">
      <c r="A2152" s="58"/>
      <c r="B2152" s="61"/>
      <c r="E2152" s="63"/>
      <c r="F2152" s="64"/>
      <c r="G2152" s="63"/>
      <c r="H2152" s="64"/>
      <c r="I2152" s="65"/>
      <c r="J2152" s="65"/>
      <c r="K2152" s="63"/>
      <c r="L2152" s="64"/>
      <c r="M2152" s="63"/>
      <c r="N2152" s="64"/>
    </row>
    <row r="2153" spans="1:14" x14ac:dyDescent="0.2">
      <c r="A2153" s="58"/>
      <c r="B2153" s="61"/>
      <c r="E2153" s="63"/>
      <c r="F2153" s="64"/>
      <c r="G2153" s="63"/>
      <c r="H2153" s="64"/>
      <c r="I2153" s="65"/>
      <c r="J2153" s="65"/>
      <c r="K2153" s="63"/>
      <c r="L2153" s="64"/>
      <c r="M2153" s="63"/>
      <c r="N2153" s="64"/>
    </row>
    <row r="2154" spans="1:14" x14ac:dyDescent="0.2">
      <c r="A2154" s="58"/>
      <c r="B2154" s="61"/>
      <c r="E2154" s="63"/>
      <c r="F2154" s="64"/>
      <c r="G2154" s="63"/>
      <c r="H2154" s="64"/>
      <c r="I2154" s="65"/>
      <c r="J2154" s="65"/>
      <c r="K2154" s="63"/>
      <c r="L2154" s="64"/>
      <c r="M2154" s="63"/>
      <c r="N2154" s="64"/>
    </row>
    <row r="2155" spans="1:14" x14ac:dyDescent="0.2">
      <c r="A2155" s="58"/>
      <c r="B2155" s="61"/>
      <c r="E2155" s="63"/>
      <c r="F2155" s="64"/>
      <c r="G2155" s="63"/>
      <c r="H2155" s="64"/>
      <c r="I2155" s="65"/>
      <c r="J2155" s="65"/>
      <c r="K2155" s="63"/>
      <c r="L2155" s="64"/>
      <c r="M2155" s="63"/>
      <c r="N2155" s="64"/>
    </row>
    <row r="2156" spans="1:14" x14ac:dyDescent="0.2">
      <c r="A2156" s="58"/>
      <c r="B2156" s="61"/>
      <c r="E2156" s="63"/>
      <c r="F2156" s="64"/>
      <c r="G2156" s="63"/>
      <c r="H2156" s="64"/>
      <c r="I2156" s="65"/>
      <c r="J2156" s="65"/>
      <c r="K2156" s="63"/>
      <c r="L2156" s="64"/>
      <c r="M2156" s="63"/>
      <c r="N2156" s="64"/>
    </row>
    <row r="2157" spans="1:14" x14ac:dyDescent="0.2">
      <c r="A2157" s="58"/>
      <c r="B2157" s="61"/>
      <c r="E2157" s="63"/>
      <c r="F2157" s="64"/>
      <c r="G2157" s="63"/>
      <c r="H2157" s="64"/>
      <c r="I2157" s="65"/>
      <c r="J2157" s="65"/>
      <c r="K2157" s="63"/>
      <c r="L2157" s="64"/>
      <c r="M2157" s="63"/>
      <c r="N2157" s="64"/>
    </row>
    <row r="2158" spans="1:14" x14ac:dyDescent="0.2">
      <c r="A2158" s="58"/>
      <c r="B2158" s="61"/>
      <c r="E2158" s="63"/>
      <c r="F2158" s="64"/>
      <c r="G2158" s="63"/>
      <c r="H2158" s="64"/>
      <c r="I2158" s="65"/>
      <c r="J2158" s="65"/>
      <c r="K2158" s="63"/>
      <c r="L2158" s="64"/>
      <c r="M2158" s="63"/>
      <c r="N2158" s="64"/>
    </row>
    <row r="2159" spans="1:14" x14ac:dyDescent="0.2">
      <c r="A2159" s="58"/>
      <c r="B2159" s="61"/>
      <c r="E2159" s="63"/>
      <c r="F2159" s="64"/>
      <c r="G2159" s="63"/>
      <c r="H2159" s="64"/>
      <c r="I2159" s="65"/>
      <c r="J2159" s="65"/>
      <c r="K2159" s="63"/>
      <c r="L2159" s="64"/>
      <c r="M2159" s="63"/>
      <c r="N2159" s="64"/>
    </row>
    <row r="2160" spans="1:14" x14ac:dyDescent="0.2">
      <c r="A2160" s="58"/>
      <c r="B2160" s="61"/>
      <c r="E2160" s="63"/>
      <c r="F2160" s="64"/>
      <c r="G2160" s="63"/>
      <c r="H2160" s="64"/>
      <c r="I2160" s="65"/>
      <c r="J2160" s="65"/>
      <c r="K2160" s="63"/>
      <c r="L2160" s="64"/>
      <c r="M2160" s="63"/>
      <c r="N2160" s="64"/>
    </row>
    <row r="2161" spans="1:14" x14ac:dyDescent="0.2">
      <c r="A2161" s="58"/>
      <c r="B2161" s="61"/>
      <c r="E2161" s="63"/>
      <c r="F2161" s="64"/>
      <c r="G2161" s="63"/>
      <c r="H2161" s="64"/>
      <c r="I2161" s="65"/>
      <c r="J2161" s="65"/>
      <c r="K2161" s="63"/>
      <c r="L2161" s="64"/>
      <c r="M2161" s="63"/>
      <c r="N2161" s="64"/>
    </row>
    <row r="2162" spans="1:14" x14ac:dyDescent="0.2">
      <c r="A2162" s="58"/>
      <c r="B2162" s="61"/>
      <c r="E2162" s="63"/>
      <c r="F2162" s="64"/>
      <c r="G2162" s="63"/>
      <c r="H2162" s="64"/>
      <c r="I2162" s="65"/>
      <c r="J2162" s="65"/>
      <c r="K2162" s="63"/>
      <c r="L2162" s="64"/>
      <c r="M2162" s="63"/>
      <c r="N2162" s="64"/>
    </row>
    <row r="2163" spans="1:14" x14ac:dyDescent="0.2">
      <c r="A2163" s="58"/>
      <c r="B2163" s="61"/>
      <c r="E2163" s="63"/>
      <c r="F2163" s="64"/>
      <c r="G2163" s="63"/>
      <c r="H2163" s="64"/>
      <c r="I2163" s="65"/>
      <c r="J2163" s="65"/>
      <c r="K2163" s="63"/>
      <c r="L2163" s="64"/>
      <c r="M2163" s="63"/>
      <c r="N2163" s="64"/>
    </row>
    <row r="2164" spans="1:14" x14ac:dyDescent="0.2">
      <c r="A2164" s="58"/>
      <c r="B2164" s="61"/>
      <c r="E2164" s="63"/>
      <c r="F2164" s="64"/>
      <c r="G2164" s="63"/>
      <c r="H2164" s="64"/>
      <c r="I2164" s="65"/>
      <c r="J2164" s="65"/>
      <c r="K2164" s="63"/>
      <c r="L2164" s="64"/>
      <c r="M2164" s="63"/>
      <c r="N2164" s="64"/>
    </row>
    <row r="2165" spans="1:14" x14ac:dyDescent="0.2">
      <c r="A2165" s="58"/>
      <c r="B2165" s="61"/>
      <c r="E2165" s="63"/>
      <c r="F2165" s="64"/>
      <c r="G2165" s="63"/>
      <c r="H2165" s="64"/>
      <c r="I2165" s="65"/>
      <c r="J2165" s="65"/>
      <c r="K2165" s="63"/>
      <c r="L2165" s="64"/>
      <c r="M2165" s="63"/>
      <c r="N2165" s="64"/>
    </row>
    <row r="2166" spans="1:14" x14ac:dyDescent="0.2">
      <c r="A2166" s="58"/>
      <c r="B2166" s="61"/>
      <c r="E2166" s="63"/>
      <c r="F2166" s="64"/>
      <c r="G2166" s="63"/>
      <c r="H2166" s="64"/>
      <c r="I2166" s="65"/>
      <c r="J2166" s="65"/>
      <c r="K2166" s="63"/>
      <c r="L2166" s="64"/>
      <c r="M2166" s="63"/>
      <c r="N2166" s="64"/>
    </row>
    <row r="2167" spans="1:14" x14ac:dyDescent="0.2">
      <c r="A2167" s="58"/>
      <c r="B2167" s="61"/>
      <c r="E2167" s="63"/>
      <c r="F2167" s="64"/>
      <c r="G2167" s="63"/>
      <c r="H2167" s="64"/>
      <c r="I2167" s="65"/>
      <c r="J2167" s="65"/>
      <c r="K2167" s="63"/>
      <c r="L2167" s="64"/>
      <c r="M2167" s="63"/>
      <c r="N2167" s="64"/>
    </row>
    <row r="2168" spans="1:14" x14ac:dyDescent="0.2">
      <c r="A2168" s="58"/>
      <c r="B2168" s="61"/>
      <c r="E2168" s="63"/>
      <c r="F2168" s="64"/>
      <c r="G2168" s="63"/>
      <c r="H2168" s="64"/>
      <c r="I2168" s="65"/>
      <c r="J2168" s="65"/>
      <c r="K2168" s="63"/>
      <c r="L2168" s="64"/>
      <c r="M2168" s="63"/>
      <c r="N2168" s="64"/>
    </row>
    <row r="2169" spans="1:14" x14ac:dyDescent="0.2">
      <c r="A2169" s="58"/>
      <c r="B2169" s="61"/>
      <c r="E2169" s="63"/>
      <c r="F2169" s="64"/>
      <c r="G2169" s="63"/>
      <c r="H2169" s="64"/>
      <c r="I2169" s="65"/>
      <c r="J2169" s="65"/>
      <c r="K2169" s="63"/>
      <c r="L2169" s="64"/>
      <c r="M2169" s="63"/>
      <c r="N2169" s="64"/>
    </row>
    <row r="2170" spans="1:14" x14ac:dyDescent="0.2">
      <c r="A2170" s="58"/>
      <c r="B2170" s="61"/>
      <c r="E2170" s="63"/>
      <c r="F2170" s="64"/>
      <c r="G2170" s="63"/>
      <c r="H2170" s="64"/>
      <c r="I2170" s="65"/>
      <c r="J2170" s="65"/>
      <c r="K2170" s="63"/>
      <c r="L2170" s="64"/>
      <c r="M2170" s="63"/>
      <c r="N2170" s="64"/>
    </row>
    <row r="2171" spans="1:14" x14ac:dyDescent="0.2">
      <c r="A2171" s="58"/>
      <c r="B2171" s="61"/>
      <c r="E2171" s="63"/>
      <c r="F2171" s="64"/>
      <c r="G2171" s="63"/>
      <c r="H2171" s="64"/>
      <c r="I2171" s="65"/>
      <c r="J2171" s="65"/>
      <c r="K2171" s="63"/>
      <c r="L2171" s="64"/>
      <c r="M2171" s="63"/>
      <c r="N2171" s="64"/>
    </row>
    <row r="2172" spans="1:14" x14ac:dyDescent="0.2">
      <c r="A2172" s="58"/>
      <c r="B2172" s="61"/>
      <c r="E2172" s="63"/>
      <c r="F2172" s="64"/>
      <c r="G2172" s="63"/>
      <c r="H2172" s="64"/>
      <c r="I2172" s="65"/>
      <c r="J2172" s="65"/>
      <c r="K2172" s="63"/>
      <c r="L2172" s="64"/>
      <c r="M2172" s="63"/>
      <c r="N2172" s="64"/>
    </row>
    <row r="2173" spans="1:14" x14ac:dyDescent="0.2">
      <c r="A2173" s="58"/>
      <c r="B2173" s="61"/>
      <c r="E2173" s="63"/>
      <c r="F2173" s="64"/>
      <c r="G2173" s="63"/>
      <c r="H2173" s="64"/>
      <c r="I2173" s="65"/>
      <c r="J2173" s="65"/>
      <c r="K2173" s="63"/>
      <c r="L2173" s="64"/>
      <c r="M2173" s="63"/>
      <c r="N2173" s="64"/>
    </row>
    <row r="2174" spans="1:14" x14ac:dyDescent="0.2">
      <c r="A2174" s="58"/>
      <c r="B2174" s="61"/>
      <c r="E2174" s="63"/>
      <c r="F2174" s="64"/>
      <c r="G2174" s="63"/>
      <c r="H2174" s="64"/>
      <c r="I2174" s="65"/>
      <c r="J2174" s="65"/>
      <c r="K2174" s="63"/>
      <c r="L2174" s="64"/>
      <c r="M2174" s="63"/>
      <c r="N2174" s="64"/>
    </row>
    <row r="2175" spans="1:14" x14ac:dyDescent="0.2">
      <c r="A2175" s="58"/>
      <c r="B2175" s="61"/>
      <c r="E2175" s="63"/>
      <c r="F2175" s="64"/>
      <c r="G2175" s="63"/>
      <c r="H2175" s="64"/>
      <c r="I2175" s="65"/>
      <c r="J2175" s="65"/>
      <c r="K2175" s="63"/>
      <c r="L2175" s="64"/>
      <c r="M2175" s="63"/>
      <c r="N2175" s="64"/>
    </row>
    <row r="2176" spans="1:14" x14ac:dyDescent="0.2">
      <c r="A2176" s="58"/>
      <c r="B2176" s="61"/>
      <c r="E2176" s="63"/>
      <c r="F2176" s="64"/>
      <c r="G2176" s="63"/>
      <c r="H2176" s="64"/>
      <c r="I2176" s="65"/>
      <c r="J2176" s="65"/>
      <c r="K2176" s="63"/>
      <c r="L2176" s="64"/>
      <c r="M2176" s="63"/>
      <c r="N2176" s="64"/>
    </row>
    <row r="2177" spans="1:14" x14ac:dyDescent="0.2">
      <c r="A2177" s="58"/>
      <c r="B2177" s="61"/>
      <c r="E2177" s="63"/>
      <c r="F2177" s="64"/>
      <c r="G2177" s="63"/>
      <c r="H2177" s="64"/>
      <c r="I2177" s="65"/>
      <c r="J2177" s="65"/>
      <c r="K2177" s="63"/>
      <c r="L2177" s="64"/>
      <c r="M2177" s="63"/>
      <c r="N2177" s="64"/>
    </row>
    <row r="2178" spans="1:14" x14ac:dyDescent="0.2">
      <c r="A2178" s="58"/>
      <c r="B2178" s="61"/>
      <c r="E2178" s="63"/>
      <c r="F2178" s="64"/>
      <c r="G2178" s="63"/>
      <c r="H2178" s="64"/>
      <c r="I2178" s="65"/>
      <c r="J2178" s="65"/>
      <c r="K2178" s="63"/>
      <c r="L2178" s="64"/>
      <c r="M2178" s="63"/>
      <c r="N2178" s="64"/>
    </row>
    <row r="2179" spans="1:14" x14ac:dyDescent="0.2">
      <c r="A2179" s="58"/>
      <c r="B2179" s="61"/>
      <c r="E2179" s="63"/>
      <c r="F2179" s="64"/>
      <c r="G2179" s="63"/>
      <c r="H2179" s="64"/>
      <c r="I2179" s="65"/>
      <c r="J2179" s="65"/>
      <c r="K2179" s="63"/>
      <c r="L2179" s="64"/>
      <c r="M2179" s="63"/>
      <c r="N2179" s="64"/>
    </row>
    <row r="2180" spans="1:14" x14ac:dyDescent="0.2">
      <c r="A2180" s="58"/>
      <c r="B2180" s="61"/>
      <c r="E2180" s="63"/>
      <c r="F2180" s="64"/>
      <c r="G2180" s="63"/>
      <c r="H2180" s="64"/>
      <c r="I2180" s="65"/>
      <c r="J2180" s="65"/>
      <c r="K2180" s="63"/>
      <c r="L2180" s="64"/>
      <c r="M2180" s="63"/>
      <c r="N2180" s="64"/>
    </row>
    <row r="2181" spans="1:14" x14ac:dyDescent="0.2">
      <c r="A2181" s="58"/>
      <c r="B2181" s="61"/>
      <c r="E2181" s="63"/>
      <c r="F2181" s="64"/>
      <c r="G2181" s="63"/>
      <c r="H2181" s="64"/>
      <c r="I2181" s="65"/>
      <c r="J2181" s="65"/>
      <c r="K2181" s="63"/>
      <c r="L2181" s="64"/>
      <c r="M2181" s="63"/>
      <c r="N2181" s="64"/>
    </row>
    <row r="2182" spans="1:14" x14ac:dyDescent="0.2">
      <c r="A2182" s="58"/>
      <c r="B2182" s="61"/>
      <c r="E2182" s="63"/>
      <c r="F2182" s="64"/>
      <c r="G2182" s="63"/>
      <c r="H2182" s="64"/>
      <c r="I2182" s="65"/>
      <c r="J2182" s="65"/>
      <c r="K2182" s="63"/>
      <c r="L2182" s="64"/>
      <c r="M2182" s="63"/>
      <c r="N2182" s="64"/>
    </row>
    <row r="2183" spans="1:14" x14ac:dyDescent="0.2">
      <c r="A2183" s="58"/>
      <c r="B2183" s="61"/>
      <c r="E2183" s="63"/>
      <c r="F2183" s="64"/>
      <c r="G2183" s="63"/>
      <c r="H2183" s="64"/>
      <c r="I2183" s="65"/>
      <c r="J2183" s="65"/>
      <c r="K2183" s="63"/>
      <c r="L2183" s="64"/>
      <c r="M2183" s="63"/>
      <c r="N2183" s="64"/>
    </row>
    <row r="2184" spans="1:14" x14ac:dyDescent="0.2">
      <c r="A2184" s="58"/>
      <c r="B2184" s="61"/>
      <c r="E2184" s="63"/>
      <c r="F2184" s="64"/>
      <c r="G2184" s="63"/>
      <c r="H2184" s="64"/>
      <c r="I2184" s="65"/>
      <c r="J2184" s="65"/>
      <c r="K2184" s="63"/>
      <c r="L2184" s="64"/>
      <c r="M2184" s="63"/>
      <c r="N2184" s="64"/>
    </row>
    <row r="2185" spans="1:14" x14ac:dyDescent="0.2">
      <c r="A2185" s="58"/>
      <c r="B2185" s="61"/>
      <c r="E2185" s="63"/>
      <c r="F2185" s="64"/>
      <c r="G2185" s="63"/>
      <c r="H2185" s="64"/>
      <c r="I2185" s="65"/>
      <c r="J2185" s="65"/>
      <c r="K2185" s="63"/>
      <c r="L2185" s="64"/>
      <c r="M2185" s="63"/>
      <c r="N2185" s="64"/>
    </row>
    <row r="2186" spans="1:14" x14ac:dyDescent="0.2">
      <c r="A2186" s="58"/>
      <c r="B2186" s="61"/>
      <c r="E2186" s="63"/>
      <c r="F2186" s="64"/>
      <c r="G2186" s="63"/>
      <c r="H2186" s="64"/>
      <c r="I2186" s="65"/>
      <c r="J2186" s="65"/>
      <c r="K2186" s="63"/>
      <c r="L2186" s="64"/>
      <c r="M2186" s="63"/>
      <c r="N2186" s="64"/>
    </row>
    <row r="2187" spans="1:14" x14ac:dyDescent="0.2">
      <c r="A2187" s="58"/>
      <c r="B2187" s="61"/>
      <c r="E2187" s="63"/>
      <c r="F2187" s="64"/>
      <c r="G2187" s="63"/>
      <c r="H2187" s="64"/>
      <c r="I2187" s="65"/>
      <c r="J2187" s="65"/>
      <c r="K2187" s="63"/>
      <c r="L2187" s="64"/>
      <c r="M2187" s="63"/>
      <c r="N2187" s="64"/>
    </row>
    <row r="2188" spans="1:14" x14ac:dyDescent="0.2">
      <c r="A2188" s="58"/>
      <c r="B2188" s="61"/>
      <c r="E2188" s="63"/>
      <c r="F2188" s="64"/>
      <c r="G2188" s="63"/>
      <c r="H2188" s="64"/>
      <c r="I2188" s="65"/>
      <c r="J2188" s="65"/>
      <c r="K2188" s="63"/>
      <c r="L2188" s="64"/>
      <c r="M2188" s="63"/>
      <c r="N2188" s="64"/>
    </row>
    <row r="2189" spans="1:14" x14ac:dyDescent="0.2">
      <c r="A2189" s="58"/>
      <c r="B2189" s="61"/>
      <c r="E2189" s="63"/>
      <c r="F2189" s="64"/>
      <c r="G2189" s="63"/>
      <c r="H2189" s="64"/>
      <c r="I2189" s="65"/>
      <c r="J2189" s="65"/>
      <c r="K2189" s="63"/>
      <c r="L2189" s="64"/>
      <c r="M2189" s="63"/>
      <c r="N2189" s="64"/>
    </row>
    <row r="2190" spans="1:14" x14ac:dyDescent="0.2">
      <c r="A2190" s="58"/>
      <c r="B2190" s="61"/>
      <c r="E2190" s="63"/>
      <c r="F2190" s="64"/>
      <c r="G2190" s="63"/>
      <c r="H2190" s="64"/>
      <c r="I2190" s="65"/>
      <c r="J2190" s="65"/>
      <c r="K2190" s="63"/>
      <c r="L2190" s="64"/>
      <c r="M2190" s="63"/>
      <c r="N2190" s="64"/>
    </row>
    <row r="2191" spans="1:14" x14ac:dyDescent="0.2">
      <c r="A2191" s="58"/>
      <c r="B2191" s="61"/>
      <c r="E2191" s="63"/>
      <c r="F2191" s="64"/>
      <c r="G2191" s="63"/>
      <c r="H2191" s="64"/>
      <c r="I2191" s="65"/>
      <c r="J2191" s="65"/>
      <c r="K2191" s="63"/>
      <c r="L2191" s="64"/>
      <c r="M2191" s="63"/>
      <c r="N2191" s="64"/>
    </row>
    <row r="2192" spans="1:14" x14ac:dyDescent="0.2">
      <c r="A2192" s="58"/>
      <c r="B2192" s="61"/>
      <c r="E2192" s="63"/>
      <c r="F2192" s="64"/>
      <c r="G2192" s="63"/>
      <c r="H2192" s="64"/>
      <c r="I2192" s="65"/>
      <c r="J2192" s="65"/>
      <c r="K2192" s="63"/>
      <c r="L2192" s="64"/>
      <c r="M2192" s="63"/>
      <c r="N2192" s="64"/>
    </row>
    <row r="2193" spans="1:14" x14ac:dyDescent="0.2">
      <c r="A2193" s="58"/>
      <c r="B2193" s="61"/>
      <c r="E2193" s="63"/>
      <c r="F2193" s="64"/>
      <c r="G2193" s="63"/>
      <c r="H2193" s="64"/>
      <c r="I2193" s="65"/>
      <c r="J2193" s="65"/>
      <c r="K2193" s="63"/>
      <c r="L2193" s="64"/>
      <c r="M2193" s="63"/>
      <c r="N2193" s="64"/>
    </row>
    <row r="2194" spans="1:14" x14ac:dyDescent="0.2">
      <c r="A2194" s="58"/>
      <c r="B2194" s="61"/>
      <c r="E2194" s="63"/>
      <c r="F2194" s="64"/>
      <c r="G2194" s="63"/>
      <c r="H2194" s="64"/>
      <c r="I2194" s="65"/>
      <c r="J2194" s="65"/>
      <c r="K2194" s="63"/>
      <c r="L2194" s="64"/>
      <c r="M2194" s="63"/>
      <c r="N2194" s="64"/>
    </row>
    <row r="2195" spans="1:14" x14ac:dyDescent="0.2">
      <c r="A2195" s="58"/>
      <c r="B2195" s="61"/>
      <c r="E2195" s="63"/>
      <c r="F2195" s="64"/>
      <c r="G2195" s="63"/>
      <c r="H2195" s="64"/>
      <c r="I2195" s="65"/>
      <c r="J2195" s="65"/>
      <c r="K2195" s="63"/>
      <c r="L2195" s="64"/>
      <c r="M2195" s="63"/>
      <c r="N2195" s="64"/>
    </row>
    <row r="2196" spans="1:14" x14ac:dyDescent="0.2">
      <c r="A2196" s="58"/>
      <c r="B2196" s="61"/>
      <c r="E2196" s="63"/>
      <c r="F2196" s="64"/>
      <c r="G2196" s="63"/>
      <c r="H2196" s="64"/>
      <c r="I2196" s="65"/>
      <c r="J2196" s="65"/>
      <c r="K2196" s="63"/>
      <c r="L2196" s="64"/>
      <c r="M2196" s="63"/>
      <c r="N2196" s="64"/>
    </row>
    <row r="2197" spans="1:14" x14ac:dyDescent="0.2">
      <c r="A2197" s="58"/>
      <c r="B2197" s="61"/>
      <c r="E2197" s="63"/>
      <c r="F2197" s="64"/>
      <c r="G2197" s="63"/>
      <c r="H2197" s="64"/>
      <c r="I2197" s="65"/>
      <c r="J2197" s="65"/>
      <c r="K2197" s="63"/>
      <c r="L2197" s="64"/>
      <c r="M2197" s="63"/>
      <c r="N2197" s="64"/>
    </row>
    <row r="2198" spans="1:14" x14ac:dyDescent="0.2">
      <c r="A2198" s="58"/>
      <c r="B2198" s="61"/>
      <c r="E2198" s="63"/>
      <c r="F2198" s="64"/>
      <c r="G2198" s="63"/>
      <c r="H2198" s="64"/>
      <c r="I2198" s="65"/>
      <c r="J2198" s="65"/>
      <c r="K2198" s="63"/>
      <c r="L2198" s="64"/>
      <c r="M2198" s="63"/>
      <c r="N2198" s="64"/>
    </row>
    <row r="2199" spans="1:14" x14ac:dyDescent="0.2">
      <c r="A2199" s="58"/>
      <c r="B2199" s="61"/>
      <c r="E2199" s="63"/>
      <c r="F2199" s="64"/>
      <c r="G2199" s="63"/>
      <c r="H2199" s="64"/>
      <c r="I2199" s="65"/>
      <c r="J2199" s="65"/>
      <c r="K2199" s="63"/>
      <c r="L2199" s="64"/>
      <c r="M2199" s="63"/>
      <c r="N2199" s="64"/>
    </row>
    <row r="2200" spans="1:14" x14ac:dyDescent="0.2">
      <c r="A2200" s="58"/>
      <c r="B2200" s="61"/>
      <c r="E2200" s="63"/>
      <c r="F2200" s="64"/>
      <c r="G2200" s="63"/>
      <c r="H2200" s="64"/>
      <c r="I2200" s="65"/>
      <c r="J2200" s="65"/>
      <c r="K2200" s="63"/>
      <c r="L2200" s="64"/>
      <c r="M2200" s="63"/>
      <c r="N2200" s="64"/>
    </row>
    <row r="2201" spans="1:14" x14ac:dyDescent="0.2">
      <c r="A2201" s="58"/>
      <c r="B2201" s="61"/>
      <c r="E2201" s="63"/>
      <c r="F2201" s="64"/>
      <c r="G2201" s="63"/>
      <c r="H2201" s="64"/>
      <c r="I2201" s="65"/>
      <c r="J2201" s="65"/>
      <c r="K2201" s="63"/>
      <c r="L2201" s="64"/>
      <c r="M2201" s="63"/>
      <c r="N2201" s="64"/>
    </row>
    <row r="2202" spans="1:14" x14ac:dyDescent="0.2">
      <c r="A2202" s="58"/>
      <c r="B2202" s="61"/>
      <c r="E2202" s="63"/>
      <c r="F2202" s="64"/>
      <c r="G2202" s="63"/>
      <c r="H2202" s="64"/>
      <c r="I2202" s="65"/>
      <c r="J2202" s="65"/>
      <c r="K2202" s="63"/>
      <c r="L2202" s="64"/>
      <c r="M2202" s="63"/>
      <c r="N2202" s="64"/>
    </row>
    <row r="2203" spans="1:14" x14ac:dyDescent="0.2">
      <c r="A2203" s="58"/>
      <c r="B2203" s="61"/>
      <c r="E2203" s="63"/>
      <c r="F2203" s="64"/>
      <c r="G2203" s="63"/>
      <c r="H2203" s="64"/>
      <c r="I2203" s="65"/>
      <c r="J2203" s="65"/>
      <c r="K2203" s="63"/>
      <c r="L2203" s="64"/>
      <c r="M2203" s="63"/>
      <c r="N2203" s="64"/>
    </row>
    <row r="2204" spans="1:14" x14ac:dyDescent="0.2">
      <c r="A2204" s="58"/>
      <c r="B2204" s="61"/>
      <c r="E2204" s="63"/>
      <c r="F2204" s="64"/>
      <c r="G2204" s="63"/>
      <c r="H2204" s="64"/>
      <c r="I2204" s="65"/>
      <c r="J2204" s="65"/>
      <c r="K2204" s="63"/>
      <c r="L2204" s="64"/>
      <c r="M2204" s="63"/>
      <c r="N2204" s="64"/>
    </row>
    <row r="2205" spans="1:14" x14ac:dyDescent="0.2">
      <c r="A2205" s="58"/>
      <c r="B2205" s="61"/>
      <c r="E2205" s="63"/>
      <c r="F2205" s="64"/>
      <c r="G2205" s="63"/>
      <c r="H2205" s="64"/>
      <c r="I2205" s="65"/>
      <c r="J2205" s="65"/>
      <c r="K2205" s="63"/>
      <c r="L2205" s="64"/>
      <c r="M2205" s="63"/>
      <c r="N2205" s="64"/>
    </row>
    <row r="2206" spans="1:14" x14ac:dyDescent="0.2">
      <c r="A2206" s="58"/>
      <c r="B2206" s="61"/>
      <c r="E2206" s="63"/>
      <c r="F2206" s="64"/>
      <c r="G2206" s="63"/>
      <c r="H2206" s="64"/>
      <c r="I2206" s="65"/>
      <c r="J2206" s="65"/>
      <c r="K2206" s="63"/>
      <c r="L2206" s="64"/>
      <c r="M2206" s="63"/>
      <c r="N2206" s="64"/>
    </row>
    <row r="2207" spans="1:14" x14ac:dyDescent="0.2">
      <c r="A2207" s="58"/>
      <c r="B2207" s="61"/>
      <c r="E2207" s="63"/>
      <c r="F2207" s="64"/>
      <c r="G2207" s="63"/>
      <c r="H2207" s="64"/>
      <c r="I2207" s="65"/>
      <c r="J2207" s="65"/>
      <c r="K2207" s="63"/>
      <c r="L2207" s="64"/>
      <c r="M2207" s="63"/>
      <c r="N2207" s="64"/>
    </row>
    <row r="2208" spans="1:14" x14ac:dyDescent="0.2">
      <c r="A2208" s="58"/>
      <c r="B2208" s="61"/>
      <c r="E2208" s="63"/>
      <c r="F2208" s="64"/>
      <c r="G2208" s="63"/>
      <c r="H2208" s="64"/>
      <c r="I2208" s="65"/>
      <c r="J2208" s="65"/>
      <c r="K2208" s="63"/>
      <c r="L2208" s="64"/>
      <c r="M2208" s="63"/>
      <c r="N2208" s="64"/>
    </row>
    <row r="2209" spans="1:14" x14ac:dyDescent="0.2">
      <c r="A2209" s="58"/>
      <c r="B2209" s="61"/>
      <c r="E2209" s="63"/>
      <c r="F2209" s="64"/>
      <c r="G2209" s="63"/>
      <c r="H2209" s="64"/>
      <c r="I2209" s="65"/>
      <c r="J2209" s="65"/>
      <c r="K2209" s="63"/>
      <c r="L2209" s="64"/>
      <c r="M2209" s="63"/>
      <c r="N2209" s="64"/>
    </row>
    <row r="2210" spans="1:14" x14ac:dyDescent="0.2">
      <c r="A2210" s="58"/>
      <c r="B2210" s="61"/>
      <c r="E2210" s="63"/>
      <c r="F2210" s="64"/>
      <c r="G2210" s="63"/>
      <c r="H2210" s="64"/>
      <c r="I2210" s="65"/>
      <c r="J2210" s="65"/>
      <c r="K2210" s="63"/>
      <c r="L2210" s="64"/>
      <c r="M2210" s="63"/>
      <c r="N2210" s="64"/>
    </row>
    <row r="2211" spans="1:14" x14ac:dyDescent="0.2">
      <c r="A2211" s="58"/>
      <c r="B2211" s="61"/>
      <c r="E2211" s="63"/>
      <c r="F2211" s="64"/>
      <c r="G2211" s="63"/>
      <c r="H2211" s="64"/>
      <c r="I2211" s="65"/>
      <c r="J2211" s="65"/>
      <c r="K2211" s="63"/>
      <c r="L2211" s="64"/>
      <c r="M2211" s="63"/>
      <c r="N2211" s="64"/>
    </row>
    <row r="2212" spans="1:14" x14ac:dyDescent="0.2">
      <c r="A2212" s="58"/>
      <c r="B2212" s="61"/>
      <c r="E2212" s="63"/>
      <c r="F2212" s="64"/>
      <c r="G2212" s="63"/>
      <c r="H2212" s="64"/>
      <c r="I2212" s="65"/>
      <c r="J2212" s="65"/>
      <c r="K2212" s="63"/>
      <c r="L2212" s="64"/>
      <c r="M2212" s="63"/>
      <c r="N2212" s="64"/>
    </row>
    <row r="2213" spans="1:14" x14ac:dyDescent="0.2">
      <c r="A2213" s="58"/>
      <c r="B2213" s="61"/>
      <c r="E2213" s="63"/>
      <c r="F2213" s="64"/>
      <c r="G2213" s="63"/>
      <c r="H2213" s="64"/>
      <c r="I2213" s="65"/>
      <c r="J2213" s="65"/>
      <c r="K2213" s="63"/>
      <c r="L2213" s="64"/>
      <c r="M2213" s="63"/>
      <c r="N2213" s="64"/>
    </row>
    <row r="2214" spans="1:14" x14ac:dyDescent="0.2">
      <c r="A2214" s="58"/>
      <c r="B2214" s="61"/>
      <c r="E2214" s="63"/>
      <c r="F2214" s="64"/>
      <c r="G2214" s="63"/>
      <c r="H2214" s="64"/>
      <c r="I2214" s="65"/>
      <c r="J2214" s="65"/>
      <c r="K2214" s="63"/>
      <c r="L2214" s="64"/>
      <c r="M2214" s="63"/>
      <c r="N2214" s="64"/>
    </row>
    <row r="2215" spans="1:14" x14ac:dyDescent="0.2">
      <c r="A2215" s="58"/>
      <c r="B2215" s="61"/>
      <c r="E2215" s="63"/>
      <c r="F2215" s="64"/>
      <c r="G2215" s="63"/>
      <c r="H2215" s="64"/>
      <c r="I2215" s="65"/>
      <c r="J2215" s="65"/>
      <c r="K2215" s="63"/>
      <c r="L2215" s="64"/>
      <c r="M2215" s="63"/>
      <c r="N2215" s="64"/>
    </row>
    <row r="2216" spans="1:14" x14ac:dyDescent="0.2">
      <c r="A2216" s="58"/>
      <c r="B2216" s="61"/>
      <c r="E2216" s="63"/>
      <c r="F2216" s="64"/>
      <c r="G2216" s="63"/>
      <c r="H2216" s="64"/>
      <c r="I2216" s="65"/>
      <c r="J2216" s="65"/>
      <c r="K2216" s="63"/>
      <c r="L2216" s="64"/>
      <c r="M2216" s="63"/>
      <c r="N2216" s="64"/>
    </row>
    <row r="2217" spans="1:14" x14ac:dyDescent="0.2">
      <c r="A2217" s="58"/>
      <c r="B2217" s="61"/>
      <c r="E2217" s="63"/>
      <c r="F2217" s="64"/>
      <c r="G2217" s="63"/>
      <c r="H2217" s="64"/>
      <c r="I2217" s="65"/>
      <c r="J2217" s="65"/>
      <c r="K2217" s="63"/>
      <c r="L2217" s="64"/>
      <c r="M2217" s="63"/>
      <c r="N2217" s="64"/>
    </row>
    <row r="2218" spans="1:14" x14ac:dyDescent="0.2">
      <c r="A2218" s="58"/>
      <c r="B2218" s="61"/>
      <c r="E2218" s="63"/>
      <c r="F2218" s="64"/>
      <c r="G2218" s="63"/>
      <c r="H2218" s="64"/>
      <c r="I2218" s="65"/>
      <c r="J2218" s="65"/>
      <c r="K2218" s="63"/>
      <c r="L2218" s="64"/>
      <c r="M2218" s="63"/>
      <c r="N2218" s="64"/>
    </row>
    <row r="2219" spans="1:14" x14ac:dyDescent="0.2">
      <c r="A2219" s="58"/>
      <c r="B2219" s="61"/>
      <c r="E2219" s="63"/>
      <c r="F2219" s="64"/>
      <c r="G2219" s="63"/>
      <c r="H2219" s="64"/>
      <c r="I2219" s="65"/>
      <c r="J2219" s="65"/>
      <c r="K2219" s="63"/>
      <c r="L2219" s="64"/>
      <c r="M2219" s="63"/>
      <c r="N2219" s="64"/>
    </row>
    <row r="2220" spans="1:14" x14ac:dyDescent="0.2">
      <c r="A2220" s="58"/>
      <c r="B2220" s="61"/>
      <c r="E2220" s="63"/>
      <c r="F2220" s="64"/>
      <c r="G2220" s="63"/>
      <c r="H2220" s="64"/>
      <c r="I2220" s="65"/>
      <c r="J2220" s="65"/>
      <c r="K2220" s="63"/>
      <c r="L2220" s="64"/>
      <c r="M2220" s="63"/>
      <c r="N2220" s="64"/>
    </row>
    <row r="2221" spans="1:14" x14ac:dyDescent="0.2">
      <c r="A2221" s="58"/>
      <c r="B2221" s="61"/>
      <c r="E2221" s="63"/>
      <c r="F2221" s="64"/>
      <c r="G2221" s="63"/>
      <c r="H2221" s="64"/>
      <c r="I2221" s="65"/>
      <c r="J2221" s="65"/>
      <c r="K2221" s="63"/>
      <c r="L2221" s="64"/>
      <c r="M2221" s="63"/>
      <c r="N2221" s="64"/>
    </row>
    <row r="2222" spans="1:14" x14ac:dyDescent="0.2">
      <c r="A2222" s="58"/>
      <c r="B2222" s="61"/>
      <c r="E2222" s="63"/>
      <c r="F2222" s="64"/>
      <c r="G2222" s="63"/>
      <c r="H2222" s="64"/>
      <c r="I2222" s="65"/>
      <c r="J2222" s="65"/>
      <c r="K2222" s="63"/>
      <c r="L2222" s="64"/>
      <c r="M2222" s="63"/>
      <c r="N2222" s="64"/>
    </row>
    <row r="2223" spans="1:14" x14ac:dyDescent="0.2">
      <c r="A2223" s="58"/>
      <c r="B2223" s="61"/>
      <c r="E2223" s="63"/>
      <c r="F2223" s="64"/>
      <c r="G2223" s="63"/>
      <c r="H2223" s="64"/>
      <c r="I2223" s="65"/>
      <c r="J2223" s="65"/>
      <c r="K2223" s="63"/>
      <c r="L2223" s="64"/>
      <c r="M2223" s="63"/>
      <c r="N2223" s="64"/>
    </row>
    <row r="2224" spans="1:14" x14ac:dyDescent="0.2">
      <c r="A2224" s="58"/>
      <c r="B2224" s="61"/>
      <c r="E2224" s="63"/>
      <c r="F2224" s="64"/>
      <c r="G2224" s="63"/>
      <c r="H2224" s="64"/>
      <c r="I2224" s="65"/>
      <c r="J2224" s="65"/>
      <c r="K2224" s="63"/>
      <c r="L2224" s="64"/>
      <c r="M2224" s="63"/>
      <c r="N2224" s="64"/>
    </row>
    <row r="2225" spans="1:14" x14ac:dyDescent="0.2">
      <c r="A2225" s="58"/>
      <c r="B2225" s="61"/>
      <c r="E2225" s="63"/>
      <c r="F2225" s="64"/>
      <c r="G2225" s="63"/>
      <c r="H2225" s="64"/>
      <c r="I2225" s="65"/>
      <c r="J2225" s="65"/>
      <c r="K2225" s="63"/>
      <c r="L2225" s="64"/>
      <c r="M2225" s="63"/>
      <c r="N2225" s="64"/>
    </row>
    <row r="2226" spans="1:14" x14ac:dyDescent="0.2">
      <c r="A2226" s="58"/>
      <c r="B2226" s="61"/>
      <c r="E2226" s="63"/>
      <c r="F2226" s="64"/>
      <c r="G2226" s="63"/>
      <c r="H2226" s="64"/>
      <c r="I2226" s="65"/>
      <c r="J2226" s="65"/>
      <c r="K2226" s="63"/>
      <c r="L2226" s="64"/>
      <c r="M2226" s="63"/>
      <c r="N2226" s="64"/>
    </row>
    <row r="2227" spans="1:14" x14ac:dyDescent="0.2">
      <c r="A2227" s="58"/>
      <c r="B2227" s="61"/>
      <c r="E2227" s="63"/>
      <c r="F2227" s="64"/>
      <c r="G2227" s="63"/>
      <c r="H2227" s="64"/>
      <c r="I2227" s="65"/>
      <c r="J2227" s="65"/>
      <c r="K2227" s="63"/>
      <c r="L2227" s="64"/>
      <c r="M2227" s="63"/>
      <c r="N2227" s="64"/>
    </row>
    <row r="2228" spans="1:14" x14ac:dyDescent="0.2">
      <c r="A2228" s="58"/>
      <c r="B2228" s="61"/>
      <c r="E2228" s="63"/>
      <c r="F2228" s="64"/>
      <c r="G2228" s="63"/>
      <c r="H2228" s="64"/>
      <c r="I2228" s="65"/>
      <c r="J2228" s="65"/>
      <c r="K2228" s="63"/>
      <c r="L2228" s="64"/>
      <c r="M2228" s="63"/>
      <c r="N2228" s="64"/>
    </row>
    <row r="2229" spans="1:14" x14ac:dyDescent="0.2">
      <c r="A2229" s="58"/>
      <c r="B2229" s="61"/>
      <c r="E2229" s="63"/>
      <c r="F2229" s="64"/>
      <c r="G2229" s="63"/>
      <c r="H2229" s="64"/>
      <c r="I2229" s="65"/>
      <c r="J2229" s="65"/>
      <c r="K2229" s="63"/>
      <c r="L2229" s="64"/>
      <c r="M2229" s="63"/>
      <c r="N2229" s="64"/>
    </row>
    <row r="2230" spans="1:14" x14ac:dyDescent="0.2">
      <c r="A2230" s="58"/>
      <c r="B2230" s="61"/>
      <c r="E2230" s="63"/>
      <c r="F2230" s="64"/>
      <c r="G2230" s="63"/>
      <c r="H2230" s="64"/>
      <c r="I2230" s="65"/>
      <c r="J2230" s="65"/>
      <c r="K2230" s="63"/>
      <c r="L2230" s="64"/>
      <c r="M2230" s="63"/>
      <c r="N2230" s="64"/>
    </row>
    <row r="2231" spans="1:14" x14ac:dyDescent="0.2">
      <c r="A2231" s="58"/>
      <c r="B2231" s="61"/>
      <c r="E2231" s="63"/>
      <c r="F2231" s="64"/>
      <c r="G2231" s="63"/>
      <c r="H2231" s="64"/>
      <c r="I2231" s="65"/>
      <c r="J2231" s="65"/>
      <c r="K2231" s="63"/>
      <c r="L2231" s="64"/>
      <c r="M2231" s="63"/>
      <c r="N2231" s="64"/>
    </row>
    <row r="2232" spans="1:14" x14ac:dyDescent="0.2">
      <c r="A2232" s="58"/>
      <c r="B2232" s="61"/>
      <c r="E2232" s="63"/>
      <c r="F2232" s="64"/>
      <c r="G2232" s="63"/>
      <c r="H2232" s="64"/>
      <c r="I2232" s="65"/>
      <c r="J2232" s="65"/>
      <c r="K2232" s="63"/>
      <c r="L2232" s="64"/>
      <c r="M2232" s="63"/>
      <c r="N2232" s="64"/>
    </row>
    <row r="2233" spans="1:14" x14ac:dyDescent="0.2">
      <c r="A2233" s="58"/>
      <c r="B2233" s="61"/>
      <c r="E2233" s="63"/>
      <c r="F2233" s="64"/>
      <c r="G2233" s="63"/>
      <c r="H2233" s="64"/>
      <c r="I2233" s="65"/>
      <c r="J2233" s="65"/>
      <c r="K2233" s="63"/>
      <c r="L2233" s="64"/>
      <c r="M2233" s="63"/>
      <c r="N2233" s="64"/>
    </row>
    <row r="2234" spans="1:14" x14ac:dyDescent="0.2">
      <c r="A2234" s="58"/>
      <c r="B2234" s="61"/>
      <c r="E2234" s="63"/>
      <c r="F2234" s="64"/>
      <c r="G2234" s="63"/>
      <c r="H2234" s="64"/>
      <c r="I2234" s="65"/>
      <c r="J2234" s="65"/>
      <c r="K2234" s="63"/>
      <c r="L2234" s="64"/>
      <c r="M2234" s="63"/>
      <c r="N2234" s="64"/>
    </row>
    <row r="2235" spans="1:14" x14ac:dyDescent="0.2">
      <c r="A2235" s="58"/>
      <c r="B2235" s="61"/>
      <c r="E2235" s="63"/>
      <c r="F2235" s="64"/>
      <c r="G2235" s="63"/>
      <c r="H2235" s="64"/>
      <c r="I2235" s="65"/>
      <c r="J2235" s="65"/>
      <c r="K2235" s="63"/>
      <c r="L2235" s="64"/>
      <c r="M2235" s="63"/>
      <c r="N2235" s="64"/>
    </row>
    <row r="2236" spans="1:14" x14ac:dyDescent="0.2">
      <c r="A2236" s="58"/>
      <c r="B2236" s="61"/>
      <c r="E2236" s="63"/>
      <c r="F2236" s="64"/>
      <c r="G2236" s="63"/>
      <c r="H2236" s="64"/>
      <c r="I2236" s="65"/>
      <c r="J2236" s="65"/>
      <c r="K2236" s="63"/>
      <c r="L2236" s="64"/>
      <c r="M2236" s="63"/>
      <c r="N2236" s="64"/>
    </row>
    <row r="2237" spans="1:14" x14ac:dyDescent="0.2">
      <c r="A2237" s="58"/>
      <c r="B2237" s="61"/>
      <c r="E2237" s="63"/>
      <c r="F2237" s="64"/>
      <c r="G2237" s="63"/>
      <c r="H2237" s="64"/>
      <c r="I2237" s="65"/>
      <c r="J2237" s="65"/>
      <c r="K2237" s="63"/>
      <c r="L2237" s="64"/>
      <c r="M2237" s="63"/>
      <c r="N2237" s="64"/>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7" t="s">
        <v>229</v>
      </c>
      <c r="F35" s="197"/>
      <c r="G35" s="197"/>
      <c r="H35" s="197"/>
      <c r="I35" s="197"/>
      <c r="J35" s="197"/>
      <c r="K35" s="197"/>
      <c r="L35" s="197"/>
      <c r="M35" s="197"/>
      <c r="N35" s="197"/>
    </row>
    <row r="36" spans="5:14" x14ac:dyDescent="0.2">
      <c r="E36" s="197"/>
      <c r="F36" s="197"/>
      <c r="G36" s="197"/>
      <c r="H36" s="197"/>
      <c r="I36" s="197"/>
      <c r="J36" s="197"/>
      <c r="K36" s="197"/>
      <c r="L36" s="197"/>
      <c r="M36" s="197"/>
      <c r="N36" s="197"/>
    </row>
    <row r="37" spans="5:14" x14ac:dyDescent="0.2">
      <c r="E37" s="197"/>
      <c r="F37" s="197"/>
      <c r="G37" s="197"/>
      <c r="H37" s="197"/>
      <c r="I37" s="197"/>
      <c r="J37" s="197"/>
      <c r="K37" s="197"/>
      <c r="L37" s="197"/>
      <c r="M37" s="197"/>
      <c r="N37" s="197"/>
    </row>
    <row r="38" spans="5:14" x14ac:dyDescent="0.2">
      <c r="E38" s="197"/>
      <c r="F38" s="197"/>
      <c r="G38" s="197"/>
      <c r="H38" s="197"/>
      <c r="I38" s="197"/>
      <c r="J38" s="197"/>
      <c r="K38" s="197"/>
      <c r="L38" s="197"/>
      <c r="M38" s="197"/>
      <c r="N38" s="197"/>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8" t="s">
        <v>306</v>
      </c>
      <c r="F103" s="198"/>
      <c r="G103" s="198"/>
      <c r="H103" s="198"/>
      <c r="I103" s="198"/>
      <c r="J103" s="198"/>
      <c r="K103" s="198"/>
      <c r="L103" s="198"/>
      <c r="M103" s="198"/>
      <c r="N103" s="198"/>
    </row>
    <row r="104" spans="5:14" x14ac:dyDescent="0.2">
      <c r="E104" s="198"/>
      <c r="F104" s="198"/>
      <c r="G104" s="198"/>
      <c r="H104" s="198"/>
      <c r="I104" s="198"/>
      <c r="J104" s="198"/>
      <c r="K104" s="198"/>
      <c r="L104" s="198"/>
      <c r="M104" s="198"/>
      <c r="N104" s="198"/>
    </row>
    <row r="105" spans="5:14" x14ac:dyDescent="0.2">
      <c r="E105" s="198"/>
      <c r="F105" s="198"/>
      <c r="G105" s="198"/>
      <c r="H105" s="198"/>
      <c r="I105" s="198"/>
      <c r="J105" s="198"/>
      <c r="K105" s="198"/>
      <c r="L105" s="198"/>
      <c r="M105" s="198"/>
      <c r="N105" s="198"/>
    </row>
    <row r="106" spans="5:14" x14ac:dyDescent="0.2">
      <c r="E106" s="198"/>
      <c r="F106" s="198"/>
      <c r="G106" s="198"/>
      <c r="H106" s="198"/>
      <c r="I106" s="198"/>
      <c r="J106" s="198"/>
      <c r="K106" s="198"/>
      <c r="L106" s="198"/>
      <c r="M106" s="198"/>
      <c r="N106" s="198"/>
    </row>
    <row r="107" spans="5:14" x14ac:dyDescent="0.2">
      <c r="E107" s="198"/>
      <c r="F107" s="198"/>
      <c r="G107" s="198"/>
      <c r="H107" s="198"/>
      <c r="I107" s="198"/>
      <c r="J107" s="198"/>
      <c r="K107" s="198"/>
      <c r="L107" s="198"/>
      <c r="M107" s="198"/>
      <c r="N107" s="198"/>
    </row>
    <row r="147" spans="5:14" x14ac:dyDescent="0.2">
      <c r="E147" s="197" t="s">
        <v>307</v>
      </c>
      <c r="F147" s="197"/>
      <c r="G147" s="197"/>
      <c r="H147" s="197"/>
      <c r="I147" s="197"/>
      <c r="J147" s="197"/>
      <c r="K147" s="197"/>
      <c r="L147" s="197"/>
      <c r="M147" s="197"/>
      <c r="N147" s="197"/>
    </row>
    <row r="148" spans="5:14" x14ac:dyDescent="0.2">
      <c r="E148" s="197"/>
      <c r="F148" s="197"/>
      <c r="G148" s="197"/>
      <c r="H148" s="197"/>
      <c r="I148" s="197"/>
      <c r="J148" s="197"/>
      <c r="K148" s="197"/>
      <c r="L148" s="197"/>
      <c r="M148" s="197"/>
      <c r="N148" s="197"/>
    </row>
    <row r="149" spans="5:14" x14ac:dyDescent="0.2">
      <c r="E149" s="197"/>
      <c r="F149" s="197"/>
      <c r="G149" s="197"/>
      <c r="H149" s="197"/>
      <c r="I149" s="197"/>
      <c r="J149" s="197"/>
      <c r="K149" s="197"/>
      <c r="L149" s="197"/>
      <c r="M149" s="197"/>
      <c r="N149" s="197"/>
    </row>
    <row r="150" spans="5:14" x14ac:dyDescent="0.2">
      <c r="E150" s="197"/>
      <c r="F150" s="197"/>
      <c r="G150" s="197"/>
      <c r="H150" s="197"/>
      <c r="I150" s="197"/>
      <c r="J150" s="197"/>
      <c r="K150" s="197"/>
      <c r="L150" s="197"/>
      <c r="M150" s="197"/>
      <c r="N150" s="197"/>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7" t="s">
        <v>308</v>
      </c>
      <c r="F206" s="197"/>
      <c r="G206" s="197"/>
      <c r="H206" s="197"/>
      <c r="I206" s="197"/>
      <c r="J206" s="197"/>
      <c r="K206" s="197"/>
      <c r="L206" s="197"/>
      <c r="M206" s="197"/>
      <c r="N206" s="197"/>
    </row>
    <row r="207" spans="5:14" x14ac:dyDescent="0.2">
      <c r="E207" s="197"/>
      <c r="F207" s="197"/>
      <c r="G207" s="197"/>
      <c r="H207" s="197"/>
      <c r="I207" s="197"/>
      <c r="J207" s="197"/>
      <c r="K207" s="197"/>
      <c r="L207" s="197"/>
      <c r="M207" s="197"/>
      <c r="N207" s="197"/>
    </row>
    <row r="208" spans="5:14" x14ac:dyDescent="0.2">
      <c r="E208" s="197"/>
      <c r="F208" s="197"/>
      <c r="G208" s="197"/>
      <c r="H208" s="197"/>
      <c r="I208" s="197"/>
      <c r="J208" s="197"/>
      <c r="K208" s="197"/>
      <c r="L208" s="197"/>
      <c r="M208" s="197"/>
      <c r="N208" s="197"/>
    </row>
    <row r="209" spans="5:14" x14ac:dyDescent="0.2">
      <c r="E209" s="197"/>
      <c r="F209" s="197"/>
      <c r="G209" s="197"/>
      <c r="H209" s="197"/>
      <c r="I209" s="197"/>
      <c r="J209" s="197"/>
      <c r="K209" s="197"/>
      <c r="L209" s="197"/>
      <c r="M209" s="197"/>
      <c r="N209" s="197"/>
    </row>
    <row r="210" spans="5:14" x14ac:dyDescent="0.2">
      <c r="E210" s="197"/>
      <c r="F210" s="197"/>
      <c r="G210" s="197"/>
      <c r="H210" s="197"/>
      <c r="I210" s="197"/>
      <c r="J210" s="197"/>
      <c r="K210" s="197"/>
      <c r="L210" s="197"/>
      <c r="M210" s="197"/>
      <c r="N210" s="197"/>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7" t="s">
        <v>309</v>
      </c>
      <c r="F262" s="197"/>
      <c r="G262" s="197"/>
      <c r="H262" s="197"/>
      <c r="I262" s="197"/>
      <c r="J262" s="197"/>
      <c r="K262" s="197"/>
      <c r="L262" s="197"/>
      <c r="M262" s="197"/>
      <c r="N262" s="197"/>
    </row>
    <row r="263" spans="5:14" x14ac:dyDescent="0.2">
      <c r="E263" s="197"/>
      <c r="F263" s="197"/>
      <c r="G263" s="197"/>
      <c r="H263" s="197"/>
      <c r="I263" s="197"/>
      <c r="J263" s="197"/>
      <c r="K263" s="197"/>
      <c r="L263" s="197"/>
      <c r="M263" s="197"/>
      <c r="N263" s="197"/>
    </row>
    <row r="264" spans="5:14" x14ac:dyDescent="0.2">
      <c r="E264" s="197"/>
      <c r="F264" s="197"/>
      <c r="G264" s="197"/>
      <c r="H264" s="197"/>
      <c r="I264" s="197"/>
      <c r="J264" s="197"/>
      <c r="K264" s="197"/>
      <c r="L264" s="197"/>
      <c r="M264" s="197"/>
      <c r="N264" s="197"/>
    </row>
    <row r="265" spans="5:14" x14ac:dyDescent="0.2">
      <c r="E265" s="197"/>
      <c r="F265" s="197"/>
      <c r="G265" s="197"/>
      <c r="H265" s="197"/>
      <c r="I265" s="197"/>
      <c r="J265" s="197"/>
      <c r="K265" s="197"/>
      <c r="L265" s="197"/>
      <c r="M265" s="197"/>
      <c r="N265" s="197"/>
    </row>
    <row r="266" spans="5:14" x14ac:dyDescent="0.2">
      <c r="E266" s="197"/>
      <c r="F266" s="197"/>
      <c r="G266" s="197"/>
      <c r="H266" s="197"/>
      <c r="I266" s="197"/>
      <c r="J266" s="197"/>
      <c r="K266" s="197"/>
      <c r="L266" s="197"/>
      <c r="M266" s="197"/>
      <c r="N266" s="197"/>
    </row>
    <row r="267" spans="5:14" x14ac:dyDescent="0.2">
      <c r="E267" s="197"/>
      <c r="F267" s="197"/>
      <c r="G267" s="197"/>
      <c r="H267" s="197"/>
      <c r="I267" s="197"/>
      <c r="J267" s="197"/>
      <c r="K267" s="197"/>
      <c r="L267" s="197"/>
      <c r="M267" s="197"/>
      <c r="N267" s="197"/>
    </row>
    <row r="268" spans="5:14" x14ac:dyDescent="0.2">
      <c r="E268" s="197"/>
      <c r="F268" s="197"/>
      <c r="G268" s="197"/>
      <c r="H268" s="197"/>
      <c r="I268" s="197"/>
      <c r="J268" s="197"/>
      <c r="K268" s="197"/>
      <c r="L268" s="197"/>
      <c r="M268" s="197"/>
      <c r="N268" s="197"/>
    </row>
    <row r="269" spans="5:14" x14ac:dyDescent="0.2">
      <c r="E269" s="197"/>
      <c r="F269" s="197"/>
      <c r="G269" s="197"/>
      <c r="H269" s="197"/>
      <c r="I269" s="197"/>
      <c r="J269" s="197"/>
      <c r="K269" s="197"/>
      <c r="L269" s="197"/>
      <c r="M269" s="197"/>
      <c r="N269" s="197"/>
    </row>
    <row r="270" spans="5:14" x14ac:dyDescent="0.2">
      <c r="E270" s="197"/>
      <c r="F270" s="197"/>
      <c r="G270" s="197"/>
      <c r="H270" s="197"/>
      <c r="I270" s="197"/>
      <c r="J270" s="197"/>
      <c r="K270" s="197"/>
      <c r="L270" s="197"/>
      <c r="M270" s="197"/>
      <c r="N270" s="197"/>
    </row>
    <row r="271" spans="5:14" x14ac:dyDescent="0.2">
      <c r="E271" s="197"/>
      <c r="F271" s="197"/>
      <c r="G271" s="197"/>
      <c r="H271" s="197"/>
      <c r="I271" s="197"/>
      <c r="J271" s="197"/>
      <c r="K271" s="197"/>
      <c r="L271" s="197"/>
      <c r="M271" s="197"/>
      <c r="N271" s="197"/>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7" t="s">
        <v>228</v>
      </c>
      <c r="F320" s="197"/>
      <c r="G320" s="197"/>
      <c r="H320" s="197"/>
      <c r="I320" s="197"/>
      <c r="J320" s="197"/>
      <c r="K320" s="197"/>
      <c r="L320" s="197"/>
      <c r="M320" s="197"/>
      <c r="N320" s="197"/>
    </row>
    <row r="321" spans="5:14" x14ac:dyDescent="0.2">
      <c r="E321" s="197"/>
      <c r="F321" s="197"/>
      <c r="G321" s="197"/>
      <c r="H321" s="197"/>
      <c r="I321" s="197"/>
      <c r="J321" s="197"/>
      <c r="K321" s="197"/>
      <c r="L321" s="197"/>
      <c r="M321" s="197"/>
      <c r="N321" s="197"/>
    </row>
    <row r="322" spans="5:14" x14ac:dyDescent="0.2">
      <c r="E322" s="197"/>
      <c r="F322" s="197"/>
      <c r="G322" s="197"/>
      <c r="H322" s="197"/>
      <c r="I322" s="197"/>
      <c r="J322" s="197"/>
      <c r="K322" s="197"/>
      <c r="L322" s="197"/>
      <c r="M322" s="197"/>
      <c r="N322" s="197"/>
    </row>
    <row r="323" spans="5:14" x14ac:dyDescent="0.2">
      <c r="E323" s="197"/>
      <c r="F323" s="197"/>
      <c r="G323" s="197"/>
      <c r="H323" s="197"/>
      <c r="I323" s="197"/>
      <c r="J323" s="197"/>
      <c r="K323" s="197"/>
      <c r="L323" s="197"/>
      <c r="M323" s="197"/>
      <c r="N323" s="197"/>
    </row>
    <row r="324" spans="5:14" x14ac:dyDescent="0.2">
      <c r="E324" s="197"/>
      <c r="F324" s="197"/>
      <c r="G324" s="197"/>
      <c r="H324" s="197"/>
      <c r="I324" s="197"/>
      <c r="J324" s="197"/>
      <c r="K324" s="197"/>
      <c r="L324" s="197"/>
      <c r="M324" s="197"/>
      <c r="N324" s="197"/>
    </row>
    <row r="325" spans="5:14" x14ac:dyDescent="0.2">
      <c r="E325" s="197"/>
      <c r="F325" s="197"/>
      <c r="G325" s="197"/>
      <c r="H325" s="197"/>
      <c r="I325" s="197"/>
      <c r="J325" s="197"/>
      <c r="K325" s="197"/>
      <c r="L325" s="197"/>
      <c r="M325" s="197"/>
      <c r="N325" s="197"/>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6" t="s">
        <v>310</v>
      </c>
      <c r="F383" s="196"/>
      <c r="G383" s="196"/>
      <c r="H383" s="196"/>
      <c r="I383" s="196"/>
      <c r="J383" s="196"/>
      <c r="K383" s="196"/>
      <c r="L383" s="196"/>
      <c r="M383" s="196"/>
      <c r="N383" s="196"/>
    </row>
    <row r="384" spans="5:14" x14ac:dyDescent="0.2">
      <c r="E384" s="196"/>
      <c r="F384" s="196"/>
      <c r="G384" s="196"/>
      <c r="H384" s="196"/>
      <c r="I384" s="196"/>
      <c r="J384" s="196"/>
      <c r="K384" s="196"/>
      <c r="L384" s="196"/>
      <c r="M384" s="196"/>
      <c r="N384" s="196"/>
    </row>
    <row r="385" spans="5:14" x14ac:dyDescent="0.2">
      <c r="E385" s="196"/>
      <c r="F385" s="196"/>
      <c r="G385" s="196"/>
      <c r="H385" s="196"/>
      <c r="I385" s="196"/>
      <c r="J385" s="196"/>
      <c r="K385" s="196"/>
      <c r="L385" s="196"/>
      <c r="M385" s="196"/>
      <c r="N385" s="196"/>
    </row>
    <row r="386" spans="5:14" x14ac:dyDescent="0.2">
      <c r="E386" s="196"/>
      <c r="F386" s="196"/>
      <c r="G386" s="196"/>
      <c r="H386" s="196"/>
      <c r="I386" s="196"/>
      <c r="J386" s="196"/>
      <c r="K386" s="196"/>
      <c r="L386" s="196"/>
      <c r="M386" s="196"/>
      <c r="N386" s="196"/>
    </row>
    <row r="387" spans="5:14" x14ac:dyDescent="0.2">
      <c r="E387" s="196"/>
      <c r="F387" s="196"/>
      <c r="G387" s="196"/>
      <c r="H387" s="196"/>
      <c r="I387" s="196"/>
      <c r="J387" s="196"/>
      <c r="K387" s="196"/>
      <c r="L387" s="196"/>
      <c r="M387" s="196"/>
      <c r="N387" s="196"/>
    </row>
    <row r="388" spans="5:14" x14ac:dyDescent="0.2">
      <c r="E388" s="196"/>
      <c r="F388" s="196"/>
      <c r="G388" s="196"/>
      <c r="H388" s="196"/>
      <c r="I388" s="196"/>
      <c r="J388" s="196"/>
      <c r="K388" s="196"/>
      <c r="L388" s="196"/>
      <c r="M388" s="196"/>
      <c r="N388" s="196"/>
    </row>
    <row r="389" spans="5:14" x14ac:dyDescent="0.2">
      <c r="E389" s="196"/>
      <c r="F389" s="196"/>
      <c r="G389" s="196"/>
      <c r="H389" s="196"/>
      <c r="I389" s="196"/>
      <c r="J389" s="196"/>
      <c r="K389" s="196"/>
      <c r="L389" s="196"/>
      <c r="M389" s="196"/>
      <c r="N389" s="196"/>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201" t="s">
        <v>105</v>
      </c>
      <c r="B1" s="202"/>
      <c r="C1" s="202"/>
      <c r="D1" s="203"/>
      <c r="E1" s="199" t="s">
        <v>101</v>
      </c>
      <c r="F1" s="200"/>
      <c r="G1" s="199" t="s">
        <v>7</v>
      </c>
      <c r="H1" s="200"/>
      <c r="I1" s="199" t="s">
        <v>15</v>
      </c>
      <c r="J1" s="200"/>
      <c r="K1" s="199" t="s">
        <v>22</v>
      </c>
      <c r="L1" s="200"/>
      <c r="M1" s="199" t="s">
        <v>26</v>
      </c>
      <c r="N1" s="200"/>
      <c r="O1" s="199" t="s">
        <v>28</v>
      </c>
      <c r="P1" s="200"/>
      <c r="Q1" s="199" t="s">
        <v>32</v>
      </c>
      <c r="R1" s="200"/>
    </row>
    <row r="2" spans="1:18" s="70" customFormat="1" ht="13.5" thickBot="1" x14ac:dyDescent="0.25">
      <c r="A2" s="10" t="s">
        <v>53</v>
      </c>
      <c r="B2" s="10" t="s">
        <v>0</v>
      </c>
      <c r="C2" s="10" t="s">
        <v>1</v>
      </c>
      <c r="D2" s="10" t="s">
        <v>2</v>
      </c>
      <c r="E2" s="73" t="s">
        <v>246</v>
      </c>
      <c r="F2" s="74" t="s">
        <v>247</v>
      </c>
      <c r="G2" s="73" t="s">
        <v>248</v>
      </c>
      <c r="H2" s="74" t="s">
        <v>249</v>
      </c>
      <c r="I2" s="73" t="s">
        <v>250</v>
      </c>
      <c r="J2" s="74" t="s">
        <v>251</v>
      </c>
      <c r="K2" s="73" t="s">
        <v>252</v>
      </c>
      <c r="L2" s="74" t="s">
        <v>253</v>
      </c>
      <c r="M2" s="73" t="s">
        <v>254</v>
      </c>
      <c r="N2" s="74" t="s">
        <v>255</v>
      </c>
      <c r="O2" s="73" t="s">
        <v>256</v>
      </c>
      <c r="P2" s="74" t="s">
        <v>257</v>
      </c>
      <c r="Q2" s="73" t="s">
        <v>258</v>
      </c>
      <c r="R2" s="74" t="s">
        <v>259</v>
      </c>
    </row>
    <row r="3" spans="1:18" x14ac:dyDescent="0.2">
      <c r="A3" s="141" t="s">
        <v>346</v>
      </c>
      <c r="B3" s="67" t="s">
        <v>347</v>
      </c>
      <c r="C3" s="67">
        <v>47</v>
      </c>
      <c r="D3" s="67" t="s">
        <v>348</v>
      </c>
      <c r="E3" s="71">
        <v>0.547936043525729</v>
      </c>
      <c r="F3" s="68">
        <v>17.845828933474099</v>
      </c>
      <c r="G3" s="71">
        <v>0.60986772458495297</v>
      </c>
      <c r="H3" s="68">
        <v>8.5533262935586105</v>
      </c>
      <c r="I3" s="71">
        <v>0.72663171944002103</v>
      </c>
      <c r="J3" s="68">
        <v>30.5174234424498</v>
      </c>
      <c r="K3" s="71">
        <v>0.42735210215694602</v>
      </c>
      <c r="L3" s="68">
        <v>0.47518479408658898</v>
      </c>
      <c r="M3" s="71">
        <v>0.42789262792099603</v>
      </c>
      <c r="N3" s="68">
        <v>8.6750788643533099</v>
      </c>
      <c r="O3" s="71"/>
      <c r="P3" s="68"/>
      <c r="Q3" s="71"/>
      <c r="R3" s="68"/>
    </row>
    <row r="4" spans="1:18" x14ac:dyDescent="0.2">
      <c r="A4" s="141" t="s">
        <v>349</v>
      </c>
      <c r="B4" s="67" t="s">
        <v>350</v>
      </c>
      <c r="C4" s="67">
        <v>47</v>
      </c>
      <c r="D4" s="67" t="s">
        <v>348</v>
      </c>
      <c r="E4" s="71">
        <v>0.51791596287384201</v>
      </c>
      <c r="F4" s="68">
        <v>10.2428722280887</v>
      </c>
      <c r="G4" s="71">
        <v>0.67413168213562502</v>
      </c>
      <c r="H4" s="68">
        <v>27.402323125660001</v>
      </c>
      <c r="I4" s="71">
        <v>0.465474811145065</v>
      </c>
      <c r="J4" s="68">
        <v>1.5311510031679001</v>
      </c>
      <c r="K4" s="71">
        <v>0.39069357678848499</v>
      </c>
      <c r="L4" s="68">
        <v>0.21119324181626201</v>
      </c>
      <c r="M4" s="71">
        <v>0.54136378142619102</v>
      </c>
      <c r="N4" s="68">
        <v>34.542586750788601</v>
      </c>
      <c r="O4" s="71"/>
      <c r="P4" s="68"/>
      <c r="Q4" s="71"/>
      <c r="R4" s="68"/>
    </row>
    <row r="5" spans="1:18" x14ac:dyDescent="0.2">
      <c r="A5" s="141" t="s">
        <v>351</v>
      </c>
      <c r="B5" s="67" t="s">
        <v>352</v>
      </c>
      <c r="C5" s="67">
        <v>47</v>
      </c>
      <c r="D5" s="67" t="s">
        <v>348</v>
      </c>
      <c r="E5" s="71">
        <v>0.55424012880282703</v>
      </c>
      <c r="F5" s="68">
        <v>19.799366420274499</v>
      </c>
      <c r="G5" s="71">
        <v>0.64902880784899697</v>
      </c>
      <c r="H5" s="68">
        <v>18.215417106652598</v>
      </c>
      <c r="I5" s="71">
        <v>0.91692877195968903</v>
      </c>
      <c r="J5" s="68">
        <v>76.399155227032693</v>
      </c>
      <c r="K5" s="71">
        <v>0.73469875372000704</v>
      </c>
      <c r="L5" s="68">
        <v>28.7222808870116</v>
      </c>
      <c r="M5" s="71">
        <v>0.47044431048544399</v>
      </c>
      <c r="N5" s="68">
        <v>16.561514195583602</v>
      </c>
      <c r="O5" s="71"/>
      <c r="P5" s="68"/>
      <c r="Q5" s="71">
        <v>1E-4</v>
      </c>
      <c r="R5" s="68">
        <v>75.268817204301101</v>
      </c>
    </row>
    <row r="6" spans="1:18" x14ac:dyDescent="0.2">
      <c r="A6" s="141" t="s">
        <v>353</v>
      </c>
      <c r="B6" s="67" t="s">
        <v>354</v>
      </c>
      <c r="C6" s="67">
        <v>47</v>
      </c>
      <c r="D6" s="67" t="s">
        <v>348</v>
      </c>
      <c r="E6" s="71">
        <v>0.47234840102429099</v>
      </c>
      <c r="F6" s="68">
        <v>4.3822597676874304</v>
      </c>
      <c r="G6" s="71">
        <v>0.60847308884753404</v>
      </c>
      <c r="H6" s="68">
        <v>8.1837381203801502</v>
      </c>
      <c r="I6" s="71">
        <v>0.73803146631696903</v>
      </c>
      <c r="J6" s="68">
        <v>32.734952481520601</v>
      </c>
      <c r="K6" s="71">
        <v>0.64053442524151305</v>
      </c>
      <c r="L6" s="68">
        <v>9.1869060190073899</v>
      </c>
      <c r="M6" s="71">
        <v>0.37470302471543598</v>
      </c>
      <c r="N6" s="68">
        <v>4.41640378548896</v>
      </c>
      <c r="O6" s="71"/>
      <c r="P6" s="68"/>
      <c r="Q6" s="71">
        <v>0</v>
      </c>
      <c r="R6" s="68">
        <v>75.067204301075293</v>
      </c>
    </row>
    <row r="7" spans="1:18" x14ac:dyDescent="0.2">
      <c r="A7" s="141" t="s">
        <v>355</v>
      </c>
      <c r="B7" s="67" t="s">
        <v>356</v>
      </c>
      <c r="C7" s="67">
        <v>47</v>
      </c>
      <c r="D7" s="67" t="s">
        <v>348</v>
      </c>
      <c r="E7" s="71">
        <v>0.47855370296813898</v>
      </c>
      <c r="F7" s="68">
        <v>4.91024287222809</v>
      </c>
      <c r="G7" s="71">
        <v>0.63790570573902505</v>
      </c>
      <c r="H7" s="68">
        <v>15.205913410770901</v>
      </c>
      <c r="I7" s="71">
        <v>0.707529772016806</v>
      </c>
      <c r="J7" s="68">
        <v>27.507919746568099</v>
      </c>
      <c r="K7" s="71">
        <v>0.55561288531719699</v>
      </c>
      <c r="L7" s="68">
        <v>2.79831045406547</v>
      </c>
      <c r="M7" s="71">
        <v>0.49172015176766798</v>
      </c>
      <c r="N7" s="68">
        <v>21.1356466876972</v>
      </c>
      <c r="O7" s="71"/>
      <c r="P7" s="68"/>
      <c r="Q7" s="71">
        <v>0</v>
      </c>
      <c r="R7" s="68">
        <v>75.067204301075293</v>
      </c>
    </row>
    <row r="8" spans="1:18" x14ac:dyDescent="0.2">
      <c r="A8" s="141" t="s">
        <v>357</v>
      </c>
      <c r="B8" s="67" t="s">
        <v>358</v>
      </c>
      <c r="C8" s="67">
        <v>47</v>
      </c>
      <c r="D8" s="67" t="s">
        <v>348</v>
      </c>
      <c r="E8" s="71">
        <v>0.44958363623324898</v>
      </c>
      <c r="F8" s="68">
        <v>2.5343189017951402</v>
      </c>
      <c r="G8" s="71">
        <v>0.61924749853435501</v>
      </c>
      <c r="H8" s="68">
        <v>10.665258711721201</v>
      </c>
      <c r="I8" s="71">
        <v>0.704035234840372</v>
      </c>
      <c r="J8" s="68">
        <v>26.821541710665301</v>
      </c>
      <c r="K8" s="71">
        <v>0.46482905794718699</v>
      </c>
      <c r="L8" s="68">
        <v>0.73917634635691698</v>
      </c>
      <c r="M8" s="71">
        <v>0.45980638984433198</v>
      </c>
      <c r="N8" s="68">
        <v>14.668769716088301</v>
      </c>
      <c r="O8" s="71"/>
      <c r="P8" s="68"/>
      <c r="Q8" s="71">
        <v>0</v>
      </c>
      <c r="R8" s="68">
        <v>75.067204301075293</v>
      </c>
    </row>
    <row r="9" spans="1:18" x14ac:dyDescent="0.2">
      <c r="A9" s="141" t="s">
        <v>359</v>
      </c>
      <c r="B9" s="67" t="s">
        <v>360</v>
      </c>
      <c r="C9" s="67">
        <v>47</v>
      </c>
      <c r="D9" s="67" t="s">
        <v>348</v>
      </c>
      <c r="E9" s="71">
        <v>0.45048097553386202</v>
      </c>
      <c r="F9" s="68">
        <v>2.5871172122492099</v>
      </c>
      <c r="G9" s="71">
        <v>0.640492436600265</v>
      </c>
      <c r="H9" s="68">
        <v>15.786694825765601</v>
      </c>
      <c r="I9" s="71">
        <v>0.72905946405484801</v>
      </c>
      <c r="J9" s="68">
        <v>30.9398099260824</v>
      </c>
      <c r="K9" s="71">
        <v>0.37694893105837801</v>
      </c>
      <c r="L9" s="68">
        <v>0.15839493136219601</v>
      </c>
      <c r="M9" s="71">
        <v>0.50590404595581795</v>
      </c>
      <c r="N9" s="68">
        <v>26.182965299684501</v>
      </c>
      <c r="O9" s="71"/>
      <c r="P9" s="68"/>
      <c r="Q9" s="71">
        <v>0</v>
      </c>
      <c r="R9" s="68">
        <v>75.067204301075293</v>
      </c>
    </row>
    <row r="10" spans="1:18" x14ac:dyDescent="0.2">
      <c r="A10" s="141" t="s">
        <v>361</v>
      </c>
      <c r="B10" s="67" t="s">
        <v>362</v>
      </c>
      <c r="C10" s="67">
        <v>47</v>
      </c>
      <c r="D10" s="67" t="s">
        <v>348</v>
      </c>
      <c r="E10" s="71">
        <v>0.67285063686180901</v>
      </c>
      <c r="F10" s="68">
        <v>65.311510031679006</v>
      </c>
      <c r="G10" s="71">
        <v>0.76209170811093796</v>
      </c>
      <c r="H10" s="68">
        <v>58.447729672650503</v>
      </c>
      <c r="I10" s="71">
        <v>0.93398698088269705</v>
      </c>
      <c r="J10" s="68">
        <v>83.368532206969405</v>
      </c>
      <c r="K10" s="71">
        <v>0.87120061850253006</v>
      </c>
      <c r="L10" s="68">
        <v>74.445617740232294</v>
      </c>
      <c r="M10" s="71">
        <v>0.79667387681287904</v>
      </c>
      <c r="N10" s="68">
        <v>69.242902208201897</v>
      </c>
      <c r="O10" s="71"/>
      <c r="P10" s="68"/>
      <c r="Q10" s="71">
        <v>2.9999999999999997E-4</v>
      </c>
      <c r="R10" s="68">
        <v>75.672043010752702</v>
      </c>
    </row>
    <row r="11" spans="1:18" x14ac:dyDescent="0.2">
      <c r="A11" s="141" t="s">
        <v>363</v>
      </c>
      <c r="B11" s="67" t="s">
        <v>364</v>
      </c>
      <c r="C11" s="67">
        <v>47</v>
      </c>
      <c r="D11" s="67" t="s">
        <v>348</v>
      </c>
      <c r="E11" s="71">
        <v>0.64809385852839596</v>
      </c>
      <c r="F11" s="68">
        <v>57.8669482576558</v>
      </c>
      <c r="G11" s="71">
        <v>0.72916631612871996</v>
      </c>
      <c r="H11" s="68">
        <v>47.729672650475202</v>
      </c>
      <c r="I11" s="71">
        <v>0.941522354861136</v>
      </c>
      <c r="J11" s="68">
        <v>85.691657866948304</v>
      </c>
      <c r="K11" s="71">
        <v>0.80856648030961897</v>
      </c>
      <c r="L11" s="68">
        <v>51.847940865892298</v>
      </c>
      <c r="M11" s="71">
        <v>0.76121414134250598</v>
      </c>
      <c r="N11" s="68">
        <v>65.299684542586803</v>
      </c>
      <c r="O11" s="71"/>
      <c r="P11" s="68"/>
      <c r="Q11" s="71">
        <v>0</v>
      </c>
      <c r="R11" s="68">
        <v>75.067204301075293</v>
      </c>
    </row>
    <row r="12" spans="1:18" x14ac:dyDescent="0.2">
      <c r="A12" s="141" t="s">
        <v>365</v>
      </c>
      <c r="B12" s="67" t="s">
        <v>366</v>
      </c>
      <c r="C12" s="67">
        <v>47</v>
      </c>
      <c r="D12" s="67" t="s">
        <v>348</v>
      </c>
      <c r="E12" s="71">
        <v>0.62890541787231202</v>
      </c>
      <c r="F12" s="68">
        <v>49.419218585005297</v>
      </c>
      <c r="G12" s="71">
        <v>0.74136304385303198</v>
      </c>
      <c r="H12" s="68">
        <v>51.9535374868004</v>
      </c>
      <c r="I12" s="71">
        <v>0.72233282180859204</v>
      </c>
      <c r="J12" s="68">
        <v>29.831045406546998</v>
      </c>
      <c r="K12" s="71">
        <v>0.83758487073372601</v>
      </c>
      <c r="L12" s="68">
        <v>62.1964097148891</v>
      </c>
      <c r="M12" s="71">
        <v>0.73284635296620704</v>
      </c>
      <c r="N12" s="68">
        <v>62.460567823343901</v>
      </c>
      <c r="O12" s="71"/>
      <c r="P12" s="68"/>
      <c r="Q12" s="71">
        <v>0.1104</v>
      </c>
      <c r="R12" s="68">
        <v>80.510752688172005</v>
      </c>
    </row>
    <row r="13" spans="1:18" x14ac:dyDescent="0.2">
      <c r="A13" s="141" t="s">
        <v>367</v>
      </c>
      <c r="B13" s="67" t="s">
        <v>368</v>
      </c>
      <c r="C13" s="67">
        <v>47</v>
      </c>
      <c r="D13" s="67" t="s">
        <v>348</v>
      </c>
      <c r="E13" s="71">
        <v>0.64409944834513999</v>
      </c>
      <c r="F13" s="68">
        <v>56.388595564941902</v>
      </c>
      <c r="G13" s="71">
        <v>0.69790031441205602</v>
      </c>
      <c r="H13" s="68">
        <v>36.325237592397002</v>
      </c>
      <c r="I13" s="71">
        <v>0.95386964980943001</v>
      </c>
      <c r="J13" s="68">
        <v>89.545934530094996</v>
      </c>
      <c r="K13" s="71">
        <v>0.82169703034985897</v>
      </c>
      <c r="L13" s="68">
        <v>56.599788806758198</v>
      </c>
      <c r="M13" s="71">
        <v>0.74703024715435695</v>
      </c>
      <c r="N13" s="68">
        <v>64.668769716088306</v>
      </c>
      <c r="O13" s="71"/>
      <c r="P13" s="68"/>
      <c r="Q13" s="71">
        <v>0</v>
      </c>
      <c r="R13" s="68">
        <v>75.067204301075293</v>
      </c>
    </row>
    <row r="14" spans="1:18" x14ac:dyDescent="0.2">
      <c r="A14" s="141" t="s">
        <v>369</v>
      </c>
      <c r="B14" s="67" t="s">
        <v>370</v>
      </c>
      <c r="C14" s="67">
        <v>47</v>
      </c>
      <c r="D14" s="67" t="s">
        <v>348</v>
      </c>
      <c r="E14" s="71">
        <v>0.59871043199390805</v>
      </c>
      <c r="F14" s="68">
        <v>36.008447729672604</v>
      </c>
      <c r="G14" s="71">
        <v>0.67499666952445003</v>
      </c>
      <c r="H14" s="68">
        <v>27.877507919746598</v>
      </c>
      <c r="I14" s="71">
        <v>0.92735349352234198</v>
      </c>
      <c r="J14" s="68">
        <v>80.7286166842661</v>
      </c>
      <c r="K14" s="71">
        <v>0.79664861229099804</v>
      </c>
      <c r="L14" s="68">
        <v>47.307286166842701</v>
      </c>
      <c r="M14" s="71">
        <v>0.594553384631751</v>
      </c>
      <c r="N14" s="68">
        <v>46.845425867507899</v>
      </c>
      <c r="O14" s="71"/>
      <c r="P14" s="68"/>
      <c r="Q14" s="71">
        <v>0</v>
      </c>
      <c r="R14" s="68">
        <v>75.067204301075293</v>
      </c>
    </row>
    <row r="15" spans="1:18" x14ac:dyDescent="0.2">
      <c r="A15" s="141" t="s">
        <v>371</v>
      </c>
      <c r="B15" s="67" t="s">
        <v>372</v>
      </c>
      <c r="C15" s="67">
        <v>47</v>
      </c>
      <c r="D15" s="67" t="s">
        <v>348</v>
      </c>
      <c r="E15" s="71">
        <v>0.59075975742458398</v>
      </c>
      <c r="F15" s="68">
        <v>32.206969376979899</v>
      </c>
      <c r="G15" s="71">
        <v>0.69284414021505902</v>
      </c>
      <c r="H15" s="68">
        <v>34.530095036958798</v>
      </c>
      <c r="I15" s="71">
        <v>0.88364609048973897</v>
      </c>
      <c r="J15" s="68">
        <v>63.569165786694803</v>
      </c>
      <c r="K15" s="71">
        <v>0.70119778020451196</v>
      </c>
      <c r="L15" s="68">
        <v>19.429778247096099</v>
      </c>
      <c r="M15" s="71">
        <v>0.67611077621361004</v>
      </c>
      <c r="N15" s="68">
        <v>57.097791798107302</v>
      </c>
      <c r="O15" s="71"/>
      <c r="P15" s="68"/>
      <c r="Q15" s="71">
        <v>0</v>
      </c>
      <c r="R15" s="68">
        <v>75.067204301075293</v>
      </c>
    </row>
    <row r="16" spans="1:18" x14ac:dyDescent="0.2">
      <c r="A16" s="141" t="s">
        <v>373</v>
      </c>
      <c r="B16" s="67" t="s">
        <v>374</v>
      </c>
      <c r="C16" s="67">
        <v>47</v>
      </c>
      <c r="D16" s="67" t="s">
        <v>348</v>
      </c>
      <c r="E16" s="71">
        <v>0.55887912102598902</v>
      </c>
      <c r="F16" s="68">
        <v>20.960929250264002</v>
      </c>
      <c r="G16" s="71">
        <v>0.68544667170814599</v>
      </c>
      <c r="H16" s="68">
        <v>32.048574445617703</v>
      </c>
      <c r="I16" s="71">
        <v>0.908523906327247</v>
      </c>
      <c r="J16" s="68">
        <v>72.492080253431894</v>
      </c>
      <c r="K16" s="71">
        <v>0.58459580118057597</v>
      </c>
      <c r="L16" s="68">
        <v>4.5934530095037003</v>
      </c>
      <c r="M16" s="71">
        <v>0.61582922591397504</v>
      </c>
      <c r="N16" s="68">
        <v>50.315457413249199</v>
      </c>
      <c r="O16" s="71"/>
      <c r="P16" s="68"/>
      <c r="Q16" s="71">
        <v>0</v>
      </c>
      <c r="R16" s="68">
        <v>75.067204301075293</v>
      </c>
    </row>
    <row r="17" spans="1:18" x14ac:dyDescent="0.2">
      <c r="A17" s="141" t="s">
        <v>375</v>
      </c>
      <c r="B17" s="67" t="s">
        <v>376</v>
      </c>
      <c r="C17" s="67">
        <v>47</v>
      </c>
      <c r="D17" s="67" t="s">
        <v>348</v>
      </c>
      <c r="E17" s="71">
        <v>0.55613882805317305</v>
      </c>
      <c r="F17" s="68">
        <v>20.221752903907099</v>
      </c>
      <c r="G17" s="71">
        <v>0.65117865918917694</v>
      </c>
      <c r="H17" s="68">
        <v>19.007391763463598</v>
      </c>
      <c r="I17" s="71">
        <v>0.800684861730938</v>
      </c>
      <c r="J17" s="68">
        <v>44.0865892291447</v>
      </c>
      <c r="K17" s="71">
        <v>0.82292657338993103</v>
      </c>
      <c r="L17" s="68">
        <v>57.127771911298801</v>
      </c>
      <c r="M17" s="71">
        <v>0.50590404595581795</v>
      </c>
      <c r="N17" s="68">
        <v>26.182965299684501</v>
      </c>
      <c r="O17" s="71"/>
      <c r="P17" s="68"/>
      <c r="Q17" s="71">
        <v>0</v>
      </c>
      <c r="R17" s="68">
        <v>75.067204301075293</v>
      </c>
    </row>
    <row r="18" spans="1:18" x14ac:dyDescent="0.2">
      <c r="A18" s="141" t="s">
        <v>377</v>
      </c>
      <c r="B18" s="67" t="s">
        <v>378</v>
      </c>
      <c r="C18" s="67">
        <v>47</v>
      </c>
      <c r="D18" s="67" t="s">
        <v>348</v>
      </c>
      <c r="E18" s="71">
        <v>0.75319698085526898</v>
      </c>
      <c r="F18" s="68">
        <v>76.768743400211207</v>
      </c>
      <c r="G18" s="71">
        <v>0.73675346921645901</v>
      </c>
      <c r="H18" s="68">
        <v>49.788806758183703</v>
      </c>
      <c r="I18" s="71">
        <v>0.82922606099882901</v>
      </c>
      <c r="J18" s="68">
        <v>49.630411826821501</v>
      </c>
      <c r="K18" s="71">
        <v>0.54871641267670901</v>
      </c>
      <c r="L18" s="68">
        <v>2.4287222808870101</v>
      </c>
      <c r="M18" s="71">
        <v>0.651288961384348</v>
      </c>
      <c r="N18" s="68">
        <v>54.100946372239697</v>
      </c>
      <c r="O18" s="71"/>
      <c r="P18" s="68"/>
      <c r="Q18" s="71">
        <v>1</v>
      </c>
      <c r="R18" s="68">
        <v>100</v>
      </c>
    </row>
    <row r="19" spans="1:18" x14ac:dyDescent="0.2">
      <c r="A19" s="141" t="s">
        <v>379</v>
      </c>
      <c r="B19" s="67" t="s">
        <v>380</v>
      </c>
      <c r="C19" s="67">
        <v>47</v>
      </c>
      <c r="D19" s="67" t="s">
        <v>348</v>
      </c>
      <c r="E19" s="71">
        <v>0.62440427562859502</v>
      </c>
      <c r="F19" s="68">
        <v>47.2544878563886</v>
      </c>
      <c r="G19" s="71">
        <v>0.66251492247920396</v>
      </c>
      <c r="H19" s="68">
        <v>23.072861668426601</v>
      </c>
      <c r="I19" s="71">
        <v>0.83970362671968901</v>
      </c>
      <c r="J19" s="68">
        <v>52.639915522703298</v>
      </c>
      <c r="K19" s="71">
        <v>0.56100515332974099</v>
      </c>
      <c r="L19" s="68">
        <v>3.1151003167898601</v>
      </c>
      <c r="M19" s="71">
        <v>0.55554767561434004</v>
      </c>
      <c r="N19" s="68">
        <v>37.854889589905397</v>
      </c>
      <c r="O19" s="71"/>
      <c r="P19" s="68"/>
      <c r="Q19" s="71">
        <v>0.50324999999999998</v>
      </c>
      <c r="R19" s="68">
        <v>88.776881720430097</v>
      </c>
    </row>
    <row r="20" spans="1:18" x14ac:dyDescent="0.2">
      <c r="A20" s="141" t="s">
        <v>381</v>
      </c>
      <c r="B20" s="67" t="s">
        <v>382</v>
      </c>
      <c r="C20" s="67">
        <v>47</v>
      </c>
      <c r="D20" s="67" t="s">
        <v>348</v>
      </c>
      <c r="E20" s="71">
        <v>0.53522022014748205</v>
      </c>
      <c r="F20" s="68">
        <v>14.202745512143601</v>
      </c>
      <c r="G20" s="71">
        <v>0.65490049039783504</v>
      </c>
      <c r="H20" s="68">
        <v>20.380147835269302</v>
      </c>
      <c r="I20" s="71">
        <v>0.92994055760877803</v>
      </c>
      <c r="J20" s="68">
        <v>81.731784582893397</v>
      </c>
      <c r="K20" s="71">
        <v>0.57117211258682898</v>
      </c>
      <c r="L20" s="68">
        <v>3.69588173178458</v>
      </c>
      <c r="M20" s="71">
        <v>0.52008794014396698</v>
      </c>
      <c r="N20" s="68">
        <v>29.4952681388013</v>
      </c>
      <c r="O20" s="71"/>
      <c r="P20" s="68"/>
      <c r="Q20" s="71">
        <v>0</v>
      </c>
      <c r="R20" s="68">
        <v>75.067204301075293</v>
      </c>
    </row>
    <row r="21" spans="1:18" x14ac:dyDescent="0.2">
      <c r="A21" s="141" t="s">
        <v>383</v>
      </c>
      <c r="B21" s="67" t="s">
        <v>384</v>
      </c>
      <c r="C21" s="67">
        <v>47</v>
      </c>
      <c r="D21" s="67" t="s">
        <v>348</v>
      </c>
      <c r="E21" s="71">
        <v>0.47147719713855102</v>
      </c>
      <c r="F21" s="68">
        <v>4.22386483632524</v>
      </c>
      <c r="G21" s="71">
        <v>0.62270711348654895</v>
      </c>
      <c r="H21" s="68">
        <v>11.4044350580781</v>
      </c>
      <c r="I21" s="71">
        <v>0.83300805305719405</v>
      </c>
      <c r="J21" s="68">
        <v>50.580781414994703</v>
      </c>
      <c r="K21" s="71">
        <v>0.45604832349282698</v>
      </c>
      <c r="L21" s="68">
        <v>0.63357972544878605</v>
      </c>
      <c r="M21" s="71">
        <v>0.445622495656183</v>
      </c>
      <c r="N21" s="68">
        <v>11.198738170346999</v>
      </c>
      <c r="O21" s="71"/>
      <c r="P21" s="68"/>
      <c r="Q21" s="71">
        <v>0</v>
      </c>
      <c r="R21" s="68">
        <v>75.067204301075293</v>
      </c>
    </row>
    <row r="22" spans="1:18" x14ac:dyDescent="0.2">
      <c r="A22" s="141" t="s">
        <v>385</v>
      </c>
      <c r="B22" s="67" t="s">
        <v>386</v>
      </c>
      <c r="C22" s="67">
        <v>47</v>
      </c>
      <c r="D22" s="67" t="s">
        <v>348</v>
      </c>
      <c r="E22" s="71">
        <v>0.44791859808837398</v>
      </c>
      <c r="F22" s="68">
        <v>2.4287222808870101</v>
      </c>
      <c r="G22" s="71">
        <v>0.61798214667330698</v>
      </c>
      <c r="H22" s="68">
        <v>10.190073917634599</v>
      </c>
      <c r="I22" s="71">
        <v>0.70438075258605903</v>
      </c>
      <c r="J22" s="68">
        <v>26.9799366420275</v>
      </c>
      <c r="K22" s="71">
        <v>0.47515356907335998</v>
      </c>
      <c r="L22" s="68">
        <v>1.0031678986272401</v>
      </c>
      <c r="M22" s="71">
        <v>0.442076522109145</v>
      </c>
      <c r="N22" s="68">
        <v>10.883280757097801</v>
      </c>
      <c r="O22" s="71"/>
      <c r="P22" s="68"/>
      <c r="Q22" s="71">
        <v>0</v>
      </c>
      <c r="R22" s="68">
        <v>75.067204301075293</v>
      </c>
    </row>
    <row r="23" spans="1:18" x14ac:dyDescent="0.2">
      <c r="A23" s="141" t="s">
        <v>387</v>
      </c>
      <c r="B23" s="67" t="s">
        <v>388</v>
      </c>
      <c r="C23" s="67">
        <v>47</v>
      </c>
      <c r="D23" s="67" t="s">
        <v>348</v>
      </c>
      <c r="E23" s="71">
        <v>0.59660361520944705</v>
      </c>
      <c r="F23" s="68">
        <v>35.216473072861703</v>
      </c>
      <c r="G23" s="71">
        <v>0.60479322932136104</v>
      </c>
      <c r="H23" s="68">
        <v>7.2861668426610304</v>
      </c>
      <c r="I23" s="71">
        <v>0.73332916159225303</v>
      </c>
      <c r="J23" s="68">
        <v>31.942977824709601</v>
      </c>
      <c r="K23" s="71">
        <v>0.67004307166170396</v>
      </c>
      <c r="L23" s="68">
        <v>13.674762407603</v>
      </c>
      <c r="M23" s="71">
        <v>0.37824899826247299</v>
      </c>
      <c r="N23" s="68">
        <v>4.5741324921135602</v>
      </c>
      <c r="O23" s="71"/>
      <c r="P23" s="68"/>
      <c r="Q23" s="71"/>
      <c r="R23" s="68"/>
    </row>
    <row r="24" spans="1:18" x14ac:dyDescent="0.2">
      <c r="A24" s="141" t="s">
        <v>389</v>
      </c>
      <c r="B24" s="67" t="s">
        <v>390</v>
      </c>
      <c r="C24" s="67">
        <v>47</v>
      </c>
      <c r="D24" s="67" t="s">
        <v>348</v>
      </c>
      <c r="E24" s="71">
        <v>0.64255037757184597</v>
      </c>
      <c r="F24" s="68">
        <v>55.596620908130902</v>
      </c>
      <c r="G24" s="71">
        <v>0.61176327333149605</v>
      </c>
      <c r="H24" s="68">
        <v>8.9229144667370601</v>
      </c>
      <c r="I24" s="71">
        <v>0.64919186362630799</v>
      </c>
      <c r="J24" s="68">
        <v>17.634635691657898</v>
      </c>
      <c r="K24" s="71">
        <v>0.527450096527465</v>
      </c>
      <c r="L24" s="68">
        <v>1.9535374868004201</v>
      </c>
      <c r="M24" s="71">
        <v>0.42434665437395902</v>
      </c>
      <c r="N24" s="68">
        <v>7.7287066246056799</v>
      </c>
      <c r="O24" s="71"/>
      <c r="P24" s="68"/>
      <c r="Q24" s="71">
        <v>1</v>
      </c>
      <c r="R24" s="68">
        <v>100</v>
      </c>
    </row>
    <row r="25" spans="1:18" x14ac:dyDescent="0.2">
      <c r="A25" s="141" t="s">
        <v>391</v>
      </c>
      <c r="B25" s="67" t="s">
        <v>392</v>
      </c>
      <c r="C25" s="67">
        <v>47</v>
      </c>
      <c r="D25" s="67" t="s">
        <v>348</v>
      </c>
      <c r="E25" s="71">
        <v>0.48206349667669701</v>
      </c>
      <c r="F25" s="68">
        <v>5.2798310454065502</v>
      </c>
      <c r="G25" s="71">
        <v>0.70299192902369101</v>
      </c>
      <c r="H25" s="68">
        <v>38.489968321013698</v>
      </c>
      <c r="I25" s="71">
        <v>0.632003786697513</v>
      </c>
      <c r="J25" s="68">
        <v>13.674762407603</v>
      </c>
      <c r="K25" s="71">
        <v>0.47367643593645598</v>
      </c>
      <c r="L25" s="68">
        <v>0.89757127771911305</v>
      </c>
      <c r="M25" s="71">
        <v>0.60164533172582602</v>
      </c>
      <c r="N25" s="68">
        <v>47.791798107255502</v>
      </c>
      <c r="O25" s="71"/>
      <c r="P25" s="68"/>
      <c r="Q25" s="71">
        <v>0</v>
      </c>
      <c r="R25" s="68">
        <v>75.067204301075293</v>
      </c>
    </row>
    <row r="26" spans="1:18" x14ac:dyDescent="0.2">
      <c r="A26" s="141" t="s">
        <v>393</v>
      </c>
      <c r="B26" s="67" t="s">
        <v>394</v>
      </c>
      <c r="C26" s="67">
        <v>47</v>
      </c>
      <c r="D26" s="67" t="s">
        <v>348</v>
      </c>
      <c r="E26" s="71">
        <v>0.46339868629063802</v>
      </c>
      <c r="F26" s="68">
        <v>3.69588173178458</v>
      </c>
      <c r="G26" s="71">
        <v>0.61729907682859197</v>
      </c>
      <c r="H26" s="68">
        <v>9.8732840549102399</v>
      </c>
      <c r="I26" s="71">
        <v>0.50651137320088202</v>
      </c>
      <c r="J26" s="68">
        <v>2.4815205913410798</v>
      </c>
      <c r="K26" s="71">
        <v>0.39763295298208901</v>
      </c>
      <c r="L26" s="68">
        <v>0.31678986272439302</v>
      </c>
      <c r="M26" s="71">
        <v>0.33215134215098802</v>
      </c>
      <c r="N26" s="68">
        <v>2.8391167192429001</v>
      </c>
      <c r="O26" s="71"/>
      <c r="P26" s="68"/>
      <c r="Q26" s="71"/>
      <c r="R26" s="68"/>
    </row>
    <row r="27" spans="1:18" x14ac:dyDescent="0.2">
      <c r="A27" s="141" t="s">
        <v>395</v>
      </c>
      <c r="B27" s="67" t="s">
        <v>396</v>
      </c>
      <c r="C27" s="67">
        <v>47</v>
      </c>
      <c r="D27" s="67" t="s">
        <v>348</v>
      </c>
      <c r="E27" s="71">
        <v>0.59767676132521996</v>
      </c>
      <c r="F27" s="68">
        <v>35.480464625132001</v>
      </c>
      <c r="G27" s="71">
        <v>0.641992023808996</v>
      </c>
      <c r="H27" s="68">
        <v>16.3146779303062</v>
      </c>
      <c r="I27" s="71">
        <v>0.766720528098359</v>
      </c>
      <c r="J27" s="68">
        <v>37.750791974656799</v>
      </c>
      <c r="K27" s="71">
        <v>0.46190655324955798</v>
      </c>
      <c r="L27" s="68">
        <v>0.68637803590285096</v>
      </c>
      <c r="M27" s="71">
        <v>0.52008794014396698</v>
      </c>
      <c r="N27" s="68">
        <v>29.4952681388013</v>
      </c>
      <c r="O27" s="71"/>
      <c r="P27" s="68"/>
      <c r="Q27" s="71"/>
      <c r="R27" s="68"/>
    </row>
    <row r="28" spans="1:18" x14ac:dyDescent="0.2">
      <c r="A28" s="141" t="s">
        <v>397</v>
      </c>
      <c r="B28" s="67" t="s">
        <v>398</v>
      </c>
      <c r="C28" s="67">
        <v>47</v>
      </c>
      <c r="D28" s="67" t="s">
        <v>348</v>
      </c>
      <c r="E28" s="71">
        <v>0.50657593702312698</v>
      </c>
      <c r="F28" s="68">
        <v>8.4477296726504694</v>
      </c>
      <c r="G28" s="71">
        <v>0.49012729828121698</v>
      </c>
      <c r="H28" s="68">
        <v>2.5343189017951402</v>
      </c>
      <c r="I28" s="71">
        <v>0.63112675149883302</v>
      </c>
      <c r="J28" s="68">
        <v>13.5163674762408</v>
      </c>
      <c r="K28" s="71">
        <v>0.404669906815321</v>
      </c>
      <c r="L28" s="68">
        <v>0.36958817317845799</v>
      </c>
      <c r="M28" s="71">
        <v>0.54845572852026503</v>
      </c>
      <c r="N28" s="68">
        <v>35.804416403785503</v>
      </c>
      <c r="O28" s="71"/>
      <c r="P28" s="68"/>
      <c r="Q28" s="71">
        <v>0.45850000000000002</v>
      </c>
      <c r="R28" s="68">
        <v>85.4166666666667</v>
      </c>
    </row>
    <row r="29" spans="1:18" x14ac:dyDescent="0.2">
      <c r="A29" s="141" t="s">
        <v>399</v>
      </c>
      <c r="B29" s="67" t="s">
        <v>400</v>
      </c>
      <c r="C29" s="67">
        <v>47</v>
      </c>
      <c r="D29" s="67" t="s">
        <v>348</v>
      </c>
      <c r="E29" s="71">
        <v>0.71221026405872101</v>
      </c>
      <c r="F29" s="68">
        <v>73.125659978880705</v>
      </c>
      <c r="G29" s="71">
        <v>0.65859427818170302</v>
      </c>
      <c r="H29" s="68">
        <v>21.4361140443506</v>
      </c>
      <c r="I29" s="71">
        <v>0.706729010833545</v>
      </c>
      <c r="J29" s="68">
        <v>27.3495248152059</v>
      </c>
      <c r="K29" s="71">
        <v>0.56926088472326897</v>
      </c>
      <c r="L29" s="68">
        <v>3.59028511087645</v>
      </c>
      <c r="M29" s="71">
        <v>0.62646714655508695</v>
      </c>
      <c r="N29" s="68">
        <v>51.104100946372199</v>
      </c>
      <c r="O29" s="71"/>
      <c r="P29" s="68"/>
      <c r="Q29" s="71">
        <v>1</v>
      </c>
      <c r="R29" s="68">
        <v>100</v>
      </c>
    </row>
    <row r="30" spans="1:18" x14ac:dyDescent="0.2">
      <c r="A30" s="141" t="s">
        <v>401</v>
      </c>
      <c r="B30" s="67" t="s">
        <v>402</v>
      </c>
      <c r="C30" s="67">
        <v>47</v>
      </c>
      <c r="D30" s="67" t="s">
        <v>348</v>
      </c>
      <c r="E30" s="71">
        <v>0.59104017458721003</v>
      </c>
      <c r="F30" s="68">
        <v>32.418162618796202</v>
      </c>
      <c r="G30" s="71">
        <v>0.66177817499064795</v>
      </c>
      <c r="H30" s="68">
        <v>22.8616684266104</v>
      </c>
      <c r="I30" s="71">
        <v>0.723345193883699</v>
      </c>
      <c r="J30" s="68">
        <v>30.0950369588173</v>
      </c>
      <c r="K30" s="71">
        <v>0.48970801361810101</v>
      </c>
      <c r="L30" s="68">
        <v>1.3727560718056999</v>
      </c>
      <c r="M30" s="71">
        <v>0.58036949044360198</v>
      </c>
      <c r="N30" s="68">
        <v>43.217665615142003</v>
      </c>
      <c r="O30" s="71"/>
      <c r="P30" s="68"/>
      <c r="Q30" s="71">
        <v>0.5</v>
      </c>
      <c r="R30" s="68">
        <v>88.373655913978496</v>
      </c>
    </row>
    <row r="31" spans="1:18" x14ac:dyDescent="0.2">
      <c r="A31" s="141" t="s">
        <v>403</v>
      </c>
      <c r="B31" s="67" t="s">
        <v>404</v>
      </c>
      <c r="C31" s="67">
        <v>47</v>
      </c>
      <c r="D31" s="67" t="s">
        <v>348</v>
      </c>
      <c r="E31" s="71">
        <v>0.66007966730029699</v>
      </c>
      <c r="F31" s="68">
        <v>61.879619852164701</v>
      </c>
      <c r="G31" s="71">
        <v>0.65983321474533196</v>
      </c>
      <c r="H31" s="68">
        <v>21.964097148891199</v>
      </c>
      <c r="I31" s="71">
        <v>0.71714175759937604</v>
      </c>
      <c r="J31" s="68">
        <v>29.039070749735998</v>
      </c>
      <c r="K31" s="71">
        <v>0.39624347691873701</v>
      </c>
      <c r="L31" s="68">
        <v>0.263991552270327</v>
      </c>
      <c r="M31" s="71">
        <v>0.52717988723804099</v>
      </c>
      <c r="N31" s="68">
        <v>30.5993690851735</v>
      </c>
      <c r="O31" s="71"/>
      <c r="P31" s="68"/>
      <c r="Q31" s="71">
        <v>1</v>
      </c>
      <c r="R31" s="68">
        <v>100</v>
      </c>
    </row>
    <row r="32" spans="1:18" x14ac:dyDescent="0.2">
      <c r="A32" s="141" t="s">
        <v>405</v>
      </c>
      <c r="B32" s="67" t="s">
        <v>406</v>
      </c>
      <c r="C32" s="67">
        <v>47</v>
      </c>
      <c r="D32" s="67" t="s">
        <v>348</v>
      </c>
      <c r="E32" s="71">
        <v>0.63954131938480996</v>
      </c>
      <c r="F32" s="68">
        <v>53.854276663146798</v>
      </c>
      <c r="G32" s="71">
        <v>0.65266923574063496</v>
      </c>
      <c r="H32" s="68">
        <v>19.4825765575502</v>
      </c>
      <c r="I32" s="71">
        <v>0.54329341504337503</v>
      </c>
      <c r="J32" s="68">
        <v>4.22386483632524</v>
      </c>
      <c r="K32" s="71">
        <v>0.48520197954311201</v>
      </c>
      <c r="L32" s="68">
        <v>1.16156282998944</v>
      </c>
      <c r="M32" s="71">
        <v>0.51654196659692897</v>
      </c>
      <c r="N32" s="68">
        <v>28.233438485804399</v>
      </c>
      <c r="O32" s="71"/>
      <c r="P32" s="68"/>
      <c r="Q32" s="71">
        <v>1</v>
      </c>
      <c r="R32" s="68">
        <v>100</v>
      </c>
    </row>
    <row r="33" spans="1:18" x14ac:dyDescent="0.2">
      <c r="A33" s="141" t="s">
        <v>373</v>
      </c>
      <c r="B33" s="67" t="s">
        <v>407</v>
      </c>
      <c r="C33" s="67">
        <v>47</v>
      </c>
      <c r="D33" s="67" t="s">
        <v>348</v>
      </c>
      <c r="E33" s="71">
        <v>0.687307726407272</v>
      </c>
      <c r="F33" s="68">
        <v>69.218585005279806</v>
      </c>
      <c r="G33" s="71">
        <v>0.63558852349223005</v>
      </c>
      <c r="H33" s="68">
        <v>14.1499472016895</v>
      </c>
      <c r="I33" s="71">
        <v>0.70592341459642405</v>
      </c>
      <c r="J33" s="68">
        <v>27.191129883843701</v>
      </c>
      <c r="K33" s="71">
        <v>0.50047330931595202</v>
      </c>
      <c r="L33" s="68">
        <v>1.5311510031679001</v>
      </c>
      <c r="M33" s="71">
        <v>0.594553384631751</v>
      </c>
      <c r="N33" s="68">
        <v>46.845425867507899</v>
      </c>
      <c r="O33" s="71"/>
      <c r="P33" s="68"/>
      <c r="Q33" s="71">
        <v>1</v>
      </c>
      <c r="R33" s="68">
        <v>100</v>
      </c>
    </row>
    <row r="34" spans="1:18" x14ac:dyDescent="0.2">
      <c r="A34" s="141" t="s">
        <v>408</v>
      </c>
      <c r="B34" s="67" t="s">
        <v>409</v>
      </c>
      <c r="C34" s="67">
        <v>47</v>
      </c>
      <c r="D34" s="67" t="s">
        <v>348</v>
      </c>
      <c r="E34" s="71">
        <v>0.45387265815736999</v>
      </c>
      <c r="F34" s="68">
        <v>2.8511087645195401</v>
      </c>
      <c r="G34" s="71">
        <v>0.54266807867323397</v>
      </c>
      <c r="H34" s="68">
        <v>3.6430834213305201</v>
      </c>
      <c r="I34" s="71">
        <v>0.52083506982496397</v>
      </c>
      <c r="J34" s="68">
        <v>2.8511087645195401</v>
      </c>
      <c r="K34" s="71">
        <v>0.16913932919691599</v>
      </c>
      <c r="L34" s="68">
        <v>5.2798310454065502E-2</v>
      </c>
      <c r="M34" s="71">
        <v>0.40307081309173498</v>
      </c>
      <c r="N34" s="68">
        <v>6.1514195583596196</v>
      </c>
      <c r="O34" s="71"/>
      <c r="P34" s="68"/>
      <c r="Q34" s="71">
        <v>0.63365000000000005</v>
      </c>
      <c r="R34" s="68">
        <v>91.061827956989205</v>
      </c>
    </row>
    <row r="35" spans="1:18" x14ac:dyDescent="0.2">
      <c r="A35" s="141" t="s">
        <v>410</v>
      </c>
      <c r="B35" s="67" t="s">
        <v>411</v>
      </c>
      <c r="C35" s="67">
        <v>47</v>
      </c>
      <c r="D35" s="67" t="s">
        <v>348</v>
      </c>
      <c r="E35" s="71">
        <v>0.63097994090302401</v>
      </c>
      <c r="F35" s="68">
        <v>50.211193241816297</v>
      </c>
      <c r="G35" s="71">
        <v>0.50483717593236099</v>
      </c>
      <c r="H35" s="68">
        <v>2.7455121436113998</v>
      </c>
      <c r="I35" s="71">
        <v>0.76381171696531702</v>
      </c>
      <c r="J35" s="68">
        <v>37.434002111932401</v>
      </c>
      <c r="K35" s="71">
        <v>0.61816580351822004</v>
      </c>
      <c r="L35" s="68">
        <v>7.12777191129884</v>
      </c>
      <c r="M35" s="71">
        <v>0.63710506719619897</v>
      </c>
      <c r="N35" s="68">
        <v>52.365930599369101</v>
      </c>
      <c r="O35" s="71"/>
      <c r="P35" s="68"/>
      <c r="Q35" s="71"/>
      <c r="R35" s="68"/>
    </row>
    <row r="36" spans="1:18" x14ac:dyDescent="0.2">
      <c r="A36" s="141" t="s">
        <v>412</v>
      </c>
      <c r="B36" s="67" t="s">
        <v>413</v>
      </c>
      <c r="C36" s="67">
        <v>40</v>
      </c>
      <c r="D36" s="67" t="s">
        <v>348</v>
      </c>
      <c r="E36" s="71">
        <v>0.66028343605878104</v>
      </c>
      <c r="F36" s="68">
        <v>61.932418162618802</v>
      </c>
      <c r="G36" s="71">
        <v>0.71365771365858499</v>
      </c>
      <c r="H36" s="68">
        <v>42.608236536430802</v>
      </c>
      <c r="I36" s="71">
        <v>0.74670234868988405</v>
      </c>
      <c r="J36" s="68">
        <v>34.424498416050703</v>
      </c>
      <c r="K36" s="71">
        <v>0.62522600627231295</v>
      </c>
      <c r="L36" s="68">
        <v>7.81414994720169</v>
      </c>
      <c r="M36" s="71">
        <v>0.55554767561434004</v>
      </c>
      <c r="N36" s="68">
        <v>37.854889589905397</v>
      </c>
      <c r="O36" s="71"/>
      <c r="P36" s="68"/>
      <c r="Q36" s="71"/>
      <c r="R36" s="68"/>
    </row>
    <row r="37" spans="1:18" x14ac:dyDescent="0.2">
      <c r="A37" s="141" t="s">
        <v>414</v>
      </c>
      <c r="B37" s="67" t="s">
        <v>415</v>
      </c>
      <c r="C37" s="67">
        <v>47</v>
      </c>
      <c r="D37" s="67" t="s">
        <v>348</v>
      </c>
      <c r="E37" s="71">
        <v>0.332686344329502</v>
      </c>
      <c r="F37" s="68">
        <v>0.73917634635691698</v>
      </c>
      <c r="G37" s="71">
        <v>0.31186908637768201</v>
      </c>
      <c r="H37" s="68">
        <v>1.21436114044351</v>
      </c>
      <c r="I37" s="71">
        <v>0.49664574647840598</v>
      </c>
      <c r="J37" s="68">
        <v>2.3231256599788801</v>
      </c>
      <c r="K37" s="71">
        <v>0.50858165245228704</v>
      </c>
      <c r="L37" s="68">
        <v>1.6367476240760299</v>
      </c>
      <c r="M37" s="71">
        <v>0.34633523633913699</v>
      </c>
      <c r="N37" s="68">
        <v>3.6277602523659298</v>
      </c>
      <c r="O37" s="71"/>
      <c r="P37" s="68"/>
      <c r="Q37" s="71">
        <v>0</v>
      </c>
      <c r="R37" s="68">
        <v>75.067204301075293</v>
      </c>
    </row>
    <row r="38" spans="1:18" x14ac:dyDescent="0.2">
      <c r="A38" s="141" t="s">
        <v>416</v>
      </c>
      <c r="B38" s="67" t="s">
        <v>417</v>
      </c>
      <c r="C38" s="67">
        <v>40</v>
      </c>
      <c r="D38" s="67" t="s">
        <v>348</v>
      </c>
      <c r="E38" s="71">
        <v>0.56349153475557001</v>
      </c>
      <c r="F38" s="68">
        <v>22.386483632523799</v>
      </c>
      <c r="G38" s="71">
        <v>0.52109090649694301</v>
      </c>
      <c r="H38" s="68">
        <v>3.2206969376979901</v>
      </c>
      <c r="I38" s="71">
        <v>0.587683244900295</v>
      </c>
      <c r="J38" s="68">
        <v>7.12777191129884</v>
      </c>
      <c r="K38" s="71">
        <v>0.70666143906293399</v>
      </c>
      <c r="L38" s="68">
        <v>20.802534318901799</v>
      </c>
      <c r="M38" s="71">
        <v>0.43853054856210799</v>
      </c>
      <c r="N38" s="68">
        <v>10.410094637224001</v>
      </c>
      <c r="O38" s="71"/>
      <c r="P38" s="68"/>
      <c r="Q38" s="71"/>
      <c r="R38" s="68"/>
    </row>
    <row r="39" spans="1:18" x14ac:dyDescent="0.2">
      <c r="A39" s="141" t="s">
        <v>418</v>
      </c>
      <c r="B39" s="67" t="s">
        <v>419</v>
      </c>
      <c r="C39" s="67">
        <v>40</v>
      </c>
      <c r="D39" s="67" t="s">
        <v>348</v>
      </c>
      <c r="E39" s="71">
        <v>0.410585177977773</v>
      </c>
      <c r="F39" s="68">
        <v>1.47835269271383</v>
      </c>
      <c r="G39" s="71">
        <v>0.54225336299076499</v>
      </c>
      <c r="H39" s="68">
        <v>3.59028511087645</v>
      </c>
      <c r="I39" s="71">
        <v>0.51986350877975196</v>
      </c>
      <c r="J39" s="68">
        <v>2.7455121436113998</v>
      </c>
      <c r="K39" s="71">
        <v>0.55227846955624205</v>
      </c>
      <c r="L39" s="68">
        <v>2.6399155227032698</v>
      </c>
      <c r="M39" s="71">
        <v>0.43853054856210799</v>
      </c>
      <c r="N39" s="68">
        <v>10.410094637224001</v>
      </c>
      <c r="O39" s="71"/>
      <c r="P39" s="68"/>
      <c r="Q39" s="71">
        <v>0</v>
      </c>
      <c r="R39" s="68">
        <v>75.067204301075293</v>
      </c>
    </row>
    <row r="40" spans="1:18" x14ac:dyDescent="0.2">
      <c r="A40" s="141" t="s">
        <v>420</v>
      </c>
      <c r="B40" s="67" t="s">
        <v>421</v>
      </c>
      <c r="C40" s="67">
        <v>40</v>
      </c>
      <c r="D40" s="67" t="s">
        <v>348</v>
      </c>
      <c r="E40" s="71">
        <v>0.53013881191020296</v>
      </c>
      <c r="F40" s="68">
        <v>12.935586061245999</v>
      </c>
      <c r="G40" s="71">
        <v>0.58588670027380996</v>
      </c>
      <c r="H40" s="68">
        <v>5.2798310454065502</v>
      </c>
      <c r="I40" s="71">
        <v>0.51953151608683801</v>
      </c>
      <c r="J40" s="68">
        <v>2.6927138331573399</v>
      </c>
      <c r="K40" s="71">
        <v>0.57483153270492404</v>
      </c>
      <c r="L40" s="68">
        <v>3.9070749736008401</v>
      </c>
      <c r="M40" s="71">
        <v>0.47044431048544399</v>
      </c>
      <c r="N40" s="68">
        <v>16.561514195583602</v>
      </c>
      <c r="O40" s="71"/>
      <c r="P40" s="68"/>
      <c r="Q40" s="71">
        <v>0.5</v>
      </c>
      <c r="R40" s="68">
        <v>88.373655913978496</v>
      </c>
    </row>
    <row r="41" spans="1:18" x14ac:dyDescent="0.2">
      <c r="A41" s="141" t="s">
        <v>422</v>
      </c>
      <c r="B41" s="67" t="s">
        <v>423</v>
      </c>
      <c r="C41" s="67">
        <v>47</v>
      </c>
      <c r="D41" s="67" t="s">
        <v>348</v>
      </c>
      <c r="E41" s="71">
        <v>0.34286441486774399</v>
      </c>
      <c r="F41" s="68">
        <v>0.791974656810982</v>
      </c>
      <c r="G41" s="71">
        <v>0.2</v>
      </c>
      <c r="H41" s="68">
        <v>0.58078141499472002</v>
      </c>
      <c r="I41" s="71">
        <v>0.36647248939684601</v>
      </c>
      <c r="J41" s="68">
        <v>0.47518479408658898</v>
      </c>
      <c r="K41" s="71">
        <v>0.64784958494187195</v>
      </c>
      <c r="L41" s="68">
        <v>9.9788806758183703</v>
      </c>
      <c r="M41" s="71">
        <v>0</v>
      </c>
      <c r="N41" s="68">
        <v>1.10410094637224</v>
      </c>
      <c r="O41" s="71"/>
      <c r="P41" s="68"/>
      <c r="Q41" s="71">
        <v>0.5</v>
      </c>
      <c r="R41" s="68">
        <v>88.373655913978496</v>
      </c>
    </row>
    <row r="42" spans="1:18" x14ac:dyDescent="0.2">
      <c r="A42" s="141" t="s">
        <v>424</v>
      </c>
      <c r="B42" s="67" t="s">
        <v>425</v>
      </c>
      <c r="C42" s="67">
        <v>25</v>
      </c>
      <c r="D42" s="67" t="s">
        <v>348</v>
      </c>
      <c r="E42" s="71">
        <v>0.66353685052321199</v>
      </c>
      <c r="F42" s="68">
        <v>62.724392819429802</v>
      </c>
      <c r="G42" s="71">
        <v>0.87224655640556503</v>
      </c>
      <c r="H42" s="68">
        <v>86.958817317845799</v>
      </c>
      <c r="I42" s="71">
        <v>0.91367092626983804</v>
      </c>
      <c r="J42" s="68">
        <v>74.920802534318895</v>
      </c>
      <c r="K42" s="71">
        <v>0.86822991941744598</v>
      </c>
      <c r="L42" s="68">
        <v>73.178458289334699</v>
      </c>
      <c r="M42" s="71"/>
      <c r="N42" s="68"/>
      <c r="O42" s="71"/>
      <c r="P42" s="68"/>
      <c r="Q42" s="71">
        <v>0</v>
      </c>
      <c r="R42" s="68">
        <v>75.067204301075293</v>
      </c>
    </row>
    <row r="43" spans="1:18" x14ac:dyDescent="0.2">
      <c r="A43" s="141" t="s">
        <v>426</v>
      </c>
      <c r="B43" s="67" t="s">
        <v>427</v>
      </c>
      <c r="C43" s="67">
        <v>25</v>
      </c>
      <c r="D43" s="67" t="s">
        <v>348</v>
      </c>
      <c r="E43" s="71">
        <v>0.68592012624705201</v>
      </c>
      <c r="F43" s="68">
        <v>68.954593453009494</v>
      </c>
      <c r="G43" s="71">
        <v>0.87884686361439801</v>
      </c>
      <c r="H43" s="68">
        <v>88.437170010559697</v>
      </c>
      <c r="I43" s="71">
        <v>0.95906276395147005</v>
      </c>
      <c r="J43" s="68">
        <v>91.393875395987294</v>
      </c>
      <c r="K43" s="71">
        <v>0.90577087742233897</v>
      </c>
      <c r="L43" s="68">
        <v>85.427666314677893</v>
      </c>
      <c r="M43" s="71"/>
      <c r="N43" s="68"/>
      <c r="O43" s="71"/>
      <c r="P43" s="68"/>
      <c r="Q43" s="71">
        <v>0</v>
      </c>
      <c r="R43" s="68">
        <v>75.067204301075293</v>
      </c>
    </row>
    <row r="44" spans="1:18" x14ac:dyDescent="0.2">
      <c r="A44" s="141" t="s">
        <v>428</v>
      </c>
      <c r="B44" s="67" t="s">
        <v>429</v>
      </c>
      <c r="C44" s="67">
        <v>25</v>
      </c>
      <c r="D44" s="67" t="s">
        <v>348</v>
      </c>
      <c r="E44" s="71">
        <v>0.887124624484666</v>
      </c>
      <c r="F44" s="68">
        <v>96.990496304118295</v>
      </c>
      <c r="G44" s="71">
        <v>0.82837699881447802</v>
      </c>
      <c r="H44" s="68">
        <v>76.927138331573403</v>
      </c>
      <c r="I44" s="71">
        <v>0.90518348370580204</v>
      </c>
      <c r="J44" s="68">
        <v>71.277719112988393</v>
      </c>
      <c r="K44" s="71">
        <v>0.92781339093371795</v>
      </c>
      <c r="L44" s="68">
        <v>91.024287222808894</v>
      </c>
      <c r="M44" s="71"/>
      <c r="N44" s="68"/>
      <c r="O44" s="71"/>
      <c r="P44" s="68"/>
      <c r="Q44" s="71"/>
      <c r="R44" s="68"/>
    </row>
    <row r="45" spans="1:18" x14ac:dyDescent="0.2">
      <c r="A45" s="141" t="s">
        <v>430</v>
      </c>
      <c r="B45" s="67" t="s">
        <v>431</v>
      </c>
      <c r="C45" s="67">
        <v>25</v>
      </c>
      <c r="D45" s="67" t="s">
        <v>348</v>
      </c>
      <c r="E45" s="71">
        <v>0.89739319778925697</v>
      </c>
      <c r="F45" s="68">
        <v>97.940865892291498</v>
      </c>
      <c r="G45" s="71">
        <v>0.84002061159661701</v>
      </c>
      <c r="H45" s="68">
        <v>79.883843717001099</v>
      </c>
      <c r="I45" s="71">
        <v>0.923235346918306</v>
      </c>
      <c r="J45" s="68">
        <v>79.355860612460404</v>
      </c>
      <c r="K45" s="71">
        <v>0.92892363485284901</v>
      </c>
      <c r="L45" s="68">
        <v>91.288278775079206</v>
      </c>
      <c r="M45" s="71"/>
      <c r="N45" s="68"/>
      <c r="O45" s="71"/>
      <c r="P45" s="68"/>
      <c r="Q45" s="71"/>
      <c r="R45" s="68"/>
    </row>
    <row r="46" spans="1:18" x14ac:dyDescent="0.2">
      <c r="A46" s="141" t="s">
        <v>432</v>
      </c>
      <c r="B46" s="67" t="s">
        <v>433</v>
      </c>
      <c r="C46" s="67">
        <v>25</v>
      </c>
      <c r="D46" s="67" t="s">
        <v>348</v>
      </c>
      <c r="E46" s="71">
        <v>0.87880568901116196</v>
      </c>
      <c r="F46" s="68">
        <v>95.934530095037005</v>
      </c>
      <c r="G46" s="71">
        <v>0.841106887861782</v>
      </c>
      <c r="H46" s="68">
        <v>80.464625131995803</v>
      </c>
      <c r="I46" s="71">
        <v>0.89964407254976897</v>
      </c>
      <c r="J46" s="68">
        <v>68.585005279831094</v>
      </c>
      <c r="K46" s="71">
        <v>0.89566610662193502</v>
      </c>
      <c r="L46" s="68">
        <v>82.629355860612506</v>
      </c>
      <c r="M46" s="71"/>
      <c r="N46" s="68"/>
      <c r="O46" s="71"/>
      <c r="P46" s="68"/>
      <c r="Q46" s="71"/>
      <c r="R46" s="68"/>
    </row>
    <row r="47" spans="1:18" x14ac:dyDescent="0.2">
      <c r="A47" s="141" t="s">
        <v>434</v>
      </c>
      <c r="B47" s="67" t="s">
        <v>435</v>
      </c>
      <c r="C47" s="67">
        <v>25</v>
      </c>
      <c r="D47" s="67" t="s">
        <v>348</v>
      </c>
      <c r="E47" s="71">
        <v>0.89947033928753395</v>
      </c>
      <c r="F47" s="68">
        <v>97.993664202745506</v>
      </c>
      <c r="G47" s="71">
        <v>0.66406657162132299</v>
      </c>
      <c r="H47" s="68">
        <v>23.8120380147835</v>
      </c>
      <c r="I47" s="71">
        <v>0.96600908797359797</v>
      </c>
      <c r="J47" s="68">
        <v>93.453009503695895</v>
      </c>
      <c r="K47" s="71">
        <v>0.96780569755521595</v>
      </c>
      <c r="L47" s="68">
        <v>98.152059134107702</v>
      </c>
      <c r="M47" s="71"/>
      <c r="N47" s="68"/>
      <c r="O47" s="71"/>
      <c r="P47" s="68"/>
      <c r="Q47" s="71">
        <v>1</v>
      </c>
      <c r="R47" s="68">
        <v>100</v>
      </c>
    </row>
    <row r="48" spans="1:18" x14ac:dyDescent="0.2">
      <c r="A48" s="141" t="s">
        <v>436</v>
      </c>
      <c r="B48" s="67" t="s">
        <v>437</v>
      </c>
      <c r="C48" s="67">
        <v>25</v>
      </c>
      <c r="D48" s="67" t="s">
        <v>348</v>
      </c>
      <c r="E48" s="71">
        <v>0.92508568014631198</v>
      </c>
      <c r="F48" s="68">
        <v>99.472016895459305</v>
      </c>
      <c r="G48" s="71">
        <v>0.81059620414912603</v>
      </c>
      <c r="H48" s="68">
        <v>72.016895459345307</v>
      </c>
      <c r="I48" s="71">
        <v>0.94491233855210099</v>
      </c>
      <c r="J48" s="68">
        <v>86.747624076029595</v>
      </c>
      <c r="K48" s="71">
        <v>0.94483417788402102</v>
      </c>
      <c r="L48" s="68">
        <v>94.297782470960897</v>
      </c>
      <c r="M48" s="71"/>
      <c r="N48" s="68"/>
      <c r="O48" s="71"/>
      <c r="P48" s="68"/>
      <c r="Q48" s="71">
        <v>1</v>
      </c>
      <c r="R48" s="68">
        <v>100</v>
      </c>
    </row>
    <row r="49" spans="1:18" x14ac:dyDescent="0.2">
      <c r="A49" s="141" t="s">
        <v>438</v>
      </c>
      <c r="B49" s="67" t="s">
        <v>439</v>
      </c>
      <c r="C49" s="67">
        <v>25</v>
      </c>
      <c r="D49" s="67" t="s">
        <v>348</v>
      </c>
      <c r="E49" s="71">
        <v>0.840355606013792</v>
      </c>
      <c r="F49" s="68">
        <v>89.070749736008494</v>
      </c>
      <c r="G49" s="71">
        <v>0.735488169623847</v>
      </c>
      <c r="H49" s="68">
        <v>49.208025343189</v>
      </c>
      <c r="I49" s="71">
        <v>0.90506107612198505</v>
      </c>
      <c r="J49" s="68">
        <v>71.119324181626197</v>
      </c>
      <c r="K49" s="71">
        <v>0.88051757229554395</v>
      </c>
      <c r="L49" s="68">
        <v>77.296726504751803</v>
      </c>
      <c r="M49" s="71"/>
      <c r="N49" s="68"/>
      <c r="O49" s="71"/>
      <c r="P49" s="68"/>
      <c r="Q49" s="71"/>
      <c r="R49" s="68"/>
    </row>
    <row r="50" spans="1:18" x14ac:dyDescent="0.2">
      <c r="A50" s="141" t="s">
        <v>440</v>
      </c>
      <c r="B50" s="67" t="s">
        <v>441</v>
      </c>
      <c r="C50" s="67">
        <v>25</v>
      </c>
      <c r="D50" s="67" t="s">
        <v>348</v>
      </c>
      <c r="E50" s="71">
        <v>0.65040678644861905</v>
      </c>
      <c r="F50" s="68">
        <v>58.975712777191099</v>
      </c>
      <c r="G50" s="71">
        <v>0.66805353920003396</v>
      </c>
      <c r="H50" s="68">
        <v>25.1847940865892</v>
      </c>
      <c r="I50" s="71">
        <v>0.95877223770120301</v>
      </c>
      <c r="J50" s="68">
        <v>91.288278775079206</v>
      </c>
      <c r="K50" s="71">
        <v>0.97480136889323798</v>
      </c>
      <c r="L50" s="68">
        <v>98.627243928194304</v>
      </c>
      <c r="M50" s="71"/>
      <c r="N50" s="68"/>
      <c r="O50" s="71"/>
      <c r="P50" s="68"/>
      <c r="Q50" s="71">
        <v>0</v>
      </c>
      <c r="R50" s="68">
        <v>75.067204301075293</v>
      </c>
    </row>
    <row r="51" spans="1:18" x14ac:dyDescent="0.2">
      <c r="A51" s="141" t="s">
        <v>442</v>
      </c>
      <c r="B51" s="67" t="s">
        <v>443</v>
      </c>
      <c r="C51" s="67">
        <v>25</v>
      </c>
      <c r="D51" s="67" t="s">
        <v>348</v>
      </c>
      <c r="E51" s="71">
        <v>0.65284926687130096</v>
      </c>
      <c r="F51" s="68">
        <v>59.8732840549103</v>
      </c>
      <c r="G51" s="71">
        <v>0.79387797817483297</v>
      </c>
      <c r="H51" s="68">
        <v>67.634635691657905</v>
      </c>
      <c r="I51" s="71">
        <v>0.91066245387892797</v>
      </c>
      <c r="J51" s="68">
        <v>73.706441393875394</v>
      </c>
      <c r="K51" s="71">
        <v>0.90685663543144301</v>
      </c>
      <c r="L51" s="68">
        <v>85.533262935586094</v>
      </c>
      <c r="M51" s="71"/>
      <c r="N51" s="68"/>
      <c r="O51" s="71"/>
      <c r="P51" s="68"/>
      <c r="Q51" s="71">
        <v>0</v>
      </c>
      <c r="R51" s="68">
        <v>75.067204301075293</v>
      </c>
    </row>
    <row r="52" spans="1:18" x14ac:dyDescent="0.2">
      <c r="A52" s="141" t="s">
        <v>444</v>
      </c>
      <c r="B52" s="67" t="s">
        <v>445</v>
      </c>
      <c r="C52" s="67">
        <v>25</v>
      </c>
      <c r="D52" s="67" t="s">
        <v>348</v>
      </c>
      <c r="E52" s="71">
        <v>0.66967885404112304</v>
      </c>
      <c r="F52" s="68">
        <v>64.730728616684303</v>
      </c>
      <c r="G52" s="71">
        <v>0.78212382099039202</v>
      </c>
      <c r="H52" s="68">
        <v>63.410770855332601</v>
      </c>
      <c r="I52" s="71">
        <v>0.94192452742650201</v>
      </c>
      <c r="J52" s="68">
        <v>85.902851108764494</v>
      </c>
      <c r="K52" s="71">
        <v>0.95466706774759902</v>
      </c>
      <c r="L52" s="68">
        <v>96.0929250263992</v>
      </c>
      <c r="M52" s="71"/>
      <c r="N52" s="68"/>
      <c r="O52" s="71"/>
      <c r="P52" s="68"/>
      <c r="Q52" s="71">
        <v>0</v>
      </c>
      <c r="R52" s="68">
        <v>75.067204301075293</v>
      </c>
    </row>
    <row r="53" spans="1:18" x14ac:dyDescent="0.2">
      <c r="A53" s="141" t="s">
        <v>446</v>
      </c>
      <c r="B53" s="67" t="s">
        <v>447</v>
      </c>
      <c r="C53" s="67">
        <v>25</v>
      </c>
      <c r="D53" s="67" t="s">
        <v>348</v>
      </c>
      <c r="E53" s="71">
        <v>0.652608998056601</v>
      </c>
      <c r="F53" s="68">
        <v>59.820485744456199</v>
      </c>
      <c r="G53" s="71">
        <v>0.802792147210591</v>
      </c>
      <c r="H53" s="68">
        <v>70.168954593452995</v>
      </c>
      <c r="I53" s="71">
        <v>0.88106189928136003</v>
      </c>
      <c r="J53" s="68">
        <v>62.882787750791998</v>
      </c>
      <c r="K53" s="71">
        <v>0.92658194573445396</v>
      </c>
      <c r="L53" s="68">
        <v>90.707497360084503</v>
      </c>
      <c r="M53" s="71"/>
      <c r="N53" s="68"/>
      <c r="O53" s="71"/>
      <c r="P53" s="68"/>
      <c r="Q53" s="71">
        <v>0</v>
      </c>
      <c r="R53" s="68">
        <v>75.067204301075293</v>
      </c>
    </row>
    <row r="54" spans="1:18" x14ac:dyDescent="0.2">
      <c r="A54" s="141" t="s">
        <v>448</v>
      </c>
      <c r="B54" s="67" t="s">
        <v>449</v>
      </c>
      <c r="C54" s="67">
        <v>25</v>
      </c>
      <c r="D54" s="67" t="s">
        <v>348</v>
      </c>
      <c r="E54" s="71">
        <v>0.67425806707592595</v>
      </c>
      <c r="F54" s="68">
        <v>65.575501583949304</v>
      </c>
      <c r="G54" s="71">
        <v>0.80652408446196</v>
      </c>
      <c r="H54" s="68">
        <v>71.013727560718095</v>
      </c>
      <c r="I54" s="71">
        <v>0.92867091969843896</v>
      </c>
      <c r="J54" s="68">
        <v>81.362196409714898</v>
      </c>
      <c r="K54" s="71">
        <v>0.96183726414330595</v>
      </c>
      <c r="L54" s="68">
        <v>97.096092925026397</v>
      </c>
      <c r="M54" s="71"/>
      <c r="N54" s="68"/>
      <c r="O54" s="71"/>
      <c r="P54" s="68"/>
      <c r="Q54" s="71">
        <v>0</v>
      </c>
      <c r="R54" s="68">
        <v>75.067204301075293</v>
      </c>
    </row>
    <row r="55" spans="1:18" x14ac:dyDescent="0.2">
      <c r="A55" s="141" t="s">
        <v>450</v>
      </c>
      <c r="B55" s="67" t="s">
        <v>451</v>
      </c>
      <c r="C55" s="67">
        <v>25</v>
      </c>
      <c r="D55" s="67" t="s">
        <v>348</v>
      </c>
      <c r="E55" s="71">
        <v>0.90536745551714304</v>
      </c>
      <c r="F55" s="68">
        <v>98.574445617740196</v>
      </c>
      <c r="G55" s="71">
        <v>0.750040266537081</v>
      </c>
      <c r="H55" s="68">
        <v>54.487856388595603</v>
      </c>
      <c r="I55" s="71">
        <v>0.950472236496962</v>
      </c>
      <c r="J55" s="68">
        <v>88.489968321013706</v>
      </c>
      <c r="K55" s="71">
        <v>0.92095731903452704</v>
      </c>
      <c r="L55" s="68">
        <v>89.176346356916596</v>
      </c>
      <c r="M55" s="71"/>
      <c r="N55" s="68"/>
      <c r="O55" s="71"/>
      <c r="P55" s="68"/>
      <c r="Q55" s="71">
        <v>1</v>
      </c>
      <c r="R55" s="68">
        <v>100</v>
      </c>
    </row>
    <row r="56" spans="1:18" x14ac:dyDescent="0.2">
      <c r="A56" s="141" t="s">
        <v>452</v>
      </c>
      <c r="B56" s="67" t="s">
        <v>453</v>
      </c>
      <c r="C56" s="67">
        <v>25</v>
      </c>
      <c r="D56" s="67" t="s">
        <v>348</v>
      </c>
      <c r="E56" s="71">
        <v>0.881974927226437</v>
      </c>
      <c r="F56" s="68">
        <v>96.4625131995776</v>
      </c>
      <c r="G56" s="71">
        <v>0.82985320370368598</v>
      </c>
      <c r="H56" s="68">
        <v>77.402323125660004</v>
      </c>
      <c r="I56" s="71">
        <v>0.87230162327651695</v>
      </c>
      <c r="J56" s="68">
        <v>59.8732840549103</v>
      </c>
      <c r="K56" s="71">
        <v>0.82574488192554496</v>
      </c>
      <c r="L56" s="68">
        <v>58.078141499471997</v>
      </c>
      <c r="M56" s="71"/>
      <c r="N56" s="68"/>
      <c r="O56" s="71"/>
      <c r="P56" s="68"/>
      <c r="Q56" s="71">
        <v>1</v>
      </c>
      <c r="R56" s="68">
        <v>100</v>
      </c>
    </row>
    <row r="57" spans="1:18" x14ac:dyDescent="0.2">
      <c r="A57" s="141" t="s">
        <v>448</v>
      </c>
      <c r="B57" s="67" t="s">
        <v>454</v>
      </c>
      <c r="C57" s="67">
        <v>25</v>
      </c>
      <c r="D57" s="67" t="s">
        <v>348</v>
      </c>
      <c r="E57" s="71">
        <v>0.64752440659096</v>
      </c>
      <c r="F57" s="68">
        <v>57.602956705385402</v>
      </c>
      <c r="G57" s="71">
        <v>0.84736864105528098</v>
      </c>
      <c r="H57" s="68">
        <v>81.837381203801499</v>
      </c>
      <c r="I57" s="71">
        <v>0.85907390234786296</v>
      </c>
      <c r="J57" s="68">
        <v>56.441393875396002</v>
      </c>
      <c r="K57" s="71">
        <v>0.88365508296069795</v>
      </c>
      <c r="L57" s="68">
        <v>78.616684266103505</v>
      </c>
      <c r="M57" s="71"/>
      <c r="N57" s="68"/>
      <c r="O57" s="71"/>
      <c r="P57" s="68"/>
      <c r="Q57" s="71">
        <v>0</v>
      </c>
      <c r="R57" s="68">
        <v>75.067204301075293</v>
      </c>
    </row>
    <row r="58" spans="1:18" x14ac:dyDescent="0.2">
      <c r="A58" s="141" t="s">
        <v>455</v>
      </c>
      <c r="B58" s="67" t="s">
        <v>456</v>
      </c>
      <c r="C58" s="67">
        <v>25</v>
      </c>
      <c r="D58" s="67" t="s">
        <v>348</v>
      </c>
      <c r="E58" s="71">
        <v>0.89050876570874105</v>
      </c>
      <c r="F58" s="68">
        <v>97.360084477296695</v>
      </c>
      <c r="G58" s="71">
        <v>0.78623314343218997</v>
      </c>
      <c r="H58" s="68">
        <v>64.466737064413906</v>
      </c>
      <c r="I58" s="71">
        <v>0.95634459452079501</v>
      </c>
      <c r="J58" s="68">
        <v>90.337909186906003</v>
      </c>
      <c r="K58" s="71">
        <v>0.92894855917323704</v>
      </c>
      <c r="L58" s="68">
        <v>91.3410770855333</v>
      </c>
      <c r="M58" s="71"/>
      <c r="N58" s="68"/>
      <c r="O58" s="71"/>
      <c r="P58" s="68"/>
      <c r="Q58" s="71"/>
      <c r="R58" s="68"/>
    </row>
    <row r="59" spans="1:18" x14ac:dyDescent="0.2">
      <c r="A59" s="141" t="s">
        <v>457</v>
      </c>
      <c r="B59" s="67" t="s">
        <v>458</v>
      </c>
      <c r="C59" s="67">
        <v>25</v>
      </c>
      <c r="D59" s="67" t="s">
        <v>348</v>
      </c>
      <c r="E59" s="71">
        <v>0.87474206677828403</v>
      </c>
      <c r="F59" s="68">
        <v>95.142555438225997</v>
      </c>
      <c r="G59" s="71">
        <v>0.69139613820953305</v>
      </c>
      <c r="H59" s="68">
        <v>34.160506863780398</v>
      </c>
      <c r="I59" s="71">
        <v>0.96642912923745095</v>
      </c>
      <c r="J59" s="68">
        <v>93.611404435058105</v>
      </c>
      <c r="K59" s="71">
        <v>0.96640093288786799</v>
      </c>
      <c r="L59" s="68">
        <v>97.888067581837404</v>
      </c>
      <c r="M59" s="71"/>
      <c r="N59" s="68"/>
      <c r="O59" s="71"/>
      <c r="P59" s="68"/>
      <c r="Q59" s="71"/>
      <c r="R59" s="68"/>
    </row>
    <row r="60" spans="1:18" x14ac:dyDescent="0.2">
      <c r="A60" s="141" t="s">
        <v>459</v>
      </c>
      <c r="B60" s="67" t="s">
        <v>460</v>
      </c>
      <c r="C60" s="67">
        <v>27</v>
      </c>
      <c r="D60" s="67" t="s">
        <v>348</v>
      </c>
      <c r="E60" s="71">
        <v>0.86836383551410501</v>
      </c>
      <c r="F60" s="68">
        <v>94.403379091869098</v>
      </c>
      <c r="G60" s="71">
        <v>0.71665998174779799</v>
      </c>
      <c r="H60" s="68">
        <v>43.505807814149897</v>
      </c>
      <c r="I60" s="71">
        <v>0.94977810502799898</v>
      </c>
      <c r="J60" s="68">
        <v>88.331573389651496</v>
      </c>
      <c r="K60" s="71">
        <v>0.93865341976651895</v>
      </c>
      <c r="L60" s="68">
        <v>93.400211193241802</v>
      </c>
      <c r="M60" s="71"/>
      <c r="N60" s="68"/>
      <c r="O60" s="71"/>
      <c r="P60" s="68"/>
      <c r="Q60" s="71"/>
      <c r="R60" s="68"/>
    </row>
    <row r="61" spans="1:18" x14ac:dyDescent="0.2">
      <c r="A61" s="141" t="s">
        <v>461</v>
      </c>
      <c r="B61" s="67" t="s">
        <v>462</v>
      </c>
      <c r="C61" s="67">
        <v>27</v>
      </c>
      <c r="D61" s="67" t="s">
        <v>348</v>
      </c>
      <c r="E61" s="71">
        <v>0.875331349724352</v>
      </c>
      <c r="F61" s="68">
        <v>95.2481520591341</v>
      </c>
      <c r="G61" s="71">
        <v>0.81157630600142705</v>
      </c>
      <c r="H61" s="68">
        <v>72.333685322069698</v>
      </c>
      <c r="I61" s="71">
        <v>0.86934945366359295</v>
      </c>
      <c r="J61" s="68">
        <v>59.239704329461503</v>
      </c>
      <c r="K61" s="71">
        <v>0.94506828950803501</v>
      </c>
      <c r="L61" s="68">
        <v>94.350580781415005</v>
      </c>
      <c r="M61" s="71"/>
      <c r="N61" s="68"/>
      <c r="O61" s="71"/>
      <c r="P61" s="68"/>
      <c r="Q61" s="71"/>
      <c r="R61" s="68"/>
    </row>
    <row r="62" spans="1:18" x14ac:dyDescent="0.2">
      <c r="A62" s="141" t="s">
        <v>463</v>
      </c>
      <c r="B62" s="67" t="s">
        <v>464</v>
      </c>
      <c r="C62" s="67">
        <v>25</v>
      </c>
      <c r="D62" s="67" t="s">
        <v>348</v>
      </c>
      <c r="E62" s="71">
        <v>0.76417748840987398</v>
      </c>
      <c r="F62" s="68">
        <v>77.613516367476194</v>
      </c>
      <c r="G62" s="71">
        <v>0.59056578552135297</v>
      </c>
      <c r="H62" s="68">
        <v>5.6494192185850096</v>
      </c>
      <c r="I62" s="71">
        <v>0.90174870022611198</v>
      </c>
      <c r="J62" s="68">
        <v>69.588173178458305</v>
      </c>
      <c r="K62" s="71">
        <v>0.80021797948215601</v>
      </c>
      <c r="L62" s="68">
        <v>49.155227032734999</v>
      </c>
      <c r="M62" s="71"/>
      <c r="N62" s="68"/>
      <c r="O62" s="71"/>
      <c r="P62" s="68"/>
      <c r="Q62" s="71"/>
      <c r="R62" s="68"/>
    </row>
    <row r="63" spans="1:18" x14ac:dyDescent="0.2">
      <c r="A63" s="141" t="s">
        <v>465</v>
      </c>
      <c r="B63" s="67" t="s">
        <v>466</v>
      </c>
      <c r="C63" s="67">
        <v>25</v>
      </c>
      <c r="D63" s="67" t="s">
        <v>348</v>
      </c>
      <c r="E63" s="71">
        <v>0.84848430437611799</v>
      </c>
      <c r="F63" s="68">
        <v>90.496304118268199</v>
      </c>
      <c r="G63" s="71">
        <v>0.63895153381727798</v>
      </c>
      <c r="H63" s="68">
        <v>15.417106652587099</v>
      </c>
      <c r="I63" s="71">
        <v>0.95472275307674204</v>
      </c>
      <c r="J63" s="68">
        <v>89.968321013727603</v>
      </c>
      <c r="K63" s="71">
        <v>0.95177862623433296</v>
      </c>
      <c r="L63" s="68">
        <v>95.670538542766593</v>
      </c>
      <c r="M63" s="71"/>
      <c r="N63" s="68"/>
      <c r="O63" s="71"/>
      <c r="P63" s="68"/>
      <c r="Q63" s="71"/>
      <c r="R63" s="68"/>
    </row>
    <row r="64" spans="1:18" x14ac:dyDescent="0.2">
      <c r="A64" s="141" t="s">
        <v>467</v>
      </c>
      <c r="B64" s="67" t="s">
        <v>468</v>
      </c>
      <c r="C64" s="67">
        <v>25</v>
      </c>
      <c r="D64" s="67" t="s">
        <v>348</v>
      </c>
      <c r="E64" s="71">
        <v>0.837480968463304</v>
      </c>
      <c r="F64" s="68">
        <v>88.384371700105604</v>
      </c>
      <c r="G64" s="71">
        <v>0.64857693132324501</v>
      </c>
      <c r="H64" s="68">
        <v>18.057022175290399</v>
      </c>
      <c r="I64" s="71">
        <v>0.96482055208195605</v>
      </c>
      <c r="J64" s="68">
        <v>93.189017951425598</v>
      </c>
      <c r="K64" s="71">
        <v>0.89904542198471105</v>
      </c>
      <c r="L64" s="68">
        <v>83.421330517423399</v>
      </c>
      <c r="M64" s="71"/>
      <c r="N64" s="68"/>
      <c r="O64" s="71"/>
      <c r="P64" s="68"/>
      <c r="Q64" s="71"/>
      <c r="R64" s="68"/>
    </row>
    <row r="65" spans="1:18" x14ac:dyDescent="0.2">
      <c r="A65" s="141" t="s">
        <v>469</v>
      </c>
      <c r="B65" s="67" t="s">
        <v>470</v>
      </c>
      <c r="C65" s="67">
        <v>25</v>
      </c>
      <c r="D65" s="67" t="s">
        <v>348</v>
      </c>
      <c r="E65" s="71">
        <v>0.84698360838866604</v>
      </c>
      <c r="F65" s="68">
        <v>90.337909186906003</v>
      </c>
      <c r="G65" s="71">
        <v>0.66345187730226096</v>
      </c>
      <c r="H65" s="68">
        <v>23.336853220696899</v>
      </c>
      <c r="I65" s="71">
        <v>0.95844044914859805</v>
      </c>
      <c r="J65" s="68">
        <v>91.077085533262903</v>
      </c>
      <c r="K65" s="71">
        <v>0.91905849871514</v>
      </c>
      <c r="L65" s="68">
        <v>88.701161562829995</v>
      </c>
      <c r="M65" s="71"/>
      <c r="N65" s="68"/>
      <c r="O65" s="71"/>
      <c r="P65" s="68"/>
      <c r="Q65" s="71"/>
      <c r="R65" s="68"/>
    </row>
    <row r="66" spans="1:18" x14ac:dyDescent="0.2">
      <c r="A66" s="141" t="s">
        <v>471</v>
      </c>
      <c r="B66" s="67" t="s">
        <v>472</v>
      </c>
      <c r="C66" s="67">
        <v>27</v>
      </c>
      <c r="D66" s="67" t="s">
        <v>348</v>
      </c>
      <c r="E66" s="71">
        <v>0.83243789894473796</v>
      </c>
      <c r="F66" s="68">
        <v>87.328405491024299</v>
      </c>
      <c r="G66" s="71">
        <v>0.73003455642737702</v>
      </c>
      <c r="H66" s="68">
        <v>48.0464625131996</v>
      </c>
      <c r="I66" s="71">
        <v>0.90257184962661796</v>
      </c>
      <c r="J66" s="68">
        <v>70.010559662090799</v>
      </c>
      <c r="K66" s="71">
        <v>0.86470729078021802</v>
      </c>
      <c r="L66" s="68">
        <v>72.228088701161596</v>
      </c>
      <c r="M66" s="71"/>
      <c r="N66" s="68"/>
      <c r="O66" s="71"/>
      <c r="P66" s="68"/>
      <c r="Q66" s="71"/>
      <c r="R66" s="68"/>
    </row>
    <row r="67" spans="1:18" x14ac:dyDescent="0.2">
      <c r="A67" s="141" t="s">
        <v>473</v>
      </c>
      <c r="B67" s="67" t="s">
        <v>474</v>
      </c>
      <c r="C67" s="67">
        <v>27</v>
      </c>
      <c r="D67" s="67" t="s">
        <v>348</v>
      </c>
      <c r="E67" s="71">
        <v>0.85213353043271101</v>
      </c>
      <c r="F67" s="68">
        <v>91.077085533262903</v>
      </c>
      <c r="G67" s="71">
        <v>0.76189282133704594</v>
      </c>
      <c r="H67" s="68">
        <v>58.394931362196402</v>
      </c>
      <c r="I67" s="71">
        <v>0.90159183731703596</v>
      </c>
      <c r="J67" s="68">
        <v>69.482576557550203</v>
      </c>
      <c r="K67" s="71">
        <v>0.89291593264405</v>
      </c>
      <c r="L67" s="68">
        <v>82.048574445617703</v>
      </c>
      <c r="M67" s="71"/>
      <c r="N67" s="68"/>
      <c r="O67" s="71"/>
      <c r="P67" s="68"/>
      <c r="Q67" s="71"/>
      <c r="R67" s="68"/>
    </row>
    <row r="68" spans="1:18" x14ac:dyDescent="0.2">
      <c r="A68" s="141" t="s">
        <v>475</v>
      </c>
      <c r="B68" s="67" t="s">
        <v>476</v>
      </c>
      <c r="C68" s="67">
        <v>25</v>
      </c>
      <c r="D68" s="67" t="s">
        <v>348</v>
      </c>
      <c r="E68" s="71">
        <v>0.84558111520305002</v>
      </c>
      <c r="F68" s="68">
        <v>90.073917634635706</v>
      </c>
      <c r="G68" s="71">
        <v>0.63089110404873705</v>
      </c>
      <c r="H68" s="68">
        <v>12.9883843717001</v>
      </c>
      <c r="I68" s="71">
        <v>0.97176855172690202</v>
      </c>
      <c r="J68" s="68">
        <v>95.353748680042202</v>
      </c>
      <c r="K68" s="71">
        <v>0.93408368983351098</v>
      </c>
      <c r="L68" s="68">
        <v>92.080253431890199</v>
      </c>
      <c r="M68" s="71"/>
      <c r="N68" s="68"/>
      <c r="O68" s="71"/>
      <c r="P68" s="68"/>
      <c r="Q68" s="71"/>
      <c r="R68" s="68"/>
    </row>
    <row r="69" spans="1:18" x14ac:dyDescent="0.2">
      <c r="A69" s="141" t="s">
        <v>477</v>
      </c>
      <c r="B69" s="67" t="s">
        <v>478</v>
      </c>
      <c r="C69" s="67">
        <v>25</v>
      </c>
      <c r="D69" s="67" t="s">
        <v>348</v>
      </c>
      <c r="E69" s="71">
        <v>0.82573684687467497</v>
      </c>
      <c r="F69" s="68">
        <v>85.744456177402299</v>
      </c>
      <c r="G69" s="71">
        <v>0.64306313830830097</v>
      </c>
      <c r="H69" s="68">
        <v>16.8954593453009</v>
      </c>
      <c r="I69" s="71">
        <v>0.95427839582452001</v>
      </c>
      <c r="J69" s="68">
        <v>89.651531151003198</v>
      </c>
      <c r="K69" s="71">
        <v>0.87986900649120303</v>
      </c>
      <c r="L69" s="68">
        <v>77.032734952481505</v>
      </c>
      <c r="M69" s="71"/>
      <c r="N69" s="68"/>
      <c r="O69" s="71"/>
      <c r="P69" s="68"/>
      <c r="Q69" s="71"/>
      <c r="R69" s="68"/>
    </row>
    <row r="70" spans="1:18" x14ac:dyDescent="0.2">
      <c r="A70" s="141" t="s">
        <v>479</v>
      </c>
      <c r="B70" s="67" t="s">
        <v>480</v>
      </c>
      <c r="C70" s="67">
        <v>25</v>
      </c>
      <c r="D70" s="67" t="s">
        <v>348</v>
      </c>
      <c r="E70" s="71">
        <v>0.81903688072914604</v>
      </c>
      <c r="F70" s="68">
        <v>84.371700105596602</v>
      </c>
      <c r="G70" s="71">
        <v>0.63428175249392804</v>
      </c>
      <c r="H70" s="68">
        <v>13.833157338965201</v>
      </c>
      <c r="I70" s="71">
        <v>0.93302830280293103</v>
      </c>
      <c r="J70" s="68">
        <v>83.104540654699093</v>
      </c>
      <c r="K70" s="71">
        <v>0.88980058689057795</v>
      </c>
      <c r="L70" s="68">
        <v>81.0982048574446</v>
      </c>
      <c r="M70" s="71"/>
      <c r="N70" s="68"/>
      <c r="O70" s="71"/>
      <c r="P70" s="68"/>
      <c r="Q70" s="71"/>
      <c r="R70" s="68"/>
    </row>
    <row r="71" spans="1:18" x14ac:dyDescent="0.2">
      <c r="A71" s="141" t="s">
        <v>481</v>
      </c>
      <c r="B71" s="67" t="s">
        <v>482</v>
      </c>
      <c r="C71" s="67">
        <v>25</v>
      </c>
      <c r="D71" s="67" t="s">
        <v>348</v>
      </c>
      <c r="E71" s="71">
        <v>0.82663676779142803</v>
      </c>
      <c r="F71" s="68">
        <v>86.008447729672696</v>
      </c>
      <c r="G71" s="71">
        <v>0.67427127319659197</v>
      </c>
      <c r="H71" s="68">
        <v>27.507919746568099</v>
      </c>
      <c r="I71" s="71">
        <v>0.94376388778020004</v>
      </c>
      <c r="J71" s="68">
        <v>86.536430834213306</v>
      </c>
      <c r="K71" s="71">
        <v>0.86187514239749297</v>
      </c>
      <c r="L71" s="68">
        <v>71.436114044350603</v>
      </c>
      <c r="M71" s="71"/>
      <c r="N71" s="68"/>
      <c r="O71" s="71"/>
      <c r="P71" s="68"/>
      <c r="Q71" s="71"/>
      <c r="R71" s="68"/>
    </row>
    <row r="72" spans="1:18" x14ac:dyDescent="0.2">
      <c r="A72" s="141" t="s">
        <v>483</v>
      </c>
      <c r="B72" s="67" t="s">
        <v>484</v>
      </c>
      <c r="C72" s="67">
        <v>25</v>
      </c>
      <c r="D72" s="67" t="s">
        <v>348</v>
      </c>
      <c r="E72" s="71">
        <v>0.80980944162294999</v>
      </c>
      <c r="F72" s="68">
        <v>83.104540654699093</v>
      </c>
      <c r="G72" s="71">
        <v>0.68584404357414097</v>
      </c>
      <c r="H72" s="68">
        <v>32.365364308342102</v>
      </c>
      <c r="I72" s="71">
        <v>0.89264535331628303</v>
      </c>
      <c r="J72" s="68">
        <v>66.420274551214405</v>
      </c>
      <c r="K72" s="71">
        <v>0.85093892797842596</v>
      </c>
      <c r="L72" s="68">
        <v>67.370644139387494</v>
      </c>
      <c r="M72" s="71"/>
      <c r="N72" s="68"/>
      <c r="O72" s="71"/>
      <c r="P72" s="68"/>
      <c r="Q72" s="71"/>
      <c r="R72" s="68"/>
    </row>
    <row r="73" spans="1:18" x14ac:dyDescent="0.2">
      <c r="A73" s="141" t="s">
        <v>485</v>
      </c>
      <c r="B73" s="67" t="s">
        <v>485</v>
      </c>
      <c r="C73" s="67">
        <v>25</v>
      </c>
      <c r="D73" s="67" t="s">
        <v>348</v>
      </c>
      <c r="E73" s="71">
        <v>0.8348915778771</v>
      </c>
      <c r="F73" s="68">
        <v>87.909186906019002</v>
      </c>
      <c r="G73" s="71">
        <v>0.63757490648942805</v>
      </c>
      <c r="H73" s="68">
        <v>14.994720168954601</v>
      </c>
      <c r="I73" s="71">
        <v>0.95866532696068196</v>
      </c>
      <c r="J73" s="68">
        <v>91.182682154171104</v>
      </c>
      <c r="K73" s="71">
        <v>0.90843450018118999</v>
      </c>
      <c r="L73" s="68">
        <v>85.955649419218602</v>
      </c>
      <c r="M73" s="71"/>
      <c r="N73" s="68"/>
      <c r="O73" s="71"/>
      <c r="P73" s="68"/>
      <c r="Q73" s="71"/>
      <c r="R73" s="68"/>
    </row>
    <row r="74" spans="1:18" x14ac:dyDescent="0.2">
      <c r="A74" s="141" t="s">
        <v>486</v>
      </c>
      <c r="B74" s="67" t="s">
        <v>486</v>
      </c>
      <c r="C74" s="67">
        <v>25</v>
      </c>
      <c r="D74" s="67" t="s">
        <v>348</v>
      </c>
      <c r="E74" s="71">
        <v>0.82618438029913099</v>
      </c>
      <c r="F74" s="68">
        <v>85.797254487856407</v>
      </c>
      <c r="G74" s="71">
        <v>0.66380372216512096</v>
      </c>
      <c r="H74" s="68">
        <v>23.600844772967299</v>
      </c>
      <c r="I74" s="71">
        <v>0.94470956263982997</v>
      </c>
      <c r="J74" s="68">
        <v>86.694825765575501</v>
      </c>
      <c r="K74" s="71">
        <v>0.87003985609244305</v>
      </c>
      <c r="L74" s="68">
        <v>73.864836325237604</v>
      </c>
      <c r="M74" s="71"/>
      <c r="N74" s="68"/>
      <c r="O74" s="71"/>
      <c r="P74" s="68"/>
      <c r="Q74" s="71"/>
      <c r="R74" s="68"/>
    </row>
    <row r="75" spans="1:18" x14ac:dyDescent="0.2">
      <c r="A75" s="141" t="s">
        <v>487</v>
      </c>
      <c r="B75" s="67" t="s">
        <v>488</v>
      </c>
      <c r="C75" s="67">
        <v>27</v>
      </c>
      <c r="D75" s="67" t="s">
        <v>348</v>
      </c>
      <c r="E75" s="71">
        <v>0.84401831409861905</v>
      </c>
      <c r="F75" s="68">
        <v>89.704329461457206</v>
      </c>
      <c r="G75" s="71">
        <v>0.73990064009035805</v>
      </c>
      <c r="H75" s="68">
        <v>51.425554382259797</v>
      </c>
      <c r="I75" s="71">
        <v>0.91379691379955397</v>
      </c>
      <c r="J75" s="68">
        <v>75.079197465681105</v>
      </c>
      <c r="K75" s="71">
        <v>0.87835738840594402</v>
      </c>
      <c r="L75" s="68">
        <v>76.451953537486801</v>
      </c>
      <c r="M75" s="71"/>
      <c r="N75" s="68"/>
      <c r="O75" s="71"/>
      <c r="P75" s="68"/>
      <c r="Q75" s="71"/>
      <c r="R75" s="68"/>
    </row>
    <row r="76" spans="1:18" x14ac:dyDescent="0.2">
      <c r="A76" s="141" t="s">
        <v>489</v>
      </c>
      <c r="B76" s="67" t="s">
        <v>490</v>
      </c>
      <c r="C76" s="67">
        <v>27</v>
      </c>
      <c r="D76" s="67" t="s">
        <v>348</v>
      </c>
      <c r="E76" s="71">
        <v>0.87531070228744101</v>
      </c>
      <c r="F76" s="68">
        <v>95.195353748680006</v>
      </c>
      <c r="G76" s="71">
        <v>0.79740549441972797</v>
      </c>
      <c r="H76" s="68">
        <v>68.848996832101406</v>
      </c>
      <c r="I76" s="71">
        <v>0.91903865387994299</v>
      </c>
      <c r="J76" s="68">
        <v>77.402323125660004</v>
      </c>
      <c r="K76" s="71">
        <v>0.90948795856265396</v>
      </c>
      <c r="L76" s="68">
        <v>86.325237592397002</v>
      </c>
      <c r="M76" s="71"/>
      <c r="N76" s="68"/>
      <c r="O76" s="71"/>
      <c r="P76" s="68"/>
      <c r="Q76" s="71"/>
      <c r="R76" s="68"/>
    </row>
    <row r="77" spans="1:18" x14ac:dyDescent="0.2">
      <c r="A77" s="141" t="s">
        <v>491</v>
      </c>
      <c r="B77" s="67" t="s">
        <v>492</v>
      </c>
      <c r="C77" s="67">
        <v>27</v>
      </c>
      <c r="D77" s="67" t="s">
        <v>348</v>
      </c>
      <c r="E77" s="71">
        <v>0.86070252206443798</v>
      </c>
      <c r="F77" s="68">
        <v>93.136219640971504</v>
      </c>
      <c r="G77" s="71">
        <v>0.80839658677567605</v>
      </c>
      <c r="H77" s="68">
        <v>71.277719112988393</v>
      </c>
      <c r="I77" s="71">
        <v>0.90996648644342604</v>
      </c>
      <c r="J77" s="68">
        <v>73.442449841605097</v>
      </c>
      <c r="K77" s="71">
        <v>0.86374449297421296</v>
      </c>
      <c r="L77" s="68">
        <v>72.122492080253394</v>
      </c>
      <c r="M77" s="71"/>
      <c r="N77" s="68"/>
      <c r="O77" s="71"/>
      <c r="P77" s="68"/>
      <c r="Q77" s="71"/>
      <c r="R77" s="68"/>
    </row>
    <row r="78" spans="1:18" x14ac:dyDescent="0.2">
      <c r="A78" s="141" t="s">
        <v>493</v>
      </c>
      <c r="B78" s="67" t="s">
        <v>494</v>
      </c>
      <c r="C78" s="67">
        <v>25</v>
      </c>
      <c r="D78" s="67" t="s">
        <v>348</v>
      </c>
      <c r="E78" s="71">
        <v>0.63023895449292999</v>
      </c>
      <c r="F78" s="68">
        <v>49.894403379091898</v>
      </c>
      <c r="G78" s="71">
        <v>0.60542441922697099</v>
      </c>
      <c r="H78" s="68">
        <v>7.3389651531151001</v>
      </c>
      <c r="I78" s="71">
        <v>0.971299114210049</v>
      </c>
      <c r="J78" s="68">
        <v>95.195353748680006</v>
      </c>
      <c r="K78" s="71">
        <v>0.94423228453469898</v>
      </c>
      <c r="L78" s="68">
        <v>94.244984160506903</v>
      </c>
      <c r="M78" s="71"/>
      <c r="N78" s="68"/>
      <c r="O78" s="71"/>
      <c r="P78" s="68"/>
      <c r="Q78" s="71">
        <v>0</v>
      </c>
      <c r="R78" s="68">
        <v>75.067204301075293</v>
      </c>
    </row>
    <row r="79" spans="1:18" x14ac:dyDescent="0.2">
      <c r="A79" s="141" t="s">
        <v>495</v>
      </c>
      <c r="B79" s="67" t="s">
        <v>496</v>
      </c>
      <c r="C79" s="67">
        <v>25</v>
      </c>
      <c r="D79" s="67" t="s">
        <v>348</v>
      </c>
      <c r="E79" s="71">
        <v>0.64510616722791103</v>
      </c>
      <c r="F79" s="68">
        <v>56.6525871172122</v>
      </c>
      <c r="G79" s="71">
        <v>0.69515348947837696</v>
      </c>
      <c r="H79" s="68">
        <v>35.269271383315697</v>
      </c>
      <c r="I79" s="71">
        <v>0.95862645761046705</v>
      </c>
      <c r="J79" s="68">
        <v>91.129883843716996</v>
      </c>
      <c r="K79" s="71">
        <v>0.926644721822801</v>
      </c>
      <c r="L79" s="68">
        <v>90.760295670538497</v>
      </c>
      <c r="M79" s="71"/>
      <c r="N79" s="68"/>
      <c r="O79" s="71"/>
      <c r="P79" s="68"/>
      <c r="Q79" s="71">
        <v>0</v>
      </c>
      <c r="R79" s="68">
        <v>75.067204301075293</v>
      </c>
    </row>
    <row r="80" spans="1:18" x14ac:dyDescent="0.2">
      <c r="A80" s="141" t="s">
        <v>497</v>
      </c>
      <c r="B80" s="67" t="s">
        <v>497</v>
      </c>
      <c r="C80" s="67">
        <v>27</v>
      </c>
      <c r="D80" s="67" t="s">
        <v>348</v>
      </c>
      <c r="E80" s="71">
        <v>0.63820621938878896</v>
      </c>
      <c r="F80" s="68">
        <v>53.273495248152102</v>
      </c>
      <c r="G80" s="71">
        <v>0.75738131035013001</v>
      </c>
      <c r="H80" s="68">
        <v>56.7053854276663</v>
      </c>
      <c r="I80" s="71">
        <v>0.89976312490784605</v>
      </c>
      <c r="J80" s="68">
        <v>68.637803590285102</v>
      </c>
      <c r="K80" s="71">
        <v>0.89568044229718002</v>
      </c>
      <c r="L80" s="68">
        <v>82.6821541710665</v>
      </c>
      <c r="M80" s="71"/>
      <c r="N80" s="68"/>
      <c r="O80" s="71"/>
      <c r="P80" s="68"/>
      <c r="Q80" s="71">
        <v>0</v>
      </c>
      <c r="R80" s="68">
        <v>75.067204301075293</v>
      </c>
    </row>
    <row r="81" spans="1:18" x14ac:dyDescent="0.2">
      <c r="A81" s="141" t="s">
        <v>498</v>
      </c>
      <c r="B81" s="67" t="s">
        <v>499</v>
      </c>
      <c r="C81" s="67">
        <v>27</v>
      </c>
      <c r="D81" s="67" t="s">
        <v>348</v>
      </c>
      <c r="E81" s="71">
        <v>0.86638164415641905</v>
      </c>
      <c r="F81" s="68">
        <v>94.086589229144707</v>
      </c>
      <c r="G81" s="71">
        <v>0.78438566230767803</v>
      </c>
      <c r="H81" s="68">
        <v>64.044350580781398</v>
      </c>
      <c r="I81" s="71">
        <v>0.92761059979369498</v>
      </c>
      <c r="J81" s="68">
        <v>80.939809926082404</v>
      </c>
      <c r="K81" s="71">
        <v>0.88714867036788403</v>
      </c>
      <c r="L81" s="68">
        <v>80.095036958817303</v>
      </c>
      <c r="M81" s="71"/>
      <c r="N81" s="68"/>
      <c r="O81" s="71"/>
      <c r="P81" s="68"/>
      <c r="Q81" s="71"/>
      <c r="R81" s="68"/>
    </row>
    <row r="82" spans="1:18" x14ac:dyDescent="0.2">
      <c r="A82" s="141" t="s">
        <v>500</v>
      </c>
      <c r="B82" s="67" t="s">
        <v>501</v>
      </c>
      <c r="C82" s="67">
        <v>27</v>
      </c>
      <c r="D82" s="67" t="s">
        <v>348</v>
      </c>
      <c r="E82" s="71">
        <v>0.84500342485632896</v>
      </c>
      <c r="F82" s="68">
        <v>89.968321013727603</v>
      </c>
      <c r="G82" s="71">
        <v>0.77068574397755196</v>
      </c>
      <c r="H82" s="68">
        <v>60.295670538542801</v>
      </c>
      <c r="I82" s="71">
        <v>0.88433126633800196</v>
      </c>
      <c r="J82" s="68">
        <v>63.7803590285111</v>
      </c>
      <c r="K82" s="71">
        <v>0.87999326425343305</v>
      </c>
      <c r="L82" s="68">
        <v>77.085533262935598</v>
      </c>
      <c r="M82" s="71"/>
      <c r="N82" s="68"/>
      <c r="O82" s="71"/>
      <c r="P82" s="68"/>
      <c r="Q82" s="71"/>
      <c r="R82" s="68"/>
    </row>
    <row r="83" spans="1:18" x14ac:dyDescent="0.2">
      <c r="A83" s="141" t="s">
        <v>502</v>
      </c>
      <c r="B83" s="67" t="s">
        <v>503</v>
      </c>
      <c r="C83" s="67">
        <v>27</v>
      </c>
      <c r="D83" s="67" t="s">
        <v>348</v>
      </c>
      <c r="E83" s="71">
        <v>0.82337833140651095</v>
      </c>
      <c r="F83" s="68">
        <v>85.269271383315697</v>
      </c>
      <c r="G83" s="71">
        <v>0.72473218816418805</v>
      </c>
      <c r="H83" s="68">
        <v>46.0929250263992</v>
      </c>
      <c r="I83" s="71">
        <v>0.85568324951324704</v>
      </c>
      <c r="J83" s="68">
        <v>55.702217529039103</v>
      </c>
      <c r="K83" s="71">
        <v>0.889719556542096</v>
      </c>
      <c r="L83" s="68">
        <v>81.045406546990506</v>
      </c>
      <c r="M83" s="71"/>
      <c r="N83" s="68"/>
      <c r="O83" s="71"/>
      <c r="P83" s="68"/>
      <c r="Q83" s="71"/>
      <c r="R83" s="68"/>
    </row>
    <row r="84" spans="1:18" x14ac:dyDescent="0.2">
      <c r="A84" s="141" t="s">
        <v>504</v>
      </c>
      <c r="B84" s="67" t="s">
        <v>505</v>
      </c>
      <c r="C84" s="67">
        <v>27</v>
      </c>
      <c r="D84" s="67" t="s">
        <v>348</v>
      </c>
      <c r="E84" s="71">
        <v>0.61297689563608404</v>
      </c>
      <c r="F84" s="68">
        <v>41.7106652587117</v>
      </c>
      <c r="G84" s="71">
        <v>0.76411885510073296</v>
      </c>
      <c r="H84" s="68">
        <v>59.0813093980993</v>
      </c>
      <c r="I84" s="71">
        <v>0.83670664002289896</v>
      </c>
      <c r="J84" s="68">
        <v>51.636747624076001</v>
      </c>
      <c r="K84" s="71">
        <v>0.85108208742070302</v>
      </c>
      <c r="L84" s="68">
        <v>67.476240760295696</v>
      </c>
      <c r="M84" s="71"/>
      <c r="N84" s="68"/>
      <c r="O84" s="71"/>
      <c r="P84" s="68"/>
      <c r="Q84" s="71">
        <v>0</v>
      </c>
      <c r="R84" s="68">
        <v>75.067204301075293</v>
      </c>
    </row>
    <row r="85" spans="1:18" x14ac:dyDescent="0.2">
      <c r="A85" s="141" t="s">
        <v>506</v>
      </c>
      <c r="B85" s="67" t="s">
        <v>507</v>
      </c>
      <c r="C85" s="67">
        <v>27</v>
      </c>
      <c r="D85" s="67" t="s">
        <v>348</v>
      </c>
      <c r="E85" s="71">
        <v>0.62824461949641597</v>
      </c>
      <c r="F85" s="68">
        <v>48.944033790918702</v>
      </c>
      <c r="G85" s="71">
        <v>0.767901544192226</v>
      </c>
      <c r="H85" s="68">
        <v>59.662090813093997</v>
      </c>
      <c r="I85" s="71">
        <v>0.87520571694680505</v>
      </c>
      <c r="J85" s="68">
        <v>61.087645195353701</v>
      </c>
      <c r="K85" s="71">
        <v>0.86987121684663404</v>
      </c>
      <c r="L85" s="68">
        <v>73.759239704329502</v>
      </c>
      <c r="M85" s="71"/>
      <c r="N85" s="68"/>
      <c r="O85" s="71"/>
      <c r="P85" s="68"/>
      <c r="Q85" s="71">
        <v>0</v>
      </c>
      <c r="R85" s="68">
        <v>75.067204301075293</v>
      </c>
    </row>
    <row r="86" spans="1:18" x14ac:dyDescent="0.2">
      <c r="A86" s="141" t="s">
        <v>508</v>
      </c>
      <c r="B86" s="67" t="s">
        <v>509</v>
      </c>
      <c r="C86" s="67">
        <v>27</v>
      </c>
      <c r="D86" s="67" t="s">
        <v>348</v>
      </c>
      <c r="E86" s="71">
        <v>0.859142784010548</v>
      </c>
      <c r="F86" s="68">
        <v>92.9250263991552</v>
      </c>
      <c r="G86" s="71">
        <v>0.78736249154788196</v>
      </c>
      <c r="H86" s="68">
        <v>64.889123548046499</v>
      </c>
      <c r="I86" s="71">
        <v>0.90092266787485897</v>
      </c>
      <c r="J86" s="68">
        <v>69.218585005279806</v>
      </c>
      <c r="K86" s="71">
        <v>0.88914319260890395</v>
      </c>
      <c r="L86" s="68">
        <v>80.834213305174202</v>
      </c>
      <c r="M86" s="71"/>
      <c r="N86" s="68"/>
      <c r="O86" s="71"/>
      <c r="P86" s="68"/>
      <c r="Q86" s="71"/>
      <c r="R86" s="68"/>
    </row>
    <row r="87" spans="1:18" x14ac:dyDescent="0.2">
      <c r="A87" s="141" t="s">
        <v>510</v>
      </c>
      <c r="B87" s="67" t="s">
        <v>511</v>
      </c>
      <c r="C87" s="67">
        <v>27</v>
      </c>
      <c r="D87" s="67" t="s">
        <v>348</v>
      </c>
      <c r="E87" s="71">
        <v>0.61610721042966998</v>
      </c>
      <c r="F87" s="68">
        <v>43.083421330517403</v>
      </c>
      <c r="G87" s="71">
        <v>0.793621558885797</v>
      </c>
      <c r="H87" s="68">
        <v>67.581837381203798</v>
      </c>
      <c r="I87" s="71">
        <v>0.86292255204970103</v>
      </c>
      <c r="J87" s="68">
        <v>57.4973600844773</v>
      </c>
      <c r="K87" s="71">
        <v>0.80788473078318301</v>
      </c>
      <c r="L87" s="68">
        <v>51.531151003167899</v>
      </c>
      <c r="M87" s="71"/>
      <c r="N87" s="68"/>
      <c r="O87" s="71"/>
      <c r="P87" s="68"/>
      <c r="Q87" s="71">
        <v>0</v>
      </c>
      <c r="R87" s="68">
        <v>75.067204301075293</v>
      </c>
    </row>
    <row r="88" spans="1:18" x14ac:dyDescent="0.2">
      <c r="A88" s="141" t="s">
        <v>512</v>
      </c>
      <c r="B88" s="67" t="s">
        <v>513</v>
      </c>
      <c r="C88" s="67">
        <v>27</v>
      </c>
      <c r="D88" s="67" t="s">
        <v>348</v>
      </c>
      <c r="E88" s="71">
        <v>0.62238674083981405</v>
      </c>
      <c r="F88" s="68">
        <v>45.564941921858498</v>
      </c>
      <c r="G88" s="71">
        <v>0.74576171374338895</v>
      </c>
      <c r="H88" s="68">
        <v>53.062302006335798</v>
      </c>
      <c r="I88" s="71">
        <v>0.90958203597998399</v>
      </c>
      <c r="J88" s="68">
        <v>73.231256599788793</v>
      </c>
      <c r="K88" s="71">
        <v>0.83420321363588401</v>
      </c>
      <c r="L88" s="68">
        <v>60.929250263991598</v>
      </c>
      <c r="M88" s="71"/>
      <c r="N88" s="68"/>
      <c r="O88" s="71"/>
      <c r="P88" s="68"/>
      <c r="Q88" s="71">
        <v>0</v>
      </c>
      <c r="R88" s="68">
        <v>75.067204301075293</v>
      </c>
    </row>
    <row r="89" spans="1:18" x14ac:dyDescent="0.2">
      <c r="A89" s="141" t="s">
        <v>514</v>
      </c>
      <c r="B89" s="67" t="s">
        <v>515</v>
      </c>
      <c r="C89" s="67">
        <v>27</v>
      </c>
      <c r="D89" s="67" t="s">
        <v>348</v>
      </c>
      <c r="E89" s="71">
        <v>0.62125438667324395</v>
      </c>
      <c r="F89" s="68">
        <v>45.089757127771897</v>
      </c>
      <c r="G89" s="71">
        <v>0.78734137740864396</v>
      </c>
      <c r="H89" s="68">
        <v>64.836325237592405</v>
      </c>
      <c r="I89" s="71">
        <v>0.87354330767066002</v>
      </c>
      <c r="J89" s="68">
        <v>60.295670538542801</v>
      </c>
      <c r="K89" s="71">
        <v>0.82413286161367205</v>
      </c>
      <c r="L89" s="68">
        <v>57.4973600844773</v>
      </c>
      <c r="M89" s="71"/>
      <c r="N89" s="68"/>
      <c r="O89" s="71"/>
      <c r="P89" s="68"/>
      <c r="Q89" s="71">
        <v>0</v>
      </c>
      <c r="R89" s="68">
        <v>75.067204301075293</v>
      </c>
    </row>
    <row r="90" spans="1:18" x14ac:dyDescent="0.2">
      <c r="A90" s="141" t="s">
        <v>516</v>
      </c>
      <c r="B90" s="67" t="s">
        <v>517</v>
      </c>
      <c r="C90" s="67">
        <v>27</v>
      </c>
      <c r="D90" s="67" t="s">
        <v>348</v>
      </c>
      <c r="E90" s="71">
        <v>0.60904596216017703</v>
      </c>
      <c r="F90" s="68">
        <v>40.179514255543801</v>
      </c>
      <c r="G90" s="71">
        <v>0.76353212793355796</v>
      </c>
      <c r="H90" s="68">
        <v>58.922914466737097</v>
      </c>
      <c r="I90" s="71">
        <v>0.82612027302078195</v>
      </c>
      <c r="J90" s="68">
        <v>48.996832101372803</v>
      </c>
      <c r="K90" s="71">
        <v>0.84653144768637001</v>
      </c>
      <c r="L90" s="68">
        <v>65.786694825765593</v>
      </c>
      <c r="M90" s="71"/>
      <c r="N90" s="68"/>
      <c r="O90" s="71"/>
      <c r="P90" s="68"/>
      <c r="Q90" s="71">
        <v>0</v>
      </c>
      <c r="R90" s="68">
        <v>75.067204301075293</v>
      </c>
    </row>
    <row r="91" spans="1:18" x14ac:dyDescent="0.2">
      <c r="A91" s="141" t="s">
        <v>518</v>
      </c>
      <c r="B91" s="67" t="s">
        <v>519</v>
      </c>
      <c r="C91" s="67">
        <v>27</v>
      </c>
      <c r="D91" s="67" t="s">
        <v>348</v>
      </c>
      <c r="E91" s="71">
        <v>0.65286593597278897</v>
      </c>
      <c r="F91" s="68">
        <v>59.926082365364302</v>
      </c>
      <c r="G91" s="71">
        <v>0.79651294228799696</v>
      </c>
      <c r="H91" s="68">
        <v>68.585005279831094</v>
      </c>
      <c r="I91" s="71">
        <v>0.86930565001641003</v>
      </c>
      <c r="J91" s="68">
        <v>59.186906019007402</v>
      </c>
      <c r="K91" s="71">
        <v>0.83264515158674701</v>
      </c>
      <c r="L91" s="68">
        <v>60.559662090813099</v>
      </c>
      <c r="M91" s="71"/>
      <c r="N91" s="68"/>
      <c r="O91" s="71"/>
      <c r="P91" s="68"/>
      <c r="Q91" s="71">
        <v>0.113</v>
      </c>
      <c r="R91" s="68">
        <v>80.645161290322605</v>
      </c>
    </row>
    <row r="92" spans="1:18" x14ac:dyDescent="0.2">
      <c r="A92" s="141" t="s">
        <v>520</v>
      </c>
      <c r="B92" s="67" t="s">
        <v>521</v>
      </c>
      <c r="C92" s="67">
        <v>25</v>
      </c>
      <c r="D92" s="67" t="s">
        <v>348</v>
      </c>
      <c r="E92" s="71">
        <v>0.61992134533979903</v>
      </c>
      <c r="F92" s="68">
        <v>44.4561774023231</v>
      </c>
      <c r="G92" s="71">
        <v>0.66463340793312298</v>
      </c>
      <c r="H92" s="68">
        <v>24.128827877507899</v>
      </c>
      <c r="I92" s="71">
        <v>0.93130173599642396</v>
      </c>
      <c r="J92" s="68">
        <v>82.629355860612506</v>
      </c>
      <c r="K92" s="71">
        <v>0.88375023742964998</v>
      </c>
      <c r="L92" s="68">
        <v>78.669482576557499</v>
      </c>
      <c r="M92" s="71"/>
      <c r="N92" s="68"/>
      <c r="O92" s="71"/>
      <c r="P92" s="68"/>
      <c r="Q92" s="71">
        <v>0</v>
      </c>
      <c r="R92" s="68">
        <v>75.067204301075293</v>
      </c>
    </row>
    <row r="93" spans="1:18" x14ac:dyDescent="0.2">
      <c r="A93" s="141" t="s">
        <v>522</v>
      </c>
      <c r="B93" s="67" t="s">
        <v>523</v>
      </c>
      <c r="C93" s="67">
        <v>25</v>
      </c>
      <c r="D93" s="67" t="s">
        <v>348</v>
      </c>
      <c r="E93" s="71">
        <v>0.62876302675975004</v>
      </c>
      <c r="F93" s="68">
        <v>49.366420274551203</v>
      </c>
      <c r="G93" s="71">
        <v>0.64999720618675405</v>
      </c>
      <c r="H93" s="68">
        <v>18.4794086589229</v>
      </c>
      <c r="I93" s="71">
        <v>0.96268364038792698</v>
      </c>
      <c r="J93" s="68">
        <v>92.608236536430795</v>
      </c>
      <c r="K93" s="71">
        <v>0.90237126046431804</v>
      </c>
      <c r="L93" s="68">
        <v>84.530095036958798</v>
      </c>
      <c r="M93" s="71"/>
      <c r="N93" s="68"/>
      <c r="O93" s="71"/>
      <c r="P93" s="68"/>
      <c r="Q93" s="71">
        <v>0</v>
      </c>
      <c r="R93" s="68">
        <v>75.067204301075293</v>
      </c>
    </row>
    <row r="94" spans="1:18" x14ac:dyDescent="0.2">
      <c r="A94" s="141" t="s">
        <v>524</v>
      </c>
      <c r="B94" s="67" t="s">
        <v>525</v>
      </c>
      <c r="C94" s="67">
        <v>25</v>
      </c>
      <c r="D94" s="67" t="s">
        <v>348</v>
      </c>
      <c r="E94" s="71">
        <v>0.61528695627257002</v>
      </c>
      <c r="F94" s="68">
        <v>42.713833157339003</v>
      </c>
      <c r="G94" s="71">
        <v>0.68885233001399804</v>
      </c>
      <c r="H94" s="68">
        <v>33.262935586061197</v>
      </c>
      <c r="I94" s="71">
        <v>0.91351809144776297</v>
      </c>
      <c r="J94" s="68">
        <v>74.815205913410793</v>
      </c>
      <c r="K94" s="71">
        <v>0.85877740362852095</v>
      </c>
      <c r="L94" s="68">
        <v>70.327349524815205</v>
      </c>
      <c r="M94" s="71"/>
      <c r="N94" s="68"/>
      <c r="O94" s="71"/>
      <c r="P94" s="68"/>
      <c r="Q94" s="71">
        <v>0</v>
      </c>
      <c r="R94" s="68">
        <v>75.067204301075293</v>
      </c>
    </row>
    <row r="95" spans="1:18" x14ac:dyDescent="0.2">
      <c r="A95" s="141" t="s">
        <v>526</v>
      </c>
      <c r="B95" s="67" t="s">
        <v>526</v>
      </c>
      <c r="C95" s="67">
        <v>25</v>
      </c>
      <c r="D95" s="67" t="s">
        <v>348</v>
      </c>
      <c r="E95" s="71">
        <v>0.85845749345908895</v>
      </c>
      <c r="F95" s="68">
        <v>92.713833157338996</v>
      </c>
      <c r="G95" s="71">
        <v>0.65400406539689104</v>
      </c>
      <c r="H95" s="68">
        <v>20.168954593453002</v>
      </c>
      <c r="I95" s="71">
        <v>0.97536117372721998</v>
      </c>
      <c r="J95" s="68">
        <v>96.304118268215404</v>
      </c>
      <c r="K95" s="71">
        <v>0.94600724125315605</v>
      </c>
      <c r="L95" s="68">
        <v>94.561774023231294</v>
      </c>
      <c r="M95" s="71"/>
      <c r="N95" s="68"/>
      <c r="O95" s="71"/>
      <c r="P95" s="68"/>
      <c r="Q95" s="71"/>
      <c r="R95" s="68"/>
    </row>
    <row r="96" spans="1:18" x14ac:dyDescent="0.2">
      <c r="A96" s="141" t="s">
        <v>527</v>
      </c>
      <c r="B96" s="67" t="s">
        <v>528</v>
      </c>
      <c r="C96" s="67">
        <v>25</v>
      </c>
      <c r="D96" s="67" t="s">
        <v>348</v>
      </c>
      <c r="E96" s="71">
        <v>0.63954124316016303</v>
      </c>
      <c r="F96" s="68">
        <v>53.801478352692698</v>
      </c>
      <c r="G96" s="71">
        <v>0.68241057706275199</v>
      </c>
      <c r="H96" s="68">
        <v>30.9398099260824</v>
      </c>
      <c r="I96" s="71">
        <v>0.961217709672329</v>
      </c>
      <c r="J96" s="68">
        <v>92.080253431890199</v>
      </c>
      <c r="K96" s="71">
        <v>0.91453668590556902</v>
      </c>
      <c r="L96" s="68">
        <v>87.486800422386494</v>
      </c>
      <c r="M96" s="71"/>
      <c r="N96" s="68"/>
      <c r="O96" s="71"/>
      <c r="P96" s="68"/>
      <c r="Q96" s="71">
        <v>0</v>
      </c>
      <c r="R96" s="68">
        <v>75.067204301075293</v>
      </c>
    </row>
    <row r="97" spans="1:18" x14ac:dyDescent="0.2">
      <c r="A97" s="141" t="s">
        <v>529</v>
      </c>
      <c r="B97" s="67" t="s">
        <v>530</v>
      </c>
      <c r="C97" s="67">
        <v>25</v>
      </c>
      <c r="D97" s="67" t="s">
        <v>348</v>
      </c>
      <c r="E97" s="71">
        <v>0.61146323021499704</v>
      </c>
      <c r="F97" s="68">
        <v>41.182682154171097</v>
      </c>
      <c r="G97" s="71">
        <v>0.64817013495095499</v>
      </c>
      <c r="H97" s="68">
        <v>17.845828933474099</v>
      </c>
      <c r="I97" s="71">
        <v>0.93058712990604497</v>
      </c>
      <c r="J97" s="68">
        <v>82.206969376979899</v>
      </c>
      <c r="K97" s="71">
        <v>0.86709565600298999</v>
      </c>
      <c r="L97" s="68">
        <v>72.808870116156299</v>
      </c>
      <c r="M97" s="71"/>
      <c r="N97" s="68"/>
      <c r="O97" s="71"/>
      <c r="P97" s="68"/>
      <c r="Q97" s="71">
        <v>0</v>
      </c>
      <c r="R97" s="68">
        <v>75.067204301075293</v>
      </c>
    </row>
    <row r="98" spans="1:18" x14ac:dyDescent="0.2">
      <c r="A98" s="141" t="s">
        <v>531</v>
      </c>
      <c r="B98" s="67" t="s">
        <v>531</v>
      </c>
      <c r="C98" s="67">
        <v>25</v>
      </c>
      <c r="D98" s="67" t="s">
        <v>348</v>
      </c>
      <c r="E98" s="71">
        <v>0.64754440336343</v>
      </c>
      <c r="F98" s="68">
        <v>57.655755015839503</v>
      </c>
      <c r="G98" s="71">
        <v>0.71377361580760301</v>
      </c>
      <c r="H98" s="68">
        <v>42.661034846884903</v>
      </c>
      <c r="I98" s="71">
        <v>0.95430225787627998</v>
      </c>
      <c r="J98" s="68">
        <v>89.7571277719113</v>
      </c>
      <c r="K98" s="71">
        <v>0.922101739769838</v>
      </c>
      <c r="L98" s="68">
        <v>89.545934530094996</v>
      </c>
      <c r="M98" s="71"/>
      <c r="N98" s="68"/>
      <c r="O98" s="71"/>
      <c r="P98" s="68"/>
      <c r="Q98" s="71">
        <v>0</v>
      </c>
      <c r="R98" s="68">
        <v>75.067204301075293</v>
      </c>
    </row>
    <row r="99" spans="1:18" x14ac:dyDescent="0.2">
      <c r="A99" s="141" t="s">
        <v>532</v>
      </c>
      <c r="B99" s="67" t="s">
        <v>533</v>
      </c>
      <c r="C99" s="67">
        <v>25</v>
      </c>
      <c r="D99" s="67" t="s">
        <v>348</v>
      </c>
      <c r="E99" s="71">
        <v>0.64403686258741999</v>
      </c>
      <c r="F99" s="68">
        <v>56.3357972544879</v>
      </c>
      <c r="G99" s="71">
        <v>0.69523188088032695</v>
      </c>
      <c r="H99" s="68">
        <v>35.374868004223899</v>
      </c>
      <c r="I99" s="71">
        <v>0.96413752384027296</v>
      </c>
      <c r="J99" s="68">
        <v>92.9250263991552</v>
      </c>
      <c r="K99" s="71">
        <v>0.91677804562908005</v>
      </c>
      <c r="L99" s="68">
        <v>88.331573389651496</v>
      </c>
      <c r="M99" s="71"/>
      <c r="N99" s="68"/>
      <c r="O99" s="71"/>
      <c r="P99" s="68"/>
      <c r="Q99" s="71">
        <v>0</v>
      </c>
      <c r="R99" s="68">
        <v>75.067204301075293</v>
      </c>
    </row>
    <row r="100" spans="1:18" x14ac:dyDescent="0.2">
      <c r="A100" s="141" t="s">
        <v>534</v>
      </c>
      <c r="B100" s="67" t="s">
        <v>535</v>
      </c>
      <c r="C100" s="67">
        <v>25</v>
      </c>
      <c r="D100" s="67" t="s">
        <v>348</v>
      </c>
      <c r="E100" s="71">
        <v>0.64059935318171801</v>
      </c>
      <c r="F100" s="68">
        <v>54.593453009503698</v>
      </c>
      <c r="G100" s="71">
        <v>0.70744420379434303</v>
      </c>
      <c r="H100" s="68">
        <v>40.073917634635698</v>
      </c>
      <c r="I100" s="71">
        <v>0.952479107404828</v>
      </c>
      <c r="J100" s="68">
        <v>89.281942977824698</v>
      </c>
      <c r="K100" s="71">
        <v>0.90247410152770102</v>
      </c>
      <c r="L100" s="68">
        <v>84.635691657867</v>
      </c>
      <c r="M100" s="71"/>
      <c r="N100" s="68"/>
      <c r="O100" s="71"/>
      <c r="P100" s="68"/>
      <c r="Q100" s="71">
        <v>0</v>
      </c>
      <c r="R100" s="68">
        <v>75.067204301075293</v>
      </c>
    </row>
    <row r="101" spans="1:18" x14ac:dyDescent="0.2">
      <c r="A101" s="141" t="s">
        <v>536</v>
      </c>
      <c r="B101" s="67" t="s">
        <v>537</v>
      </c>
      <c r="C101" s="67">
        <v>25</v>
      </c>
      <c r="D101" s="67" t="s">
        <v>348</v>
      </c>
      <c r="E101" s="71">
        <v>0.64677781434172799</v>
      </c>
      <c r="F101" s="68">
        <v>57.286166842660997</v>
      </c>
      <c r="G101" s="71">
        <v>0.75632853443155401</v>
      </c>
      <c r="H101" s="68">
        <v>56.230200633579699</v>
      </c>
      <c r="I101" s="71">
        <v>0.91011373027720899</v>
      </c>
      <c r="J101" s="68">
        <v>73.600844772967307</v>
      </c>
      <c r="K101" s="71">
        <v>0.92066899265814695</v>
      </c>
      <c r="L101" s="68">
        <v>89.123548046462503</v>
      </c>
      <c r="M101" s="71"/>
      <c r="N101" s="68"/>
      <c r="O101" s="71"/>
      <c r="P101" s="68"/>
      <c r="Q101" s="71">
        <v>0</v>
      </c>
      <c r="R101" s="68">
        <v>75.067204301075293</v>
      </c>
    </row>
    <row r="102" spans="1:18" x14ac:dyDescent="0.2">
      <c r="A102" s="141" t="s">
        <v>538</v>
      </c>
      <c r="B102" s="67" t="s">
        <v>539</v>
      </c>
      <c r="C102" s="67">
        <v>25</v>
      </c>
      <c r="D102" s="67" t="s">
        <v>348</v>
      </c>
      <c r="E102" s="71">
        <v>0.67243307194333202</v>
      </c>
      <c r="F102" s="68">
        <v>65.100316789862703</v>
      </c>
      <c r="G102" s="71">
        <v>0.81603809387711701</v>
      </c>
      <c r="H102" s="68">
        <v>73.495248152059105</v>
      </c>
      <c r="I102" s="71">
        <v>0.92689717498662305</v>
      </c>
      <c r="J102" s="68">
        <v>80.570221752903905</v>
      </c>
      <c r="K102" s="71">
        <v>0.94679701890958901</v>
      </c>
      <c r="L102" s="68">
        <v>94.931362196409694</v>
      </c>
      <c r="M102" s="71"/>
      <c r="N102" s="68"/>
      <c r="O102" s="71"/>
      <c r="P102" s="68"/>
      <c r="Q102" s="71">
        <v>0</v>
      </c>
      <c r="R102" s="68">
        <v>75.067204301075293</v>
      </c>
    </row>
    <row r="103" spans="1:18" x14ac:dyDescent="0.2">
      <c r="A103" s="141" t="s">
        <v>540</v>
      </c>
      <c r="B103" s="67" t="s">
        <v>540</v>
      </c>
      <c r="C103" s="67">
        <v>27</v>
      </c>
      <c r="D103" s="67" t="s">
        <v>348</v>
      </c>
      <c r="E103" s="71">
        <v>0.68688279557132903</v>
      </c>
      <c r="F103" s="68">
        <v>69.165786694825798</v>
      </c>
      <c r="G103" s="71">
        <v>0.83464117431691398</v>
      </c>
      <c r="H103" s="68">
        <v>78.722280887011607</v>
      </c>
      <c r="I103" s="71">
        <v>0.94877477214962003</v>
      </c>
      <c r="J103" s="68">
        <v>88.120380147835306</v>
      </c>
      <c r="K103" s="71">
        <v>0.964115235818783</v>
      </c>
      <c r="L103" s="68">
        <v>97.518479408658905</v>
      </c>
      <c r="M103" s="71"/>
      <c r="N103" s="68"/>
      <c r="O103" s="71"/>
      <c r="P103" s="68"/>
      <c r="Q103" s="71">
        <v>0</v>
      </c>
      <c r="R103" s="68">
        <v>75.067204301075293</v>
      </c>
    </row>
    <row r="104" spans="1:18" x14ac:dyDescent="0.2">
      <c r="A104" s="141" t="s">
        <v>541</v>
      </c>
      <c r="B104" s="67" t="s">
        <v>542</v>
      </c>
      <c r="C104" s="67">
        <v>27</v>
      </c>
      <c r="D104" s="67" t="s">
        <v>348</v>
      </c>
      <c r="E104" s="71">
        <v>0.63968803604837299</v>
      </c>
      <c r="F104" s="68">
        <v>54.065469904963003</v>
      </c>
      <c r="G104" s="71">
        <v>0.80284202883676703</v>
      </c>
      <c r="H104" s="68">
        <v>70.221752903907102</v>
      </c>
      <c r="I104" s="71">
        <v>0.88296422615750103</v>
      </c>
      <c r="J104" s="68">
        <v>63.463569165786701</v>
      </c>
      <c r="K104" s="71">
        <v>0.87254588919922405</v>
      </c>
      <c r="L104" s="68">
        <v>74.920802534318895</v>
      </c>
      <c r="M104" s="71"/>
      <c r="N104" s="68"/>
      <c r="O104" s="71"/>
      <c r="P104" s="68"/>
      <c r="Q104" s="71">
        <v>4.0000000000000002E-4</v>
      </c>
      <c r="R104" s="68">
        <v>76.008064516128997</v>
      </c>
    </row>
    <row r="105" spans="1:18" x14ac:dyDescent="0.2">
      <c r="A105" s="141" t="s">
        <v>543</v>
      </c>
      <c r="B105" s="67" t="s">
        <v>544</v>
      </c>
      <c r="C105" s="67">
        <v>25</v>
      </c>
      <c r="D105" s="67" t="s">
        <v>348</v>
      </c>
      <c r="E105" s="71">
        <v>0.65468633063590698</v>
      </c>
      <c r="F105" s="68">
        <v>60.559662090813099</v>
      </c>
      <c r="G105" s="71">
        <v>0.679268194703876</v>
      </c>
      <c r="H105" s="68">
        <v>29.5142555438226</v>
      </c>
      <c r="I105" s="71">
        <v>0.97000923361527402</v>
      </c>
      <c r="J105" s="68">
        <v>94.720168954593404</v>
      </c>
      <c r="K105" s="71">
        <v>0.96946789422447799</v>
      </c>
      <c r="L105" s="68">
        <v>98.204857444561796</v>
      </c>
      <c r="M105" s="71"/>
      <c r="N105" s="68"/>
      <c r="O105" s="71"/>
      <c r="P105" s="68"/>
      <c r="Q105" s="71">
        <v>0</v>
      </c>
      <c r="R105" s="68">
        <v>75.067204301075293</v>
      </c>
    </row>
    <row r="106" spans="1:18" x14ac:dyDescent="0.2">
      <c r="A106" s="141" t="s">
        <v>545</v>
      </c>
      <c r="B106" s="67" t="s">
        <v>546</v>
      </c>
      <c r="C106" s="67">
        <v>25</v>
      </c>
      <c r="D106" s="67" t="s">
        <v>348</v>
      </c>
      <c r="E106" s="71">
        <v>0.64348735284649095</v>
      </c>
      <c r="F106" s="68">
        <v>56.019007391763502</v>
      </c>
      <c r="G106" s="71">
        <v>0.67603698641405296</v>
      </c>
      <c r="H106" s="68">
        <v>28.458289334741298</v>
      </c>
      <c r="I106" s="71">
        <v>0.95973742948229701</v>
      </c>
      <c r="J106" s="68">
        <v>91.499472016895496</v>
      </c>
      <c r="K106" s="71">
        <v>0.93817499548961503</v>
      </c>
      <c r="L106" s="68">
        <v>93.189017951425598</v>
      </c>
      <c r="M106" s="71"/>
      <c r="N106" s="68"/>
      <c r="O106" s="71"/>
      <c r="P106" s="68"/>
      <c r="Q106" s="71">
        <v>0</v>
      </c>
      <c r="R106" s="68">
        <v>75.067204301075293</v>
      </c>
    </row>
    <row r="107" spans="1:18" x14ac:dyDescent="0.2">
      <c r="A107" s="141" t="s">
        <v>547</v>
      </c>
      <c r="B107" s="67" t="s">
        <v>548</v>
      </c>
      <c r="C107" s="67">
        <v>25</v>
      </c>
      <c r="D107" s="67" t="s">
        <v>348</v>
      </c>
      <c r="E107" s="71">
        <v>0.64246184438319798</v>
      </c>
      <c r="F107" s="68">
        <v>55.4910242872228</v>
      </c>
      <c r="G107" s="71">
        <v>0.65668848438477501</v>
      </c>
      <c r="H107" s="68">
        <v>20.802534318901799</v>
      </c>
      <c r="I107" s="71">
        <v>0.96784608599266897</v>
      </c>
      <c r="J107" s="68">
        <v>93.980992608236505</v>
      </c>
      <c r="K107" s="71">
        <v>0.94531280715534705</v>
      </c>
      <c r="L107" s="68">
        <v>94.403379091869098</v>
      </c>
      <c r="M107" s="71"/>
      <c r="N107" s="68"/>
      <c r="O107" s="71"/>
      <c r="P107" s="68"/>
      <c r="Q107" s="71">
        <v>0</v>
      </c>
      <c r="R107" s="68">
        <v>75.067204301075293</v>
      </c>
    </row>
    <row r="108" spans="1:18" x14ac:dyDescent="0.2">
      <c r="A108" s="141" t="s">
        <v>549</v>
      </c>
      <c r="B108" s="67" t="s">
        <v>550</v>
      </c>
      <c r="C108" s="67">
        <v>25</v>
      </c>
      <c r="D108" s="67" t="s">
        <v>348</v>
      </c>
      <c r="E108" s="71">
        <v>0.64975905961957803</v>
      </c>
      <c r="F108" s="68">
        <v>58.553326293558598</v>
      </c>
      <c r="G108" s="71">
        <v>0.67406731603777303</v>
      </c>
      <c r="H108" s="68">
        <v>27.3495248152059</v>
      </c>
      <c r="I108" s="71">
        <v>0.96604681307255702</v>
      </c>
      <c r="J108" s="68">
        <v>93.505807814149904</v>
      </c>
      <c r="K108" s="71">
        <v>0.95892210936798195</v>
      </c>
      <c r="L108" s="68">
        <v>96.4625131995776</v>
      </c>
      <c r="M108" s="71"/>
      <c r="N108" s="68"/>
      <c r="O108" s="71"/>
      <c r="P108" s="68"/>
      <c r="Q108" s="71">
        <v>0</v>
      </c>
      <c r="R108" s="68">
        <v>75.067204301075293</v>
      </c>
    </row>
    <row r="109" spans="1:18" x14ac:dyDescent="0.2">
      <c r="A109" s="141" t="s">
        <v>551</v>
      </c>
      <c r="B109" s="67" t="s">
        <v>552</v>
      </c>
      <c r="C109" s="67">
        <v>25</v>
      </c>
      <c r="D109" s="67" t="s">
        <v>348</v>
      </c>
      <c r="E109" s="71">
        <v>0.63076619853521598</v>
      </c>
      <c r="F109" s="68">
        <v>50.105596620908102</v>
      </c>
      <c r="G109" s="71">
        <v>0.66722282718194903</v>
      </c>
      <c r="H109" s="68">
        <v>24.656810982048601</v>
      </c>
      <c r="I109" s="71">
        <v>0.94618996682200496</v>
      </c>
      <c r="J109" s="68">
        <v>87.064413938754001</v>
      </c>
      <c r="K109" s="71">
        <v>0.90965200013691105</v>
      </c>
      <c r="L109" s="68">
        <v>86.378035902851096</v>
      </c>
      <c r="M109" s="71"/>
      <c r="N109" s="68"/>
      <c r="O109" s="71"/>
      <c r="P109" s="68"/>
      <c r="Q109" s="71">
        <v>0</v>
      </c>
      <c r="R109" s="68">
        <v>75.067204301075293</v>
      </c>
    </row>
    <row r="110" spans="1:18" x14ac:dyDescent="0.2">
      <c r="A110" s="141" t="s">
        <v>553</v>
      </c>
      <c r="B110" s="67" t="s">
        <v>554</v>
      </c>
      <c r="C110" s="67">
        <v>25</v>
      </c>
      <c r="D110" s="67" t="s">
        <v>348</v>
      </c>
      <c r="E110" s="71">
        <v>0.63138803640230401</v>
      </c>
      <c r="F110" s="68">
        <v>50.263991552270298</v>
      </c>
      <c r="G110" s="71">
        <v>0.63202447397138495</v>
      </c>
      <c r="H110" s="68">
        <v>13.2523759239704</v>
      </c>
      <c r="I110" s="71">
        <v>0.95015727774043202</v>
      </c>
      <c r="J110" s="68">
        <v>88.384371700105604</v>
      </c>
      <c r="K110" s="71">
        <v>0.94337039389739896</v>
      </c>
      <c r="L110" s="68">
        <v>94.192185850052795</v>
      </c>
      <c r="M110" s="71"/>
      <c r="N110" s="68"/>
      <c r="O110" s="71"/>
      <c r="P110" s="68"/>
      <c r="Q110" s="71">
        <v>0</v>
      </c>
      <c r="R110" s="68">
        <v>75.067204301075293</v>
      </c>
    </row>
    <row r="111" spans="1:18" x14ac:dyDescent="0.2">
      <c r="A111" s="141" t="s">
        <v>555</v>
      </c>
      <c r="B111" s="67" t="s">
        <v>555</v>
      </c>
      <c r="C111" s="67">
        <v>25</v>
      </c>
      <c r="D111" s="67" t="s">
        <v>348</v>
      </c>
      <c r="E111" s="71">
        <v>0.64307590180594498</v>
      </c>
      <c r="F111" s="68">
        <v>55.755015839493097</v>
      </c>
      <c r="G111" s="71">
        <v>0.74503688767073095</v>
      </c>
      <c r="H111" s="68">
        <v>52.798310454065501</v>
      </c>
      <c r="I111" s="71">
        <v>0.92788903462713401</v>
      </c>
      <c r="J111" s="68">
        <v>81.0982048574446</v>
      </c>
      <c r="K111" s="71">
        <v>0.89937768492591397</v>
      </c>
      <c r="L111" s="68">
        <v>83.685322069693797</v>
      </c>
      <c r="M111" s="71"/>
      <c r="N111" s="68"/>
      <c r="O111" s="71"/>
      <c r="P111" s="68"/>
      <c r="Q111" s="71">
        <v>0</v>
      </c>
      <c r="R111" s="68">
        <v>75.067204301075293</v>
      </c>
    </row>
    <row r="112" spans="1:18" x14ac:dyDescent="0.2">
      <c r="A112" s="141" t="s">
        <v>556</v>
      </c>
      <c r="B112" s="67" t="s">
        <v>557</v>
      </c>
      <c r="C112" s="67">
        <v>25</v>
      </c>
      <c r="D112" s="67" t="s">
        <v>348</v>
      </c>
      <c r="E112" s="71">
        <v>0.869387158023331</v>
      </c>
      <c r="F112" s="68">
        <v>94.456177402323107</v>
      </c>
      <c r="G112" s="71">
        <v>0.66402705657452299</v>
      </c>
      <c r="H112" s="68">
        <v>23.759239704329499</v>
      </c>
      <c r="I112" s="71">
        <v>0.97879178166341696</v>
      </c>
      <c r="J112" s="68">
        <v>97.043294614572304</v>
      </c>
      <c r="K112" s="71">
        <v>0.96534263583205204</v>
      </c>
      <c r="L112" s="68">
        <v>97.782470960929203</v>
      </c>
      <c r="M112" s="71"/>
      <c r="N112" s="68"/>
      <c r="O112" s="71"/>
      <c r="P112" s="68"/>
      <c r="Q112" s="71"/>
      <c r="R112" s="68"/>
    </row>
    <row r="113" spans="1:18" x14ac:dyDescent="0.2">
      <c r="A113" s="141" t="s">
        <v>558</v>
      </c>
      <c r="B113" s="67" t="s">
        <v>559</v>
      </c>
      <c r="C113" s="67">
        <v>27</v>
      </c>
      <c r="D113" s="67" t="s">
        <v>348</v>
      </c>
      <c r="E113" s="71">
        <v>0.66655272751318795</v>
      </c>
      <c r="F113" s="68">
        <v>63.727560718056999</v>
      </c>
      <c r="G113" s="71">
        <v>0.80396922181453101</v>
      </c>
      <c r="H113" s="68">
        <v>70.591341077085502</v>
      </c>
      <c r="I113" s="71">
        <v>0.92416077939871899</v>
      </c>
      <c r="J113" s="68">
        <v>79.778247096092898</v>
      </c>
      <c r="K113" s="71">
        <v>0.93808090883950002</v>
      </c>
      <c r="L113" s="68">
        <v>93.083421330517396</v>
      </c>
      <c r="M113" s="71"/>
      <c r="N113" s="68"/>
      <c r="O113" s="71"/>
      <c r="P113" s="68"/>
      <c r="Q113" s="71">
        <v>0</v>
      </c>
      <c r="R113" s="68">
        <v>75.067204301075293</v>
      </c>
    </row>
    <row r="114" spans="1:18" x14ac:dyDescent="0.2">
      <c r="A114" s="141" t="s">
        <v>560</v>
      </c>
      <c r="B114" s="67" t="s">
        <v>561</v>
      </c>
      <c r="C114" s="67">
        <v>25</v>
      </c>
      <c r="D114" s="67" t="s">
        <v>348</v>
      </c>
      <c r="E114" s="71">
        <v>0.63627519848261604</v>
      </c>
      <c r="F114" s="68">
        <v>52.323125659978899</v>
      </c>
      <c r="G114" s="71">
        <v>0.62102003342795997</v>
      </c>
      <c r="H114" s="68">
        <v>11.0876451953537</v>
      </c>
      <c r="I114" s="71">
        <v>0.97179561888964106</v>
      </c>
      <c r="J114" s="68">
        <v>95.406546990496295</v>
      </c>
      <c r="K114" s="71">
        <v>0.95228514161286404</v>
      </c>
      <c r="L114" s="68">
        <v>95.723336853220701</v>
      </c>
      <c r="M114" s="71"/>
      <c r="N114" s="68"/>
      <c r="O114" s="71"/>
      <c r="P114" s="68"/>
      <c r="Q114" s="71">
        <v>0</v>
      </c>
      <c r="R114" s="68">
        <v>75.067204301075293</v>
      </c>
    </row>
    <row r="115" spans="1:18" x14ac:dyDescent="0.2">
      <c r="A115" s="141" t="s">
        <v>562</v>
      </c>
      <c r="B115" s="67" t="s">
        <v>563</v>
      </c>
      <c r="C115" s="67">
        <v>25</v>
      </c>
      <c r="D115" s="67" t="s">
        <v>348</v>
      </c>
      <c r="E115" s="71">
        <v>0.64364451913422305</v>
      </c>
      <c r="F115" s="68">
        <v>56.071805702217503</v>
      </c>
      <c r="G115" s="71">
        <v>0.65686998925052498</v>
      </c>
      <c r="H115" s="68">
        <v>20.908130939809901</v>
      </c>
      <c r="I115" s="71">
        <v>0.97963103857743306</v>
      </c>
      <c r="J115" s="68">
        <v>97.254487856388593</v>
      </c>
      <c r="K115" s="71">
        <v>0.93807704870893605</v>
      </c>
      <c r="L115" s="68">
        <v>93.030623020063402</v>
      </c>
      <c r="M115" s="71"/>
      <c r="N115" s="68"/>
      <c r="O115" s="71"/>
      <c r="P115" s="68"/>
      <c r="Q115" s="71">
        <v>0</v>
      </c>
      <c r="R115" s="68">
        <v>75.067204301075293</v>
      </c>
    </row>
    <row r="116" spans="1:18" x14ac:dyDescent="0.2">
      <c r="A116" s="141" t="s">
        <v>564</v>
      </c>
      <c r="B116" s="67" t="s">
        <v>565</v>
      </c>
      <c r="C116" s="67">
        <v>27</v>
      </c>
      <c r="D116" s="67" t="s">
        <v>348</v>
      </c>
      <c r="E116" s="71">
        <v>0.64813175056672101</v>
      </c>
      <c r="F116" s="68">
        <v>57.919746568109801</v>
      </c>
      <c r="G116" s="71">
        <v>0.76660599939091301</v>
      </c>
      <c r="H116" s="68">
        <v>59.398099260823699</v>
      </c>
      <c r="I116" s="71">
        <v>0.91299897873157498</v>
      </c>
      <c r="J116" s="68">
        <v>74.551214361140396</v>
      </c>
      <c r="K116" s="71">
        <v>0.91292202414439505</v>
      </c>
      <c r="L116" s="68">
        <v>87.117212249207995</v>
      </c>
      <c r="M116" s="71"/>
      <c r="N116" s="68"/>
      <c r="O116" s="71"/>
      <c r="P116" s="68"/>
      <c r="Q116" s="71">
        <v>0</v>
      </c>
      <c r="R116" s="68">
        <v>75.067204301075293</v>
      </c>
    </row>
    <row r="117" spans="1:18" x14ac:dyDescent="0.2">
      <c r="A117" s="141" t="s">
        <v>566</v>
      </c>
      <c r="B117" s="67" t="s">
        <v>567</v>
      </c>
      <c r="C117" s="67">
        <v>27</v>
      </c>
      <c r="D117" s="67" t="s">
        <v>348</v>
      </c>
      <c r="E117" s="71">
        <v>0.64632603442523895</v>
      </c>
      <c r="F117" s="68">
        <v>57.127771911298801</v>
      </c>
      <c r="G117" s="71">
        <v>0.793419720340511</v>
      </c>
      <c r="H117" s="68">
        <v>67.3178458289335</v>
      </c>
      <c r="I117" s="71">
        <v>0.92367888455149805</v>
      </c>
      <c r="J117" s="68">
        <v>79.567053854276693</v>
      </c>
      <c r="K117" s="71">
        <v>0.86820553280894697</v>
      </c>
      <c r="L117" s="68">
        <v>73.125659978880705</v>
      </c>
      <c r="M117" s="71"/>
      <c r="N117" s="68"/>
      <c r="O117" s="71"/>
      <c r="P117" s="68"/>
      <c r="Q117" s="71">
        <v>0</v>
      </c>
      <c r="R117" s="68">
        <v>75.067204301075293</v>
      </c>
    </row>
    <row r="118" spans="1:18" x14ac:dyDescent="0.2">
      <c r="A118" s="141" t="s">
        <v>568</v>
      </c>
      <c r="B118" s="67" t="s">
        <v>569</v>
      </c>
      <c r="C118" s="67">
        <v>27</v>
      </c>
      <c r="D118" s="67" t="s">
        <v>348</v>
      </c>
      <c r="E118" s="71">
        <v>0.65802893621469405</v>
      </c>
      <c r="F118" s="68">
        <v>61.457233368532201</v>
      </c>
      <c r="G118" s="71">
        <v>0.81149425702517997</v>
      </c>
      <c r="H118" s="68">
        <v>72.228088701161596</v>
      </c>
      <c r="I118" s="71">
        <v>0.89296171385312095</v>
      </c>
      <c r="J118" s="68">
        <v>66.578669482576601</v>
      </c>
      <c r="K118" s="71">
        <v>0.89145977398047704</v>
      </c>
      <c r="L118" s="68">
        <v>81.731784582893397</v>
      </c>
      <c r="M118" s="71"/>
      <c r="N118" s="68"/>
      <c r="O118" s="71"/>
      <c r="P118" s="68"/>
      <c r="Q118" s="71">
        <v>3.6200000000000003E-2</v>
      </c>
      <c r="R118" s="68">
        <v>79.502688172042994</v>
      </c>
    </row>
    <row r="119" spans="1:18" x14ac:dyDescent="0.2">
      <c r="A119" s="141" t="s">
        <v>570</v>
      </c>
      <c r="B119" s="67" t="s">
        <v>571</v>
      </c>
      <c r="C119" s="67">
        <v>27</v>
      </c>
      <c r="D119" s="67" t="s">
        <v>348</v>
      </c>
      <c r="E119" s="71">
        <v>0.86680468312237202</v>
      </c>
      <c r="F119" s="68">
        <v>94.139387539598701</v>
      </c>
      <c r="G119" s="71">
        <v>0.81151722391791803</v>
      </c>
      <c r="H119" s="68">
        <v>72.280887011615604</v>
      </c>
      <c r="I119" s="71">
        <v>0.89689739644755495</v>
      </c>
      <c r="J119" s="68">
        <v>67.634635691657905</v>
      </c>
      <c r="K119" s="71">
        <v>0.89199942900164297</v>
      </c>
      <c r="L119" s="68">
        <v>81.890179514255493</v>
      </c>
      <c r="M119" s="71"/>
      <c r="N119" s="68"/>
      <c r="O119" s="71"/>
      <c r="P119" s="68"/>
      <c r="Q119" s="71"/>
      <c r="R119" s="68"/>
    </row>
    <row r="120" spans="1:18" x14ac:dyDescent="0.2">
      <c r="A120" s="141" t="s">
        <v>572</v>
      </c>
      <c r="B120" s="67" t="s">
        <v>573</v>
      </c>
      <c r="C120" s="67">
        <v>27</v>
      </c>
      <c r="D120" s="67" t="s">
        <v>348</v>
      </c>
      <c r="E120" s="71">
        <v>0.64829804364157995</v>
      </c>
      <c r="F120" s="68">
        <v>58.025343189018002</v>
      </c>
      <c r="G120" s="71">
        <v>0.79185549686769097</v>
      </c>
      <c r="H120" s="68">
        <v>66.737064413938796</v>
      </c>
      <c r="I120" s="71">
        <v>0.89780023392895003</v>
      </c>
      <c r="J120" s="68">
        <v>67.740232312565993</v>
      </c>
      <c r="K120" s="71">
        <v>0.90353644376968101</v>
      </c>
      <c r="L120" s="68">
        <v>84.952481520591306</v>
      </c>
      <c r="M120" s="71"/>
      <c r="N120" s="68"/>
      <c r="O120" s="71"/>
      <c r="P120" s="68"/>
      <c r="Q120" s="71">
        <v>0</v>
      </c>
      <c r="R120" s="68">
        <v>75.067204301075293</v>
      </c>
    </row>
    <row r="121" spans="1:18" x14ac:dyDescent="0.2">
      <c r="A121" s="141" t="s">
        <v>574</v>
      </c>
      <c r="B121" s="67" t="s">
        <v>575</v>
      </c>
      <c r="C121" s="67">
        <v>27</v>
      </c>
      <c r="D121" s="67" t="s">
        <v>348</v>
      </c>
      <c r="E121" s="71">
        <v>0.85719087867521504</v>
      </c>
      <c r="F121" s="68">
        <v>92.449841605068599</v>
      </c>
      <c r="G121" s="71">
        <v>0.775077207538026</v>
      </c>
      <c r="H121" s="68">
        <v>61.8268215417107</v>
      </c>
      <c r="I121" s="71">
        <v>0.894109670558627</v>
      </c>
      <c r="J121" s="68">
        <v>66.684266103484703</v>
      </c>
      <c r="K121" s="71">
        <v>0.90238575792899201</v>
      </c>
      <c r="L121" s="68">
        <v>84.582893347412906</v>
      </c>
      <c r="M121" s="71"/>
      <c r="N121" s="68"/>
      <c r="O121" s="71"/>
      <c r="P121" s="68"/>
      <c r="Q121" s="71"/>
      <c r="R121" s="68"/>
    </row>
    <row r="122" spans="1:18" x14ac:dyDescent="0.2">
      <c r="A122" s="141" t="s">
        <v>576</v>
      </c>
      <c r="B122" s="67" t="s">
        <v>577</v>
      </c>
      <c r="C122" s="67">
        <v>27</v>
      </c>
      <c r="D122" s="67" t="s">
        <v>348</v>
      </c>
      <c r="E122" s="71">
        <v>0.64682603489076396</v>
      </c>
      <c r="F122" s="68">
        <v>57.391763463569198</v>
      </c>
      <c r="G122" s="71">
        <v>0.79291779311633104</v>
      </c>
      <c r="H122" s="68">
        <v>67.159450897571304</v>
      </c>
      <c r="I122" s="71">
        <v>0.91524537938733297</v>
      </c>
      <c r="J122" s="68">
        <v>75.6071805702218</v>
      </c>
      <c r="K122" s="71">
        <v>0.87914096705939004</v>
      </c>
      <c r="L122" s="68">
        <v>76.821541710665301</v>
      </c>
      <c r="M122" s="71"/>
      <c r="N122" s="68"/>
      <c r="O122" s="71"/>
      <c r="P122" s="68"/>
      <c r="Q122" s="71">
        <v>0</v>
      </c>
      <c r="R122" s="68">
        <v>75.067204301075293</v>
      </c>
    </row>
    <row r="123" spans="1:18" x14ac:dyDescent="0.2">
      <c r="A123" s="141" t="s">
        <v>578</v>
      </c>
      <c r="B123" s="67" t="s">
        <v>579</v>
      </c>
      <c r="C123" s="67">
        <v>25</v>
      </c>
      <c r="D123" s="67" t="s">
        <v>348</v>
      </c>
      <c r="E123" s="71">
        <v>0.59981188885232495</v>
      </c>
      <c r="F123" s="68">
        <v>36.483632523759198</v>
      </c>
      <c r="G123" s="71">
        <v>0.60786428088192002</v>
      </c>
      <c r="H123" s="68">
        <v>7.8669482576557597</v>
      </c>
      <c r="I123" s="71">
        <v>0.92770203492409697</v>
      </c>
      <c r="J123" s="68">
        <v>81.045406546990506</v>
      </c>
      <c r="K123" s="71">
        <v>0.86368123960328202</v>
      </c>
      <c r="L123" s="68">
        <v>72.016895459345307</v>
      </c>
      <c r="M123" s="71"/>
      <c r="N123" s="68"/>
      <c r="O123" s="71"/>
      <c r="P123" s="68"/>
      <c r="Q123" s="71">
        <v>0</v>
      </c>
      <c r="R123" s="68">
        <v>75.067204301075293</v>
      </c>
    </row>
    <row r="124" spans="1:18" x14ac:dyDescent="0.2">
      <c r="A124" s="141" t="s">
        <v>580</v>
      </c>
      <c r="B124" s="67" t="s">
        <v>581</v>
      </c>
      <c r="C124" s="67">
        <v>25</v>
      </c>
      <c r="D124" s="67" t="s">
        <v>348</v>
      </c>
      <c r="E124" s="71">
        <v>0.56215217289394104</v>
      </c>
      <c r="F124" s="68">
        <v>21.911298838437201</v>
      </c>
      <c r="G124" s="71">
        <v>0.57514029036029002</v>
      </c>
      <c r="H124" s="68">
        <v>4.8574445617740203</v>
      </c>
      <c r="I124" s="71">
        <v>0.86959916974182905</v>
      </c>
      <c r="J124" s="68">
        <v>59.345300950369598</v>
      </c>
      <c r="K124" s="71">
        <v>0.80386923147364597</v>
      </c>
      <c r="L124" s="68">
        <v>50.211193241816297</v>
      </c>
      <c r="M124" s="71"/>
      <c r="N124" s="68"/>
      <c r="O124" s="71"/>
      <c r="P124" s="68"/>
      <c r="Q124" s="71">
        <v>0</v>
      </c>
      <c r="R124" s="68">
        <v>75.067204301075293</v>
      </c>
    </row>
    <row r="125" spans="1:18" x14ac:dyDescent="0.2">
      <c r="A125" s="141" t="s">
        <v>582</v>
      </c>
      <c r="B125" s="67" t="s">
        <v>582</v>
      </c>
      <c r="C125" s="67">
        <v>25</v>
      </c>
      <c r="D125" s="67" t="s">
        <v>348</v>
      </c>
      <c r="E125" s="71">
        <v>0.61122602681714899</v>
      </c>
      <c r="F125" s="68">
        <v>41.077085533262903</v>
      </c>
      <c r="G125" s="71">
        <v>0.69549654548875495</v>
      </c>
      <c r="H125" s="68">
        <v>35.533262935586102</v>
      </c>
      <c r="I125" s="71">
        <v>0.90635325823657897</v>
      </c>
      <c r="J125" s="68">
        <v>71.647307286166793</v>
      </c>
      <c r="K125" s="71">
        <v>0.84305430354326205</v>
      </c>
      <c r="L125" s="68">
        <v>64.149947201689599</v>
      </c>
      <c r="M125" s="71"/>
      <c r="N125" s="68"/>
      <c r="O125" s="71"/>
      <c r="P125" s="68"/>
      <c r="Q125" s="71">
        <v>0</v>
      </c>
      <c r="R125" s="68">
        <v>75.067204301075293</v>
      </c>
    </row>
    <row r="126" spans="1:18" x14ac:dyDescent="0.2">
      <c r="A126" s="141" t="s">
        <v>583</v>
      </c>
      <c r="B126" s="67" t="s">
        <v>583</v>
      </c>
      <c r="C126" s="67">
        <v>25</v>
      </c>
      <c r="D126" s="67" t="s">
        <v>348</v>
      </c>
      <c r="E126" s="71">
        <v>0.62256425368252699</v>
      </c>
      <c r="F126" s="68">
        <v>45.617740232312599</v>
      </c>
      <c r="G126" s="71">
        <v>0.73694253052604697</v>
      </c>
      <c r="H126" s="68">
        <v>49.841605068637797</v>
      </c>
      <c r="I126" s="71">
        <v>0.86564447681845202</v>
      </c>
      <c r="J126" s="68">
        <v>58.2365364308342</v>
      </c>
      <c r="K126" s="71">
        <v>0.88767000738560797</v>
      </c>
      <c r="L126" s="68">
        <v>80.359028511087601</v>
      </c>
      <c r="M126" s="71"/>
      <c r="N126" s="68"/>
      <c r="O126" s="71"/>
      <c r="P126" s="68"/>
      <c r="Q126" s="71">
        <v>0</v>
      </c>
      <c r="R126" s="68">
        <v>75.067204301075293</v>
      </c>
    </row>
    <row r="127" spans="1:18" x14ac:dyDescent="0.2">
      <c r="A127" s="141" t="s">
        <v>584</v>
      </c>
      <c r="B127" s="67" t="s">
        <v>585</v>
      </c>
      <c r="C127" s="67">
        <v>25</v>
      </c>
      <c r="D127" s="67" t="s">
        <v>348</v>
      </c>
      <c r="E127" s="71">
        <v>0.62108828373924396</v>
      </c>
      <c r="F127" s="68">
        <v>44.984160506863802</v>
      </c>
      <c r="G127" s="71">
        <v>0.67174271056346202</v>
      </c>
      <c r="H127" s="68">
        <v>26.240760295670501</v>
      </c>
      <c r="I127" s="71">
        <v>0.93879310008433503</v>
      </c>
      <c r="J127" s="68">
        <v>84.741288278775102</v>
      </c>
      <c r="K127" s="71">
        <v>0.87381732430918102</v>
      </c>
      <c r="L127" s="68">
        <v>75.237592397043301</v>
      </c>
      <c r="M127" s="71"/>
      <c r="N127" s="68"/>
      <c r="O127" s="71"/>
      <c r="P127" s="68"/>
      <c r="Q127" s="71">
        <v>0</v>
      </c>
      <c r="R127" s="68">
        <v>75.067204301075293</v>
      </c>
    </row>
    <row r="128" spans="1:18" x14ac:dyDescent="0.2">
      <c r="A128" s="141" t="s">
        <v>586</v>
      </c>
      <c r="B128" s="67" t="s">
        <v>587</v>
      </c>
      <c r="C128" s="67">
        <v>27</v>
      </c>
      <c r="D128" s="67" t="s">
        <v>348</v>
      </c>
      <c r="E128" s="71">
        <v>0.60031238978801504</v>
      </c>
      <c r="F128" s="68">
        <v>36.642027455121401</v>
      </c>
      <c r="G128" s="71">
        <v>0.70785635346968601</v>
      </c>
      <c r="H128" s="68">
        <v>40.232312565997901</v>
      </c>
      <c r="I128" s="71">
        <v>0.830845828946566</v>
      </c>
      <c r="J128" s="68">
        <v>50</v>
      </c>
      <c r="K128" s="71">
        <v>0.86254737673580795</v>
      </c>
      <c r="L128" s="68">
        <v>71.594508975712799</v>
      </c>
      <c r="M128" s="71"/>
      <c r="N128" s="68"/>
      <c r="O128" s="71"/>
      <c r="P128" s="68"/>
      <c r="Q128" s="71">
        <v>0</v>
      </c>
      <c r="R128" s="68">
        <v>75.067204301075293</v>
      </c>
    </row>
    <row r="129" spans="1:18" x14ac:dyDescent="0.2">
      <c r="A129" s="141" t="s">
        <v>588</v>
      </c>
      <c r="B129" s="67" t="s">
        <v>589</v>
      </c>
      <c r="C129" s="67">
        <v>27</v>
      </c>
      <c r="D129" s="67" t="s">
        <v>348</v>
      </c>
      <c r="E129" s="71">
        <v>0.61287658774630505</v>
      </c>
      <c r="F129" s="68">
        <v>41.657866948257698</v>
      </c>
      <c r="G129" s="71">
        <v>0.748562854985376</v>
      </c>
      <c r="H129" s="68">
        <v>53.9598732840549</v>
      </c>
      <c r="I129" s="71">
        <v>0.84955047772807102</v>
      </c>
      <c r="J129" s="68">
        <v>54.646251319957798</v>
      </c>
      <c r="K129" s="71">
        <v>0.85339301827177305</v>
      </c>
      <c r="L129" s="68">
        <v>68.373812038014805</v>
      </c>
      <c r="M129" s="71"/>
      <c r="N129" s="68"/>
      <c r="O129" s="71"/>
      <c r="P129" s="68"/>
      <c r="Q129" s="71">
        <v>0</v>
      </c>
      <c r="R129" s="68">
        <v>75.067204301075293</v>
      </c>
    </row>
    <row r="130" spans="1:18" x14ac:dyDescent="0.2">
      <c r="A130" s="141" t="s">
        <v>590</v>
      </c>
      <c r="B130" s="67" t="s">
        <v>591</v>
      </c>
      <c r="C130" s="67">
        <v>27</v>
      </c>
      <c r="D130" s="67" t="s">
        <v>348</v>
      </c>
      <c r="E130" s="71">
        <v>0.82630710638639904</v>
      </c>
      <c r="F130" s="68">
        <v>85.850052798310401</v>
      </c>
      <c r="G130" s="71">
        <v>0.75014678432340398</v>
      </c>
      <c r="H130" s="68">
        <v>54.593453009503698</v>
      </c>
      <c r="I130" s="71">
        <v>0.87941425246138705</v>
      </c>
      <c r="J130" s="68">
        <v>62.143611404435099</v>
      </c>
      <c r="K130" s="71">
        <v>0.84936028237440597</v>
      </c>
      <c r="L130" s="68">
        <v>66.631467793030595</v>
      </c>
      <c r="M130" s="71"/>
      <c r="N130" s="68"/>
      <c r="O130" s="71"/>
      <c r="P130" s="68"/>
      <c r="Q130" s="71"/>
      <c r="R130" s="68"/>
    </row>
    <row r="131" spans="1:18" x14ac:dyDescent="0.2">
      <c r="A131" s="141" t="s">
        <v>450</v>
      </c>
      <c r="B131" s="67" t="s">
        <v>592</v>
      </c>
      <c r="C131" s="67">
        <v>27</v>
      </c>
      <c r="D131" s="67" t="s">
        <v>348</v>
      </c>
      <c r="E131" s="71">
        <v>0.79383087056495305</v>
      </c>
      <c r="F131" s="68">
        <v>80.359028511087601</v>
      </c>
      <c r="G131" s="71">
        <v>0.70666100838267298</v>
      </c>
      <c r="H131" s="68">
        <v>39.598732840549097</v>
      </c>
      <c r="I131" s="71">
        <v>0.85292586402978099</v>
      </c>
      <c r="J131" s="68">
        <v>55.068637803590299</v>
      </c>
      <c r="K131" s="71">
        <v>0.82190573928240396</v>
      </c>
      <c r="L131" s="68">
        <v>56.6525871172122</v>
      </c>
      <c r="M131" s="71"/>
      <c r="N131" s="68"/>
      <c r="O131" s="71"/>
      <c r="P131" s="68"/>
      <c r="Q131" s="71"/>
      <c r="R131" s="68"/>
    </row>
    <row r="132" spans="1:18" x14ac:dyDescent="0.2">
      <c r="A132" s="141" t="s">
        <v>452</v>
      </c>
      <c r="B132" s="67" t="s">
        <v>593</v>
      </c>
      <c r="C132" s="67">
        <v>27</v>
      </c>
      <c r="D132" s="67" t="s">
        <v>348</v>
      </c>
      <c r="E132" s="71">
        <v>0.81030047816995898</v>
      </c>
      <c r="F132" s="68">
        <v>83.157338965153102</v>
      </c>
      <c r="G132" s="71">
        <v>0.74216763821730802</v>
      </c>
      <c r="H132" s="68">
        <v>52.164730728616703</v>
      </c>
      <c r="I132" s="71">
        <v>0.83337289245007995</v>
      </c>
      <c r="J132" s="68">
        <v>50.791974656811</v>
      </c>
      <c r="K132" s="71">
        <v>0.85536090384248997</v>
      </c>
      <c r="L132" s="68">
        <v>69.007391763463602</v>
      </c>
      <c r="M132" s="71"/>
      <c r="N132" s="68"/>
      <c r="O132" s="71"/>
      <c r="P132" s="68"/>
      <c r="Q132" s="71"/>
      <c r="R132" s="68"/>
    </row>
    <row r="133" spans="1:18" x14ac:dyDescent="0.2">
      <c r="A133" s="141" t="s">
        <v>594</v>
      </c>
      <c r="B133" s="67" t="s">
        <v>595</v>
      </c>
      <c r="C133" s="67">
        <v>27</v>
      </c>
      <c r="D133" s="67" t="s">
        <v>348</v>
      </c>
      <c r="E133" s="71">
        <v>0.82822605372984304</v>
      </c>
      <c r="F133" s="68">
        <v>86.536430834213306</v>
      </c>
      <c r="G133" s="71">
        <v>0.76534677404348594</v>
      </c>
      <c r="H133" s="68">
        <v>59.186906019007402</v>
      </c>
      <c r="I133" s="71">
        <v>0.88121248644396999</v>
      </c>
      <c r="J133" s="68">
        <v>62.9883843717001</v>
      </c>
      <c r="K133" s="71">
        <v>0.83811890070207196</v>
      </c>
      <c r="L133" s="68">
        <v>62.407602956705396</v>
      </c>
      <c r="M133" s="71"/>
      <c r="N133" s="68"/>
      <c r="O133" s="71"/>
      <c r="P133" s="68"/>
      <c r="Q133" s="71"/>
      <c r="R133" s="68"/>
    </row>
    <row r="134" spans="1:18" x14ac:dyDescent="0.2">
      <c r="A134" s="141" t="s">
        <v>596</v>
      </c>
      <c r="B134" s="67" t="s">
        <v>597</v>
      </c>
      <c r="C134" s="67">
        <v>27</v>
      </c>
      <c r="D134" s="67" t="s">
        <v>348</v>
      </c>
      <c r="E134" s="71">
        <v>0.63076710349811405</v>
      </c>
      <c r="F134" s="68">
        <v>50.158394931362203</v>
      </c>
      <c r="G134" s="71">
        <v>0.77558973733710501</v>
      </c>
      <c r="H134" s="68">
        <v>61.985216473072903</v>
      </c>
      <c r="I134" s="71">
        <v>0.90739110065273598</v>
      </c>
      <c r="J134" s="68">
        <v>71.964097148891199</v>
      </c>
      <c r="K134" s="71">
        <v>0.84008757600261397</v>
      </c>
      <c r="L134" s="68">
        <v>62.882787750791998</v>
      </c>
      <c r="M134" s="71"/>
      <c r="N134" s="68"/>
      <c r="O134" s="71"/>
      <c r="P134" s="68"/>
      <c r="Q134" s="71">
        <v>0</v>
      </c>
      <c r="R134" s="68">
        <v>75.067204301075293</v>
      </c>
    </row>
    <row r="135" spans="1:18" x14ac:dyDescent="0.2">
      <c r="A135" s="141" t="s">
        <v>598</v>
      </c>
      <c r="B135" s="67" t="s">
        <v>599</v>
      </c>
      <c r="C135" s="67">
        <v>27</v>
      </c>
      <c r="D135" s="67" t="s">
        <v>348</v>
      </c>
      <c r="E135" s="71">
        <v>0.61547190443381306</v>
      </c>
      <c r="F135" s="68">
        <v>42.872228088701199</v>
      </c>
      <c r="G135" s="71">
        <v>0.74845543819897098</v>
      </c>
      <c r="H135" s="68">
        <v>53.854276663146798</v>
      </c>
      <c r="I135" s="71">
        <v>0.90318192329117397</v>
      </c>
      <c r="J135" s="68">
        <v>70.380147835269298</v>
      </c>
      <c r="K135" s="71">
        <v>0.76585025624510705</v>
      </c>
      <c r="L135" s="68">
        <v>38.014783526927097</v>
      </c>
      <c r="M135" s="71"/>
      <c r="N135" s="68"/>
      <c r="O135" s="71"/>
      <c r="P135" s="68"/>
      <c r="Q135" s="71">
        <v>4.4400000000000002E-2</v>
      </c>
      <c r="R135" s="68">
        <v>79.704301075268802</v>
      </c>
    </row>
    <row r="136" spans="1:18" x14ac:dyDescent="0.2">
      <c r="A136" s="141" t="s">
        <v>600</v>
      </c>
      <c r="B136" s="67" t="s">
        <v>601</v>
      </c>
      <c r="C136" s="67">
        <v>27</v>
      </c>
      <c r="D136" s="67" t="s">
        <v>348</v>
      </c>
      <c r="E136" s="71">
        <v>0.57473459545461203</v>
      </c>
      <c r="F136" s="68">
        <v>26.082365364308298</v>
      </c>
      <c r="G136" s="71">
        <v>0.79949429380821302</v>
      </c>
      <c r="H136" s="68">
        <v>69.2713833157339</v>
      </c>
      <c r="I136" s="71">
        <v>0.74232008940388206</v>
      </c>
      <c r="J136" s="68">
        <v>33.738120380147798</v>
      </c>
      <c r="K136" s="71">
        <v>0.75712399860635304</v>
      </c>
      <c r="L136" s="68">
        <v>35.533262935586102</v>
      </c>
      <c r="M136" s="71"/>
      <c r="N136" s="68"/>
      <c r="O136" s="71"/>
      <c r="P136" s="68"/>
      <c r="Q136" s="71">
        <v>0</v>
      </c>
      <c r="R136" s="68">
        <v>75.067204301075293</v>
      </c>
    </row>
    <row r="137" spans="1:18" x14ac:dyDescent="0.2">
      <c r="A137" s="141" t="s">
        <v>602</v>
      </c>
      <c r="B137" s="67" t="s">
        <v>603</v>
      </c>
      <c r="C137" s="67">
        <v>27</v>
      </c>
      <c r="D137" s="67" t="s">
        <v>348</v>
      </c>
      <c r="E137" s="71">
        <v>0.61009936704495105</v>
      </c>
      <c r="F137" s="68">
        <v>40.496304118268199</v>
      </c>
      <c r="G137" s="71">
        <v>0.73671701741745799</v>
      </c>
      <c r="H137" s="68">
        <v>49.736008447729702</v>
      </c>
      <c r="I137" s="71">
        <v>0.89797823272998301</v>
      </c>
      <c r="J137" s="68">
        <v>67.793030623020101</v>
      </c>
      <c r="K137" s="71">
        <v>0.80570221803236497</v>
      </c>
      <c r="L137" s="68">
        <v>50.791974656811</v>
      </c>
      <c r="M137" s="71"/>
      <c r="N137" s="68"/>
      <c r="O137" s="71"/>
      <c r="P137" s="68"/>
      <c r="Q137" s="71">
        <v>0</v>
      </c>
      <c r="R137" s="68">
        <v>75.067204301075293</v>
      </c>
    </row>
    <row r="138" spans="1:18" x14ac:dyDescent="0.2">
      <c r="A138" s="141" t="s">
        <v>604</v>
      </c>
      <c r="B138" s="67" t="s">
        <v>605</v>
      </c>
      <c r="C138" s="67">
        <v>27</v>
      </c>
      <c r="D138" s="67" t="s">
        <v>348</v>
      </c>
      <c r="E138" s="71">
        <v>0.62325753209544199</v>
      </c>
      <c r="F138" s="68">
        <v>46.198521647307302</v>
      </c>
      <c r="G138" s="71">
        <v>0.78723875459092596</v>
      </c>
      <c r="H138" s="68">
        <v>64.783526927138297</v>
      </c>
      <c r="I138" s="71">
        <v>0.91926525880440901</v>
      </c>
      <c r="J138" s="68">
        <v>77.613516367476194</v>
      </c>
      <c r="K138" s="71">
        <v>0.78652611498643099</v>
      </c>
      <c r="L138" s="68">
        <v>44.4561774023231</v>
      </c>
      <c r="M138" s="71"/>
      <c r="N138" s="68"/>
      <c r="O138" s="71"/>
      <c r="P138" s="68"/>
      <c r="Q138" s="71">
        <v>0</v>
      </c>
      <c r="R138" s="68">
        <v>75.067204301075293</v>
      </c>
    </row>
    <row r="139" spans="1:18" x14ac:dyDescent="0.2">
      <c r="A139" s="141" t="s">
        <v>606</v>
      </c>
      <c r="B139" s="67" t="s">
        <v>607</v>
      </c>
      <c r="C139" s="67">
        <v>27</v>
      </c>
      <c r="D139" s="67" t="s">
        <v>348</v>
      </c>
      <c r="E139" s="71">
        <v>0.580872655355675</v>
      </c>
      <c r="F139" s="68">
        <v>28.035902851108801</v>
      </c>
      <c r="G139" s="71">
        <v>0.659389726259064</v>
      </c>
      <c r="H139" s="68">
        <v>21.700105596620901</v>
      </c>
      <c r="I139" s="71">
        <v>0.90886186812993996</v>
      </c>
      <c r="J139" s="68">
        <v>72.808870116156299</v>
      </c>
      <c r="K139" s="71">
        <v>0.75523902703369505</v>
      </c>
      <c r="L139" s="68">
        <v>35.0580781414995</v>
      </c>
      <c r="M139" s="71"/>
      <c r="N139" s="68"/>
      <c r="O139" s="71"/>
      <c r="P139" s="68"/>
      <c r="Q139" s="71">
        <v>0</v>
      </c>
      <c r="R139" s="68">
        <v>75.067204301075293</v>
      </c>
    </row>
    <row r="140" spans="1:18" x14ac:dyDescent="0.2">
      <c r="A140" s="141" t="s">
        <v>608</v>
      </c>
      <c r="B140" s="67" t="s">
        <v>609</v>
      </c>
      <c r="C140" s="67">
        <v>27</v>
      </c>
      <c r="D140" s="67" t="s">
        <v>348</v>
      </c>
      <c r="E140" s="71">
        <v>0.60571942823035796</v>
      </c>
      <c r="F140" s="68">
        <v>38.5955649419219</v>
      </c>
      <c r="G140" s="71">
        <v>0.76011873203892699</v>
      </c>
      <c r="H140" s="68">
        <v>57.814149947201699</v>
      </c>
      <c r="I140" s="71">
        <v>0.926739479235001</v>
      </c>
      <c r="J140" s="68">
        <v>80.517423442449797</v>
      </c>
      <c r="K140" s="71">
        <v>0.73601950164750196</v>
      </c>
      <c r="L140" s="68">
        <v>29.197465681098201</v>
      </c>
      <c r="M140" s="71"/>
      <c r="N140" s="68"/>
      <c r="O140" s="71"/>
      <c r="P140" s="68"/>
      <c r="Q140" s="71">
        <v>0</v>
      </c>
      <c r="R140" s="68">
        <v>75.067204301075293</v>
      </c>
    </row>
    <row r="141" spans="1:18" x14ac:dyDescent="0.2">
      <c r="A141" s="141" t="s">
        <v>610</v>
      </c>
      <c r="B141" s="67" t="s">
        <v>611</v>
      </c>
      <c r="C141" s="67">
        <v>27</v>
      </c>
      <c r="D141" s="67" t="s">
        <v>348</v>
      </c>
      <c r="E141" s="71">
        <v>0.58344127434757198</v>
      </c>
      <c r="F141" s="68">
        <v>29.1446673706441</v>
      </c>
      <c r="G141" s="71">
        <v>0.68835587437004997</v>
      </c>
      <c r="H141" s="68">
        <v>33.051742344245</v>
      </c>
      <c r="I141" s="71">
        <v>0.90472538712060502</v>
      </c>
      <c r="J141" s="68">
        <v>71.013727560718095</v>
      </c>
      <c r="K141" s="71">
        <v>0.74068383589963405</v>
      </c>
      <c r="L141" s="68">
        <v>30.359028511087601</v>
      </c>
      <c r="M141" s="71"/>
      <c r="N141" s="68"/>
      <c r="O141" s="71"/>
      <c r="P141" s="68"/>
      <c r="Q141" s="71">
        <v>0</v>
      </c>
      <c r="R141" s="68">
        <v>75.067204301075293</v>
      </c>
    </row>
    <row r="142" spans="1:18" x14ac:dyDescent="0.2">
      <c r="A142" s="141" t="s">
        <v>612</v>
      </c>
      <c r="B142" s="67" t="s">
        <v>613</v>
      </c>
      <c r="C142" s="67">
        <v>27</v>
      </c>
      <c r="D142" s="67" t="s">
        <v>348</v>
      </c>
      <c r="E142" s="71">
        <v>0.60298647620493595</v>
      </c>
      <c r="F142" s="68">
        <v>37.592397043294604</v>
      </c>
      <c r="G142" s="71">
        <v>0.84988652131819598</v>
      </c>
      <c r="H142" s="68">
        <v>82.629355860612506</v>
      </c>
      <c r="I142" s="71">
        <v>0.83272878401233896</v>
      </c>
      <c r="J142" s="68">
        <v>50.527983104540702</v>
      </c>
      <c r="K142" s="71">
        <v>0.72933059948920997</v>
      </c>
      <c r="L142" s="68">
        <v>27.085533262935598</v>
      </c>
      <c r="M142" s="71"/>
      <c r="N142" s="68"/>
      <c r="O142" s="71"/>
      <c r="P142" s="68"/>
      <c r="Q142" s="71">
        <v>0</v>
      </c>
      <c r="R142" s="68">
        <v>75.067204301075293</v>
      </c>
    </row>
    <row r="143" spans="1:18" x14ac:dyDescent="0.2">
      <c r="A143" s="141" t="s">
        <v>614</v>
      </c>
      <c r="B143" s="67" t="s">
        <v>615</v>
      </c>
      <c r="C143" s="67">
        <v>27</v>
      </c>
      <c r="D143" s="67" t="s">
        <v>348</v>
      </c>
      <c r="E143" s="71">
        <v>0.61055729538539505</v>
      </c>
      <c r="F143" s="68">
        <v>40.760295670538497</v>
      </c>
      <c r="G143" s="71">
        <v>0.78948917312173295</v>
      </c>
      <c r="H143" s="68">
        <v>65.575501583949304</v>
      </c>
      <c r="I143" s="71">
        <v>0.88207725566041595</v>
      </c>
      <c r="J143" s="68">
        <v>63.252375923970398</v>
      </c>
      <c r="K143" s="71">
        <v>0.77066275275942997</v>
      </c>
      <c r="L143" s="68">
        <v>39.651531151003198</v>
      </c>
      <c r="M143" s="71"/>
      <c r="N143" s="68"/>
      <c r="O143" s="71"/>
      <c r="P143" s="68"/>
      <c r="Q143" s="71">
        <v>0</v>
      </c>
      <c r="R143" s="68">
        <v>75.067204301075293</v>
      </c>
    </row>
    <row r="144" spans="1:18" x14ac:dyDescent="0.2">
      <c r="A144" s="141" t="s">
        <v>616</v>
      </c>
      <c r="B144" s="67" t="s">
        <v>617</v>
      </c>
      <c r="C144" s="67">
        <v>27</v>
      </c>
      <c r="D144" s="67" t="s">
        <v>348</v>
      </c>
      <c r="E144" s="71">
        <v>0.84057338815390603</v>
      </c>
      <c r="F144" s="68">
        <v>89.123548046462503</v>
      </c>
      <c r="G144" s="71">
        <v>0.86507216268041898</v>
      </c>
      <c r="H144" s="68">
        <v>85.638859556494197</v>
      </c>
      <c r="I144" s="71">
        <v>0.83053388707798104</v>
      </c>
      <c r="J144" s="68">
        <v>49.841605068637797</v>
      </c>
      <c r="K144" s="71">
        <v>0.82611411470331897</v>
      </c>
      <c r="L144" s="68">
        <v>58.183738120380099</v>
      </c>
      <c r="M144" s="71"/>
      <c r="N144" s="68"/>
      <c r="O144" s="71"/>
      <c r="P144" s="68"/>
      <c r="Q144" s="71"/>
      <c r="R144" s="68"/>
    </row>
    <row r="145" spans="1:18" x14ac:dyDescent="0.2">
      <c r="A145" s="141" t="s">
        <v>618</v>
      </c>
      <c r="B145" s="67" t="s">
        <v>619</v>
      </c>
      <c r="C145" s="67">
        <v>27</v>
      </c>
      <c r="D145" s="67" t="s">
        <v>348</v>
      </c>
      <c r="E145" s="71">
        <v>0.82054150671497295</v>
      </c>
      <c r="F145" s="68">
        <v>84.741288278775102</v>
      </c>
      <c r="G145" s="71">
        <v>0.84099773895667895</v>
      </c>
      <c r="H145" s="68">
        <v>80.411826821541695</v>
      </c>
      <c r="I145" s="71">
        <v>0.79278905373543496</v>
      </c>
      <c r="J145" s="68">
        <v>42.5026399155227</v>
      </c>
      <c r="K145" s="71">
        <v>0.82783772745280604</v>
      </c>
      <c r="L145" s="68">
        <v>58.764519535374902</v>
      </c>
      <c r="M145" s="71"/>
      <c r="N145" s="68"/>
      <c r="O145" s="71"/>
      <c r="P145" s="68"/>
      <c r="Q145" s="71"/>
      <c r="R145" s="68"/>
    </row>
    <row r="146" spans="1:18" x14ac:dyDescent="0.2">
      <c r="A146" s="141" t="s">
        <v>620</v>
      </c>
      <c r="B146" s="67" t="s">
        <v>621</v>
      </c>
      <c r="C146" s="67">
        <v>27</v>
      </c>
      <c r="D146" s="67" t="s">
        <v>348</v>
      </c>
      <c r="E146" s="71">
        <v>0.85268905202858603</v>
      </c>
      <c r="F146" s="68">
        <v>91.3410770855333</v>
      </c>
      <c r="G146" s="71">
        <v>0.857361402213485</v>
      </c>
      <c r="H146" s="68">
        <v>84.160506863780398</v>
      </c>
      <c r="I146" s="71">
        <v>0.83809862226793896</v>
      </c>
      <c r="J146" s="68">
        <v>52.111932418162603</v>
      </c>
      <c r="K146" s="71">
        <v>0.862607131604333</v>
      </c>
      <c r="L146" s="68">
        <v>71.647307286166793</v>
      </c>
      <c r="M146" s="71"/>
      <c r="N146" s="68"/>
      <c r="O146" s="71"/>
      <c r="P146" s="68"/>
      <c r="Q146" s="71"/>
      <c r="R146" s="68"/>
    </row>
    <row r="147" spans="1:18" x14ac:dyDescent="0.2">
      <c r="A147" s="141" t="s">
        <v>622</v>
      </c>
      <c r="B147" s="67" t="s">
        <v>623</v>
      </c>
      <c r="C147" s="67">
        <v>27</v>
      </c>
      <c r="D147" s="67" t="s">
        <v>348</v>
      </c>
      <c r="E147" s="71">
        <v>0.61891079957346895</v>
      </c>
      <c r="F147" s="68">
        <v>44.139387539598701</v>
      </c>
      <c r="G147" s="71">
        <v>0.84587000438565496</v>
      </c>
      <c r="H147" s="68">
        <v>81.362196409714898</v>
      </c>
      <c r="I147" s="71">
        <v>0.87178796999333696</v>
      </c>
      <c r="J147" s="68">
        <v>59.820485744456199</v>
      </c>
      <c r="K147" s="71">
        <v>0.75638522391488405</v>
      </c>
      <c r="L147" s="68">
        <v>35.269271383315697</v>
      </c>
      <c r="M147" s="71"/>
      <c r="N147" s="68"/>
      <c r="O147" s="71"/>
      <c r="P147" s="68"/>
      <c r="Q147" s="71">
        <v>1.6000000000000001E-3</v>
      </c>
      <c r="R147" s="68">
        <v>77.352150537634401</v>
      </c>
    </row>
    <row r="148" spans="1:18" x14ac:dyDescent="0.2">
      <c r="A148" s="141" t="s">
        <v>624</v>
      </c>
      <c r="B148" s="67" t="s">
        <v>625</v>
      </c>
      <c r="C148" s="67">
        <v>27</v>
      </c>
      <c r="D148" s="67" t="s">
        <v>348</v>
      </c>
      <c r="E148" s="71">
        <v>0.61467192387491698</v>
      </c>
      <c r="F148" s="68">
        <v>42.449841605068599</v>
      </c>
      <c r="G148" s="71">
        <v>0.77423407973194502</v>
      </c>
      <c r="H148" s="68">
        <v>61.457233368532201</v>
      </c>
      <c r="I148" s="71">
        <v>0.92932374703738496</v>
      </c>
      <c r="J148" s="68">
        <v>81.678986272439303</v>
      </c>
      <c r="K148" s="71">
        <v>0.75502986873033895</v>
      </c>
      <c r="L148" s="68">
        <v>34.899683210137297</v>
      </c>
      <c r="M148" s="71"/>
      <c r="N148" s="68"/>
      <c r="O148" s="71"/>
      <c r="P148" s="68"/>
      <c r="Q148" s="71">
        <v>1E-4</v>
      </c>
      <c r="R148" s="68">
        <v>75.268817204301101</v>
      </c>
    </row>
    <row r="149" spans="1:18" x14ac:dyDescent="0.2">
      <c r="A149" s="141" t="s">
        <v>626</v>
      </c>
      <c r="B149" s="67" t="s">
        <v>627</v>
      </c>
      <c r="C149" s="67">
        <v>27</v>
      </c>
      <c r="D149" s="67" t="s">
        <v>348</v>
      </c>
      <c r="E149" s="71">
        <v>0.60913474986591498</v>
      </c>
      <c r="F149" s="68">
        <v>40.232312565997901</v>
      </c>
      <c r="G149" s="71">
        <v>0.73984361748146299</v>
      </c>
      <c r="H149" s="68">
        <v>51.372756071805703</v>
      </c>
      <c r="I149" s="71">
        <v>0.92617849193731705</v>
      </c>
      <c r="J149" s="68">
        <v>80.253431890179499</v>
      </c>
      <c r="K149" s="71">
        <v>0.770516890044882</v>
      </c>
      <c r="L149" s="68">
        <v>39.545934530095003</v>
      </c>
      <c r="M149" s="71"/>
      <c r="N149" s="68"/>
      <c r="O149" s="71"/>
      <c r="P149" s="68"/>
      <c r="Q149" s="71">
        <v>0</v>
      </c>
      <c r="R149" s="68">
        <v>75.067204301075293</v>
      </c>
    </row>
    <row r="150" spans="1:18" x14ac:dyDescent="0.2">
      <c r="A150" s="141" t="s">
        <v>628</v>
      </c>
      <c r="B150" s="67" t="s">
        <v>629</v>
      </c>
      <c r="C150" s="67">
        <v>27</v>
      </c>
      <c r="D150" s="67" t="s">
        <v>348</v>
      </c>
      <c r="E150" s="71">
        <v>0.62436355942784305</v>
      </c>
      <c r="F150" s="68">
        <v>47.148891235480498</v>
      </c>
      <c r="G150" s="71">
        <v>0.76212560157655296</v>
      </c>
      <c r="H150" s="68">
        <v>58.500527983104497</v>
      </c>
      <c r="I150" s="71">
        <v>0.92763708996529404</v>
      </c>
      <c r="J150" s="68">
        <v>80.992608236536398</v>
      </c>
      <c r="K150" s="71">
        <v>0.80769154616952499</v>
      </c>
      <c r="L150" s="68">
        <v>51.425554382259797</v>
      </c>
      <c r="M150" s="71"/>
      <c r="N150" s="68"/>
      <c r="O150" s="71"/>
      <c r="P150" s="68"/>
      <c r="Q150" s="71">
        <v>0</v>
      </c>
      <c r="R150" s="68">
        <v>75.067204301075293</v>
      </c>
    </row>
    <row r="151" spans="1:18" x14ac:dyDescent="0.2">
      <c r="A151" s="141" t="s">
        <v>630</v>
      </c>
      <c r="B151" s="67" t="s">
        <v>631</v>
      </c>
      <c r="C151" s="67">
        <v>27</v>
      </c>
      <c r="D151" s="67" t="s">
        <v>348</v>
      </c>
      <c r="E151" s="71">
        <v>0.62433498990664804</v>
      </c>
      <c r="F151" s="68">
        <v>47.096092925026397</v>
      </c>
      <c r="G151" s="71">
        <v>0.79541353303429996</v>
      </c>
      <c r="H151" s="68">
        <v>68.215417106652595</v>
      </c>
      <c r="I151" s="71">
        <v>0.92581211866899205</v>
      </c>
      <c r="J151" s="68">
        <v>80.200633579725405</v>
      </c>
      <c r="K151" s="71">
        <v>0.77611430792330105</v>
      </c>
      <c r="L151" s="68">
        <v>41.393875395987301</v>
      </c>
      <c r="M151" s="71"/>
      <c r="N151" s="68"/>
      <c r="O151" s="71"/>
      <c r="P151" s="68"/>
      <c r="Q151" s="71">
        <v>0</v>
      </c>
      <c r="R151" s="68">
        <v>75.067204301075293</v>
      </c>
    </row>
    <row r="152" spans="1:18" x14ac:dyDescent="0.2">
      <c r="A152" s="141" t="s">
        <v>632</v>
      </c>
      <c r="B152" s="67" t="s">
        <v>633</v>
      </c>
      <c r="C152" s="67">
        <v>27</v>
      </c>
      <c r="D152" s="67" t="s">
        <v>348</v>
      </c>
      <c r="E152" s="71">
        <v>0.63066766428794596</v>
      </c>
      <c r="F152" s="68">
        <v>50.052798310454101</v>
      </c>
      <c r="G152" s="71">
        <v>0.81690033531813</v>
      </c>
      <c r="H152" s="68">
        <v>73.759239704329502</v>
      </c>
      <c r="I152" s="71">
        <v>0.90860262491730404</v>
      </c>
      <c r="J152" s="68">
        <v>72.544878563885902</v>
      </c>
      <c r="K152" s="71">
        <v>0.79716769691635003</v>
      </c>
      <c r="L152" s="68">
        <v>47.360084477296702</v>
      </c>
      <c r="M152" s="71"/>
      <c r="N152" s="68"/>
      <c r="O152" s="71"/>
      <c r="P152" s="68"/>
      <c r="Q152" s="71">
        <v>0</v>
      </c>
      <c r="R152" s="68">
        <v>75.067204301075293</v>
      </c>
    </row>
    <row r="153" spans="1:18" x14ac:dyDescent="0.2">
      <c r="A153" s="141" t="s">
        <v>634</v>
      </c>
      <c r="B153" s="67" t="s">
        <v>635</v>
      </c>
      <c r="C153" s="67">
        <v>27</v>
      </c>
      <c r="D153" s="67" t="s">
        <v>348</v>
      </c>
      <c r="E153" s="71">
        <v>0.74980936130669096</v>
      </c>
      <c r="F153" s="68">
        <v>76.399155227032693</v>
      </c>
      <c r="G153" s="71">
        <v>0.85036990778979904</v>
      </c>
      <c r="H153" s="68">
        <v>82.6821541710665</v>
      </c>
      <c r="I153" s="71">
        <v>0.91389985931135798</v>
      </c>
      <c r="J153" s="68">
        <v>75.184794086589207</v>
      </c>
      <c r="K153" s="71">
        <v>0.79066767812560501</v>
      </c>
      <c r="L153" s="68">
        <v>45.512143611404397</v>
      </c>
      <c r="M153" s="71"/>
      <c r="N153" s="68"/>
      <c r="O153" s="71"/>
      <c r="P153" s="68"/>
      <c r="Q153" s="71">
        <v>0.44429999999999997</v>
      </c>
      <c r="R153" s="68">
        <v>85.349462365591407</v>
      </c>
    </row>
    <row r="154" spans="1:18" x14ac:dyDescent="0.2">
      <c r="A154" s="141" t="s">
        <v>636</v>
      </c>
      <c r="B154" s="67" t="s">
        <v>637</v>
      </c>
      <c r="C154" s="67">
        <v>27</v>
      </c>
      <c r="D154" s="67" t="s">
        <v>348</v>
      </c>
      <c r="E154" s="71">
        <v>0.60728531455094703</v>
      </c>
      <c r="F154" s="68">
        <v>39.281942977824698</v>
      </c>
      <c r="G154" s="71">
        <v>0.84779733056769402</v>
      </c>
      <c r="H154" s="68">
        <v>82.048574445617703</v>
      </c>
      <c r="I154" s="71">
        <v>0.75290388279354903</v>
      </c>
      <c r="J154" s="68">
        <v>35.586061246040103</v>
      </c>
      <c r="K154" s="71">
        <v>0.82844004484254297</v>
      </c>
      <c r="L154" s="68">
        <v>59.028511087645199</v>
      </c>
      <c r="M154" s="71"/>
      <c r="N154" s="68"/>
      <c r="O154" s="71"/>
      <c r="P154" s="68"/>
      <c r="Q154" s="71">
        <v>0</v>
      </c>
      <c r="R154" s="68">
        <v>75.067204301075293</v>
      </c>
    </row>
    <row r="155" spans="1:18" x14ac:dyDescent="0.2">
      <c r="A155" s="141" t="s">
        <v>638</v>
      </c>
      <c r="B155" s="67" t="s">
        <v>639</v>
      </c>
      <c r="C155" s="67">
        <v>27</v>
      </c>
      <c r="D155" s="67" t="s">
        <v>348</v>
      </c>
      <c r="E155" s="71">
        <v>0.56006198537317498</v>
      </c>
      <c r="F155" s="68">
        <v>21.383315733896499</v>
      </c>
      <c r="G155" s="71">
        <v>0.74930782584655697</v>
      </c>
      <c r="H155" s="68">
        <v>54.223864836325198</v>
      </c>
      <c r="I155" s="71">
        <v>0.85349770112061196</v>
      </c>
      <c r="J155" s="68">
        <v>55.174234424498401</v>
      </c>
      <c r="K155" s="71">
        <v>0.63744241452552897</v>
      </c>
      <c r="L155" s="68">
        <v>8.8173178458289296</v>
      </c>
      <c r="M155" s="71"/>
      <c r="N155" s="68"/>
      <c r="O155" s="71"/>
      <c r="P155" s="68"/>
      <c r="Q155" s="71">
        <v>0</v>
      </c>
      <c r="R155" s="68">
        <v>75.067204301075293</v>
      </c>
    </row>
    <row r="156" spans="1:18" x14ac:dyDescent="0.2">
      <c r="A156" s="141" t="s">
        <v>640</v>
      </c>
      <c r="B156" s="67" t="s">
        <v>641</v>
      </c>
      <c r="C156" s="67">
        <v>27</v>
      </c>
      <c r="D156" s="67" t="s">
        <v>348</v>
      </c>
      <c r="E156" s="71">
        <v>0.52427507948993302</v>
      </c>
      <c r="F156" s="68">
        <v>11.562829989440299</v>
      </c>
      <c r="G156" s="71">
        <v>0.70110136856226002</v>
      </c>
      <c r="H156" s="68">
        <v>37.592397043294604</v>
      </c>
      <c r="I156" s="71">
        <v>0.81506672393094703</v>
      </c>
      <c r="J156" s="68">
        <v>46.884899683210101</v>
      </c>
      <c r="K156" s="71">
        <v>0.58093222546652601</v>
      </c>
      <c r="L156" s="68">
        <v>4.3822597676874304</v>
      </c>
      <c r="M156" s="71"/>
      <c r="N156" s="68"/>
      <c r="O156" s="71"/>
      <c r="P156" s="68"/>
      <c r="Q156" s="71">
        <v>0</v>
      </c>
      <c r="R156" s="68">
        <v>75.067204301075293</v>
      </c>
    </row>
    <row r="157" spans="1:18" x14ac:dyDescent="0.2">
      <c r="A157" s="141" t="s">
        <v>642</v>
      </c>
      <c r="B157" s="67" t="s">
        <v>643</v>
      </c>
      <c r="C157" s="67">
        <v>27</v>
      </c>
      <c r="D157" s="67" t="s">
        <v>348</v>
      </c>
      <c r="E157" s="71">
        <v>0.43845064563254699</v>
      </c>
      <c r="F157" s="68">
        <v>1.9535374868004201</v>
      </c>
      <c r="G157" s="71">
        <v>0.68269145125652198</v>
      </c>
      <c r="H157" s="68">
        <v>31.045406546990499</v>
      </c>
      <c r="I157" s="71">
        <v>0.63299240590921901</v>
      </c>
      <c r="J157" s="68">
        <v>13.833157338965201</v>
      </c>
      <c r="K157" s="71">
        <v>0.43811872536444701</v>
      </c>
      <c r="L157" s="68">
        <v>0.58078141499472002</v>
      </c>
      <c r="M157" s="71"/>
      <c r="N157" s="68"/>
      <c r="O157" s="71"/>
      <c r="P157" s="68"/>
      <c r="Q157" s="71">
        <v>0</v>
      </c>
      <c r="R157" s="68">
        <v>75.067204301075293</v>
      </c>
    </row>
    <row r="158" spans="1:18" x14ac:dyDescent="0.2">
      <c r="A158" s="141" t="s">
        <v>644</v>
      </c>
      <c r="B158" s="67" t="s">
        <v>645</v>
      </c>
      <c r="C158" s="67">
        <v>27</v>
      </c>
      <c r="D158" s="67" t="s">
        <v>348</v>
      </c>
      <c r="E158" s="71">
        <v>0.52132967507802497</v>
      </c>
      <c r="F158" s="68">
        <v>10.9292502639916</v>
      </c>
      <c r="G158" s="71">
        <v>0.69205946562180598</v>
      </c>
      <c r="H158" s="68">
        <v>34.2661034846885</v>
      </c>
      <c r="I158" s="71">
        <v>0.835177945305002</v>
      </c>
      <c r="J158" s="68">
        <v>51.003167898627197</v>
      </c>
      <c r="K158" s="71">
        <v>0.55808128938529</v>
      </c>
      <c r="L158" s="68">
        <v>2.8511087645195401</v>
      </c>
      <c r="M158" s="71"/>
      <c r="N158" s="68"/>
      <c r="O158" s="71"/>
      <c r="P158" s="68"/>
      <c r="Q158" s="71">
        <v>0</v>
      </c>
      <c r="R158" s="68">
        <v>75.067204301075293</v>
      </c>
    </row>
    <row r="159" spans="1:18" x14ac:dyDescent="0.2">
      <c r="A159" s="141" t="s">
        <v>646</v>
      </c>
      <c r="B159" s="67" t="s">
        <v>647</v>
      </c>
      <c r="C159" s="67">
        <v>27</v>
      </c>
      <c r="D159" s="67" t="s">
        <v>348</v>
      </c>
      <c r="E159" s="71">
        <v>0.68023493433648297</v>
      </c>
      <c r="F159" s="68">
        <v>67.370644139387494</v>
      </c>
      <c r="G159" s="71">
        <v>0.65553785763050099</v>
      </c>
      <c r="H159" s="68">
        <v>20.432946145723299</v>
      </c>
      <c r="I159" s="71">
        <v>0.82297821922206005</v>
      </c>
      <c r="J159" s="68">
        <v>48.257655755015797</v>
      </c>
      <c r="K159" s="71">
        <v>0.56218872615688797</v>
      </c>
      <c r="L159" s="68">
        <v>3.2206969376979901</v>
      </c>
      <c r="M159" s="71"/>
      <c r="N159" s="68"/>
      <c r="O159" s="71"/>
      <c r="P159" s="68"/>
      <c r="Q159" s="71"/>
      <c r="R159" s="68"/>
    </row>
    <row r="160" spans="1:18" x14ac:dyDescent="0.2">
      <c r="A160" s="141" t="s">
        <v>648</v>
      </c>
      <c r="B160" s="67" t="s">
        <v>649</v>
      </c>
      <c r="C160" s="67">
        <v>27</v>
      </c>
      <c r="D160" s="67" t="s">
        <v>348</v>
      </c>
      <c r="E160" s="71">
        <v>0.56032594984694195</v>
      </c>
      <c r="F160" s="68">
        <v>21.4361140443506</v>
      </c>
      <c r="G160" s="71">
        <v>0.64152493139845201</v>
      </c>
      <c r="H160" s="68">
        <v>16.156282998944</v>
      </c>
      <c r="I160" s="71">
        <v>0.88937975199830999</v>
      </c>
      <c r="J160" s="68">
        <v>65.522703273495296</v>
      </c>
      <c r="K160" s="71">
        <v>0.71039911599100503</v>
      </c>
      <c r="L160" s="68">
        <v>22.2280887011616</v>
      </c>
      <c r="M160" s="71"/>
      <c r="N160" s="68"/>
      <c r="O160" s="71"/>
      <c r="P160" s="68"/>
      <c r="Q160" s="71">
        <v>0</v>
      </c>
      <c r="R160" s="68">
        <v>75.067204301075293</v>
      </c>
    </row>
    <row r="161" spans="1:18" x14ac:dyDescent="0.2">
      <c r="A161" s="141" t="s">
        <v>650</v>
      </c>
      <c r="B161" s="67" t="s">
        <v>651</v>
      </c>
      <c r="C161" s="67">
        <v>27</v>
      </c>
      <c r="D161" s="67" t="s">
        <v>348</v>
      </c>
      <c r="E161" s="71">
        <v>0.59354181440731102</v>
      </c>
      <c r="F161" s="68">
        <v>33.843717001056</v>
      </c>
      <c r="G161" s="71">
        <v>0.73887491265002403</v>
      </c>
      <c r="H161" s="68">
        <v>50.791974656811</v>
      </c>
      <c r="I161" s="71">
        <v>0.90884006102235204</v>
      </c>
      <c r="J161" s="68">
        <v>72.756071805702206</v>
      </c>
      <c r="K161" s="71">
        <v>0.726452283956869</v>
      </c>
      <c r="L161" s="68">
        <v>26.135163674762399</v>
      </c>
      <c r="M161" s="71"/>
      <c r="N161" s="68"/>
      <c r="O161" s="71"/>
      <c r="P161" s="68"/>
      <c r="Q161" s="71">
        <v>0</v>
      </c>
      <c r="R161" s="68">
        <v>75.067204301075293</v>
      </c>
    </row>
    <row r="162" spans="1:18" x14ac:dyDescent="0.2">
      <c r="A162" s="141" t="s">
        <v>652</v>
      </c>
      <c r="B162" s="67" t="s">
        <v>653</v>
      </c>
      <c r="C162" s="67">
        <v>27</v>
      </c>
      <c r="D162" s="67" t="s">
        <v>348</v>
      </c>
      <c r="E162" s="71">
        <v>0.55807174685962102</v>
      </c>
      <c r="F162" s="68">
        <v>20.749736008447702</v>
      </c>
      <c r="G162" s="71">
        <v>0.66897579558500797</v>
      </c>
      <c r="H162" s="68">
        <v>25.3959873284055</v>
      </c>
      <c r="I162" s="71">
        <v>0.88852418439873504</v>
      </c>
      <c r="J162" s="68">
        <v>65.258711721224898</v>
      </c>
      <c r="K162" s="71">
        <v>0.67478700745473896</v>
      </c>
      <c r="L162" s="68">
        <v>14.8891235480465</v>
      </c>
      <c r="M162" s="71"/>
      <c r="N162" s="68"/>
      <c r="O162" s="71"/>
      <c r="P162" s="68"/>
      <c r="Q162" s="71">
        <v>0</v>
      </c>
      <c r="R162" s="68">
        <v>75.067204301075293</v>
      </c>
    </row>
    <row r="163" spans="1:18" x14ac:dyDescent="0.2">
      <c r="A163" s="141" t="s">
        <v>654</v>
      </c>
      <c r="B163" s="67" t="s">
        <v>655</v>
      </c>
      <c r="C163" s="67">
        <v>27</v>
      </c>
      <c r="D163" s="67" t="s">
        <v>348</v>
      </c>
      <c r="E163" s="71">
        <v>0.56960196532016405</v>
      </c>
      <c r="F163" s="68">
        <v>24.340021119324199</v>
      </c>
      <c r="G163" s="71">
        <v>0.75055884173368004</v>
      </c>
      <c r="H163" s="68">
        <v>54.646251319957798</v>
      </c>
      <c r="I163" s="71">
        <v>0.79860933330232597</v>
      </c>
      <c r="J163" s="68">
        <v>43.611404435058098</v>
      </c>
      <c r="K163" s="71">
        <v>0.72923968624464897</v>
      </c>
      <c r="L163" s="68">
        <v>27.032734952481501</v>
      </c>
      <c r="M163" s="71"/>
      <c r="N163" s="68"/>
      <c r="O163" s="71"/>
      <c r="P163" s="68"/>
      <c r="Q163" s="71">
        <v>0</v>
      </c>
      <c r="R163" s="68">
        <v>75.067204301075293</v>
      </c>
    </row>
    <row r="164" spans="1:18" x14ac:dyDescent="0.2">
      <c r="A164" s="141" t="s">
        <v>656</v>
      </c>
      <c r="B164" s="67" t="s">
        <v>657</v>
      </c>
      <c r="C164" s="67">
        <v>27</v>
      </c>
      <c r="D164" s="67" t="s">
        <v>348</v>
      </c>
      <c r="E164" s="71">
        <v>0.57682786878492998</v>
      </c>
      <c r="F164" s="68">
        <v>26.5575501583949</v>
      </c>
      <c r="G164" s="71">
        <v>0.69972992680491197</v>
      </c>
      <c r="H164" s="68">
        <v>37.222808870116197</v>
      </c>
      <c r="I164" s="71">
        <v>0.90681080633661504</v>
      </c>
      <c r="J164" s="68">
        <v>71.752903907074995</v>
      </c>
      <c r="K164" s="71">
        <v>0.700770741998193</v>
      </c>
      <c r="L164" s="68">
        <v>19.324181626188</v>
      </c>
      <c r="M164" s="71"/>
      <c r="N164" s="68"/>
      <c r="O164" s="71"/>
      <c r="P164" s="68"/>
      <c r="Q164" s="71">
        <v>0</v>
      </c>
      <c r="R164" s="68">
        <v>75.067204301075293</v>
      </c>
    </row>
    <row r="165" spans="1:18" x14ac:dyDescent="0.2">
      <c r="A165" s="141" t="s">
        <v>658</v>
      </c>
      <c r="B165" s="67" t="s">
        <v>659</v>
      </c>
      <c r="C165" s="67">
        <v>27</v>
      </c>
      <c r="D165" s="67" t="s">
        <v>348</v>
      </c>
      <c r="E165" s="71">
        <v>0.69548360437049594</v>
      </c>
      <c r="F165" s="68">
        <v>70.591341077085502</v>
      </c>
      <c r="G165" s="71">
        <v>0.71208028862060302</v>
      </c>
      <c r="H165" s="68">
        <v>41.974656810981998</v>
      </c>
      <c r="I165" s="71">
        <v>0.90803917020911995</v>
      </c>
      <c r="J165" s="68">
        <v>72.280887011615604</v>
      </c>
      <c r="K165" s="71">
        <v>0.66181495865226303</v>
      </c>
      <c r="L165" s="68">
        <v>12.1964097148891</v>
      </c>
      <c r="M165" s="71"/>
      <c r="N165" s="68"/>
      <c r="O165" s="71"/>
      <c r="P165" s="68"/>
      <c r="Q165" s="71">
        <v>0.5</v>
      </c>
      <c r="R165" s="68">
        <v>88.373655913978496</v>
      </c>
    </row>
    <row r="166" spans="1:18" x14ac:dyDescent="0.2">
      <c r="A166" s="141" t="s">
        <v>660</v>
      </c>
      <c r="B166" s="67" t="s">
        <v>661</v>
      </c>
      <c r="C166" s="67">
        <v>27</v>
      </c>
      <c r="D166" s="67" t="s">
        <v>348</v>
      </c>
      <c r="E166" s="71">
        <v>0.57066342687298199</v>
      </c>
      <c r="F166" s="68">
        <v>24.709609292502599</v>
      </c>
      <c r="G166" s="71">
        <v>0.68002184635643503</v>
      </c>
      <c r="H166" s="68">
        <v>29.883843717001099</v>
      </c>
      <c r="I166" s="71">
        <v>0.87467585559943495</v>
      </c>
      <c r="J166" s="68">
        <v>60.823653643083397</v>
      </c>
      <c r="K166" s="71">
        <v>0.72795600553605699</v>
      </c>
      <c r="L166" s="68">
        <v>26.610348468849001</v>
      </c>
      <c r="M166" s="71"/>
      <c r="N166" s="68"/>
      <c r="O166" s="71"/>
      <c r="P166" s="68"/>
      <c r="Q166" s="71">
        <v>0</v>
      </c>
      <c r="R166" s="68">
        <v>75.067204301075293</v>
      </c>
    </row>
    <row r="167" spans="1:18" x14ac:dyDescent="0.2">
      <c r="A167" s="141" t="s">
        <v>662</v>
      </c>
      <c r="B167" s="67" t="s">
        <v>663</v>
      </c>
      <c r="C167" s="67">
        <v>27</v>
      </c>
      <c r="D167" s="67" t="s">
        <v>348</v>
      </c>
      <c r="E167" s="71">
        <v>0.57082100944194603</v>
      </c>
      <c r="F167" s="68">
        <v>24.8152059134108</v>
      </c>
      <c r="G167" s="71">
        <v>0.69936178334820698</v>
      </c>
      <c r="H167" s="68">
        <v>37.064413938754001</v>
      </c>
      <c r="I167" s="71">
        <v>0.90253171536148102</v>
      </c>
      <c r="J167" s="68">
        <v>69.957761351636705</v>
      </c>
      <c r="K167" s="71">
        <v>0.68139053905809499</v>
      </c>
      <c r="L167" s="68">
        <v>16.156282998944</v>
      </c>
      <c r="M167" s="71"/>
      <c r="N167" s="68"/>
      <c r="O167" s="71"/>
      <c r="P167" s="68"/>
      <c r="Q167" s="71">
        <v>0</v>
      </c>
      <c r="R167" s="68">
        <v>75.067204301075293</v>
      </c>
    </row>
    <row r="168" spans="1:18" x14ac:dyDescent="0.2">
      <c r="A168" s="141" t="s">
        <v>664</v>
      </c>
      <c r="B168" s="67" t="s">
        <v>665</v>
      </c>
      <c r="C168" s="67">
        <v>27</v>
      </c>
      <c r="D168" s="67" t="s">
        <v>348</v>
      </c>
      <c r="E168" s="71">
        <v>0.65577111213878203</v>
      </c>
      <c r="F168" s="68">
        <v>60.982048574445599</v>
      </c>
      <c r="G168" s="71">
        <v>0.56247177560722095</v>
      </c>
      <c r="H168" s="68">
        <v>4.2766631467792999</v>
      </c>
      <c r="I168" s="71">
        <v>0.86331209780964802</v>
      </c>
      <c r="J168" s="68">
        <v>57.708553326293597</v>
      </c>
      <c r="K168" s="71">
        <v>0.54152946299947602</v>
      </c>
      <c r="L168" s="68">
        <v>2.2703273495248202</v>
      </c>
      <c r="M168" s="71"/>
      <c r="N168" s="68"/>
      <c r="O168" s="71"/>
      <c r="P168" s="68"/>
      <c r="Q168" s="71"/>
      <c r="R168" s="68"/>
    </row>
    <row r="169" spans="1:18" x14ac:dyDescent="0.2">
      <c r="A169" s="141" t="s">
        <v>666</v>
      </c>
      <c r="B169" s="67" t="s">
        <v>667</v>
      </c>
      <c r="C169" s="67">
        <v>27</v>
      </c>
      <c r="D169" s="67" t="s">
        <v>348</v>
      </c>
      <c r="E169" s="71">
        <v>0.50521727525349103</v>
      </c>
      <c r="F169" s="68">
        <v>8.2365364308342102</v>
      </c>
      <c r="G169" s="71">
        <v>0.65596633366193202</v>
      </c>
      <c r="H169" s="68">
        <v>20.538542766631501</v>
      </c>
      <c r="I169" s="71">
        <v>0.89016522784758201</v>
      </c>
      <c r="J169" s="68">
        <v>65.681098204857406</v>
      </c>
      <c r="K169" s="71">
        <v>0.47473753950444902</v>
      </c>
      <c r="L169" s="68">
        <v>0.95036958817317796</v>
      </c>
      <c r="M169" s="71"/>
      <c r="N169" s="68"/>
      <c r="O169" s="71"/>
      <c r="P169" s="68"/>
      <c r="Q169" s="71">
        <v>0</v>
      </c>
      <c r="R169" s="68">
        <v>75.067204301075293</v>
      </c>
    </row>
    <row r="170" spans="1:18" x14ac:dyDescent="0.2">
      <c r="A170" s="141" t="s">
        <v>668</v>
      </c>
      <c r="B170" s="67" t="s">
        <v>669</v>
      </c>
      <c r="C170" s="67">
        <v>27</v>
      </c>
      <c r="D170" s="67" t="s">
        <v>348</v>
      </c>
      <c r="E170" s="71">
        <v>0.55030887775090198</v>
      </c>
      <c r="F170" s="68">
        <v>18.532206969377</v>
      </c>
      <c r="G170" s="71">
        <v>0.70434810440101303</v>
      </c>
      <c r="H170" s="68">
        <v>38.912354804646199</v>
      </c>
      <c r="I170" s="71">
        <v>0.90887169790899602</v>
      </c>
      <c r="J170" s="68">
        <v>72.861668426610393</v>
      </c>
      <c r="K170" s="71">
        <v>0.58801570869359798</v>
      </c>
      <c r="L170" s="68">
        <v>4.8574445617740203</v>
      </c>
      <c r="M170" s="71"/>
      <c r="N170" s="68"/>
      <c r="O170" s="71"/>
      <c r="P170" s="68"/>
      <c r="Q170" s="71">
        <v>0</v>
      </c>
      <c r="R170" s="68">
        <v>75.067204301075293</v>
      </c>
    </row>
    <row r="171" spans="1:18" x14ac:dyDescent="0.2">
      <c r="A171" s="141" t="s">
        <v>670</v>
      </c>
      <c r="B171" s="67" t="s">
        <v>671</v>
      </c>
      <c r="C171" s="67">
        <v>27</v>
      </c>
      <c r="D171" s="67" t="s">
        <v>348</v>
      </c>
      <c r="E171" s="71">
        <v>0.58630680718483097</v>
      </c>
      <c r="F171" s="68">
        <v>30.359028511087601</v>
      </c>
      <c r="G171" s="71">
        <v>0.68967851701168703</v>
      </c>
      <c r="H171" s="68">
        <v>33.421330517423399</v>
      </c>
      <c r="I171" s="71">
        <v>0.92272700100389105</v>
      </c>
      <c r="J171" s="68">
        <v>78.986272439281905</v>
      </c>
      <c r="K171" s="71">
        <v>0.73282171072374702</v>
      </c>
      <c r="L171" s="68">
        <v>28.1414994720169</v>
      </c>
      <c r="M171" s="71"/>
      <c r="N171" s="68"/>
      <c r="O171" s="71"/>
      <c r="P171" s="68"/>
      <c r="Q171" s="71">
        <v>0</v>
      </c>
      <c r="R171" s="68">
        <v>75.067204301075293</v>
      </c>
    </row>
    <row r="172" spans="1:18" x14ac:dyDescent="0.2">
      <c r="A172" s="141" t="s">
        <v>672</v>
      </c>
      <c r="B172" s="67" t="s">
        <v>673</v>
      </c>
      <c r="C172" s="67">
        <v>27</v>
      </c>
      <c r="D172" s="67" t="s">
        <v>348</v>
      </c>
      <c r="E172" s="71">
        <v>0.56817029947108599</v>
      </c>
      <c r="F172" s="68">
        <v>23.917634635691702</v>
      </c>
      <c r="G172" s="71">
        <v>0.67235379685262897</v>
      </c>
      <c r="H172" s="68">
        <v>26.504751847940899</v>
      </c>
      <c r="I172" s="71">
        <v>0.86911518819098998</v>
      </c>
      <c r="J172" s="68">
        <v>59.134107708553302</v>
      </c>
      <c r="K172" s="71">
        <v>0.73121221284072302</v>
      </c>
      <c r="L172" s="68">
        <v>27.666314677930298</v>
      </c>
      <c r="M172" s="71"/>
      <c r="N172" s="68"/>
      <c r="O172" s="71"/>
      <c r="P172" s="68"/>
      <c r="Q172" s="71">
        <v>0</v>
      </c>
      <c r="R172" s="68">
        <v>75.067204301075293</v>
      </c>
    </row>
    <row r="173" spans="1:18" x14ac:dyDescent="0.2">
      <c r="A173" s="141" t="s">
        <v>674</v>
      </c>
      <c r="B173" s="67" t="s">
        <v>675</v>
      </c>
      <c r="C173" s="67">
        <v>27</v>
      </c>
      <c r="D173" s="67" t="s">
        <v>348</v>
      </c>
      <c r="E173" s="71">
        <v>0.59522494120679303</v>
      </c>
      <c r="F173" s="68">
        <v>34.6356916578669</v>
      </c>
      <c r="G173" s="71">
        <v>0.70424320378368299</v>
      </c>
      <c r="H173" s="68">
        <v>38.859556494192198</v>
      </c>
      <c r="I173" s="71">
        <v>0.91893956190626702</v>
      </c>
      <c r="J173" s="68">
        <v>77.296726504751803</v>
      </c>
      <c r="K173" s="71">
        <v>0.75771699913722201</v>
      </c>
      <c r="L173" s="68">
        <v>35.691657866948297</v>
      </c>
      <c r="M173" s="71"/>
      <c r="N173" s="68"/>
      <c r="O173" s="71"/>
      <c r="P173" s="68"/>
      <c r="Q173" s="71">
        <v>0</v>
      </c>
      <c r="R173" s="68">
        <v>75.067204301075293</v>
      </c>
    </row>
    <row r="174" spans="1:18" x14ac:dyDescent="0.2">
      <c r="A174" s="141" t="s">
        <v>676</v>
      </c>
      <c r="B174" s="67" t="s">
        <v>677</v>
      </c>
      <c r="C174" s="67">
        <v>27</v>
      </c>
      <c r="D174" s="67" t="s">
        <v>348</v>
      </c>
      <c r="E174" s="71">
        <v>0.54579368926360905</v>
      </c>
      <c r="F174" s="68">
        <v>17.1594508975713</v>
      </c>
      <c r="G174" s="71">
        <v>0.71341653323212795</v>
      </c>
      <c r="H174" s="68">
        <v>42.5554382259768</v>
      </c>
      <c r="I174" s="71">
        <v>0.82404187086634495</v>
      </c>
      <c r="J174" s="68">
        <v>48.468848996832101</v>
      </c>
      <c r="K174" s="71">
        <v>0.64571635295596597</v>
      </c>
      <c r="L174" s="68">
        <v>9.7148891235480495</v>
      </c>
      <c r="M174" s="71"/>
      <c r="N174" s="68"/>
      <c r="O174" s="71"/>
      <c r="P174" s="68"/>
      <c r="Q174" s="71">
        <v>0</v>
      </c>
      <c r="R174" s="68">
        <v>75.067204301075293</v>
      </c>
    </row>
    <row r="175" spans="1:18" x14ac:dyDescent="0.2">
      <c r="A175" s="141" t="s">
        <v>678</v>
      </c>
      <c r="B175" s="67" t="s">
        <v>679</v>
      </c>
      <c r="C175" s="67">
        <v>27</v>
      </c>
      <c r="D175" s="67" t="s">
        <v>348</v>
      </c>
      <c r="E175" s="71">
        <v>0.50443508315010499</v>
      </c>
      <c r="F175" s="68">
        <v>7.9725448785638902</v>
      </c>
      <c r="G175" s="71">
        <v>0.45777513998316</v>
      </c>
      <c r="H175" s="68">
        <v>2.2175290390707501</v>
      </c>
      <c r="I175" s="71">
        <v>0.84950050317663905</v>
      </c>
      <c r="J175" s="68">
        <v>54.593453009503698</v>
      </c>
      <c r="K175" s="71">
        <v>0.71046468944061902</v>
      </c>
      <c r="L175" s="68">
        <v>22.280887011615601</v>
      </c>
      <c r="M175" s="71"/>
      <c r="N175" s="68"/>
      <c r="O175" s="71"/>
      <c r="P175" s="68"/>
      <c r="Q175" s="71">
        <v>0</v>
      </c>
      <c r="R175" s="68">
        <v>75.067204301075293</v>
      </c>
    </row>
    <row r="176" spans="1:18" x14ac:dyDescent="0.2">
      <c r="A176" s="141" t="s">
        <v>680</v>
      </c>
      <c r="B176" s="67" t="s">
        <v>681</v>
      </c>
      <c r="C176" s="67">
        <v>27</v>
      </c>
      <c r="D176" s="67" t="s">
        <v>348</v>
      </c>
      <c r="E176" s="71">
        <v>0.57308587716742698</v>
      </c>
      <c r="F176" s="68">
        <v>25.6071805702218</v>
      </c>
      <c r="G176" s="71">
        <v>0.59026482305463601</v>
      </c>
      <c r="H176" s="68">
        <v>5.5966209081309399</v>
      </c>
      <c r="I176" s="71">
        <v>0.90551068634496701</v>
      </c>
      <c r="J176" s="68">
        <v>71.383315733896495</v>
      </c>
      <c r="K176" s="71">
        <v>0.79656799927010502</v>
      </c>
      <c r="L176" s="68">
        <v>47.2544878563886</v>
      </c>
      <c r="M176" s="71"/>
      <c r="N176" s="68"/>
      <c r="O176" s="71"/>
      <c r="P176" s="68"/>
      <c r="Q176" s="71">
        <v>0</v>
      </c>
      <c r="R176" s="68">
        <v>75.067204301075293</v>
      </c>
    </row>
    <row r="177" spans="1:18" x14ac:dyDescent="0.2">
      <c r="A177" s="141" t="s">
        <v>682</v>
      </c>
      <c r="B177" s="67" t="s">
        <v>683</v>
      </c>
      <c r="C177" s="67">
        <v>27</v>
      </c>
      <c r="D177" s="67" t="s">
        <v>348</v>
      </c>
      <c r="E177" s="71">
        <v>0.55358127287986003</v>
      </c>
      <c r="F177" s="68">
        <v>19.324181626188</v>
      </c>
      <c r="G177" s="71">
        <v>0.74046939454084404</v>
      </c>
      <c r="H177" s="68">
        <v>51.583949313622</v>
      </c>
      <c r="I177" s="71">
        <v>0.89854153901064904</v>
      </c>
      <c r="J177" s="68">
        <v>68.268215417106603</v>
      </c>
      <c r="K177" s="71">
        <v>0.57531415796794905</v>
      </c>
      <c r="L177" s="68">
        <v>4.0126715945089799</v>
      </c>
      <c r="M177" s="71"/>
      <c r="N177" s="68"/>
      <c r="O177" s="71"/>
      <c r="P177" s="68"/>
      <c r="Q177" s="71">
        <v>0</v>
      </c>
      <c r="R177" s="68">
        <v>75.067204301075293</v>
      </c>
    </row>
    <row r="178" spans="1:18" x14ac:dyDescent="0.2">
      <c r="A178" s="141" t="s">
        <v>684</v>
      </c>
      <c r="B178" s="67" t="s">
        <v>685</v>
      </c>
      <c r="C178" s="67">
        <v>27</v>
      </c>
      <c r="D178" s="67" t="s">
        <v>348</v>
      </c>
      <c r="E178" s="71">
        <v>0.54276875636268096</v>
      </c>
      <c r="F178" s="68">
        <v>15.786694825765601</v>
      </c>
      <c r="G178" s="71">
        <v>0.72222164716840997</v>
      </c>
      <c r="H178" s="68">
        <v>45.512143611404397</v>
      </c>
      <c r="I178" s="71">
        <v>0.88988803444528497</v>
      </c>
      <c r="J178" s="68">
        <v>65.628299894403398</v>
      </c>
      <c r="K178" s="71">
        <v>0.55896534383702801</v>
      </c>
      <c r="L178" s="68">
        <v>2.9567053854276701</v>
      </c>
      <c r="M178" s="71"/>
      <c r="N178" s="68"/>
      <c r="O178" s="71"/>
      <c r="P178" s="68"/>
      <c r="Q178" s="71">
        <v>0</v>
      </c>
      <c r="R178" s="68">
        <v>75.067204301075293</v>
      </c>
    </row>
    <row r="179" spans="1:18" x14ac:dyDescent="0.2">
      <c r="A179" s="141" t="s">
        <v>686</v>
      </c>
      <c r="B179" s="67" t="s">
        <v>687</v>
      </c>
      <c r="C179" s="67">
        <v>27</v>
      </c>
      <c r="D179" s="67" t="s">
        <v>348</v>
      </c>
      <c r="E179" s="71">
        <v>0.58915834993012195</v>
      </c>
      <c r="F179" s="68">
        <v>31.573389651531201</v>
      </c>
      <c r="G179" s="71">
        <v>0.77570390916444099</v>
      </c>
      <c r="H179" s="68">
        <v>62.038014783526897</v>
      </c>
      <c r="I179" s="71">
        <v>0.91553799452891804</v>
      </c>
      <c r="J179" s="68">
        <v>75.659978880675794</v>
      </c>
      <c r="K179" s="71">
        <v>0.66539149602712799</v>
      </c>
      <c r="L179" s="68">
        <v>12.7771911298838</v>
      </c>
      <c r="M179" s="71"/>
      <c r="N179" s="68"/>
      <c r="O179" s="71"/>
      <c r="P179" s="68"/>
      <c r="Q179" s="71">
        <v>0</v>
      </c>
      <c r="R179" s="68">
        <v>75.067204301075293</v>
      </c>
    </row>
    <row r="180" spans="1:18" x14ac:dyDescent="0.2">
      <c r="A180" s="141" t="s">
        <v>688</v>
      </c>
      <c r="B180" s="67" t="s">
        <v>689</v>
      </c>
      <c r="C180" s="67">
        <v>27</v>
      </c>
      <c r="D180" s="67" t="s">
        <v>348</v>
      </c>
      <c r="E180" s="71">
        <v>0.55397218609796195</v>
      </c>
      <c r="F180" s="68">
        <v>19.640971488912399</v>
      </c>
      <c r="G180" s="71">
        <v>0.73048274594835605</v>
      </c>
      <c r="H180" s="68">
        <v>48.152059134107702</v>
      </c>
      <c r="I180" s="71">
        <v>0.89951284342830995</v>
      </c>
      <c r="J180" s="68">
        <v>68.532206969377</v>
      </c>
      <c r="K180" s="71">
        <v>0.58589315501518302</v>
      </c>
      <c r="L180" s="68">
        <v>4.6990496304118299</v>
      </c>
      <c r="M180" s="71"/>
      <c r="N180" s="68"/>
      <c r="O180" s="71"/>
      <c r="P180" s="68"/>
      <c r="Q180" s="71">
        <v>0</v>
      </c>
      <c r="R180" s="68">
        <v>75.067204301075293</v>
      </c>
    </row>
    <row r="181" spans="1:18" x14ac:dyDescent="0.2">
      <c r="A181" s="141" t="s">
        <v>690</v>
      </c>
      <c r="B181" s="67" t="s">
        <v>691</v>
      </c>
      <c r="C181" s="67">
        <v>27</v>
      </c>
      <c r="D181" s="67" t="s">
        <v>348</v>
      </c>
      <c r="E181" s="71">
        <v>0.59241917626902396</v>
      </c>
      <c r="F181" s="68">
        <v>33.315733896515297</v>
      </c>
      <c r="G181" s="71">
        <v>0.724218036492419</v>
      </c>
      <c r="H181" s="68">
        <v>45.828933474128803</v>
      </c>
      <c r="I181" s="71">
        <v>0.92388111589643696</v>
      </c>
      <c r="J181" s="68">
        <v>79.672650475184795</v>
      </c>
      <c r="K181" s="71">
        <v>0.72157755268724</v>
      </c>
      <c r="L181" s="68">
        <v>24.973600844772999</v>
      </c>
      <c r="M181" s="71"/>
      <c r="N181" s="68"/>
      <c r="O181" s="71"/>
      <c r="P181" s="68"/>
      <c r="Q181" s="71">
        <v>0</v>
      </c>
      <c r="R181" s="68">
        <v>75.067204301075293</v>
      </c>
    </row>
    <row r="182" spans="1:18" x14ac:dyDescent="0.2">
      <c r="A182" s="141" t="s">
        <v>692</v>
      </c>
      <c r="B182" s="67" t="s">
        <v>693</v>
      </c>
      <c r="C182" s="67">
        <v>27</v>
      </c>
      <c r="D182" s="67" t="s">
        <v>348</v>
      </c>
      <c r="E182" s="71">
        <v>0.69344950545418305</v>
      </c>
      <c r="F182" s="68">
        <v>70.274551214361097</v>
      </c>
      <c r="G182" s="71">
        <v>0.77767477322022704</v>
      </c>
      <c r="H182" s="68">
        <v>62.407602956705396</v>
      </c>
      <c r="I182" s="71">
        <v>0.88705446545581301</v>
      </c>
      <c r="J182" s="68">
        <v>64.677930306230195</v>
      </c>
      <c r="K182" s="71">
        <v>0.76716878314069203</v>
      </c>
      <c r="L182" s="68">
        <v>38.384371700105604</v>
      </c>
      <c r="M182" s="71"/>
      <c r="N182" s="68"/>
      <c r="O182" s="71"/>
      <c r="P182" s="68"/>
      <c r="Q182" s="71">
        <v>0.34189999999999998</v>
      </c>
      <c r="R182" s="68">
        <v>84.005376344086002</v>
      </c>
    </row>
    <row r="183" spans="1:18" x14ac:dyDescent="0.2">
      <c r="A183" s="141" t="s">
        <v>694</v>
      </c>
      <c r="B183" s="67" t="s">
        <v>695</v>
      </c>
      <c r="C183" s="67">
        <v>27</v>
      </c>
      <c r="D183" s="67" t="s">
        <v>348</v>
      </c>
      <c r="E183" s="71">
        <v>0.57500947871590602</v>
      </c>
      <c r="F183" s="68">
        <v>26.135163674762399</v>
      </c>
      <c r="G183" s="71">
        <v>0.69270957696630098</v>
      </c>
      <c r="H183" s="68">
        <v>34.477296726504797</v>
      </c>
      <c r="I183" s="71">
        <v>0.89684458550065105</v>
      </c>
      <c r="J183" s="68">
        <v>67.581837381203798</v>
      </c>
      <c r="K183" s="71">
        <v>0.71048375239667405</v>
      </c>
      <c r="L183" s="68">
        <v>22.333685322069702</v>
      </c>
      <c r="M183" s="71"/>
      <c r="N183" s="68"/>
      <c r="O183" s="71"/>
      <c r="P183" s="68"/>
      <c r="Q183" s="71">
        <v>0</v>
      </c>
      <c r="R183" s="68">
        <v>75.067204301075293</v>
      </c>
    </row>
    <row r="184" spans="1:18" x14ac:dyDescent="0.2">
      <c r="A184" s="141" t="s">
        <v>696</v>
      </c>
      <c r="B184" s="67" t="s">
        <v>697</v>
      </c>
      <c r="C184" s="67">
        <v>27</v>
      </c>
      <c r="D184" s="67" t="s">
        <v>348</v>
      </c>
      <c r="E184" s="71">
        <v>0.57330118368828198</v>
      </c>
      <c r="F184" s="68">
        <v>25.7655755015839</v>
      </c>
      <c r="G184" s="71">
        <v>0.77129306364310002</v>
      </c>
      <c r="H184" s="68">
        <v>60.401267159450903</v>
      </c>
      <c r="I184" s="71">
        <v>0.89517823359281901</v>
      </c>
      <c r="J184" s="68">
        <v>67.001055966209094</v>
      </c>
      <c r="K184" s="71">
        <v>0.62673343751721</v>
      </c>
      <c r="L184" s="68">
        <v>7.9197465681098196</v>
      </c>
      <c r="M184" s="71"/>
      <c r="N184" s="68"/>
      <c r="O184" s="71"/>
      <c r="P184" s="68"/>
      <c r="Q184" s="71">
        <v>0</v>
      </c>
      <c r="R184" s="68">
        <v>75.067204301075293</v>
      </c>
    </row>
    <row r="185" spans="1:18" x14ac:dyDescent="0.2">
      <c r="A185" s="141" t="s">
        <v>610</v>
      </c>
      <c r="B185" s="67" t="s">
        <v>698</v>
      </c>
      <c r="C185" s="67">
        <v>27</v>
      </c>
      <c r="D185" s="67" t="s">
        <v>348</v>
      </c>
      <c r="E185" s="71">
        <v>0.58600795126062899</v>
      </c>
      <c r="F185" s="68">
        <v>30.1478352692714</v>
      </c>
      <c r="G185" s="71">
        <v>0.74596106845039001</v>
      </c>
      <c r="H185" s="68">
        <v>53.1678986272439</v>
      </c>
      <c r="I185" s="71">
        <v>0.90912003847871803</v>
      </c>
      <c r="J185" s="68">
        <v>72.914466737064402</v>
      </c>
      <c r="K185" s="71">
        <v>0.68895069811340703</v>
      </c>
      <c r="L185" s="68">
        <v>17.212249208025298</v>
      </c>
      <c r="M185" s="71"/>
      <c r="N185" s="68"/>
      <c r="O185" s="71"/>
      <c r="P185" s="68"/>
      <c r="Q185" s="71">
        <v>0</v>
      </c>
      <c r="R185" s="68">
        <v>75.067204301075293</v>
      </c>
    </row>
    <row r="186" spans="1:18" x14ac:dyDescent="0.2">
      <c r="A186" s="141" t="s">
        <v>699</v>
      </c>
      <c r="B186" s="67" t="s">
        <v>700</v>
      </c>
      <c r="C186" s="67">
        <v>27</v>
      </c>
      <c r="D186" s="67" t="s">
        <v>348</v>
      </c>
      <c r="E186" s="71">
        <v>0.71003322045224404</v>
      </c>
      <c r="F186" s="68">
        <v>72.967265047518495</v>
      </c>
      <c r="G186" s="71">
        <v>0.71612510319297296</v>
      </c>
      <c r="H186" s="68">
        <v>43.2946145723337</v>
      </c>
      <c r="I186" s="71">
        <v>0.77430949469239496</v>
      </c>
      <c r="J186" s="68">
        <v>39.017951425554401</v>
      </c>
      <c r="K186" s="71">
        <v>0.63966506347136498</v>
      </c>
      <c r="L186" s="68">
        <v>8.9757127771911307</v>
      </c>
      <c r="M186" s="71"/>
      <c r="N186" s="68"/>
      <c r="O186" s="71"/>
      <c r="P186" s="68"/>
      <c r="Q186" s="71"/>
      <c r="R186" s="68"/>
    </row>
    <row r="187" spans="1:18" x14ac:dyDescent="0.2">
      <c r="A187" s="141" t="s">
        <v>701</v>
      </c>
      <c r="B187" s="67" t="s">
        <v>702</v>
      </c>
      <c r="C187" s="67">
        <v>27</v>
      </c>
      <c r="D187" s="67" t="s">
        <v>348</v>
      </c>
      <c r="E187" s="71">
        <v>0.70327143615198295</v>
      </c>
      <c r="F187" s="68">
        <v>72.175290390707502</v>
      </c>
      <c r="G187" s="71">
        <v>0.66064993971292396</v>
      </c>
      <c r="H187" s="68">
        <v>22.280887011615601</v>
      </c>
      <c r="I187" s="71">
        <v>0.78065244456581195</v>
      </c>
      <c r="J187" s="68">
        <v>40.126715945089799</v>
      </c>
      <c r="K187" s="71">
        <v>0.66851192417721395</v>
      </c>
      <c r="L187" s="68">
        <v>13.357972544878599</v>
      </c>
      <c r="M187" s="71"/>
      <c r="N187" s="68"/>
      <c r="O187" s="71"/>
      <c r="P187" s="68"/>
      <c r="Q187" s="71"/>
      <c r="R187" s="68"/>
    </row>
    <row r="188" spans="1:18" x14ac:dyDescent="0.2">
      <c r="A188" s="141" t="s">
        <v>703</v>
      </c>
      <c r="B188" s="67" t="s">
        <v>704</v>
      </c>
      <c r="C188" s="67">
        <v>27</v>
      </c>
      <c r="D188" s="67" t="s">
        <v>348</v>
      </c>
      <c r="E188" s="71">
        <v>0.61240570165857</v>
      </c>
      <c r="F188" s="68">
        <v>41.499472016895503</v>
      </c>
      <c r="G188" s="71">
        <v>0.77865861943565695</v>
      </c>
      <c r="H188" s="68">
        <v>62.618796198521601</v>
      </c>
      <c r="I188" s="71">
        <v>0.90932345309322304</v>
      </c>
      <c r="J188" s="68">
        <v>73.125659978880705</v>
      </c>
      <c r="K188" s="71">
        <v>0.76164073410540101</v>
      </c>
      <c r="L188" s="68">
        <v>36.642027455121401</v>
      </c>
      <c r="M188" s="71"/>
      <c r="N188" s="68"/>
      <c r="O188" s="71"/>
      <c r="P188" s="68"/>
      <c r="Q188" s="71">
        <v>0</v>
      </c>
      <c r="R188" s="68">
        <v>75.067204301075293</v>
      </c>
    </row>
    <row r="189" spans="1:18" x14ac:dyDescent="0.2">
      <c r="A189" s="141" t="s">
        <v>705</v>
      </c>
      <c r="B189" s="67" t="s">
        <v>706</v>
      </c>
      <c r="C189" s="67">
        <v>27</v>
      </c>
      <c r="D189" s="67" t="s">
        <v>348</v>
      </c>
      <c r="E189" s="71">
        <v>0.58122351927083304</v>
      </c>
      <c r="F189" s="68">
        <v>28.3526927138332</v>
      </c>
      <c r="G189" s="71">
        <v>0.68044928485417</v>
      </c>
      <c r="H189" s="68">
        <v>30.042238648363298</v>
      </c>
      <c r="I189" s="71">
        <v>0.92250120209309505</v>
      </c>
      <c r="J189" s="68">
        <v>78.880675818373803</v>
      </c>
      <c r="K189" s="71">
        <v>0.72194359013606701</v>
      </c>
      <c r="L189" s="68">
        <v>25.1847940865892</v>
      </c>
      <c r="M189" s="71"/>
      <c r="N189" s="68"/>
      <c r="O189" s="71"/>
      <c r="P189" s="68"/>
      <c r="Q189" s="71">
        <v>0</v>
      </c>
      <c r="R189" s="68">
        <v>75.067204301075293</v>
      </c>
    </row>
    <row r="190" spans="1:18" x14ac:dyDescent="0.2">
      <c r="A190" s="141" t="s">
        <v>707</v>
      </c>
      <c r="B190" s="67" t="s">
        <v>708</v>
      </c>
      <c r="C190" s="67">
        <v>27</v>
      </c>
      <c r="D190" s="67" t="s">
        <v>348</v>
      </c>
      <c r="E190" s="71">
        <v>0.570919177301494</v>
      </c>
      <c r="F190" s="68">
        <v>24.868004223864801</v>
      </c>
      <c r="G190" s="71">
        <v>0.69035319375502302</v>
      </c>
      <c r="H190" s="68">
        <v>33.738120380147798</v>
      </c>
      <c r="I190" s="71">
        <v>0.74610828379395799</v>
      </c>
      <c r="J190" s="68">
        <v>34.2661034846885</v>
      </c>
      <c r="K190" s="71">
        <v>0.72831523165699497</v>
      </c>
      <c r="L190" s="68">
        <v>26.7687434002112</v>
      </c>
      <c r="M190" s="71"/>
      <c r="N190" s="68"/>
      <c r="O190" s="71"/>
      <c r="P190" s="68"/>
      <c r="Q190" s="71">
        <v>0.11890000000000001</v>
      </c>
      <c r="R190" s="68">
        <v>80.712365591397898</v>
      </c>
    </row>
    <row r="191" spans="1:18" x14ac:dyDescent="0.2">
      <c r="A191" s="141" t="s">
        <v>709</v>
      </c>
      <c r="B191" s="67" t="s">
        <v>710</v>
      </c>
      <c r="C191" s="67">
        <v>27</v>
      </c>
      <c r="D191" s="67" t="s">
        <v>348</v>
      </c>
      <c r="E191" s="71">
        <v>0.60158886564843095</v>
      </c>
      <c r="F191" s="68">
        <v>36.958817317845799</v>
      </c>
      <c r="G191" s="71">
        <v>0.73456582691896</v>
      </c>
      <c r="H191" s="68">
        <v>48.891235480464601</v>
      </c>
      <c r="I191" s="71">
        <v>0.91175090989087604</v>
      </c>
      <c r="J191" s="68">
        <v>74.0232312565998</v>
      </c>
      <c r="K191" s="71">
        <v>0.76003872578388698</v>
      </c>
      <c r="L191" s="68">
        <v>36.272439281943001</v>
      </c>
      <c r="M191" s="71"/>
      <c r="N191" s="68"/>
      <c r="O191" s="71"/>
      <c r="P191" s="68"/>
      <c r="Q191" s="71">
        <v>0</v>
      </c>
      <c r="R191" s="68">
        <v>75.067204301075293</v>
      </c>
    </row>
    <row r="192" spans="1:18" x14ac:dyDescent="0.2">
      <c r="A192" s="141" t="s">
        <v>711</v>
      </c>
      <c r="B192" s="67" t="s">
        <v>712</v>
      </c>
      <c r="C192" s="67">
        <v>27</v>
      </c>
      <c r="D192" s="67" t="s">
        <v>348</v>
      </c>
      <c r="E192" s="71">
        <v>0.60667279456379497</v>
      </c>
      <c r="F192" s="68">
        <v>39.070749736008402</v>
      </c>
      <c r="G192" s="71">
        <v>0.74391185217576195</v>
      </c>
      <c r="H192" s="68">
        <v>52.587117212249197</v>
      </c>
      <c r="I192" s="71">
        <v>0.91640652780113896</v>
      </c>
      <c r="J192" s="68">
        <v>76.187961985216504</v>
      </c>
      <c r="K192" s="71">
        <v>0.76637279827827898</v>
      </c>
      <c r="L192" s="68">
        <v>38.067581837381198</v>
      </c>
      <c r="M192" s="71"/>
      <c r="N192" s="68"/>
      <c r="O192" s="71"/>
      <c r="P192" s="68"/>
      <c r="Q192" s="71">
        <v>0</v>
      </c>
      <c r="R192" s="68">
        <v>75.067204301075293</v>
      </c>
    </row>
    <row r="193" spans="1:18" x14ac:dyDescent="0.2">
      <c r="A193" s="141" t="s">
        <v>713</v>
      </c>
      <c r="B193" s="67" t="s">
        <v>714</v>
      </c>
      <c r="C193" s="67">
        <v>27</v>
      </c>
      <c r="D193" s="67" t="s">
        <v>348</v>
      </c>
      <c r="E193" s="71">
        <v>0.63819726137911004</v>
      </c>
      <c r="F193" s="68">
        <v>53.220696937698001</v>
      </c>
      <c r="G193" s="71">
        <v>0.80982848082097003</v>
      </c>
      <c r="H193" s="68">
        <v>71.700105596620901</v>
      </c>
      <c r="I193" s="71">
        <v>0.91237250526400104</v>
      </c>
      <c r="J193" s="68">
        <v>74.287222808870098</v>
      </c>
      <c r="K193" s="71">
        <v>0.83058805943146796</v>
      </c>
      <c r="L193" s="68">
        <v>59.926082365364302</v>
      </c>
      <c r="M193" s="71"/>
      <c r="N193" s="68"/>
      <c r="O193" s="71"/>
      <c r="P193" s="68"/>
      <c r="Q193" s="71">
        <v>0</v>
      </c>
      <c r="R193" s="68">
        <v>75.067204301075293</v>
      </c>
    </row>
    <row r="194" spans="1:18" x14ac:dyDescent="0.2">
      <c r="A194" s="141" t="s">
        <v>715</v>
      </c>
      <c r="B194" s="67" t="s">
        <v>716</v>
      </c>
      <c r="C194" s="67">
        <v>27</v>
      </c>
      <c r="D194" s="67" t="s">
        <v>348</v>
      </c>
      <c r="E194" s="71">
        <v>0.560910718995832</v>
      </c>
      <c r="F194" s="68">
        <v>21.700105596620901</v>
      </c>
      <c r="G194" s="71">
        <v>0.73367292424340902</v>
      </c>
      <c r="H194" s="68">
        <v>48.8384371700106</v>
      </c>
      <c r="I194" s="71">
        <v>0.81826787276930002</v>
      </c>
      <c r="J194" s="68">
        <v>47.412882787750803</v>
      </c>
      <c r="K194" s="71">
        <v>0.69170207897061997</v>
      </c>
      <c r="L194" s="68">
        <v>17.634635691657898</v>
      </c>
      <c r="M194" s="71"/>
      <c r="N194" s="68"/>
      <c r="O194" s="71"/>
      <c r="P194" s="68"/>
      <c r="Q194" s="71">
        <v>0</v>
      </c>
      <c r="R194" s="68">
        <v>75.067204301075293</v>
      </c>
    </row>
    <row r="195" spans="1:18" x14ac:dyDescent="0.2">
      <c r="A195" s="141" t="s">
        <v>717</v>
      </c>
      <c r="B195" s="67" t="s">
        <v>718</v>
      </c>
      <c r="C195" s="67">
        <v>27</v>
      </c>
      <c r="D195" s="67" t="s">
        <v>348</v>
      </c>
      <c r="E195" s="71">
        <v>0.89997144590810396</v>
      </c>
      <c r="F195" s="68">
        <v>98.099260823653694</v>
      </c>
      <c r="G195" s="71">
        <v>0.85167516680543898</v>
      </c>
      <c r="H195" s="68">
        <v>83.210137275607195</v>
      </c>
      <c r="I195" s="71">
        <v>0.91468461293607195</v>
      </c>
      <c r="J195" s="68">
        <v>75.448785638859604</v>
      </c>
      <c r="K195" s="71">
        <v>0.83352600389090403</v>
      </c>
      <c r="L195" s="68">
        <v>60.770855332629402</v>
      </c>
      <c r="M195" s="71"/>
      <c r="N195" s="68"/>
      <c r="O195" s="71"/>
      <c r="P195" s="68"/>
      <c r="Q195" s="71">
        <v>1</v>
      </c>
      <c r="R195" s="68">
        <v>100</v>
      </c>
    </row>
    <row r="196" spans="1:18" x14ac:dyDescent="0.2">
      <c r="A196" s="141" t="s">
        <v>719</v>
      </c>
      <c r="B196" s="67" t="s">
        <v>720</v>
      </c>
      <c r="C196" s="67">
        <v>27</v>
      </c>
      <c r="D196" s="67" t="s">
        <v>348</v>
      </c>
      <c r="E196" s="71">
        <v>0.79774948904813903</v>
      </c>
      <c r="F196" s="68">
        <v>80.887011615628296</v>
      </c>
      <c r="G196" s="71">
        <v>0.71819352533210601</v>
      </c>
      <c r="H196" s="68">
        <v>43.980992608236498</v>
      </c>
      <c r="I196" s="71">
        <v>0.92186262261200902</v>
      </c>
      <c r="J196" s="68">
        <v>78.563885955649397</v>
      </c>
      <c r="K196" s="71">
        <v>0.75319231920030305</v>
      </c>
      <c r="L196" s="68">
        <v>34.107708553326297</v>
      </c>
      <c r="M196" s="71"/>
      <c r="N196" s="68"/>
      <c r="O196" s="71"/>
      <c r="P196" s="68"/>
      <c r="Q196" s="71"/>
      <c r="R196" s="68"/>
    </row>
    <row r="197" spans="1:18" x14ac:dyDescent="0.2">
      <c r="A197" s="141" t="s">
        <v>721</v>
      </c>
      <c r="B197" s="67" t="s">
        <v>722</v>
      </c>
      <c r="C197" s="67">
        <v>27</v>
      </c>
      <c r="D197" s="67" t="s">
        <v>348</v>
      </c>
      <c r="E197" s="71">
        <v>0.54992234946882401</v>
      </c>
      <c r="F197" s="68">
        <v>18.373812038014801</v>
      </c>
      <c r="G197" s="71">
        <v>0.69010119828665095</v>
      </c>
      <c r="H197" s="68">
        <v>33.685322069693797</v>
      </c>
      <c r="I197" s="71">
        <v>0.798205910436116</v>
      </c>
      <c r="J197" s="68">
        <v>43.453009503695903</v>
      </c>
      <c r="K197" s="71">
        <v>0.71138228915252999</v>
      </c>
      <c r="L197" s="68">
        <v>22.597676874339999</v>
      </c>
      <c r="M197" s="71"/>
      <c r="N197" s="68"/>
      <c r="O197" s="71"/>
      <c r="P197" s="68"/>
      <c r="Q197" s="71">
        <v>0</v>
      </c>
      <c r="R197" s="68">
        <v>75.067204301075293</v>
      </c>
    </row>
    <row r="198" spans="1:18" x14ac:dyDescent="0.2">
      <c r="A198" s="141" t="s">
        <v>723</v>
      </c>
      <c r="B198" s="67" t="s">
        <v>724</v>
      </c>
      <c r="C198" s="67">
        <v>27</v>
      </c>
      <c r="D198" s="67" t="s">
        <v>348</v>
      </c>
      <c r="E198" s="71">
        <v>0.53264027811012304</v>
      </c>
      <c r="F198" s="68">
        <v>13.410770855332601</v>
      </c>
      <c r="G198" s="71">
        <v>0.69588139756955503</v>
      </c>
      <c r="H198" s="68">
        <v>35.638859556494197</v>
      </c>
      <c r="I198" s="71">
        <v>0.73238687120170498</v>
      </c>
      <c r="J198" s="68">
        <v>31.573389651531201</v>
      </c>
      <c r="K198" s="71">
        <v>0.69969284366923401</v>
      </c>
      <c r="L198" s="68">
        <v>19.007391763463598</v>
      </c>
      <c r="M198" s="71"/>
      <c r="N198" s="68"/>
      <c r="O198" s="71"/>
      <c r="P198" s="68"/>
      <c r="Q198" s="71">
        <v>2.5999999999999999E-3</v>
      </c>
      <c r="R198" s="68">
        <v>77.889784946236603</v>
      </c>
    </row>
    <row r="199" spans="1:18" x14ac:dyDescent="0.2">
      <c r="A199" s="141" t="s">
        <v>725</v>
      </c>
      <c r="B199" s="67" t="s">
        <v>726</v>
      </c>
      <c r="C199" s="67">
        <v>27</v>
      </c>
      <c r="D199" s="67" t="s">
        <v>348</v>
      </c>
      <c r="E199" s="71">
        <v>0.60102828035143996</v>
      </c>
      <c r="F199" s="68">
        <v>36.800422386483604</v>
      </c>
      <c r="G199" s="71">
        <v>0.72732658789337501</v>
      </c>
      <c r="H199" s="68">
        <v>47.412882787750803</v>
      </c>
      <c r="I199" s="71">
        <v>0.89603837881975201</v>
      </c>
      <c r="J199" s="68">
        <v>67.423442449841602</v>
      </c>
      <c r="K199" s="71">
        <v>0.78074815469263403</v>
      </c>
      <c r="L199" s="68">
        <v>42.449841605068599</v>
      </c>
      <c r="M199" s="71"/>
      <c r="N199" s="68"/>
      <c r="O199" s="71"/>
      <c r="P199" s="68"/>
      <c r="Q199" s="71">
        <v>0</v>
      </c>
      <c r="R199" s="68">
        <v>75.067204301075293</v>
      </c>
    </row>
    <row r="200" spans="1:18" x14ac:dyDescent="0.2">
      <c r="A200" s="141" t="s">
        <v>727</v>
      </c>
      <c r="B200" s="67" t="s">
        <v>728</v>
      </c>
      <c r="C200" s="67">
        <v>27</v>
      </c>
      <c r="D200" s="67" t="s">
        <v>348</v>
      </c>
      <c r="E200" s="71">
        <v>0.47520912785506703</v>
      </c>
      <c r="F200" s="68">
        <v>4.6990496304118299</v>
      </c>
      <c r="G200" s="71">
        <v>0.54029723100021398</v>
      </c>
      <c r="H200" s="68">
        <v>3.5374868004223901</v>
      </c>
      <c r="I200" s="71">
        <v>0.68105399549115098</v>
      </c>
      <c r="J200" s="68">
        <v>23.864836325237601</v>
      </c>
      <c r="K200" s="71">
        <v>0.67948528492890203</v>
      </c>
      <c r="L200" s="68">
        <v>15.786694825765601</v>
      </c>
      <c r="M200" s="71"/>
      <c r="N200" s="68"/>
      <c r="O200" s="71"/>
      <c r="P200" s="68"/>
      <c r="Q200" s="71">
        <v>0</v>
      </c>
      <c r="R200" s="68">
        <v>75.067204301075293</v>
      </c>
    </row>
    <row r="201" spans="1:18" x14ac:dyDescent="0.2">
      <c r="A201" s="141" t="s">
        <v>729</v>
      </c>
      <c r="B201" s="67" t="s">
        <v>730</v>
      </c>
      <c r="C201" s="67">
        <v>28</v>
      </c>
      <c r="D201" s="67" t="s">
        <v>348</v>
      </c>
      <c r="E201" s="71">
        <v>0.78948744215486499</v>
      </c>
      <c r="F201" s="68">
        <v>79.831045406547005</v>
      </c>
      <c r="G201" s="71">
        <v>0.63601185392335502</v>
      </c>
      <c r="H201" s="68">
        <v>14.202745512143601</v>
      </c>
      <c r="I201" s="71">
        <v>0.90882530906373804</v>
      </c>
      <c r="J201" s="68">
        <v>72.703273495248197</v>
      </c>
      <c r="K201" s="71">
        <v>0.77034107270800101</v>
      </c>
      <c r="L201" s="68">
        <v>39.493136219641002</v>
      </c>
      <c r="M201" s="71">
        <v>0.84277153292436502</v>
      </c>
      <c r="N201" s="68">
        <v>77.444794952681406</v>
      </c>
      <c r="O201" s="71"/>
      <c r="P201" s="68"/>
      <c r="Q201" s="71"/>
      <c r="R201" s="68"/>
    </row>
    <row r="202" spans="1:18" x14ac:dyDescent="0.2">
      <c r="A202" s="141" t="s">
        <v>731</v>
      </c>
      <c r="B202" s="67" t="s">
        <v>732</v>
      </c>
      <c r="C202" s="67">
        <v>27</v>
      </c>
      <c r="D202" s="67" t="s">
        <v>348</v>
      </c>
      <c r="E202" s="71">
        <v>0.82446490650314297</v>
      </c>
      <c r="F202" s="68">
        <v>85.533262935586094</v>
      </c>
      <c r="G202" s="71">
        <v>0.79355433394758101</v>
      </c>
      <c r="H202" s="68">
        <v>67.476240760295696</v>
      </c>
      <c r="I202" s="71">
        <v>0.81584158107718097</v>
      </c>
      <c r="J202" s="68">
        <v>46.990496304118302</v>
      </c>
      <c r="K202" s="71">
        <v>0.76744097875473904</v>
      </c>
      <c r="L202" s="68">
        <v>38.542766631467799</v>
      </c>
      <c r="M202" s="71">
        <v>0.82858763873621499</v>
      </c>
      <c r="N202" s="68">
        <v>73.974763406940099</v>
      </c>
      <c r="O202" s="71"/>
      <c r="P202" s="68"/>
      <c r="Q202" s="71">
        <v>0.91690000000000005</v>
      </c>
      <c r="R202" s="68">
        <v>92.473118279569903</v>
      </c>
    </row>
    <row r="203" spans="1:18" x14ac:dyDescent="0.2">
      <c r="A203" s="141" t="s">
        <v>733</v>
      </c>
      <c r="B203" s="67" t="s">
        <v>734</v>
      </c>
      <c r="C203" s="67">
        <v>28</v>
      </c>
      <c r="D203" s="67" t="s">
        <v>348</v>
      </c>
      <c r="E203" s="71">
        <v>0.75720441648111503</v>
      </c>
      <c r="F203" s="68">
        <v>77.138331573389607</v>
      </c>
      <c r="G203" s="71">
        <v>0.83278631369533596</v>
      </c>
      <c r="H203" s="68">
        <v>78.141499472016903</v>
      </c>
      <c r="I203" s="71">
        <v>0.91217128295420202</v>
      </c>
      <c r="J203" s="68">
        <v>74.234424498416004</v>
      </c>
      <c r="K203" s="71">
        <v>0.84079295283167099</v>
      </c>
      <c r="L203" s="68">
        <v>62.9883843717001</v>
      </c>
      <c r="M203" s="71">
        <v>0.84277153292436502</v>
      </c>
      <c r="N203" s="68">
        <v>77.444794952681406</v>
      </c>
      <c r="O203" s="71"/>
      <c r="P203" s="68"/>
      <c r="Q203" s="71">
        <v>0.35749999999999998</v>
      </c>
      <c r="R203" s="68">
        <v>84.408602150537604</v>
      </c>
    </row>
    <row r="204" spans="1:18" x14ac:dyDescent="0.2">
      <c r="A204" s="141" t="s">
        <v>735</v>
      </c>
      <c r="B204" s="67" t="s">
        <v>736</v>
      </c>
      <c r="C204" s="67">
        <v>28</v>
      </c>
      <c r="D204" s="67" t="s">
        <v>348</v>
      </c>
      <c r="E204" s="71">
        <v>0.74101708861448701</v>
      </c>
      <c r="F204" s="68">
        <v>75.501583949313599</v>
      </c>
      <c r="G204" s="71">
        <v>0.93979125530956198</v>
      </c>
      <c r="H204" s="68">
        <v>96.779303062302006</v>
      </c>
      <c r="I204" s="71">
        <v>0.92023722633923999</v>
      </c>
      <c r="J204" s="68">
        <v>77.877507919746606</v>
      </c>
      <c r="K204" s="71">
        <v>0.92781998401148402</v>
      </c>
      <c r="L204" s="68">
        <v>91.077085533262903</v>
      </c>
      <c r="M204" s="71">
        <v>0.91723697741214905</v>
      </c>
      <c r="N204" s="68">
        <v>87.854889589905397</v>
      </c>
      <c r="O204" s="71"/>
      <c r="P204" s="68"/>
      <c r="Q204" s="71">
        <v>0</v>
      </c>
      <c r="R204" s="68">
        <v>75.067204301075293</v>
      </c>
    </row>
    <row r="205" spans="1:18" x14ac:dyDescent="0.2">
      <c r="A205" s="141" t="s">
        <v>737</v>
      </c>
      <c r="B205" s="67" t="s">
        <v>738</v>
      </c>
      <c r="C205" s="67">
        <v>28</v>
      </c>
      <c r="D205" s="67" t="s">
        <v>348</v>
      </c>
      <c r="E205" s="71">
        <v>0.70132383290031697</v>
      </c>
      <c r="F205" s="68">
        <v>71.805702217529003</v>
      </c>
      <c r="G205" s="71">
        <v>0.79006904396959399</v>
      </c>
      <c r="H205" s="68">
        <v>65.839493136219602</v>
      </c>
      <c r="I205" s="71">
        <v>0.93374893852516105</v>
      </c>
      <c r="J205" s="68">
        <v>83.315733896515297</v>
      </c>
      <c r="K205" s="71">
        <v>0.86503199297098099</v>
      </c>
      <c r="L205" s="68">
        <v>72.333685322069698</v>
      </c>
      <c r="M205" s="71">
        <v>0.88886918903584999</v>
      </c>
      <c r="N205" s="68">
        <v>84.227129337539395</v>
      </c>
      <c r="O205" s="71"/>
      <c r="P205" s="68"/>
      <c r="Q205" s="71">
        <v>2.8899999999999999E-2</v>
      </c>
      <c r="R205" s="68">
        <v>79.233870967741893</v>
      </c>
    </row>
    <row r="206" spans="1:18" x14ac:dyDescent="0.2">
      <c r="A206" s="141" t="s">
        <v>739</v>
      </c>
      <c r="B206" s="67" t="s">
        <v>740</v>
      </c>
      <c r="C206" s="67">
        <v>28</v>
      </c>
      <c r="D206" s="67" t="s">
        <v>348</v>
      </c>
      <c r="E206" s="71">
        <v>0.65071005403133297</v>
      </c>
      <c r="F206" s="68">
        <v>59.134107708553302</v>
      </c>
      <c r="G206" s="71">
        <v>0.753292041339231</v>
      </c>
      <c r="H206" s="68">
        <v>55.385427666314698</v>
      </c>
      <c r="I206" s="71">
        <v>0.85768008520928296</v>
      </c>
      <c r="J206" s="68">
        <v>56.019007391763502</v>
      </c>
      <c r="K206" s="71">
        <v>0.80689855777785902</v>
      </c>
      <c r="L206" s="68">
        <v>51.267159450897601</v>
      </c>
      <c r="M206" s="71">
        <v>0.83567958583029001</v>
      </c>
      <c r="N206" s="68">
        <v>75.709779179810695</v>
      </c>
      <c r="O206" s="71"/>
      <c r="P206" s="68"/>
      <c r="Q206" s="71">
        <v>0</v>
      </c>
      <c r="R206" s="68">
        <v>75.067204301075293</v>
      </c>
    </row>
    <row r="207" spans="1:18" x14ac:dyDescent="0.2">
      <c r="A207" s="141" t="s">
        <v>741</v>
      </c>
      <c r="B207" s="67" t="s">
        <v>742</v>
      </c>
      <c r="C207" s="67">
        <v>28</v>
      </c>
      <c r="D207" s="67" t="s">
        <v>348</v>
      </c>
      <c r="E207" s="71">
        <v>0.46886532717967699</v>
      </c>
      <c r="F207" s="68">
        <v>4.1182682154171104</v>
      </c>
      <c r="G207" s="71">
        <v>0.43853855763855698</v>
      </c>
      <c r="H207" s="68">
        <v>2.00633579725449</v>
      </c>
      <c r="I207" s="71">
        <v>0.70482892042330203</v>
      </c>
      <c r="J207" s="68">
        <v>27.032734952481501</v>
      </c>
      <c r="K207" s="71">
        <v>0.60640577320477396</v>
      </c>
      <c r="L207" s="68">
        <v>5.9662090813094002</v>
      </c>
      <c r="M207" s="71">
        <v>0.594553384631751</v>
      </c>
      <c r="N207" s="68">
        <v>46.845425867507899</v>
      </c>
      <c r="O207" s="71"/>
      <c r="P207" s="68"/>
      <c r="Q207" s="71">
        <v>0</v>
      </c>
      <c r="R207" s="68">
        <v>75.067204301075293</v>
      </c>
    </row>
    <row r="208" spans="1:18" x14ac:dyDescent="0.2">
      <c r="A208" s="141" t="s">
        <v>743</v>
      </c>
      <c r="B208" s="67" t="s">
        <v>743</v>
      </c>
      <c r="C208" s="67">
        <v>25</v>
      </c>
      <c r="D208" s="67" t="s">
        <v>348</v>
      </c>
      <c r="E208" s="71">
        <v>0.70149511336627601</v>
      </c>
      <c r="F208" s="68">
        <v>71.858500527983097</v>
      </c>
      <c r="G208" s="71">
        <v>0.873164016567331</v>
      </c>
      <c r="H208" s="68">
        <v>87.117212249207995</v>
      </c>
      <c r="I208" s="71">
        <v>0.97024349586352698</v>
      </c>
      <c r="J208" s="68">
        <v>94.825765575501606</v>
      </c>
      <c r="K208" s="71">
        <v>0.96257294103424795</v>
      </c>
      <c r="L208" s="68">
        <v>97.148891235480505</v>
      </c>
      <c r="M208" s="71"/>
      <c r="N208" s="68"/>
      <c r="O208" s="71"/>
      <c r="P208" s="68"/>
      <c r="Q208" s="71">
        <v>0</v>
      </c>
      <c r="R208" s="68">
        <v>75.067204301075293</v>
      </c>
    </row>
    <row r="209" spans="1:18" x14ac:dyDescent="0.2">
      <c r="A209" s="141" t="s">
        <v>744</v>
      </c>
      <c r="B209" s="67" t="s">
        <v>745</v>
      </c>
      <c r="C209" s="67">
        <v>25</v>
      </c>
      <c r="D209" s="67" t="s">
        <v>348</v>
      </c>
      <c r="E209" s="71">
        <v>0.69251481292546901</v>
      </c>
      <c r="F209" s="68">
        <v>70.116156282998901</v>
      </c>
      <c r="G209" s="71">
        <v>0.86968272018285697</v>
      </c>
      <c r="H209" s="68">
        <v>86.430834213305204</v>
      </c>
      <c r="I209" s="71">
        <v>0.96070168863815397</v>
      </c>
      <c r="J209" s="68">
        <v>91.816261879619901</v>
      </c>
      <c r="K209" s="71">
        <v>0.939674842880864</v>
      </c>
      <c r="L209" s="68">
        <v>93.611404435058105</v>
      </c>
      <c r="M209" s="71"/>
      <c r="N209" s="68"/>
      <c r="O209" s="71"/>
      <c r="P209" s="68"/>
      <c r="Q209" s="71">
        <v>0</v>
      </c>
      <c r="R209" s="68">
        <v>75.067204301075293</v>
      </c>
    </row>
    <row r="210" spans="1:18" x14ac:dyDescent="0.2">
      <c r="A210" s="141" t="s">
        <v>746</v>
      </c>
      <c r="B210" s="67" t="s">
        <v>746</v>
      </c>
      <c r="C210" s="67">
        <v>25</v>
      </c>
      <c r="D210" s="67" t="s">
        <v>348</v>
      </c>
      <c r="E210" s="71">
        <v>0.68835841003152998</v>
      </c>
      <c r="F210" s="68">
        <v>69.429778247096095</v>
      </c>
      <c r="G210" s="71">
        <v>0.89329619953287598</v>
      </c>
      <c r="H210" s="68">
        <v>90.971488912354801</v>
      </c>
      <c r="I210" s="71">
        <v>0.92835687178577098</v>
      </c>
      <c r="J210" s="68">
        <v>81.309398099260804</v>
      </c>
      <c r="K210" s="71">
        <v>0.93178056880747295</v>
      </c>
      <c r="L210" s="68">
        <v>91.657866948257706</v>
      </c>
      <c r="M210" s="71"/>
      <c r="N210" s="68"/>
      <c r="O210" s="71"/>
      <c r="P210" s="68"/>
      <c r="Q210" s="71">
        <v>0</v>
      </c>
      <c r="R210" s="68">
        <v>75.067204301075293</v>
      </c>
    </row>
    <row r="211" spans="1:18" x14ac:dyDescent="0.2">
      <c r="A211" s="141" t="s">
        <v>747</v>
      </c>
      <c r="B211" s="67" t="s">
        <v>748</v>
      </c>
      <c r="C211" s="67">
        <v>25</v>
      </c>
      <c r="D211" s="67" t="s">
        <v>348</v>
      </c>
      <c r="E211" s="71">
        <v>0.69232236004209902</v>
      </c>
      <c r="F211" s="68">
        <v>70.010559662090799</v>
      </c>
      <c r="G211" s="71">
        <v>0.87069786764744606</v>
      </c>
      <c r="H211" s="68">
        <v>86.483632523759198</v>
      </c>
      <c r="I211" s="71">
        <v>0.95222328167069303</v>
      </c>
      <c r="J211" s="68">
        <v>89.229144667370605</v>
      </c>
      <c r="K211" s="71">
        <v>0.94636829085025598</v>
      </c>
      <c r="L211" s="68">
        <v>94.720168954593404</v>
      </c>
      <c r="M211" s="71"/>
      <c r="N211" s="68"/>
      <c r="O211" s="71"/>
      <c r="P211" s="68"/>
      <c r="Q211" s="71">
        <v>0</v>
      </c>
      <c r="R211" s="68">
        <v>75.067204301075293</v>
      </c>
    </row>
    <row r="212" spans="1:18" x14ac:dyDescent="0.2">
      <c r="A212" s="141" t="s">
        <v>749</v>
      </c>
      <c r="B212" s="67" t="s">
        <v>750</v>
      </c>
      <c r="C212" s="67">
        <v>25</v>
      </c>
      <c r="D212" s="67" t="s">
        <v>348</v>
      </c>
      <c r="E212" s="71">
        <v>0.69951466538307805</v>
      </c>
      <c r="F212" s="68">
        <v>71.277719112988393</v>
      </c>
      <c r="G212" s="71">
        <v>0.88320354684478797</v>
      </c>
      <c r="H212" s="68">
        <v>89.123548046462503</v>
      </c>
      <c r="I212" s="71">
        <v>0.95549044820645301</v>
      </c>
      <c r="J212" s="68">
        <v>90.126715945089799</v>
      </c>
      <c r="K212" s="71">
        <v>0.95936466648106999</v>
      </c>
      <c r="L212" s="68">
        <v>96.620908130939796</v>
      </c>
      <c r="M212" s="71"/>
      <c r="N212" s="68"/>
      <c r="O212" s="71"/>
      <c r="P212" s="68"/>
      <c r="Q212" s="71">
        <v>0</v>
      </c>
      <c r="R212" s="68">
        <v>75.067204301075293</v>
      </c>
    </row>
    <row r="213" spans="1:18" x14ac:dyDescent="0.2">
      <c r="A213" s="141" t="s">
        <v>751</v>
      </c>
      <c r="B213" s="67" t="s">
        <v>752</v>
      </c>
      <c r="C213" s="67">
        <v>25</v>
      </c>
      <c r="D213" s="67" t="s">
        <v>348</v>
      </c>
      <c r="E213" s="71">
        <v>0.68284533684827697</v>
      </c>
      <c r="F213" s="68">
        <v>68.057022175290399</v>
      </c>
      <c r="G213" s="71">
        <v>0.83767201299525396</v>
      </c>
      <c r="H213" s="68">
        <v>79.408658922914498</v>
      </c>
      <c r="I213" s="71">
        <v>0.95629469142985801</v>
      </c>
      <c r="J213" s="68">
        <v>90.285110876451995</v>
      </c>
      <c r="K213" s="71">
        <v>0.93741464296799704</v>
      </c>
      <c r="L213" s="68">
        <v>92.872228088701206</v>
      </c>
      <c r="M213" s="71"/>
      <c r="N213" s="68"/>
      <c r="O213" s="71"/>
      <c r="P213" s="68"/>
      <c r="Q213" s="71">
        <v>0</v>
      </c>
      <c r="R213" s="68">
        <v>75.067204301075293</v>
      </c>
    </row>
    <row r="214" spans="1:18" x14ac:dyDescent="0.2">
      <c r="A214" s="141" t="s">
        <v>753</v>
      </c>
      <c r="B214" s="67" t="s">
        <v>754</v>
      </c>
      <c r="C214" s="67">
        <v>25</v>
      </c>
      <c r="D214" s="67" t="s">
        <v>348</v>
      </c>
      <c r="E214" s="71">
        <v>0.66365835266066098</v>
      </c>
      <c r="F214" s="68">
        <v>62.829989440337897</v>
      </c>
      <c r="G214" s="71">
        <v>0.80218957976132799</v>
      </c>
      <c r="H214" s="68">
        <v>69.957761351636705</v>
      </c>
      <c r="I214" s="71">
        <v>0.94192957138594202</v>
      </c>
      <c r="J214" s="68">
        <v>85.955649419218602</v>
      </c>
      <c r="K214" s="71">
        <v>0.91051425949537401</v>
      </c>
      <c r="L214" s="68">
        <v>86.747624076029595</v>
      </c>
      <c r="M214" s="71"/>
      <c r="N214" s="68"/>
      <c r="O214" s="71"/>
      <c r="P214" s="68"/>
      <c r="Q214" s="71">
        <v>0</v>
      </c>
      <c r="R214" s="68">
        <v>75.067204301075293</v>
      </c>
    </row>
    <row r="215" spans="1:18" x14ac:dyDescent="0.2">
      <c r="A215" s="141" t="s">
        <v>755</v>
      </c>
      <c r="B215" s="67" t="s">
        <v>756</v>
      </c>
      <c r="C215" s="67">
        <v>25</v>
      </c>
      <c r="D215" s="67" t="s">
        <v>348</v>
      </c>
      <c r="E215" s="71">
        <v>0.67766749761467304</v>
      </c>
      <c r="F215" s="68">
        <v>66.473072861668399</v>
      </c>
      <c r="G215" s="71">
        <v>0.86677391123349501</v>
      </c>
      <c r="H215" s="68">
        <v>85.955649419218602</v>
      </c>
      <c r="I215" s="71">
        <v>0.91912865568379498</v>
      </c>
      <c r="J215" s="68">
        <v>77.455121436114098</v>
      </c>
      <c r="K215" s="71">
        <v>0.92476742354140296</v>
      </c>
      <c r="L215" s="68">
        <v>90.337909186906003</v>
      </c>
      <c r="M215" s="71"/>
      <c r="N215" s="68"/>
      <c r="O215" s="71"/>
      <c r="P215" s="68"/>
      <c r="Q215" s="71">
        <v>0</v>
      </c>
      <c r="R215" s="68">
        <v>75.067204301075293</v>
      </c>
    </row>
    <row r="216" spans="1:18" x14ac:dyDescent="0.2">
      <c r="A216" s="141" t="s">
        <v>757</v>
      </c>
      <c r="B216" s="67" t="s">
        <v>758</v>
      </c>
      <c r="C216" s="67">
        <v>25</v>
      </c>
      <c r="D216" s="67" t="s">
        <v>348</v>
      </c>
      <c r="E216" s="71">
        <v>0.70059450931532097</v>
      </c>
      <c r="F216" s="68">
        <v>71.541710665258705</v>
      </c>
      <c r="G216" s="71">
        <v>0.93121987856848398</v>
      </c>
      <c r="H216" s="68">
        <v>95.934530095037005</v>
      </c>
      <c r="I216" s="71">
        <v>0.90932099079540996</v>
      </c>
      <c r="J216" s="68">
        <v>73.072861668426597</v>
      </c>
      <c r="K216" s="71">
        <v>0.96183716789739204</v>
      </c>
      <c r="L216" s="68">
        <v>97.043294614572304</v>
      </c>
      <c r="M216" s="71"/>
      <c r="N216" s="68"/>
      <c r="O216" s="71"/>
      <c r="P216" s="68"/>
      <c r="Q216" s="71">
        <v>0</v>
      </c>
      <c r="R216" s="68">
        <v>75.067204301075293</v>
      </c>
    </row>
    <row r="217" spans="1:18" x14ac:dyDescent="0.2">
      <c r="A217" s="141" t="s">
        <v>759</v>
      </c>
      <c r="B217" s="67" t="s">
        <v>760</v>
      </c>
      <c r="C217" s="67">
        <v>25</v>
      </c>
      <c r="D217" s="67" t="s">
        <v>348</v>
      </c>
      <c r="E217" s="71">
        <v>0.67362954776928696</v>
      </c>
      <c r="F217" s="68">
        <v>65.469904963041202</v>
      </c>
      <c r="G217" s="71">
        <v>0.87436532142832801</v>
      </c>
      <c r="H217" s="68">
        <v>87.381203801478406</v>
      </c>
      <c r="I217" s="71">
        <v>0.90381569642652504</v>
      </c>
      <c r="J217" s="68">
        <v>70.749736008447698</v>
      </c>
      <c r="K217" s="71">
        <v>0.91633717322229502</v>
      </c>
      <c r="L217" s="68">
        <v>88.014783526927104</v>
      </c>
      <c r="M217" s="71"/>
      <c r="N217" s="68"/>
      <c r="O217" s="71"/>
      <c r="P217" s="68"/>
      <c r="Q217" s="71">
        <v>0</v>
      </c>
      <c r="R217" s="68">
        <v>75.067204301075293</v>
      </c>
    </row>
    <row r="218" spans="1:18" x14ac:dyDescent="0.2">
      <c r="A218" s="141" t="s">
        <v>761</v>
      </c>
      <c r="B218" s="67" t="s">
        <v>762</v>
      </c>
      <c r="C218" s="67">
        <v>25</v>
      </c>
      <c r="D218" s="67" t="s">
        <v>348</v>
      </c>
      <c r="E218" s="71">
        <v>0.65105259005626703</v>
      </c>
      <c r="F218" s="68">
        <v>59.186906019007402</v>
      </c>
      <c r="G218" s="71">
        <v>0.78122462988688302</v>
      </c>
      <c r="H218" s="68">
        <v>63.252375923970398</v>
      </c>
      <c r="I218" s="71">
        <v>0.92193277708975296</v>
      </c>
      <c r="J218" s="68">
        <v>78.616684266103505</v>
      </c>
      <c r="K218" s="71">
        <v>0.90105295324843004</v>
      </c>
      <c r="L218" s="68">
        <v>84.213305174234407</v>
      </c>
      <c r="M218" s="71"/>
      <c r="N218" s="68"/>
      <c r="O218" s="71"/>
      <c r="P218" s="68"/>
      <c r="Q218" s="71">
        <v>0</v>
      </c>
      <c r="R218" s="68">
        <v>75.067204301075293</v>
      </c>
    </row>
    <row r="219" spans="1:18" x14ac:dyDescent="0.2">
      <c r="A219" s="141" t="s">
        <v>763</v>
      </c>
      <c r="B219" s="67" t="s">
        <v>764</v>
      </c>
      <c r="C219" s="67">
        <v>25</v>
      </c>
      <c r="D219" s="67" t="s">
        <v>348</v>
      </c>
      <c r="E219" s="71">
        <v>0.65252466981457502</v>
      </c>
      <c r="F219" s="68">
        <v>59.714889123547998</v>
      </c>
      <c r="G219" s="71">
        <v>0.83054511094053196</v>
      </c>
      <c r="H219" s="68">
        <v>77.666314677930302</v>
      </c>
      <c r="I219" s="71">
        <v>0.90974130984203605</v>
      </c>
      <c r="J219" s="68">
        <v>73.284054910242901</v>
      </c>
      <c r="K219" s="71">
        <v>0.86981225847573096</v>
      </c>
      <c r="L219" s="68">
        <v>73.653643083421301</v>
      </c>
      <c r="M219" s="71"/>
      <c r="N219" s="68"/>
      <c r="O219" s="71"/>
      <c r="P219" s="68"/>
      <c r="Q219" s="71">
        <v>0</v>
      </c>
      <c r="R219" s="68">
        <v>75.067204301075293</v>
      </c>
    </row>
    <row r="220" spans="1:18" x14ac:dyDescent="0.2">
      <c r="A220" s="141" t="s">
        <v>765</v>
      </c>
      <c r="B220" s="67" t="s">
        <v>766</v>
      </c>
      <c r="C220" s="67">
        <v>25</v>
      </c>
      <c r="D220" s="67" t="s">
        <v>348</v>
      </c>
      <c r="E220" s="71">
        <v>0.675805437262194</v>
      </c>
      <c r="F220" s="68">
        <v>65.945089757127803</v>
      </c>
      <c r="G220" s="71">
        <v>0.84368369132139798</v>
      </c>
      <c r="H220" s="68">
        <v>81.0982048574446</v>
      </c>
      <c r="I220" s="71">
        <v>0.94925036217813796</v>
      </c>
      <c r="J220" s="68">
        <v>88.225976768743394</v>
      </c>
      <c r="K220" s="71">
        <v>0.91028769554924005</v>
      </c>
      <c r="L220" s="68">
        <v>86.694825765575501</v>
      </c>
      <c r="M220" s="71"/>
      <c r="N220" s="68"/>
      <c r="O220" s="71"/>
      <c r="P220" s="68"/>
      <c r="Q220" s="71">
        <v>0</v>
      </c>
      <c r="R220" s="68">
        <v>75.067204301075293</v>
      </c>
    </row>
    <row r="221" spans="1:18" x14ac:dyDescent="0.2">
      <c r="A221" s="141" t="s">
        <v>767</v>
      </c>
      <c r="B221" s="67" t="s">
        <v>768</v>
      </c>
      <c r="C221" s="67">
        <v>25</v>
      </c>
      <c r="D221" s="67" t="s">
        <v>348</v>
      </c>
      <c r="E221" s="71">
        <v>0.677354367523885</v>
      </c>
      <c r="F221" s="68">
        <v>66.420274551214405</v>
      </c>
      <c r="G221" s="71">
        <v>0.86242665862687695</v>
      </c>
      <c r="H221" s="68">
        <v>85.005279831045399</v>
      </c>
      <c r="I221" s="71">
        <v>0.91345642197009702</v>
      </c>
      <c r="J221" s="68">
        <v>74.762407602956699</v>
      </c>
      <c r="K221" s="71">
        <v>0.93353438949856404</v>
      </c>
      <c r="L221" s="68">
        <v>92.027455121436105</v>
      </c>
      <c r="M221" s="71"/>
      <c r="N221" s="68"/>
      <c r="O221" s="71"/>
      <c r="P221" s="68"/>
      <c r="Q221" s="71">
        <v>0</v>
      </c>
      <c r="R221" s="68">
        <v>75.067204301075293</v>
      </c>
    </row>
    <row r="222" spans="1:18" x14ac:dyDescent="0.2">
      <c r="A222" s="141" t="s">
        <v>769</v>
      </c>
      <c r="B222" s="67" t="s">
        <v>770</v>
      </c>
      <c r="C222" s="67">
        <v>25</v>
      </c>
      <c r="D222" s="67" t="s">
        <v>348</v>
      </c>
      <c r="E222" s="71">
        <v>0.67938595927274403</v>
      </c>
      <c r="F222" s="68">
        <v>67.053854276663102</v>
      </c>
      <c r="G222" s="71">
        <v>0.83539493435559897</v>
      </c>
      <c r="H222" s="68">
        <v>78.775079197465701</v>
      </c>
      <c r="I222" s="71">
        <v>0.96738762299568604</v>
      </c>
      <c r="J222" s="68">
        <v>93.822597676874295</v>
      </c>
      <c r="K222" s="71">
        <v>0.91476127973969301</v>
      </c>
      <c r="L222" s="68">
        <v>87.539598732840503</v>
      </c>
      <c r="M222" s="71"/>
      <c r="N222" s="68"/>
      <c r="O222" s="71"/>
      <c r="P222" s="68"/>
      <c r="Q222" s="71">
        <v>0</v>
      </c>
      <c r="R222" s="68">
        <v>75.067204301075293</v>
      </c>
    </row>
    <row r="223" spans="1:18" x14ac:dyDescent="0.2">
      <c r="A223" s="141" t="s">
        <v>771</v>
      </c>
      <c r="B223" s="67" t="s">
        <v>771</v>
      </c>
      <c r="C223" s="67">
        <v>25</v>
      </c>
      <c r="D223" s="67" t="s">
        <v>348</v>
      </c>
      <c r="E223" s="71">
        <v>0.68627356354287405</v>
      </c>
      <c r="F223" s="68">
        <v>69.007391763463602</v>
      </c>
      <c r="G223" s="71">
        <v>0.83636346460755695</v>
      </c>
      <c r="H223" s="68">
        <v>78.986272439281905</v>
      </c>
      <c r="I223" s="71">
        <v>0.98530173101375795</v>
      </c>
      <c r="J223" s="68">
        <v>98.152059134107702</v>
      </c>
      <c r="K223" s="71">
        <v>0.92342905855017998</v>
      </c>
      <c r="L223" s="68">
        <v>89.809926082365394</v>
      </c>
      <c r="M223" s="71"/>
      <c r="N223" s="68"/>
      <c r="O223" s="71"/>
      <c r="P223" s="68"/>
      <c r="Q223" s="71">
        <v>0</v>
      </c>
      <c r="R223" s="68">
        <v>75.067204301075293</v>
      </c>
    </row>
    <row r="224" spans="1:18" x14ac:dyDescent="0.2">
      <c r="A224" s="141" t="s">
        <v>772</v>
      </c>
      <c r="B224" s="67" t="s">
        <v>773</v>
      </c>
      <c r="C224" s="67">
        <v>25</v>
      </c>
      <c r="D224" s="67" t="s">
        <v>348</v>
      </c>
      <c r="E224" s="71">
        <v>0.68055670465519902</v>
      </c>
      <c r="F224" s="68">
        <v>67.476240760295696</v>
      </c>
      <c r="G224" s="71">
        <v>0.86062098536387499</v>
      </c>
      <c r="H224" s="68">
        <v>84.530095036958798</v>
      </c>
      <c r="I224" s="71">
        <v>0.93769125558286603</v>
      </c>
      <c r="J224" s="68">
        <v>84.477296726504704</v>
      </c>
      <c r="K224" s="71">
        <v>0.92391457767405505</v>
      </c>
      <c r="L224" s="68">
        <v>89.968321013727603</v>
      </c>
      <c r="M224" s="71"/>
      <c r="N224" s="68"/>
      <c r="O224" s="71"/>
      <c r="P224" s="68"/>
      <c r="Q224" s="71">
        <v>0</v>
      </c>
      <c r="R224" s="68">
        <v>75.067204301075293</v>
      </c>
    </row>
    <row r="225" spans="1:18" x14ac:dyDescent="0.2">
      <c r="A225" s="141" t="s">
        <v>774</v>
      </c>
      <c r="B225" s="67" t="s">
        <v>775</v>
      </c>
      <c r="C225" s="67">
        <v>25</v>
      </c>
      <c r="D225" s="67" t="s">
        <v>348</v>
      </c>
      <c r="E225" s="71">
        <v>0.62505361513220203</v>
      </c>
      <c r="F225" s="68">
        <v>47.360084477296702</v>
      </c>
      <c r="G225" s="71">
        <v>0.70050745314586704</v>
      </c>
      <c r="H225" s="68">
        <v>37.486800422386501</v>
      </c>
      <c r="I225" s="71">
        <v>0.94299723919150602</v>
      </c>
      <c r="J225" s="68">
        <v>86.378035902851096</v>
      </c>
      <c r="K225" s="71">
        <v>0.85670976819143396</v>
      </c>
      <c r="L225" s="68">
        <v>69.429778247096095</v>
      </c>
      <c r="M225" s="71"/>
      <c r="N225" s="68"/>
      <c r="O225" s="71"/>
      <c r="P225" s="68"/>
      <c r="Q225" s="71">
        <v>0</v>
      </c>
      <c r="R225" s="68">
        <v>75.067204301075293</v>
      </c>
    </row>
    <row r="226" spans="1:18" x14ac:dyDescent="0.2">
      <c r="A226" s="141" t="s">
        <v>776</v>
      </c>
      <c r="B226" s="67" t="s">
        <v>777</v>
      </c>
      <c r="C226" s="67">
        <v>25</v>
      </c>
      <c r="D226" s="67" t="s">
        <v>348</v>
      </c>
      <c r="E226" s="71">
        <v>0.64929359236977902</v>
      </c>
      <c r="F226" s="68">
        <v>58.394931362196402</v>
      </c>
      <c r="G226" s="71">
        <v>0.75330293378020796</v>
      </c>
      <c r="H226" s="68">
        <v>55.438225976768699</v>
      </c>
      <c r="I226" s="71">
        <v>0.94854882459110601</v>
      </c>
      <c r="J226" s="68">
        <v>88.014783526927104</v>
      </c>
      <c r="K226" s="71">
        <v>0.89532261110780098</v>
      </c>
      <c r="L226" s="68">
        <v>82.523759239704304</v>
      </c>
      <c r="M226" s="71"/>
      <c r="N226" s="68"/>
      <c r="O226" s="71"/>
      <c r="P226" s="68"/>
      <c r="Q226" s="71">
        <v>0</v>
      </c>
      <c r="R226" s="68">
        <v>75.067204301075293</v>
      </c>
    </row>
    <row r="227" spans="1:18" x14ac:dyDescent="0.2">
      <c r="A227" s="141" t="s">
        <v>778</v>
      </c>
      <c r="B227" s="67" t="s">
        <v>779</v>
      </c>
      <c r="C227" s="67">
        <v>25</v>
      </c>
      <c r="D227" s="67" t="s">
        <v>348</v>
      </c>
      <c r="E227" s="71">
        <v>0.63335950971689903</v>
      </c>
      <c r="F227" s="68">
        <v>51.267159450897601</v>
      </c>
      <c r="G227" s="71">
        <v>0.80851939364672998</v>
      </c>
      <c r="H227" s="68">
        <v>71.383315733896495</v>
      </c>
      <c r="I227" s="71">
        <v>0.87266978766439196</v>
      </c>
      <c r="J227" s="68">
        <v>60.031678986272397</v>
      </c>
      <c r="K227" s="71">
        <v>0.85224885755647195</v>
      </c>
      <c r="L227" s="68">
        <v>68.268215417106603</v>
      </c>
      <c r="M227" s="71"/>
      <c r="N227" s="68"/>
      <c r="O227" s="71"/>
      <c r="P227" s="68"/>
      <c r="Q227" s="71">
        <v>0</v>
      </c>
      <c r="R227" s="68">
        <v>75.067204301075293</v>
      </c>
    </row>
    <row r="228" spans="1:18" x14ac:dyDescent="0.2">
      <c r="A228" s="141" t="s">
        <v>780</v>
      </c>
      <c r="B228" s="67" t="s">
        <v>780</v>
      </c>
      <c r="C228" s="67">
        <v>25</v>
      </c>
      <c r="D228" s="67" t="s">
        <v>348</v>
      </c>
      <c r="E228" s="71">
        <v>0.69163823729948803</v>
      </c>
      <c r="F228" s="68">
        <v>69.799366420274595</v>
      </c>
      <c r="G228" s="71">
        <v>0.87594217415778797</v>
      </c>
      <c r="H228" s="68">
        <v>87.750791974656806</v>
      </c>
      <c r="I228" s="71">
        <v>0.96561587391192205</v>
      </c>
      <c r="J228" s="68">
        <v>93.347412882787793</v>
      </c>
      <c r="K228" s="71">
        <v>0.92499490112824401</v>
      </c>
      <c r="L228" s="68">
        <v>90.443505807814105</v>
      </c>
      <c r="M228" s="71"/>
      <c r="N228" s="68"/>
      <c r="O228" s="71"/>
      <c r="P228" s="68"/>
      <c r="Q228" s="71">
        <v>0</v>
      </c>
      <c r="R228" s="68">
        <v>75.067204301075293</v>
      </c>
    </row>
    <row r="229" spans="1:18" x14ac:dyDescent="0.2">
      <c r="A229" s="141" t="s">
        <v>781</v>
      </c>
      <c r="B229" s="67" t="s">
        <v>781</v>
      </c>
      <c r="C229" s="67">
        <v>25</v>
      </c>
      <c r="D229" s="67" t="s">
        <v>348</v>
      </c>
      <c r="E229" s="71">
        <v>0.72536448244168805</v>
      </c>
      <c r="F229" s="68">
        <v>74.076029567053894</v>
      </c>
      <c r="G229" s="71">
        <v>0.93426372460930096</v>
      </c>
      <c r="H229" s="68">
        <v>96.409714889123507</v>
      </c>
      <c r="I229" s="71">
        <v>0.97446073125538801</v>
      </c>
      <c r="J229" s="68">
        <v>96.040126715945107</v>
      </c>
      <c r="K229" s="71">
        <v>0.99273347390206201</v>
      </c>
      <c r="L229" s="68">
        <v>99.208025343188993</v>
      </c>
      <c r="M229" s="71"/>
      <c r="N229" s="68"/>
      <c r="O229" s="71"/>
      <c r="P229" s="68"/>
      <c r="Q229" s="71">
        <v>0</v>
      </c>
      <c r="R229" s="68">
        <v>75.067204301075293</v>
      </c>
    </row>
    <row r="230" spans="1:18" x14ac:dyDescent="0.2">
      <c r="A230" s="141" t="s">
        <v>782</v>
      </c>
      <c r="B230" s="67" t="s">
        <v>783</v>
      </c>
      <c r="C230" s="67">
        <v>25</v>
      </c>
      <c r="D230" s="67" t="s">
        <v>348</v>
      </c>
      <c r="E230" s="71">
        <v>0.82291621305331997</v>
      </c>
      <c r="F230" s="68">
        <v>85.216473072861703</v>
      </c>
      <c r="G230" s="71">
        <v>0.63812020395546198</v>
      </c>
      <c r="H230" s="68">
        <v>15.2587117212249</v>
      </c>
      <c r="I230" s="71">
        <v>0.94371076349620298</v>
      </c>
      <c r="J230" s="68">
        <v>86.483632523759198</v>
      </c>
      <c r="K230" s="71">
        <v>0.88691767170829405</v>
      </c>
      <c r="L230" s="68">
        <v>79.778247096092898</v>
      </c>
      <c r="M230" s="71"/>
      <c r="N230" s="68"/>
      <c r="O230" s="71"/>
      <c r="P230" s="68"/>
      <c r="Q230" s="71"/>
      <c r="R230" s="68"/>
    </row>
    <row r="231" spans="1:18" x14ac:dyDescent="0.2">
      <c r="A231" s="141" t="s">
        <v>438</v>
      </c>
      <c r="B231" s="67" t="s">
        <v>784</v>
      </c>
      <c r="C231" s="67">
        <v>25</v>
      </c>
      <c r="D231" s="67" t="s">
        <v>348</v>
      </c>
      <c r="E231" s="71">
        <v>0.66742178454679202</v>
      </c>
      <c r="F231" s="68">
        <v>63.991552270327297</v>
      </c>
      <c r="G231" s="71">
        <v>0.78487136611216801</v>
      </c>
      <c r="H231" s="68">
        <v>64.202745512143593</v>
      </c>
      <c r="I231" s="71">
        <v>0.96980726018974295</v>
      </c>
      <c r="J231" s="68">
        <v>94.667370644139396</v>
      </c>
      <c r="K231" s="71">
        <v>0.915008511885257</v>
      </c>
      <c r="L231" s="68">
        <v>87.645195353748704</v>
      </c>
      <c r="M231" s="71"/>
      <c r="N231" s="68"/>
      <c r="O231" s="71"/>
      <c r="P231" s="68"/>
      <c r="Q231" s="71">
        <v>0</v>
      </c>
      <c r="R231" s="68">
        <v>75.067204301075293</v>
      </c>
    </row>
    <row r="232" spans="1:18" x14ac:dyDescent="0.2">
      <c r="A232" s="141" t="s">
        <v>785</v>
      </c>
      <c r="B232" s="67" t="s">
        <v>786</v>
      </c>
      <c r="C232" s="67">
        <v>25</v>
      </c>
      <c r="D232" s="67" t="s">
        <v>348</v>
      </c>
      <c r="E232" s="71">
        <v>0.67330689294568402</v>
      </c>
      <c r="F232" s="68">
        <v>65.364308342133</v>
      </c>
      <c r="G232" s="71">
        <v>0.85372420468460097</v>
      </c>
      <c r="H232" s="68">
        <v>83.685322069693797</v>
      </c>
      <c r="I232" s="71">
        <v>0.89845846657257</v>
      </c>
      <c r="J232" s="68">
        <v>68.162618796198501</v>
      </c>
      <c r="K232" s="71">
        <v>0.941044900525567</v>
      </c>
      <c r="L232" s="68">
        <v>93.717001055966193</v>
      </c>
      <c r="M232" s="71"/>
      <c r="N232" s="68"/>
      <c r="O232" s="71"/>
      <c r="P232" s="68"/>
      <c r="Q232" s="71">
        <v>0</v>
      </c>
      <c r="R232" s="68">
        <v>75.067204301075293</v>
      </c>
    </row>
    <row r="233" spans="1:18" x14ac:dyDescent="0.2">
      <c r="A233" s="141" t="s">
        <v>787</v>
      </c>
      <c r="B233" s="67" t="s">
        <v>788</v>
      </c>
      <c r="C233" s="67">
        <v>25</v>
      </c>
      <c r="D233" s="67" t="s">
        <v>348</v>
      </c>
      <c r="E233" s="71">
        <v>0.87650685910107495</v>
      </c>
      <c r="F233" s="68">
        <v>95.353748680042202</v>
      </c>
      <c r="G233" s="71">
        <v>0.823113385048163</v>
      </c>
      <c r="H233" s="68">
        <v>75.659978880675794</v>
      </c>
      <c r="I233" s="71">
        <v>0.92819686163675197</v>
      </c>
      <c r="J233" s="68">
        <v>81.256599788806795</v>
      </c>
      <c r="K233" s="71">
        <v>0.87821033061831</v>
      </c>
      <c r="L233" s="68">
        <v>76.399155227032693</v>
      </c>
      <c r="M233" s="71"/>
      <c r="N233" s="68"/>
      <c r="O233" s="71"/>
      <c r="P233" s="68"/>
      <c r="Q233" s="71"/>
      <c r="R233" s="68"/>
    </row>
    <row r="234" spans="1:18" x14ac:dyDescent="0.2">
      <c r="A234" s="141" t="s">
        <v>789</v>
      </c>
      <c r="B234" s="67" t="s">
        <v>790</v>
      </c>
      <c r="C234" s="67">
        <v>27</v>
      </c>
      <c r="D234" s="67" t="s">
        <v>348</v>
      </c>
      <c r="E234" s="71">
        <v>0.66617366035064896</v>
      </c>
      <c r="F234" s="68">
        <v>63.621964097148897</v>
      </c>
      <c r="G234" s="71">
        <v>0.81040515290515203</v>
      </c>
      <c r="H234" s="68">
        <v>71.858500527983097</v>
      </c>
      <c r="I234" s="71">
        <v>0.93032656730956698</v>
      </c>
      <c r="J234" s="68">
        <v>81.995776135163695</v>
      </c>
      <c r="K234" s="71">
        <v>0.92396292118787804</v>
      </c>
      <c r="L234" s="68">
        <v>90.021119324181598</v>
      </c>
      <c r="M234" s="71"/>
      <c r="N234" s="68"/>
      <c r="O234" s="71"/>
      <c r="P234" s="68"/>
      <c r="Q234" s="71">
        <v>0</v>
      </c>
      <c r="R234" s="68">
        <v>75.067204301075293</v>
      </c>
    </row>
    <row r="235" spans="1:18" x14ac:dyDescent="0.2">
      <c r="A235" s="141" t="s">
        <v>791</v>
      </c>
      <c r="B235" s="67" t="s">
        <v>792</v>
      </c>
      <c r="C235" s="67">
        <v>27</v>
      </c>
      <c r="D235" s="67" t="s">
        <v>348</v>
      </c>
      <c r="E235" s="71">
        <v>0.89375883538562195</v>
      </c>
      <c r="F235" s="68">
        <v>97.729672650475194</v>
      </c>
      <c r="G235" s="71">
        <v>0.78780690957777699</v>
      </c>
      <c r="H235" s="68">
        <v>64.994720168954601</v>
      </c>
      <c r="I235" s="71">
        <v>0.93782185715715405</v>
      </c>
      <c r="J235" s="68">
        <v>84.530095036958798</v>
      </c>
      <c r="K235" s="71">
        <v>0.95564773942193604</v>
      </c>
      <c r="L235" s="68">
        <v>96.251319957761396</v>
      </c>
      <c r="M235" s="71"/>
      <c r="N235" s="68"/>
      <c r="O235" s="71"/>
      <c r="P235" s="68"/>
      <c r="Q235" s="71"/>
      <c r="R235" s="68"/>
    </row>
    <row r="236" spans="1:18" x14ac:dyDescent="0.2">
      <c r="A236" s="141" t="s">
        <v>793</v>
      </c>
      <c r="B236" s="67" t="s">
        <v>794</v>
      </c>
      <c r="C236" s="67">
        <v>25</v>
      </c>
      <c r="D236" s="67" t="s">
        <v>348</v>
      </c>
      <c r="E236" s="71">
        <v>0.67952115297677995</v>
      </c>
      <c r="F236" s="68">
        <v>67.159450897571304</v>
      </c>
      <c r="G236" s="71">
        <v>0.78506349898698202</v>
      </c>
      <c r="H236" s="68">
        <v>64.308342133051696</v>
      </c>
      <c r="I236" s="71">
        <v>0.96823123704224501</v>
      </c>
      <c r="J236" s="68">
        <v>94.033790918690599</v>
      </c>
      <c r="K236" s="71">
        <v>0.964789875877892</v>
      </c>
      <c r="L236" s="68">
        <v>97.624076029566993</v>
      </c>
      <c r="M236" s="71"/>
      <c r="N236" s="68"/>
      <c r="O236" s="71"/>
      <c r="P236" s="68"/>
      <c r="Q236" s="71">
        <v>0</v>
      </c>
      <c r="R236" s="68">
        <v>75.067204301075293</v>
      </c>
    </row>
    <row r="237" spans="1:18" x14ac:dyDescent="0.2">
      <c r="A237" s="141" t="s">
        <v>795</v>
      </c>
      <c r="B237" s="67" t="s">
        <v>795</v>
      </c>
      <c r="C237" s="67">
        <v>27</v>
      </c>
      <c r="D237" s="67" t="s">
        <v>348</v>
      </c>
      <c r="E237" s="71">
        <v>0.87755563590430696</v>
      </c>
      <c r="F237" s="68">
        <v>95.459345300950403</v>
      </c>
      <c r="G237" s="71">
        <v>0.79507611589216798</v>
      </c>
      <c r="H237" s="68">
        <v>68.057022175290399</v>
      </c>
      <c r="I237" s="71">
        <v>0.94427183041812801</v>
      </c>
      <c r="J237" s="68">
        <v>86.642027455121394</v>
      </c>
      <c r="K237" s="71">
        <v>0.89331896140262301</v>
      </c>
      <c r="L237" s="68">
        <v>82.206969376979899</v>
      </c>
      <c r="M237" s="71"/>
      <c r="N237" s="68"/>
      <c r="O237" s="71"/>
      <c r="P237" s="68"/>
      <c r="Q237" s="71"/>
      <c r="R237" s="68"/>
    </row>
    <row r="238" spans="1:18" x14ac:dyDescent="0.2">
      <c r="A238" s="141" t="s">
        <v>796</v>
      </c>
      <c r="B238" s="67" t="s">
        <v>796</v>
      </c>
      <c r="C238" s="67">
        <v>27</v>
      </c>
      <c r="D238" s="67" t="s">
        <v>348</v>
      </c>
      <c r="E238" s="71">
        <v>0.71131344970311405</v>
      </c>
      <c r="F238" s="68">
        <v>73.072861668426597</v>
      </c>
      <c r="G238" s="71">
        <v>0.89142893571067505</v>
      </c>
      <c r="H238" s="68">
        <v>90.549102428722307</v>
      </c>
      <c r="I238" s="71">
        <v>0.97772628245209503</v>
      </c>
      <c r="J238" s="68">
        <v>96.937697993664202</v>
      </c>
      <c r="K238" s="71">
        <v>0.97609858064968502</v>
      </c>
      <c r="L238" s="68">
        <v>98.732840549102406</v>
      </c>
      <c r="M238" s="71"/>
      <c r="N238" s="68"/>
      <c r="O238" s="71"/>
      <c r="P238" s="68"/>
      <c r="Q238" s="71">
        <v>0</v>
      </c>
      <c r="R238" s="68">
        <v>75.067204301075293</v>
      </c>
    </row>
    <row r="239" spans="1:18" x14ac:dyDescent="0.2">
      <c r="A239" s="141" t="s">
        <v>797</v>
      </c>
      <c r="B239" s="67" t="s">
        <v>797</v>
      </c>
      <c r="C239" s="67">
        <v>27</v>
      </c>
      <c r="D239" s="67" t="s">
        <v>348</v>
      </c>
      <c r="E239" s="71">
        <v>0.887016338431172</v>
      </c>
      <c r="F239" s="68">
        <v>96.937697993664202</v>
      </c>
      <c r="G239" s="71">
        <v>0.79515547224467997</v>
      </c>
      <c r="H239" s="68">
        <v>68.109820485744507</v>
      </c>
      <c r="I239" s="71">
        <v>0.93177994790777796</v>
      </c>
      <c r="J239" s="68">
        <v>82.840549102428696</v>
      </c>
      <c r="K239" s="71">
        <v>0.93411359514105796</v>
      </c>
      <c r="L239" s="68">
        <v>92.133051742344193</v>
      </c>
      <c r="M239" s="71"/>
      <c r="N239" s="68"/>
      <c r="O239" s="71"/>
      <c r="P239" s="68"/>
      <c r="Q239" s="71"/>
      <c r="R239" s="68"/>
    </row>
    <row r="240" spans="1:18" x14ac:dyDescent="0.2">
      <c r="A240" s="141" t="s">
        <v>798</v>
      </c>
      <c r="B240" s="67" t="s">
        <v>798</v>
      </c>
      <c r="C240" s="67">
        <v>27</v>
      </c>
      <c r="D240" s="67" t="s">
        <v>348</v>
      </c>
      <c r="E240" s="71">
        <v>0.69889136338067204</v>
      </c>
      <c r="F240" s="68">
        <v>71.066525871172104</v>
      </c>
      <c r="G240" s="71">
        <v>0.89883692873503596</v>
      </c>
      <c r="H240" s="68">
        <v>91.921858500528003</v>
      </c>
      <c r="I240" s="71">
        <v>0.95019712793234801</v>
      </c>
      <c r="J240" s="68">
        <v>88.437170010559697</v>
      </c>
      <c r="K240" s="71">
        <v>0.94653139685530596</v>
      </c>
      <c r="L240" s="68">
        <v>94.825765575501606</v>
      </c>
      <c r="M240" s="71"/>
      <c r="N240" s="68"/>
      <c r="O240" s="71"/>
      <c r="P240" s="68"/>
      <c r="Q240" s="71">
        <v>0</v>
      </c>
      <c r="R240" s="68">
        <v>75.067204301075293</v>
      </c>
    </row>
    <row r="241" spans="1:18" x14ac:dyDescent="0.2">
      <c r="A241" s="141" t="s">
        <v>799</v>
      </c>
      <c r="B241" s="67" t="s">
        <v>800</v>
      </c>
      <c r="C241" s="67">
        <v>27</v>
      </c>
      <c r="D241" s="67" t="s">
        <v>348</v>
      </c>
      <c r="E241" s="71">
        <v>0.67909300539632</v>
      </c>
      <c r="F241" s="68">
        <v>66.948257655755</v>
      </c>
      <c r="G241" s="71">
        <v>0.87125994504945603</v>
      </c>
      <c r="H241" s="68">
        <v>86.694825765575501</v>
      </c>
      <c r="I241" s="71">
        <v>0.95448100476851305</v>
      </c>
      <c r="J241" s="68">
        <v>89.809926082365394</v>
      </c>
      <c r="K241" s="71">
        <v>0.89063107176731104</v>
      </c>
      <c r="L241" s="68">
        <v>81.467793030623</v>
      </c>
      <c r="M241" s="71"/>
      <c r="N241" s="68"/>
      <c r="O241" s="71"/>
      <c r="P241" s="68"/>
      <c r="Q241" s="71">
        <v>0</v>
      </c>
      <c r="R241" s="68">
        <v>75.067204301075293</v>
      </c>
    </row>
    <row r="242" spans="1:18" x14ac:dyDescent="0.2">
      <c r="A242" s="141" t="s">
        <v>801</v>
      </c>
      <c r="B242" s="67" t="s">
        <v>802</v>
      </c>
      <c r="C242" s="67">
        <v>27</v>
      </c>
      <c r="D242" s="67" t="s">
        <v>348</v>
      </c>
      <c r="E242" s="71">
        <v>0.69422573343316996</v>
      </c>
      <c r="F242" s="68">
        <v>70.432946145723307</v>
      </c>
      <c r="G242" s="71">
        <v>0.79741384930334802</v>
      </c>
      <c r="H242" s="68">
        <v>68.9017951425554</v>
      </c>
      <c r="I242" s="71">
        <v>0.97949579516159702</v>
      </c>
      <c r="J242" s="68">
        <v>97.201689545934499</v>
      </c>
      <c r="K242" s="71">
        <v>0.99999328926773301</v>
      </c>
      <c r="L242" s="68">
        <v>99.419218585005297</v>
      </c>
      <c r="M242" s="71"/>
      <c r="N242" s="68"/>
      <c r="O242" s="71"/>
      <c r="P242" s="68"/>
      <c r="Q242" s="71">
        <v>0</v>
      </c>
      <c r="R242" s="68">
        <v>75.067204301075293</v>
      </c>
    </row>
    <row r="243" spans="1:18" x14ac:dyDescent="0.2">
      <c r="A243" s="141" t="s">
        <v>803</v>
      </c>
      <c r="B243" s="67" t="s">
        <v>804</v>
      </c>
      <c r="C243" s="67">
        <v>27</v>
      </c>
      <c r="D243" s="67" t="s">
        <v>348</v>
      </c>
      <c r="E243" s="71">
        <v>0.70189616363711804</v>
      </c>
      <c r="F243" s="68">
        <v>71.911298838437204</v>
      </c>
      <c r="G243" s="71">
        <v>0.87286252799483799</v>
      </c>
      <c r="H243" s="68">
        <v>87.064413938754001</v>
      </c>
      <c r="I243" s="71">
        <v>0.96827938650331802</v>
      </c>
      <c r="J243" s="68">
        <v>94.086589229144707</v>
      </c>
      <c r="K243" s="71">
        <v>0.96644274005031705</v>
      </c>
      <c r="L243" s="68">
        <v>97.993664202745506</v>
      </c>
      <c r="M243" s="71"/>
      <c r="N243" s="68"/>
      <c r="O243" s="71"/>
      <c r="P243" s="68"/>
      <c r="Q243" s="71">
        <v>0</v>
      </c>
      <c r="R243" s="68">
        <v>75.067204301075293</v>
      </c>
    </row>
    <row r="244" spans="1:18" x14ac:dyDescent="0.2">
      <c r="A244" s="141" t="s">
        <v>805</v>
      </c>
      <c r="B244" s="67" t="s">
        <v>806</v>
      </c>
      <c r="C244" s="67">
        <v>25</v>
      </c>
      <c r="D244" s="67" t="s">
        <v>348</v>
      </c>
      <c r="E244" s="71">
        <v>0.62800378921237598</v>
      </c>
      <c r="F244" s="68">
        <v>48.785638859556499</v>
      </c>
      <c r="G244" s="71">
        <v>0.6543382868548</v>
      </c>
      <c r="H244" s="68">
        <v>20.221752903907099</v>
      </c>
      <c r="I244" s="71">
        <v>0.93034460555759702</v>
      </c>
      <c r="J244" s="68">
        <v>82.048574445617703</v>
      </c>
      <c r="K244" s="71">
        <v>0.92733226443710604</v>
      </c>
      <c r="L244" s="68">
        <v>90.918690601900707</v>
      </c>
      <c r="M244" s="71"/>
      <c r="N244" s="68"/>
      <c r="O244" s="71"/>
      <c r="P244" s="68"/>
      <c r="Q244" s="71">
        <v>0</v>
      </c>
      <c r="R244" s="68">
        <v>75.067204301075293</v>
      </c>
    </row>
    <row r="245" spans="1:18" x14ac:dyDescent="0.2">
      <c r="A245" s="141" t="s">
        <v>807</v>
      </c>
      <c r="B245" s="67" t="s">
        <v>808</v>
      </c>
      <c r="C245" s="67">
        <v>27</v>
      </c>
      <c r="D245" s="67" t="s">
        <v>348</v>
      </c>
      <c r="E245" s="71">
        <v>0.67789442340234796</v>
      </c>
      <c r="F245" s="68">
        <v>66.525871172122507</v>
      </c>
      <c r="G245" s="71">
        <v>0.84184986062695699</v>
      </c>
      <c r="H245" s="68">
        <v>80.781414994720194</v>
      </c>
      <c r="I245" s="71">
        <v>0.94673132901457002</v>
      </c>
      <c r="J245" s="68">
        <v>87.486800422386494</v>
      </c>
      <c r="K245" s="71">
        <v>0.92299650396786603</v>
      </c>
      <c r="L245" s="68">
        <v>89.651531151003198</v>
      </c>
      <c r="M245" s="71"/>
      <c r="N245" s="68"/>
      <c r="O245" s="71"/>
      <c r="P245" s="68"/>
      <c r="Q245" s="71">
        <v>0</v>
      </c>
      <c r="R245" s="68">
        <v>75.067204301075293</v>
      </c>
    </row>
    <row r="246" spans="1:18" x14ac:dyDescent="0.2">
      <c r="A246" s="141" t="s">
        <v>809</v>
      </c>
      <c r="B246" s="67" t="s">
        <v>810</v>
      </c>
      <c r="C246" s="67">
        <v>27</v>
      </c>
      <c r="D246" s="67" t="s">
        <v>348</v>
      </c>
      <c r="E246" s="71">
        <v>0.669891018601941</v>
      </c>
      <c r="F246" s="68">
        <v>64.783526927138297</v>
      </c>
      <c r="G246" s="71">
        <v>0.80158856328420702</v>
      </c>
      <c r="H246" s="68">
        <v>69.746568109820501</v>
      </c>
      <c r="I246" s="71">
        <v>0.94206411275294399</v>
      </c>
      <c r="J246" s="68">
        <v>86.114044350580798</v>
      </c>
      <c r="K246" s="71">
        <v>0.93591139837061299</v>
      </c>
      <c r="L246" s="68">
        <v>92.661034846884903</v>
      </c>
      <c r="M246" s="71"/>
      <c r="N246" s="68"/>
      <c r="O246" s="71"/>
      <c r="P246" s="68"/>
      <c r="Q246" s="71">
        <v>0</v>
      </c>
      <c r="R246" s="68">
        <v>75.067204301075293</v>
      </c>
    </row>
    <row r="247" spans="1:18" x14ac:dyDescent="0.2">
      <c r="A247" s="141" t="s">
        <v>811</v>
      </c>
      <c r="B247" s="67" t="s">
        <v>812</v>
      </c>
      <c r="C247" s="67">
        <v>27</v>
      </c>
      <c r="D247" s="67" t="s">
        <v>348</v>
      </c>
      <c r="E247" s="71">
        <v>0.65521095689825304</v>
      </c>
      <c r="F247" s="68">
        <v>60.770855332629402</v>
      </c>
      <c r="G247" s="71">
        <v>0.806083812707315</v>
      </c>
      <c r="H247" s="68">
        <v>70.960929250264002</v>
      </c>
      <c r="I247" s="71">
        <v>0.92900560588960901</v>
      </c>
      <c r="J247" s="68">
        <v>81.467793030623</v>
      </c>
      <c r="K247" s="71">
        <v>0.88575440899608704</v>
      </c>
      <c r="L247" s="68">
        <v>79.461457233368506</v>
      </c>
      <c r="M247" s="71"/>
      <c r="N247" s="68"/>
      <c r="O247" s="71"/>
      <c r="P247" s="68"/>
      <c r="Q247" s="71">
        <v>0</v>
      </c>
      <c r="R247" s="68">
        <v>75.067204301075293</v>
      </c>
    </row>
    <row r="248" spans="1:18" x14ac:dyDescent="0.2">
      <c r="A248" s="141" t="s">
        <v>813</v>
      </c>
      <c r="B248" s="67" t="s">
        <v>814</v>
      </c>
      <c r="C248" s="67">
        <v>27</v>
      </c>
      <c r="D248" s="67" t="s">
        <v>348</v>
      </c>
      <c r="E248" s="71">
        <v>0.63743092776392696</v>
      </c>
      <c r="F248" s="68">
        <v>52.851108764519502</v>
      </c>
      <c r="G248" s="71">
        <v>0.74434582730019505</v>
      </c>
      <c r="H248" s="68">
        <v>52.639915522703298</v>
      </c>
      <c r="I248" s="71">
        <v>0.91826362931142302</v>
      </c>
      <c r="J248" s="68">
        <v>77.085533262935598</v>
      </c>
      <c r="K248" s="71">
        <v>0.88711425444408998</v>
      </c>
      <c r="L248" s="68">
        <v>80.042238648363295</v>
      </c>
      <c r="M248" s="71"/>
      <c r="N248" s="68"/>
      <c r="O248" s="71"/>
      <c r="P248" s="68"/>
      <c r="Q248" s="71">
        <v>0</v>
      </c>
      <c r="R248" s="68">
        <v>75.067204301075293</v>
      </c>
    </row>
    <row r="249" spans="1:18" x14ac:dyDescent="0.2">
      <c r="A249" s="141" t="s">
        <v>815</v>
      </c>
      <c r="B249" s="67" t="s">
        <v>816</v>
      </c>
      <c r="C249" s="67">
        <v>27</v>
      </c>
      <c r="D249" s="67" t="s">
        <v>348</v>
      </c>
      <c r="E249" s="71">
        <v>0.65206376166046298</v>
      </c>
      <c r="F249" s="68">
        <v>59.556494192185902</v>
      </c>
      <c r="G249" s="71">
        <v>0.81862417454348901</v>
      </c>
      <c r="H249" s="68">
        <v>74.181626187961996</v>
      </c>
      <c r="I249" s="71">
        <v>0.89033010215215802</v>
      </c>
      <c r="J249" s="68">
        <v>65.786694825765593</v>
      </c>
      <c r="K249" s="71">
        <v>0.899300769946204</v>
      </c>
      <c r="L249" s="68">
        <v>83.579725448785595</v>
      </c>
      <c r="M249" s="71"/>
      <c r="N249" s="68"/>
      <c r="O249" s="71"/>
      <c r="P249" s="68"/>
      <c r="Q249" s="71">
        <v>0</v>
      </c>
      <c r="R249" s="68">
        <v>75.067204301075293</v>
      </c>
    </row>
    <row r="250" spans="1:18" x14ac:dyDescent="0.2">
      <c r="A250" s="141" t="s">
        <v>817</v>
      </c>
      <c r="B250" s="67" t="s">
        <v>818</v>
      </c>
      <c r="C250" s="67">
        <v>27</v>
      </c>
      <c r="D250" s="67" t="s">
        <v>348</v>
      </c>
      <c r="E250" s="71">
        <v>0.675753014469193</v>
      </c>
      <c r="F250" s="68">
        <v>65.892291446673696</v>
      </c>
      <c r="G250" s="71">
        <v>0.82258944664148703</v>
      </c>
      <c r="H250" s="68">
        <v>75.290390707497394</v>
      </c>
      <c r="I250" s="71">
        <v>0.97040271959834201</v>
      </c>
      <c r="J250" s="68">
        <v>94.984160506863802</v>
      </c>
      <c r="K250" s="71">
        <v>0.91001989163694197</v>
      </c>
      <c r="L250" s="68">
        <v>86.589229144667399</v>
      </c>
      <c r="M250" s="71"/>
      <c r="N250" s="68"/>
      <c r="O250" s="71"/>
      <c r="P250" s="68"/>
      <c r="Q250" s="71">
        <v>0</v>
      </c>
      <c r="R250" s="68">
        <v>75.067204301075293</v>
      </c>
    </row>
    <row r="251" spans="1:18" x14ac:dyDescent="0.2">
      <c r="A251" s="141" t="s">
        <v>819</v>
      </c>
      <c r="B251" s="67" t="s">
        <v>820</v>
      </c>
      <c r="C251" s="67">
        <v>27</v>
      </c>
      <c r="D251" s="67" t="s">
        <v>348</v>
      </c>
      <c r="E251" s="71">
        <v>0.64101547833776895</v>
      </c>
      <c r="F251" s="68">
        <v>54.963041182682197</v>
      </c>
      <c r="G251" s="71">
        <v>0.751113407072594</v>
      </c>
      <c r="H251" s="68">
        <v>54.857444561774003</v>
      </c>
      <c r="I251" s="71">
        <v>0.94632952841557705</v>
      </c>
      <c r="J251" s="68">
        <v>87.222808870116197</v>
      </c>
      <c r="K251" s="71">
        <v>0.86661897786290598</v>
      </c>
      <c r="L251" s="68">
        <v>72.597676874339996</v>
      </c>
      <c r="M251" s="71"/>
      <c r="N251" s="68"/>
      <c r="O251" s="71"/>
      <c r="P251" s="68"/>
      <c r="Q251" s="71">
        <v>0</v>
      </c>
      <c r="R251" s="68">
        <v>75.067204301075293</v>
      </c>
    </row>
    <row r="252" spans="1:18" x14ac:dyDescent="0.2">
      <c r="A252" s="141" t="s">
        <v>821</v>
      </c>
      <c r="B252" s="67" t="s">
        <v>822</v>
      </c>
      <c r="C252" s="67">
        <v>27</v>
      </c>
      <c r="D252" s="67" t="s">
        <v>348</v>
      </c>
      <c r="E252" s="71">
        <v>0.64712983765843202</v>
      </c>
      <c r="F252" s="68">
        <v>57.4445617740232</v>
      </c>
      <c r="G252" s="71">
        <v>0.81498816715861899</v>
      </c>
      <c r="H252" s="68">
        <v>73.125659978880705</v>
      </c>
      <c r="I252" s="71">
        <v>0.91177692810798605</v>
      </c>
      <c r="J252" s="68">
        <v>74.076029567053894</v>
      </c>
      <c r="K252" s="71">
        <v>0.86175425536712502</v>
      </c>
      <c r="L252" s="68">
        <v>71.277719112988393</v>
      </c>
      <c r="M252" s="71"/>
      <c r="N252" s="68"/>
      <c r="O252" s="71"/>
      <c r="P252" s="68"/>
      <c r="Q252" s="71">
        <v>0</v>
      </c>
      <c r="R252" s="68">
        <v>75.067204301075293</v>
      </c>
    </row>
    <row r="253" spans="1:18" x14ac:dyDescent="0.2">
      <c r="A253" s="141" t="s">
        <v>823</v>
      </c>
      <c r="B253" s="67" t="s">
        <v>823</v>
      </c>
      <c r="C253" s="67">
        <v>27</v>
      </c>
      <c r="D253" s="67" t="s">
        <v>348</v>
      </c>
      <c r="E253" s="71">
        <v>0.70032254488721102</v>
      </c>
      <c r="F253" s="68">
        <v>71.383315733896495</v>
      </c>
      <c r="G253" s="71">
        <v>0.87336734033053198</v>
      </c>
      <c r="H253" s="68">
        <v>87.170010559662103</v>
      </c>
      <c r="I253" s="71">
        <v>0.97701967515076105</v>
      </c>
      <c r="J253" s="68">
        <v>96.8321013727561</v>
      </c>
      <c r="K253" s="71">
        <v>0.95090316406755304</v>
      </c>
      <c r="L253" s="68">
        <v>95.459345300950403</v>
      </c>
      <c r="M253" s="71"/>
      <c r="N253" s="68"/>
      <c r="O253" s="71"/>
      <c r="P253" s="68"/>
      <c r="Q253" s="71">
        <v>0</v>
      </c>
      <c r="R253" s="68">
        <v>75.067204301075293</v>
      </c>
    </row>
    <row r="254" spans="1:18" x14ac:dyDescent="0.2">
      <c r="A254" s="141" t="s">
        <v>824</v>
      </c>
      <c r="B254" s="67" t="s">
        <v>825</v>
      </c>
      <c r="C254" s="67">
        <v>27</v>
      </c>
      <c r="D254" s="67" t="s">
        <v>348</v>
      </c>
      <c r="E254" s="71">
        <v>0.63441156774452401</v>
      </c>
      <c r="F254" s="68">
        <v>51.742344244984203</v>
      </c>
      <c r="G254" s="71">
        <v>0.71662348973994205</v>
      </c>
      <c r="H254" s="68">
        <v>43.453009503695903</v>
      </c>
      <c r="I254" s="71">
        <v>0.93750229413372399</v>
      </c>
      <c r="J254" s="68">
        <v>84.2661034846885</v>
      </c>
      <c r="K254" s="71">
        <v>0.88352048710443098</v>
      </c>
      <c r="L254" s="68">
        <v>78.458289334741295</v>
      </c>
      <c r="M254" s="71"/>
      <c r="N254" s="68"/>
      <c r="O254" s="71"/>
      <c r="P254" s="68"/>
      <c r="Q254" s="71">
        <v>0</v>
      </c>
      <c r="R254" s="68">
        <v>75.067204301075293</v>
      </c>
    </row>
    <row r="255" spans="1:18" x14ac:dyDescent="0.2">
      <c r="A255" s="141" t="s">
        <v>826</v>
      </c>
      <c r="B255" s="67" t="s">
        <v>827</v>
      </c>
      <c r="C255" s="67">
        <v>27</v>
      </c>
      <c r="D255" s="67" t="s">
        <v>348</v>
      </c>
      <c r="E255" s="71">
        <v>0.66362827219130804</v>
      </c>
      <c r="F255" s="68">
        <v>62.777191129883803</v>
      </c>
      <c r="G255" s="71">
        <v>0.82271094667049804</v>
      </c>
      <c r="H255" s="68">
        <v>75.448785638859604</v>
      </c>
      <c r="I255" s="71">
        <v>0.90086813890214401</v>
      </c>
      <c r="J255" s="68">
        <v>69.060190073917596</v>
      </c>
      <c r="K255" s="71">
        <v>0.93093400319259201</v>
      </c>
      <c r="L255" s="68">
        <v>91.605068637803598</v>
      </c>
      <c r="M255" s="71"/>
      <c r="N255" s="68"/>
      <c r="O255" s="71"/>
      <c r="P255" s="68"/>
      <c r="Q255" s="71">
        <v>0</v>
      </c>
      <c r="R255" s="68">
        <v>75.067204301075293</v>
      </c>
    </row>
    <row r="256" spans="1:18" x14ac:dyDescent="0.2">
      <c r="A256" s="141" t="s">
        <v>828</v>
      </c>
      <c r="B256" s="67" t="s">
        <v>829</v>
      </c>
      <c r="C256" s="67">
        <v>27</v>
      </c>
      <c r="D256" s="67" t="s">
        <v>348</v>
      </c>
      <c r="E256" s="71">
        <v>0.65748343537354803</v>
      </c>
      <c r="F256" s="68">
        <v>61.246040126715997</v>
      </c>
      <c r="G256" s="71">
        <v>0.83166416065319004</v>
      </c>
      <c r="H256" s="68">
        <v>78.035902851108801</v>
      </c>
      <c r="I256" s="71">
        <v>0.91647051832538595</v>
      </c>
      <c r="J256" s="68">
        <v>76.293558606124606</v>
      </c>
      <c r="K256" s="71">
        <v>0.88179906251561802</v>
      </c>
      <c r="L256" s="68">
        <v>77.983104540654693</v>
      </c>
      <c r="M256" s="71"/>
      <c r="N256" s="68"/>
      <c r="O256" s="71"/>
      <c r="P256" s="68"/>
      <c r="Q256" s="71">
        <v>0</v>
      </c>
      <c r="R256" s="68">
        <v>75.067204301075293</v>
      </c>
    </row>
    <row r="257" spans="1:18" x14ac:dyDescent="0.2">
      <c r="A257" s="141" t="s">
        <v>830</v>
      </c>
      <c r="B257" s="67" t="s">
        <v>831</v>
      </c>
      <c r="C257" s="67">
        <v>27</v>
      </c>
      <c r="D257" s="67" t="s">
        <v>348</v>
      </c>
      <c r="E257" s="71">
        <v>0.64246381129011099</v>
      </c>
      <c r="F257" s="68">
        <v>55.5438225976769</v>
      </c>
      <c r="G257" s="71">
        <v>0.81683482730942003</v>
      </c>
      <c r="H257" s="68">
        <v>73.706441393875394</v>
      </c>
      <c r="I257" s="71">
        <v>0.85475243540259804</v>
      </c>
      <c r="J257" s="68">
        <v>55.5438225976769</v>
      </c>
      <c r="K257" s="71">
        <v>0.89826798244842598</v>
      </c>
      <c r="L257" s="68">
        <v>83.262935586061204</v>
      </c>
      <c r="M257" s="71"/>
      <c r="N257" s="68"/>
      <c r="O257" s="71"/>
      <c r="P257" s="68"/>
      <c r="Q257" s="71">
        <v>0</v>
      </c>
      <c r="R257" s="68">
        <v>75.067204301075293</v>
      </c>
    </row>
    <row r="258" spans="1:18" x14ac:dyDescent="0.2">
      <c r="A258" s="141" t="s">
        <v>832</v>
      </c>
      <c r="B258" s="67" t="s">
        <v>833</v>
      </c>
      <c r="C258" s="67">
        <v>27</v>
      </c>
      <c r="D258" s="67" t="s">
        <v>348</v>
      </c>
      <c r="E258" s="71">
        <v>0.62349593332373698</v>
      </c>
      <c r="F258" s="68">
        <v>46.356916578669498</v>
      </c>
      <c r="G258" s="71">
        <v>0.83309786983316703</v>
      </c>
      <c r="H258" s="68">
        <v>78.194297782470997</v>
      </c>
      <c r="I258" s="71">
        <v>0.753529006238016</v>
      </c>
      <c r="J258" s="68">
        <v>35.691657866948297</v>
      </c>
      <c r="K258" s="71">
        <v>0.90735685722376502</v>
      </c>
      <c r="L258" s="68">
        <v>85.744456177402299</v>
      </c>
      <c r="M258" s="71"/>
      <c r="N258" s="68"/>
      <c r="O258" s="71"/>
      <c r="P258" s="68"/>
      <c r="Q258" s="71">
        <v>0</v>
      </c>
      <c r="R258" s="68">
        <v>75.067204301075293</v>
      </c>
    </row>
    <row r="259" spans="1:18" x14ac:dyDescent="0.2">
      <c r="A259" s="141" t="s">
        <v>834</v>
      </c>
      <c r="B259" s="67" t="s">
        <v>835</v>
      </c>
      <c r="C259" s="67">
        <v>27</v>
      </c>
      <c r="D259" s="67" t="s">
        <v>348</v>
      </c>
      <c r="E259" s="71">
        <v>0.63003904135553002</v>
      </c>
      <c r="F259" s="68">
        <v>49.841605068637797</v>
      </c>
      <c r="G259" s="71">
        <v>0.88395847595422095</v>
      </c>
      <c r="H259" s="68">
        <v>89.281942977824698</v>
      </c>
      <c r="I259" s="71">
        <v>0.70947436602518299</v>
      </c>
      <c r="J259" s="68">
        <v>27.7719112988384</v>
      </c>
      <c r="K259" s="71">
        <v>0.92672332344271402</v>
      </c>
      <c r="L259" s="68">
        <v>90.813093980992605</v>
      </c>
      <c r="M259" s="71"/>
      <c r="N259" s="68"/>
      <c r="O259" s="71"/>
      <c r="P259" s="68"/>
      <c r="Q259" s="71">
        <v>0</v>
      </c>
      <c r="R259" s="68">
        <v>75.067204301075293</v>
      </c>
    </row>
    <row r="260" spans="1:18" x14ac:dyDescent="0.2">
      <c r="A260" s="141" t="s">
        <v>836</v>
      </c>
      <c r="B260" s="67" t="s">
        <v>837</v>
      </c>
      <c r="C260" s="67">
        <v>27</v>
      </c>
      <c r="D260" s="67" t="s">
        <v>348</v>
      </c>
      <c r="E260" s="71">
        <v>0.57902754964265502</v>
      </c>
      <c r="F260" s="68">
        <v>27.296726504751799</v>
      </c>
      <c r="G260" s="71">
        <v>0.73485185592416802</v>
      </c>
      <c r="H260" s="68">
        <v>48.996832101372803</v>
      </c>
      <c r="I260" s="71">
        <v>0.76118259475321004</v>
      </c>
      <c r="J260" s="68">
        <v>36.800422386483604</v>
      </c>
      <c r="K260" s="71">
        <v>0.820075747893243</v>
      </c>
      <c r="L260" s="68">
        <v>56.019007391763502</v>
      </c>
      <c r="M260" s="71"/>
      <c r="N260" s="68"/>
      <c r="O260" s="71"/>
      <c r="P260" s="68"/>
      <c r="Q260" s="71">
        <v>0</v>
      </c>
      <c r="R260" s="68">
        <v>75.067204301075293</v>
      </c>
    </row>
    <row r="261" spans="1:18" x14ac:dyDescent="0.2">
      <c r="A261" s="141" t="s">
        <v>838</v>
      </c>
      <c r="B261" s="67" t="s">
        <v>839</v>
      </c>
      <c r="C261" s="67">
        <v>27</v>
      </c>
      <c r="D261" s="67" t="s">
        <v>348</v>
      </c>
      <c r="E261" s="71">
        <v>0.63919698268838698</v>
      </c>
      <c r="F261" s="68">
        <v>53.484688489968299</v>
      </c>
      <c r="G261" s="71">
        <v>0.80303585296454405</v>
      </c>
      <c r="H261" s="68">
        <v>70.274551214361097</v>
      </c>
      <c r="I261" s="71">
        <v>0.89198536513160998</v>
      </c>
      <c r="J261" s="68">
        <v>66.103484688489999</v>
      </c>
      <c r="K261" s="71">
        <v>0.86176671265739302</v>
      </c>
      <c r="L261" s="68">
        <v>71.330517423442501</v>
      </c>
      <c r="M261" s="71"/>
      <c r="N261" s="68"/>
      <c r="O261" s="71"/>
      <c r="P261" s="68"/>
      <c r="Q261" s="71">
        <v>0</v>
      </c>
      <c r="R261" s="68">
        <v>75.067204301075293</v>
      </c>
    </row>
    <row r="262" spans="1:18" x14ac:dyDescent="0.2">
      <c r="A262" s="141" t="s">
        <v>840</v>
      </c>
      <c r="B262" s="67" t="s">
        <v>841</v>
      </c>
      <c r="C262" s="67">
        <v>27</v>
      </c>
      <c r="D262" s="67" t="s">
        <v>348</v>
      </c>
      <c r="E262" s="71">
        <v>0.65167907682780202</v>
      </c>
      <c r="F262" s="68">
        <v>59.345300950369598</v>
      </c>
      <c r="G262" s="71">
        <v>0.84357203001297498</v>
      </c>
      <c r="H262" s="68">
        <v>81.045406546990506</v>
      </c>
      <c r="I262" s="71">
        <v>0.85205227234666403</v>
      </c>
      <c r="J262" s="68">
        <v>54.857444561774003</v>
      </c>
      <c r="K262" s="71">
        <v>0.91109200495157106</v>
      </c>
      <c r="L262" s="68">
        <v>86.800422386483604</v>
      </c>
      <c r="M262" s="71"/>
      <c r="N262" s="68"/>
      <c r="O262" s="71"/>
      <c r="P262" s="68"/>
      <c r="Q262" s="71">
        <v>0</v>
      </c>
      <c r="R262" s="68">
        <v>75.067204301075293</v>
      </c>
    </row>
    <row r="263" spans="1:18" x14ac:dyDescent="0.2">
      <c r="A263" s="141" t="s">
        <v>842</v>
      </c>
      <c r="B263" s="67" t="s">
        <v>843</v>
      </c>
      <c r="C263" s="67">
        <v>27</v>
      </c>
      <c r="D263" s="67" t="s">
        <v>348</v>
      </c>
      <c r="E263" s="71">
        <v>0.63234341245797698</v>
      </c>
      <c r="F263" s="68">
        <v>50.791974656811</v>
      </c>
      <c r="G263" s="71">
        <v>0.84320053641232895</v>
      </c>
      <c r="H263" s="68">
        <v>80.939809926082404</v>
      </c>
      <c r="I263" s="71">
        <v>0.83317217274043598</v>
      </c>
      <c r="J263" s="68">
        <v>50.686378035902798</v>
      </c>
      <c r="K263" s="71">
        <v>0.853000940679143</v>
      </c>
      <c r="L263" s="68">
        <v>68.321013727560697</v>
      </c>
      <c r="M263" s="71"/>
      <c r="N263" s="68"/>
      <c r="O263" s="71"/>
      <c r="P263" s="68"/>
      <c r="Q263" s="71">
        <v>0</v>
      </c>
      <c r="R263" s="68">
        <v>75.067204301075293</v>
      </c>
    </row>
    <row r="264" spans="1:18" x14ac:dyDescent="0.2">
      <c r="A264" s="141" t="s">
        <v>844</v>
      </c>
      <c r="B264" s="67" t="s">
        <v>844</v>
      </c>
      <c r="C264" s="67">
        <v>27</v>
      </c>
      <c r="D264" s="67" t="s">
        <v>348</v>
      </c>
      <c r="E264" s="71">
        <v>0.63961725217255905</v>
      </c>
      <c r="F264" s="68">
        <v>53.9598732840549</v>
      </c>
      <c r="G264" s="71">
        <v>0.84681242623124797</v>
      </c>
      <c r="H264" s="68">
        <v>81.573389651531102</v>
      </c>
      <c r="I264" s="71">
        <v>0.87558631077271998</v>
      </c>
      <c r="J264" s="68">
        <v>61.246040126715997</v>
      </c>
      <c r="K264" s="71">
        <v>0.83607027168627002</v>
      </c>
      <c r="L264" s="68">
        <v>61.615628299894396</v>
      </c>
      <c r="M264" s="71"/>
      <c r="N264" s="68"/>
      <c r="O264" s="71"/>
      <c r="P264" s="68"/>
      <c r="Q264" s="71">
        <v>0</v>
      </c>
      <c r="R264" s="68">
        <v>75.067204301075293</v>
      </c>
    </row>
    <row r="265" spans="1:18" x14ac:dyDescent="0.2">
      <c r="A265" s="141" t="s">
        <v>845</v>
      </c>
      <c r="B265" s="67" t="s">
        <v>846</v>
      </c>
      <c r="C265" s="67">
        <v>27</v>
      </c>
      <c r="D265" s="67" t="s">
        <v>348</v>
      </c>
      <c r="E265" s="71">
        <v>0.78627153076119605</v>
      </c>
      <c r="F265" s="68">
        <v>79.567053854276693</v>
      </c>
      <c r="G265" s="71">
        <v>0.83000620846455297</v>
      </c>
      <c r="H265" s="68">
        <v>77.455121436114098</v>
      </c>
      <c r="I265" s="71">
        <v>0.93082337943992199</v>
      </c>
      <c r="J265" s="68">
        <v>82.418162618796202</v>
      </c>
      <c r="K265" s="71">
        <v>0.881206535140311</v>
      </c>
      <c r="L265" s="68">
        <v>77.719112988384396</v>
      </c>
      <c r="M265" s="71"/>
      <c r="N265" s="68"/>
      <c r="O265" s="71"/>
      <c r="P265" s="68"/>
      <c r="Q265" s="71">
        <v>0.50305</v>
      </c>
      <c r="R265" s="68">
        <v>88.709677419354804</v>
      </c>
    </row>
    <row r="266" spans="1:18" x14ac:dyDescent="0.2">
      <c r="A266" s="141" t="s">
        <v>847</v>
      </c>
      <c r="B266" s="67" t="s">
        <v>848</v>
      </c>
      <c r="C266" s="67">
        <v>27</v>
      </c>
      <c r="D266" s="67" t="s">
        <v>348</v>
      </c>
      <c r="E266" s="71">
        <v>0.631698510149176</v>
      </c>
      <c r="F266" s="68">
        <v>50.422386483632501</v>
      </c>
      <c r="G266" s="71">
        <v>0.83113096003555997</v>
      </c>
      <c r="H266" s="68">
        <v>77.877507919746606</v>
      </c>
      <c r="I266" s="71">
        <v>0.81913090846089698</v>
      </c>
      <c r="J266" s="68">
        <v>47.676874340021101</v>
      </c>
      <c r="K266" s="71">
        <v>0.87653217210024703</v>
      </c>
      <c r="L266" s="68">
        <v>75.765575501583996</v>
      </c>
      <c r="M266" s="71"/>
      <c r="N266" s="68"/>
      <c r="O266" s="71"/>
      <c r="P266" s="68"/>
      <c r="Q266" s="71">
        <v>0</v>
      </c>
      <c r="R266" s="68">
        <v>75.067204301075293</v>
      </c>
    </row>
    <row r="267" spans="1:18" x14ac:dyDescent="0.2">
      <c r="A267" s="141" t="s">
        <v>849</v>
      </c>
      <c r="B267" s="67" t="s">
        <v>850</v>
      </c>
      <c r="C267" s="67">
        <v>25</v>
      </c>
      <c r="D267" s="67" t="s">
        <v>348</v>
      </c>
      <c r="E267" s="71">
        <v>0.64427039039239098</v>
      </c>
      <c r="F267" s="68">
        <v>56.494192185850103</v>
      </c>
      <c r="G267" s="71">
        <v>0.662172775643037</v>
      </c>
      <c r="H267" s="68">
        <v>22.914466737064402</v>
      </c>
      <c r="I267" s="71">
        <v>0.97566834173954897</v>
      </c>
      <c r="J267" s="68">
        <v>96.409714889123507</v>
      </c>
      <c r="K267" s="71">
        <v>0.93924044418698005</v>
      </c>
      <c r="L267" s="68">
        <v>93.453009503695895</v>
      </c>
      <c r="M267" s="71"/>
      <c r="N267" s="68"/>
      <c r="O267" s="71"/>
      <c r="P267" s="68"/>
      <c r="Q267" s="71">
        <v>0</v>
      </c>
      <c r="R267" s="68">
        <v>75.067204301075293</v>
      </c>
    </row>
    <row r="268" spans="1:18" x14ac:dyDescent="0.2">
      <c r="A268" s="141" t="s">
        <v>851</v>
      </c>
      <c r="B268" s="67" t="s">
        <v>851</v>
      </c>
      <c r="C268" s="67">
        <v>25</v>
      </c>
      <c r="D268" s="67" t="s">
        <v>348</v>
      </c>
      <c r="E268" s="71">
        <v>0.63717431291941395</v>
      </c>
      <c r="F268" s="68">
        <v>52.7455121436114</v>
      </c>
      <c r="G268" s="71">
        <v>0.68366394729043101</v>
      </c>
      <c r="H268" s="68">
        <v>31.414994720168998</v>
      </c>
      <c r="I268" s="71">
        <v>0.95827031608509206</v>
      </c>
      <c r="J268" s="68">
        <v>90.971488912354801</v>
      </c>
      <c r="K268" s="71">
        <v>0.90676298830213298</v>
      </c>
      <c r="L268" s="68">
        <v>85.480464625132001</v>
      </c>
      <c r="M268" s="71"/>
      <c r="N268" s="68"/>
      <c r="O268" s="71"/>
      <c r="P268" s="68"/>
      <c r="Q268" s="71">
        <v>0</v>
      </c>
      <c r="R268" s="68">
        <v>75.067204301075293</v>
      </c>
    </row>
    <row r="269" spans="1:18" x14ac:dyDescent="0.2">
      <c r="A269" s="141" t="s">
        <v>852</v>
      </c>
      <c r="B269" s="67" t="s">
        <v>852</v>
      </c>
      <c r="C269" s="67">
        <v>25</v>
      </c>
      <c r="D269" s="67" t="s">
        <v>348</v>
      </c>
      <c r="E269" s="71">
        <v>0.65443105035529903</v>
      </c>
      <c r="F269" s="68">
        <v>60.454065469904997</v>
      </c>
      <c r="G269" s="71">
        <v>0.66593069007098904</v>
      </c>
      <c r="H269" s="68">
        <v>24.3928194297782</v>
      </c>
      <c r="I269" s="71">
        <v>0.98048599384677004</v>
      </c>
      <c r="J269" s="68">
        <v>97.360084477296695</v>
      </c>
      <c r="K269" s="71">
        <v>0.97130751750343802</v>
      </c>
      <c r="L269" s="68">
        <v>98.310454065469898</v>
      </c>
      <c r="M269" s="71"/>
      <c r="N269" s="68"/>
      <c r="O269" s="71"/>
      <c r="P269" s="68"/>
      <c r="Q269" s="71">
        <v>0</v>
      </c>
      <c r="R269" s="68">
        <v>75.067204301075293</v>
      </c>
    </row>
    <row r="270" spans="1:18" x14ac:dyDescent="0.2">
      <c r="A270" s="141" t="s">
        <v>853</v>
      </c>
      <c r="B270" s="67" t="s">
        <v>854</v>
      </c>
      <c r="C270" s="67">
        <v>25</v>
      </c>
      <c r="D270" s="67" t="s">
        <v>348</v>
      </c>
      <c r="E270" s="71">
        <v>0.63508338326709102</v>
      </c>
      <c r="F270" s="68">
        <v>51.795142555438197</v>
      </c>
      <c r="G270" s="71">
        <v>0.62965429603046796</v>
      </c>
      <c r="H270" s="68">
        <v>12.6715945089757</v>
      </c>
      <c r="I270" s="71">
        <v>0.97242119425897799</v>
      </c>
      <c r="J270" s="68">
        <v>95.512143611404397</v>
      </c>
      <c r="K270" s="71">
        <v>0.93825804277892</v>
      </c>
      <c r="L270" s="68">
        <v>93.241816261879606</v>
      </c>
      <c r="M270" s="71"/>
      <c r="N270" s="68"/>
      <c r="O270" s="71"/>
      <c r="P270" s="68"/>
      <c r="Q270" s="71">
        <v>0</v>
      </c>
      <c r="R270" s="68">
        <v>75.067204301075293</v>
      </c>
    </row>
    <row r="271" spans="1:18" x14ac:dyDescent="0.2">
      <c r="A271" s="141" t="s">
        <v>855</v>
      </c>
      <c r="B271" s="67" t="s">
        <v>856</v>
      </c>
      <c r="C271" s="67">
        <v>25</v>
      </c>
      <c r="D271" s="67" t="s">
        <v>348</v>
      </c>
      <c r="E271" s="71">
        <v>0.64395067138050299</v>
      </c>
      <c r="F271" s="68">
        <v>56.2829989440338</v>
      </c>
      <c r="G271" s="71">
        <v>0.67090620267277101</v>
      </c>
      <c r="H271" s="68">
        <v>25.923970432946099</v>
      </c>
      <c r="I271" s="71">
        <v>0.97260715123090402</v>
      </c>
      <c r="J271" s="68">
        <v>95.564941921858505</v>
      </c>
      <c r="K271" s="71">
        <v>0.93228933161833605</v>
      </c>
      <c r="L271" s="68">
        <v>91.869060190073895</v>
      </c>
      <c r="M271" s="71"/>
      <c r="N271" s="68"/>
      <c r="O271" s="71"/>
      <c r="P271" s="68"/>
      <c r="Q271" s="71">
        <v>0</v>
      </c>
      <c r="R271" s="68">
        <v>75.067204301075293</v>
      </c>
    </row>
    <row r="272" spans="1:18" x14ac:dyDescent="0.2">
      <c r="A272" s="141" t="s">
        <v>857</v>
      </c>
      <c r="B272" s="67" t="s">
        <v>857</v>
      </c>
      <c r="C272" s="67">
        <v>25</v>
      </c>
      <c r="D272" s="67" t="s">
        <v>348</v>
      </c>
      <c r="E272" s="71">
        <v>0.61814843512465201</v>
      </c>
      <c r="F272" s="68">
        <v>43.875395987328403</v>
      </c>
      <c r="G272" s="71">
        <v>0.63338051153234998</v>
      </c>
      <c r="H272" s="68">
        <v>13.4635691657867</v>
      </c>
      <c r="I272" s="71">
        <v>0.95168503019867301</v>
      </c>
      <c r="J272" s="68">
        <v>89.017951425554401</v>
      </c>
      <c r="K272" s="71">
        <v>0.88752819876758404</v>
      </c>
      <c r="L272" s="68">
        <v>80.253431890179499</v>
      </c>
      <c r="M272" s="71"/>
      <c r="N272" s="68"/>
      <c r="O272" s="71"/>
      <c r="P272" s="68"/>
      <c r="Q272" s="71">
        <v>0</v>
      </c>
      <c r="R272" s="68">
        <v>75.067204301075293</v>
      </c>
    </row>
    <row r="273" spans="1:18" x14ac:dyDescent="0.2">
      <c r="A273" s="141" t="s">
        <v>858</v>
      </c>
      <c r="B273" s="67" t="s">
        <v>858</v>
      </c>
      <c r="C273" s="67">
        <v>25</v>
      </c>
      <c r="D273" s="67" t="s">
        <v>348</v>
      </c>
      <c r="E273" s="71">
        <v>0.64554875351621599</v>
      </c>
      <c r="F273" s="68">
        <v>56.969376979936598</v>
      </c>
      <c r="G273" s="71">
        <v>0.68171085931231601</v>
      </c>
      <c r="H273" s="68">
        <v>30.623020063357998</v>
      </c>
      <c r="I273" s="71">
        <v>0.96488302438829898</v>
      </c>
      <c r="J273" s="68">
        <v>93.241816261879606</v>
      </c>
      <c r="K273" s="71">
        <v>0.93560113036425097</v>
      </c>
      <c r="L273" s="68">
        <v>92.5554382259768</v>
      </c>
      <c r="M273" s="71"/>
      <c r="N273" s="68"/>
      <c r="O273" s="71"/>
      <c r="P273" s="68"/>
      <c r="Q273" s="71">
        <v>0</v>
      </c>
      <c r="R273" s="68">
        <v>75.067204301075293</v>
      </c>
    </row>
    <row r="274" spans="1:18" x14ac:dyDescent="0.2">
      <c r="A274" s="141" t="s">
        <v>859</v>
      </c>
      <c r="B274" s="67" t="s">
        <v>860</v>
      </c>
      <c r="C274" s="67">
        <v>25</v>
      </c>
      <c r="D274" s="67" t="s">
        <v>348</v>
      </c>
      <c r="E274" s="71">
        <v>0.62593770196374499</v>
      </c>
      <c r="F274" s="68">
        <v>47.676874340021101</v>
      </c>
      <c r="G274" s="71">
        <v>0.69851180861005502</v>
      </c>
      <c r="H274" s="68">
        <v>36.642027455121401</v>
      </c>
      <c r="I274" s="71">
        <v>0.96218463490816997</v>
      </c>
      <c r="J274" s="68">
        <v>92.291446673706403</v>
      </c>
      <c r="K274" s="71">
        <v>0.84305436433675396</v>
      </c>
      <c r="L274" s="68">
        <v>64.202745512143593</v>
      </c>
      <c r="M274" s="71"/>
      <c r="N274" s="68"/>
      <c r="O274" s="71"/>
      <c r="P274" s="68"/>
      <c r="Q274" s="71">
        <v>0</v>
      </c>
      <c r="R274" s="68">
        <v>75.067204301075293</v>
      </c>
    </row>
    <row r="275" spans="1:18" x14ac:dyDescent="0.2">
      <c r="A275" s="141" t="s">
        <v>861</v>
      </c>
      <c r="B275" s="67" t="s">
        <v>862</v>
      </c>
      <c r="C275" s="67">
        <v>25</v>
      </c>
      <c r="D275" s="67" t="s">
        <v>348</v>
      </c>
      <c r="E275" s="71">
        <v>0.63691168878321902</v>
      </c>
      <c r="F275" s="68">
        <v>52.587117212249197</v>
      </c>
      <c r="G275" s="71">
        <v>0.64092596151928505</v>
      </c>
      <c r="H275" s="68">
        <v>15.892291446673701</v>
      </c>
      <c r="I275" s="71">
        <v>0.96902508405988996</v>
      </c>
      <c r="J275" s="68">
        <v>94.456177402323107</v>
      </c>
      <c r="K275" s="71">
        <v>0.93769570955370096</v>
      </c>
      <c r="L275" s="68">
        <v>92.9250263991552</v>
      </c>
      <c r="M275" s="71"/>
      <c r="N275" s="68"/>
      <c r="O275" s="71"/>
      <c r="P275" s="68"/>
      <c r="Q275" s="71">
        <v>0</v>
      </c>
      <c r="R275" s="68">
        <v>75.067204301075293</v>
      </c>
    </row>
    <row r="276" spans="1:18" x14ac:dyDescent="0.2">
      <c r="A276" s="141" t="s">
        <v>863</v>
      </c>
      <c r="B276" s="67" t="s">
        <v>863</v>
      </c>
      <c r="C276" s="67">
        <v>25</v>
      </c>
      <c r="D276" s="67" t="s">
        <v>348</v>
      </c>
      <c r="E276" s="71">
        <v>0.64078536658098195</v>
      </c>
      <c r="F276" s="68">
        <v>54.7518479408659</v>
      </c>
      <c r="G276" s="71">
        <v>0.68091323632003697</v>
      </c>
      <c r="H276" s="68">
        <v>30.411826821541698</v>
      </c>
      <c r="I276" s="71">
        <v>0.96551137608140303</v>
      </c>
      <c r="J276" s="68">
        <v>93.2946145723337</v>
      </c>
      <c r="K276" s="71">
        <v>0.91671685392248703</v>
      </c>
      <c r="L276" s="68">
        <v>88.1731784582893</v>
      </c>
      <c r="M276" s="71"/>
      <c r="N276" s="68"/>
      <c r="O276" s="71"/>
      <c r="P276" s="68"/>
      <c r="Q276" s="71">
        <v>0</v>
      </c>
      <c r="R276" s="68">
        <v>75.067204301075293</v>
      </c>
    </row>
    <row r="277" spans="1:18" x14ac:dyDescent="0.2">
      <c r="A277" s="141" t="s">
        <v>864</v>
      </c>
      <c r="B277" s="67" t="s">
        <v>865</v>
      </c>
      <c r="C277" s="67">
        <v>25</v>
      </c>
      <c r="D277" s="67" t="s">
        <v>348</v>
      </c>
      <c r="E277" s="71">
        <v>0.64550159951556396</v>
      </c>
      <c r="F277" s="68">
        <v>56.916578669482597</v>
      </c>
      <c r="G277" s="71">
        <v>0.67113523925834295</v>
      </c>
      <c r="H277" s="68">
        <v>25.9767687434002</v>
      </c>
      <c r="I277" s="71">
        <v>0.97161407732396898</v>
      </c>
      <c r="J277" s="68">
        <v>95.300950369588193</v>
      </c>
      <c r="K277" s="71">
        <v>0.93925708147994602</v>
      </c>
      <c r="L277" s="68">
        <v>93.505807814149904</v>
      </c>
      <c r="M277" s="71"/>
      <c r="N277" s="68"/>
      <c r="O277" s="71"/>
      <c r="P277" s="68"/>
      <c r="Q277" s="71">
        <v>0</v>
      </c>
      <c r="R277" s="68">
        <v>75.067204301075293</v>
      </c>
    </row>
    <row r="278" spans="1:18" x14ac:dyDescent="0.2">
      <c r="A278" s="141" t="s">
        <v>866</v>
      </c>
      <c r="B278" s="67" t="s">
        <v>867</v>
      </c>
      <c r="C278" s="67">
        <v>27</v>
      </c>
      <c r="D278" s="67" t="s">
        <v>348</v>
      </c>
      <c r="E278" s="71">
        <v>0.685085557108289</v>
      </c>
      <c r="F278" s="68">
        <v>68.743400211193205</v>
      </c>
      <c r="G278" s="71">
        <v>0.840265629132113</v>
      </c>
      <c r="H278" s="68">
        <v>80.095036958817303</v>
      </c>
      <c r="I278" s="71">
        <v>0.94842900264469399</v>
      </c>
      <c r="J278" s="68">
        <v>87.961985216473096</v>
      </c>
      <c r="K278" s="71">
        <v>0.95164759665634702</v>
      </c>
      <c r="L278" s="68">
        <v>95.617740232312599</v>
      </c>
      <c r="M278" s="71"/>
      <c r="N278" s="68"/>
      <c r="O278" s="71"/>
      <c r="P278" s="68"/>
      <c r="Q278" s="71">
        <v>0</v>
      </c>
      <c r="R278" s="68">
        <v>75.067204301075293</v>
      </c>
    </row>
    <row r="279" spans="1:18" x14ac:dyDescent="0.2">
      <c r="A279" s="141" t="s">
        <v>868</v>
      </c>
      <c r="B279" s="67" t="s">
        <v>869</v>
      </c>
      <c r="C279" s="67">
        <v>25</v>
      </c>
      <c r="D279" s="67" t="s">
        <v>348</v>
      </c>
      <c r="E279" s="71">
        <v>0.68637125708081304</v>
      </c>
      <c r="F279" s="68">
        <v>69.060190073917596</v>
      </c>
      <c r="G279" s="71">
        <v>0.82536742298113397</v>
      </c>
      <c r="H279" s="68">
        <v>76.240760295670498</v>
      </c>
      <c r="I279" s="71">
        <v>0.98167180914443397</v>
      </c>
      <c r="J279" s="68">
        <v>97.782470960929203</v>
      </c>
      <c r="K279" s="71">
        <v>0.93844579619768498</v>
      </c>
      <c r="L279" s="68">
        <v>93.2946145723337</v>
      </c>
      <c r="M279" s="71"/>
      <c r="N279" s="68"/>
      <c r="O279" s="71"/>
      <c r="P279" s="68"/>
      <c r="Q279" s="71">
        <v>0</v>
      </c>
      <c r="R279" s="68">
        <v>75.067204301075293</v>
      </c>
    </row>
    <row r="280" spans="1:18" x14ac:dyDescent="0.2">
      <c r="A280" s="141" t="s">
        <v>870</v>
      </c>
      <c r="B280" s="67" t="s">
        <v>871</v>
      </c>
      <c r="C280" s="67">
        <v>25</v>
      </c>
      <c r="D280" s="67" t="s">
        <v>348</v>
      </c>
      <c r="E280" s="71">
        <v>0.664452313688361</v>
      </c>
      <c r="F280" s="68">
        <v>63.093980992608202</v>
      </c>
      <c r="G280" s="71">
        <v>0.82476884260470995</v>
      </c>
      <c r="H280" s="68">
        <v>76.135163674762396</v>
      </c>
      <c r="I280" s="71">
        <v>0.94145332780364599</v>
      </c>
      <c r="J280" s="68">
        <v>85.586061246040103</v>
      </c>
      <c r="K280" s="71">
        <v>0.89158708434508704</v>
      </c>
      <c r="L280" s="68">
        <v>81.784582893347405</v>
      </c>
      <c r="M280" s="71"/>
      <c r="N280" s="68"/>
      <c r="O280" s="71"/>
      <c r="P280" s="68"/>
      <c r="Q280" s="71">
        <v>0</v>
      </c>
      <c r="R280" s="68">
        <v>75.067204301075293</v>
      </c>
    </row>
    <row r="281" spans="1:18" x14ac:dyDescent="0.2">
      <c r="A281" s="141" t="s">
        <v>872</v>
      </c>
      <c r="B281" s="67" t="s">
        <v>873</v>
      </c>
      <c r="C281" s="67">
        <v>25</v>
      </c>
      <c r="D281" s="67" t="s">
        <v>348</v>
      </c>
      <c r="E281" s="71">
        <v>0.67220547727742896</v>
      </c>
      <c r="F281" s="68">
        <v>65.047518479408694</v>
      </c>
      <c r="G281" s="71">
        <v>0.81992058766913201</v>
      </c>
      <c r="H281" s="68">
        <v>74.498416050686401</v>
      </c>
      <c r="I281" s="71">
        <v>0.95901421451284097</v>
      </c>
      <c r="J281" s="68">
        <v>91.3410770855333</v>
      </c>
      <c r="K281" s="71">
        <v>0.909887106927742</v>
      </c>
      <c r="L281" s="68">
        <v>86.483632523759198</v>
      </c>
      <c r="M281" s="71"/>
      <c r="N281" s="68"/>
      <c r="O281" s="71"/>
      <c r="P281" s="68"/>
      <c r="Q281" s="71">
        <v>0</v>
      </c>
      <c r="R281" s="68">
        <v>75.067204301075293</v>
      </c>
    </row>
    <row r="282" spans="1:18" x14ac:dyDescent="0.2">
      <c r="A282" s="141" t="s">
        <v>874</v>
      </c>
      <c r="B282" s="67" t="s">
        <v>874</v>
      </c>
      <c r="C282" s="67">
        <v>27</v>
      </c>
      <c r="D282" s="67" t="s">
        <v>348</v>
      </c>
      <c r="E282" s="71">
        <v>0.67814633628593601</v>
      </c>
      <c r="F282" s="68">
        <v>66.789862724392805</v>
      </c>
      <c r="G282" s="71">
        <v>0.78901991043050002</v>
      </c>
      <c r="H282" s="68">
        <v>65.522703273495296</v>
      </c>
      <c r="I282" s="71">
        <v>0.97122297206916697</v>
      </c>
      <c r="J282" s="68">
        <v>95.142555438225997</v>
      </c>
      <c r="K282" s="71">
        <v>0.95234246264407896</v>
      </c>
      <c r="L282" s="68">
        <v>95.776135163674795</v>
      </c>
      <c r="M282" s="71"/>
      <c r="N282" s="68"/>
      <c r="O282" s="71"/>
      <c r="P282" s="68"/>
      <c r="Q282" s="71">
        <v>0</v>
      </c>
      <c r="R282" s="68">
        <v>75.067204301075293</v>
      </c>
    </row>
    <row r="283" spans="1:18" x14ac:dyDescent="0.2">
      <c r="A283" s="141" t="s">
        <v>875</v>
      </c>
      <c r="B283" s="67" t="s">
        <v>876</v>
      </c>
      <c r="C283" s="67">
        <v>25</v>
      </c>
      <c r="D283" s="67" t="s">
        <v>348</v>
      </c>
      <c r="E283" s="71">
        <v>0.61424538504257897</v>
      </c>
      <c r="F283" s="68">
        <v>42.344244984160497</v>
      </c>
      <c r="G283" s="71">
        <v>0.65970078237282703</v>
      </c>
      <c r="H283" s="68">
        <v>21.8585005279831</v>
      </c>
      <c r="I283" s="71">
        <v>0.97582446832496195</v>
      </c>
      <c r="J283" s="68">
        <v>96.515311510031694</v>
      </c>
      <c r="K283" s="71">
        <v>0.82145628947252802</v>
      </c>
      <c r="L283" s="68">
        <v>56.546990496304097</v>
      </c>
      <c r="M283" s="71"/>
      <c r="N283" s="68"/>
      <c r="O283" s="71"/>
      <c r="P283" s="68"/>
      <c r="Q283" s="71">
        <v>0</v>
      </c>
      <c r="R283" s="68">
        <v>75.067204301075293</v>
      </c>
    </row>
    <row r="284" spans="1:18" x14ac:dyDescent="0.2">
      <c r="A284" s="141" t="s">
        <v>877</v>
      </c>
      <c r="B284" s="67" t="s">
        <v>878</v>
      </c>
      <c r="C284" s="67">
        <v>25</v>
      </c>
      <c r="D284" s="67" t="s">
        <v>348</v>
      </c>
      <c r="E284" s="71">
        <v>0.62395147130499695</v>
      </c>
      <c r="F284" s="68">
        <v>46.726504751847898</v>
      </c>
      <c r="G284" s="71">
        <v>0.70780477779488904</v>
      </c>
      <c r="H284" s="68">
        <v>40.179514255543801</v>
      </c>
      <c r="I284" s="71">
        <v>0.97474325582691701</v>
      </c>
      <c r="J284" s="68">
        <v>96.0929250263992</v>
      </c>
      <c r="K284" s="71">
        <v>0.81325785159818298</v>
      </c>
      <c r="L284" s="68">
        <v>53.590285110876501</v>
      </c>
      <c r="M284" s="71"/>
      <c r="N284" s="68"/>
      <c r="O284" s="71"/>
      <c r="P284" s="68"/>
      <c r="Q284" s="71">
        <v>0</v>
      </c>
      <c r="R284" s="68">
        <v>75.067204301075293</v>
      </c>
    </row>
    <row r="285" spans="1:18" x14ac:dyDescent="0.2">
      <c r="A285" s="141" t="s">
        <v>879</v>
      </c>
      <c r="B285" s="67" t="s">
        <v>879</v>
      </c>
      <c r="C285" s="67">
        <v>25</v>
      </c>
      <c r="D285" s="67" t="s">
        <v>348</v>
      </c>
      <c r="E285" s="71">
        <v>0.63291610668783704</v>
      </c>
      <c r="F285" s="68">
        <v>50.950369588173203</v>
      </c>
      <c r="G285" s="71">
        <v>0.59886869487271199</v>
      </c>
      <c r="H285" s="68">
        <v>6.1246040126715897</v>
      </c>
      <c r="I285" s="71">
        <v>0.98478787253823896</v>
      </c>
      <c r="J285" s="68">
        <v>98.099260823653694</v>
      </c>
      <c r="K285" s="71">
        <v>0.948007859340396</v>
      </c>
      <c r="L285" s="68">
        <v>95.036958817317796</v>
      </c>
      <c r="M285" s="71"/>
      <c r="N285" s="68"/>
      <c r="O285" s="71"/>
      <c r="P285" s="68"/>
      <c r="Q285" s="71">
        <v>0</v>
      </c>
      <c r="R285" s="68">
        <v>75.067204301075293</v>
      </c>
    </row>
    <row r="286" spans="1:18" x14ac:dyDescent="0.2">
      <c r="A286" s="141" t="s">
        <v>880</v>
      </c>
      <c r="B286" s="67" t="s">
        <v>881</v>
      </c>
      <c r="C286" s="67">
        <v>25</v>
      </c>
      <c r="D286" s="67" t="s">
        <v>348</v>
      </c>
      <c r="E286" s="71">
        <v>0.62301765772769302</v>
      </c>
      <c r="F286" s="68">
        <v>46.0929250263992</v>
      </c>
      <c r="G286" s="71">
        <v>0.65682387166977996</v>
      </c>
      <c r="H286" s="68">
        <v>20.8553326293559</v>
      </c>
      <c r="I286" s="71">
        <v>0.96458854866882704</v>
      </c>
      <c r="J286" s="68">
        <v>93.083421330517396</v>
      </c>
      <c r="K286" s="71">
        <v>0.87065821057216497</v>
      </c>
      <c r="L286" s="68">
        <v>74.128827877507902</v>
      </c>
      <c r="M286" s="71"/>
      <c r="N286" s="68"/>
      <c r="O286" s="71"/>
      <c r="P286" s="68"/>
      <c r="Q286" s="71">
        <v>0</v>
      </c>
      <c r="R286" s="68">
        <v>75.067204301075293</v>
      </c>
    </row>
    <row r="287" spans="1:18" x14ac:dyDescent="0.2">
      <c r="A287" s="141" t="s">
        <v>882</v>
      </c>
      <c r="B287" s="67" t="s">
        <v>882</v>
      </c>
      <c r="C287" s="67">
        <v>25</v>
      </c>
      <c r="D287" s="67" t="s">
        <v>348</v>
      </c>
      <c r="E287" s="71">
        <v>0.65494274517675999</v>
      </c>
      <c r="F287" s="68">
        <v>60.718057022175302</v>
      </c>
      <c r="G287" s="71">
        <v>0.69107800038024403</v>
      </c>
      <c r="H287" s="68">
        <v>34.054910242872197</v>
      </c>
      <c r="I287" s="71">
        <v>0.97136253152289398</v>
      </c>
      <c r="J287" s="68">
        <v>95.2481520591341</v>
      </c>
      <c r="K287" s="71">
        <v>0.95733044880390095</v>
      </c>
      <c r="L287" s="68">
        <v>96.356916578669498</v>
      </c>
      <c r="M287" s="71"/>
      <c r="N287" s="68"/>
      <c r="O287" s="71"/>
      <c r="P287" s="68"/>
      <c r="Q287" s="71">
        <v>0</v>
      </c>
      <c r="R287" s="68">
        <v>75.067204301075293</v>
      </c>
    </row>
    <row r="288" spans="1:18" x14ac:dyDescent="0.2">
      <c r="A288" s="141" t="s">
        <v>883</v>
      </c>
      <c r="B288" s="67" t="s">
        <v>884</v>
      </c>
      <c r="C288" s="67">
        <v>25</v>
      </c>
      <c r="D288" s="67" t="s">
        <v>348</v>
      </c>
      <c r="E288" s="71">
        <v>0.62060075175946205</v>
      </c>
      <c r="F288" s="68">
        <v>44.561774023231301</v>
      </c>
      <c r="G288" s="71">
        <v>0.66174445890259903</v>
      </c>
      <c r="H288" s="68">
        <v>22.808870116156299</v>
      </c>
      <c r="I288" s="71">
        <v>0.94153519229584703</v>
      </c>
      <c r="J288" s="68">
        <v>85.744456177402299</v>
      </c>
      <c r="K288" s="71">
        <v>0.87912335583940104</v>
      </c>
      <c r="L288" s="68">
        <v>76.768743400211207</v>
      </c>
      <c r="M288" s="71"/>
      <c r="N288" s="68"/>
      <c r="O288" s="71"/>
      <c r="P288" s="68"/>
      <c r="Q288" s="71">
        <v>0</v>
      </c>
      <c r="R288" s="68">
        <v>75.067204301075293</v>
      </c>
    </row>
    <row r="289" spans="1:18" x14ac:dyDescent="0.2">
      <c r="A289" s="141" t="s">
        <v>885</v>
      </c>
      <c r="B289" s="67" t="s">
        <v>886</v>
      </c>
      <c r="C289" s="67">
        <v>25</v>
      </c>
      <c r="D289" s="67" t="s">
        <v>348</v>
      </c>
      <c r="E289" s="71">
        <v>0.85686325938435703</v>
      </c>
      <c r="F289" s="68">
        <v>92.397043294614605</v>
      </c>
      <c r="G289" s="71">
        <v>0.61871162800689905</v>
      </c>
      <c r="H289" s="68">
        <v>10.506863780359</v>
      </c>
      <c r="I289" s="71">
        <v>0.96775404343426497</v>
      </c>
      <c r="J289" s="68">
        <v>93.928194297782497</v>
      </c>
      <c r="K289" s="71">
        <v>0.98412410671190698</v>
      </c>
      <c r="L289" s="68">
        <v>98.996832101372803</v>
      </c>
      <c r="M289" s="71"/>
      <c r="N289" s="68"/>
      <c r="O289" s="71"/>
      <c r="P289" s="68"/>
      <c r="Q289" s="71"/>
      <c r="R289" s="68"/>
    </row>
    <row r="290" spans="1:18" x14ac:dyDescent="0.2">
      <c r="A290" s="141" t="s">
        <v>887</v>
      </c>
      <c r="B290" s="67" t="s">
        <v>888</v>
      </c>
      <c r="C290" s="67">
        <v>25</v>
      </c>
      <c r="D290" s="67" t="s">
        <v>348</v>
      </c>
      <c r="E290" s="71">
        <v>0.59453913270092995</v>
      </c>
      <c r="F290" s="68">
        <v>34.424498416050703</v>
      </c>
      <c r="G290" s="71">
        <v>0.70798101351564502</v>
      </c>
      <c r="H290" s="68">
        <v>40.390707497360097</v>
      </c>
      <c r="I290" s="71">
        <v>0.91795350061498804</v>
      </c>
      <c r="J290" s="68">
        <v>76.874340021119295</v>
      </c>
      <c r="K290" s="71">
        <v>0.75222201667308697</v>
      </c>
      <c r="L290" s="68">
        <v>33.738120380147798</v>
      </c>
      <c r="M290" s="71"/>
      <c r="N290" s="68"/>
      <c r="O290" s="71"/>
      <c r="P290" s="68"/>
      <c r="Q290" s="71">
        <v>0</v>
      </c>
      <c r="R290" s="68">
        <v>75.067204301075293</v>
      </c>
    </row>
    <row r="291" spans="1:18" x14ac:dyDescent="0.2">
      <c r="A291" s="141" t="s">
        <v>889</v>
      </c>
      <c r="B291" s="67" t="s">
        <v>890</v>
      </c>
      <c r="C291" s="67">
        <v>27</v>
      </c>
      <c r="D291" s="67" t="s">
        <v>348</v>
      </c>
      <c r="E291" s="71">
        <v>0.70486188693027496</v>
      </c>
      <c r="F291" s="68">
        <v>72.386483632523806</v>
      </c>
      <c r="G291" s="71">
        <v>0.93748406333440704</v>
      </c>
      <c r="H291" s="68">
        <v>96.620908130939796</v>
      </c>
      <c r="I291" s="71">
        <v>0.94619543936879802</v>
      </c>
      <c r="J291" s="68">
        <v>87.117212249207995</v>
      </c>
      <c r="K291" s="71">
        <v>0.93576804501789301</v>
      </c>
      <c r="L291" s="68">
        <v>92.608236536430795</v>
      </c>
      <c r="M291" s="71"/>
      <c r="N291" s="68"/>
      <c r="O291" s="71"/>
      <c r="P291" s="68"/>
      <c r="Q291" s="71">
        <v>0</v>
      </c>
      <c r="R291" s="68">
        <v>75.067204301075293</v>
      </c>
    </row>
    <row r="292" spans="1:18" x14ac:dyDescent="0.2">
      <c r="A292" s="141" t="s">
        <v>891</v>
      </c>
      <c r="B292" s="67" t="s">
        <v>892</v>
      </c>
      <c r="C292" s="67">
        <v>25</v>
      </c>
      <c r="D292" s="67" t="s">
        <v>348</v>
      </c>
      <c r="E292" s="71">
        <v>0.61025618396331305</v>
      </c>
      <c r="F292" s="68">
        <v>40.601900739176301</v>
      </c>
      <c r="G292" s="71">
        <v>0.61756860027817195</v>
      </c>
      <c r="H292" s="68">
        <v>9.9788806758183703</v>
      </c>
      <c r="I292" s="71">
        <v>0.93674632136441704</v>
      </c>
      <c r="J292" s="68">
        <v>84.107708553326304</v>
      </c>
      <c r="K292" s="71">
        <v>0.88670981421066397</v>
      </c>
      <c r="L292" s="68">
        <v>79.672650475184795</v>
      </c>
      <c r="M292" s="71"/>
      <c r="N292" s="68"/>
      <c r="O292" s="71"/>
      <c r="P292" s="68"/>
      <c r="Q292" s="71">
        <v>0</v>
      </c>
      <c r="R292" s="68">
        <v>75.067204301075293</v>
      </c>
    </row>
    <row r="293" spans="1:18" x14ac:dyDescent="0.2">
      <c r="A293" s="141" t="s">
        <v>893</v>
      </c>
      <c r="B293" s="67" t="s">
        <v>894</v>
      </c>
      <c r="C293" s="67">
        <v>25</v>
      </c>
      <c r="D293" s="67" t="s">
        <v>348</v>
      </c>
      <c r="E293" s="71">
        <v>0.62911889122466702</v>
      </c>
      <c r="F293" s="68">
        <v>49.472016895459298</v>
      </c>
      <c r="G293" s="71">
        <v>0.67325031713141503</v>
      </c>
      <c r="H293" s="68">
        <v>27.1383315733896</v>
      </c>
      <c r="I293" s="71">
        <v>0.94219741014833103</v>
      </c>
      <c r="J293" s="68">
        <v>86.166842661034806</v>
      </c>
      <c r="K293" s="71">
        <v>0.90102783761892102</v>
      </c>
      <c r="L293" s="68">
        <v>84.160506863780398</v>
      </c>
      <c r="M293" s="71"/>
      <c r="N293" s="68"/>
      <c r="O293" s="71"/>
      <c r="P293" s="68"/>
      <c r="Q293" s="71">
        <v>0</v>
      </c>
      <c r="R293" s="68">
        <v>75.067204301075293</v>
      </c>
    </row>
    <row r="294" spans="1:18" x14ac:dyDescent="0.2">
      <c r="A294" s="141" t="s">
        <v>895</v>
      </c>
      <c r="B294" s="67" t="s">
        <v>896</v>
      </c>
      <c r="C294" s="67">
        <v>25</v>
      </c>
      <c r="D294" s="67" t="s">
        <v>348</v>
      </c>
      <c r="E294" s="71">
        <v>0.62914395418257896</v>
      </c>
      <c r="F294" s="68">
        <v>49.524815205913399</v>
      </c>
      <c r="G294" s="71">
        <v>0.70723686873572</v>
      </c>
      <c r="H294" s="68">
        <v>39.968321013727603</v>
      </c>
      <c r="I294" s="71">
        <v>0.93064963642079901</v>
      </c>
      <c r="J294" s="68">
        <v>82.3125659978881</v>
      </c>
      <c r="K294" s="71">
        <v>0.87868931157379604</v>
      </c>
      <c r="L294" s="68">
        <v>76.610348468848997</v>
      </c>
      <c r="M294" s="71"/>
      <c r="N294" s="68"/>
      <c r="O294" s="71"/>
      <c r="P294" s="68"/>
      <c r="Q294" s="71">
        <v>0</v>
      </c>
      <c r="R294" s="68">
        <v>75.067204301075293</v>
      </c>
    </row>
    <row r="295" spans="1:18" x14ac:dyDescent="0.2">
      <c r="A295" s="141" t="s">
        <v>897</v>
      </c>
      <c r="B295" s="67" t="s">
        <v>898</v>
      </c>
      <c r="C295" s="67">
        <v>25</v>
      </c>
      <c r="D295" s="67" t="s">
        <v>348</v>
      </c>
      <c r="E295" s="71">
        <v>0.60485514297223297</v>
      </c>
      <c r="F295" s="68">
        <v>38.014783526927097</v>
      </c>
      <c r="G295" s="71">
        <v>0.65767111096494701</v>
      </c>
      <c r="H295" s="68">
        <v>21.0665258711721</v>
      </c>
      <c r="I295" s="71">
        <v>0.91567389433088697</v>
      </c>
      <c r="J295" s="68">
        <v>75.818373812038004</v>
      </c>
      <c r="K295" s="71">
        <v>0.84567556659309795</v>
      </c>
      <c r="L295" s="68">
        <v>65.522703273495296</v>
      </c>
      <c r="M295" s="71"/>
      <c r="N295" s="68"/>
      <c r="O295" s="71"/>
      <c r="P295" s="68"/>
      <c r="Q295" s="71">
        <v>4.0000000000000002E-4</v>
      </c>
      <c r="R295" s="68">
        <v>76.008064516128997</v>
      </c>
    </row>
    <row r="296" spans="1:18" x14ac:dyDescent="0.2">
      <c r="A296" s="141" t="s">
        <v>899</v>
      </c>
      <c r="B296" s="67" t="s">
        <v>900</v>
      </c>
      <c r="C296" s="67">
        <v>27</v>
      </c>
      <c r="D296" s="67" t="s">
        <v>348</v>
      </c>
      <c r="E296" s="71">
        <v>0.63794042611047497</v>
      </c>
      <c r="F296" s="68">
        <v>53.115100316789899</v>
      </c>
      <c r="G296" s="71">
        <v>0.76871517584416404</v>
      </c>
      <c r="H296" s="68">
        <v>59.820485744456199</v>
      </c>
      <c r="I296" s="71">
        <v>0.92667977147725999</v>
      </c>
      <c r="J296" s="68">
        <v>80.464625131995803</v>
      </c>
      <c r="K296" s="71">
        <v>0.85636675712047505</v>
      </c>
      <c r="L296" s="68">
        <v>69.376979936642002</v>
      </c>
      <c r="M296" s="71"/>
      <c r="N296" s="68"/>
      <c r="O296" s="71"/>
      <c r="P296" s="68"/>
      <c r="Q296" s="71">
        <v>0</v>
      </c>
      <c r="R296" s="68">
        <v>75.067204301075293</v>
      </c>
    </row>
    <row r="297" spans="1:18" x14ac:dyDescent="0.2">
      <c r="A297" s="141" t="s">
        <v>901</v>
      </c>
      <c r="B297" s="67" t="s">
        <v>901</v>
      </c>
      <c r="C297" s="67">
        <v>27</v>
      </c>
      <c r="D297" s="67" t="s">
        <v>348</v>
      </c>
      <c r="E297" s="71">
        <v>0.63315782287427003</v>
      </c>
      <c r="F297" s="68">
        <v>51.108764519535399</v>
      </c>
      <c r="G297" s="71">
        <v>0.779259547900505</v>
      </c>
      <c r="H297" s="68">
        <v>62.777191129883803</v>
      </c>
      <c r="I297" s="71">
        <v>0.86620477796494799</v>
      </c>
      <c r="J297" s="68">
        <v>58.342133051742302</v>
      </c>
      <c r="K297" s="71">
        <v>0.88696696563162503</v>
      </c>
      <c r="L297" s="68">
        <v>79.883843717001099</v>
      </c>
      <c r="M297" s="71"/>
      <c r="N297" s="68"/>
      <c r="O297" s="71"/>
      <c r="P297" s="68"/>
      <c r="Q297" s="71">
        <v>2.0000000000000001E-4</v>
      </c>
      <c r="R297" s="68">
        <v>75.537634408602102</v>
      </c>
    </row>
    <row r="298" spans="1:18" x14ac:dyDescent="0.2">
      <c r="A298" s="141" t="s">
        <v>902</v>
      </c>
      <c r="B298" s="67" t="s">
        <v>903</v>
      </c>
      <c r="C298" s="67">
        <v>25</v>
      </c>
      <c r="D298" s="67" t="s">
        <v>348</v>
      </c>
      <c r="E298" s="71">
        <v>0.62840595991293802</v>
      </c>
      <c r="F298" s="68">
        <v>49.208025343189</v>
      </c>
      <c r="G298" s="71">
        <v>0.64215273301305997</v>
      </c>
      <c r="H298" s="68">
        <v>16.5258711721225</v>
      </c>
      <c r="I298" s="71">
        <v>0.95534393449956601</v>
      </c>
      <c r="J298" s="68">
        <v>90.073917634635706</v>
      </c>
      <c r="K298" s="71">
        <v>0.91612717213912598</v>
      </c>
      <c r="L298" s="68">
        <v>87.961985216473096</v>
      </c>
      <c r="M298" s="71"/>
      <c r="N298" s="68"/>
      <c r="O298" s="71"/>
      <c r="P298" s="68"/>
      <c r="Q298" s="71">
        <v>0</v>
      </c>
      <c r="R298" s="68">
        <v>75.067204301075293</v>
      </c>
    </row>
    <row r="299" spans="1:18" x14ac:dyDescent="0.2">
      <c r="A299" s="141" t="s">
        <v>904</v>
      </c>
      <c r="B299" s="67" t="s">
        <v>905</v>
      </c>
      <c r="C299" s="67">
        <v>27</v>
      </c>
      <c r="D299" s="67" t="s">
        <v>348</v>
      </c>
      <c r="E299" s="71">
        <v>0.65441611244773901</v>
      </c>
      <c r="F299" s="68">
        <v>60.401267159450903</v>
      </c>
      <c r="G299" s="71">
        <v>0.75959632858123605</v>
      </c>
      <c r="H299" s="68">
        <v>57.550158394931401</v>
      </c>
      <c r="I299" s="71">
        <v>0.94822471340571501</v>
      </c>
      <c r="J299" s="68">
        <v>87.856388595564894</v>
      </c>
      <c r="K299" s="71">
        <v>0.90984340780400497</v>
      </c>
      <c r="L299" s="68">
        <v>86.430834213305204</v>
      </c>
      <c r="M299" s="71"/>
      <c r="N299" s="68"/>
      <c r="O299" s="71"/>
      <c r="P299" s="68"/>
      <c r="Q299" s="71">
        <v>0</v>
      </c>
      <c r="R299" s="68">
        <v>75.067204301075293</v>
      </c>
    </row>
    <row r="300" spans="1:18" x14ac:dyDescent="0.2">
      <c r="A300" s="141" t="s">
        <v>906</v>
      </c>
      <c r="B300" s="67" t="s">
        <v>907</v>
      </c>
      <c r="C300" s="67">
        <v>27</v>
      </c>
      <c r="D300" s="67" t="s">
        <v>348</v>
      </c>
      <c r="E300" s="71">
        <v>0.66086293991662004</v>
      </c>
      <c r="F300" s="68">
        <v>62.143611404435099</v>
      </c>
      <c r="G300" s="71">
        <v>0.784476483312471</v>
      </c>
      <c r="H300" s="68">
        <v>64.097148891235506</v>
      </c>
      <c r="I300" s="71">
        <v>0.872980124887894</v>
      </c>
      <c r="J300" s="68">
        <v>60.137275607180598</v>
      </c>
      <c r="K300" s="71">
        <v>0.90009515146611396</v>
      </c>
      <c r="L300" s="68">
        <v>83.843717001056007</v>
      </c>
      <c r="M300" s="71"/>
      <c r="N300" s="68"/>
      <c r="O300" s="71"/>
      <c r="P300" s="68"/>
      <c r="Q300" s="71">
        <v>8.5900000000000004E-2</v>
      </c>
      <c r="R300" s="68">
        <v>80.241935483871003</v>
      </c>
    </row>
    <row r="301" spans="1:18" x14ac:dyDescent="0.2">
      <c r="A301" s="141" t="s">
        <v>908</v>
      </c>
      <c r="B301" s="67" t="s">
        <v>909</v>
      </c>
      <c r="C301" s="67">
        <v>27</v>
      </c>
      <c r="D301" s="67" t="s">
        <v>348</v>
      </c>
      <c r="E301" s="71">
        <v>0.83996712946680796</v>
      </c>
      <c r="F301" s="68">
        <v>88.859556494192205</v>
      </c>
      <c r="G301" s="71">
        <v>0.72330229357294795</v>
      </c>
      <c r="H301" s="68">
        <v>45.617740232312599</v>
      </c>
      <c r="I301" s="71">
        <v>0.92062841795336503</v>
      </c>
      <c r="J301" s="68">
        <v>78.141499472016903</v>
      </c>
      <c r="K301" s="71">
        <v>0.87597067687411101</v>
      </c>
      <c r="L301" s="68">
        <v>75.659978880675794</v>
      </c>
      <c r="M301" s="71"/>
      <c r="N301" s="68"/>
      <c r="O301" s="71"/>
      <c r="P301" s="68"/>
      <c r="Q301" s="71"/>
      <c r="R301" s="68"/>
    </row>
    <row r="302" spans="1:18" x14ac:dyDescent="0.2">
      <c r="A302" s="141" t="s">
        <v>910</v>
      </c>
      <c r="B302" s="67" t="s">
        <v>910</v>
      </c>
      <c r="C302" s="67">
        <v>27</v>
      </c>
      <c r="D302" s="67" t="s">
        <v>348</v>
      </c>
      <c r="E302" s="71">
        <v>0.63994342724340103</v>
      </c>
      <c r="F302" s="68">
        <v>54.171066525871197</v>
      </c>
      <c r="G302" s="71">
        <v>0.81742016751745605</v>
      </c>
      <c r="H302" s="68">
        <v>73.864836325237604</v>
      </c>
      <c r="I302" s="71">
        <v>0.86669739161772097</v>
      </c>
      <c r="J302" s="68">
        <v>58.500527983104497</v>
      </c>
      <c r="K302" s="71">
        <v>0.87565614983842799</v>
      </c>
      <c r="L302" s="68">
        <v>75.6071805702218</v>
      </c>
      <c r="M302" s="71"/>
      <c r="N302" s="68"/>
      <c r="O302" s="71"/>
      <c r="P302" s="68"/>
      <c r="Q302" s="71">
        <v>0</v>
      </c>
      <c r="R302" s="68">
        <v>75.067204301075293</v>
      </c>
    </row>
    <row r="303" spans="1:18" x14ac:dyDescent="0.2">
      <c r="A303" s="141" t="s">
        <v>911</v>
      </c>
      <c r="B303" s="67" t="s">
        <v>912</v>
      </c>
      <c r="C303" s="67">
        <v>27</v>
      </c>
      <c r="D303" s="67" t="s">
        <v>348</v>
      </c>
      <c r="E303" s="71">
        <v>0.64477826184005205</v>
      </c>
      <c r="F303" s="68">
        <v>56.599788806758198</v>
      </c>
      <c r="G303" s="71">
        <v>0.815191868702133</v>
      </c>
      <c r="H303" s="68">
        <v>73.178458289334699</v>
      </c>
      <c r="I303" s="71">
        <v>0.87579375373206403</v>
      </c>
      <c r="J303" s="68">
        <v>61.298838437169998</v>
      </c>
      <c r="K303" s="71">
        <v>0.88812742492601104</v>
      </c>
      <c r="L303" s="68">
        <v>80.517423442449797</v>
      </c>
      <c r="M303" s="71"/>
      <c r="N303" s="68"/>
      <c r="O303" s="71"/>
      <c r="P303" s="68"/>
      <c r="Q303" s="71">
        <v>0</v>
      </c>
      <c r="R303" s="68">
        <v>75.067204301075293</v>
      </c>
    </row>
    <row r="304" spans="1:18" x14ac:dyDescent="0.2">
      <c r="A304" s="141" t="s">
        <v>913</v>
      </c>
      <c r="B304" s="67" t="s">
        <v>913</v>
      </c>
      <c r="C304" s="67">
        <v>27</v>
      </c>
      <c r="D304" s="67" t="s">
        <v>348</v>
      </c>
      <c r="E304" s="71">
        <v>0.59134693789918502</v>
      </c>
      <c r="F304" s="68">
        <v>32.629355860612499</v>
      </c>
      <c r="G304" s="71">
        <v>0.78361934616756901</v>
      </c>
      <c r="H304" s="68">
        <v>63.833157338965201</v>
      </c>
      <c r="I304" s="71">
        <v>0.74383900913474099</v>
      </c>
      <c r="J304" s="68">
        <v>34.002111932418202</v>
      </c>
      <c r="K304" s="71">
        <v>0.83792939629442997</v>
      </c>
      <c r="L304" s="68">
        <v>62.302006335797302</v>
      </c>
      <c r="M304" s="71"/>
      <c r="N304" s="68"/>
      <c r="O304" s="71"/>
      <c r="P304" s="68"/>
      <c r="Q304" s="71">
        <v>0</v>
      </c>
      <c r="R304" s="68">
        <v>75.067204301075293</v>
      </c>
    </row>
    <row r="305" spans="1:18" x14ac:dyDescent="0.2">
      <c r="A305" s="141" t="s">
        <v>914</v>
      </c>
      <c r="B305" s="67" t="s">
        <v>915</v>
      </c>
      <c r="C305" s="67">
        <v>27</v>
      </c>
      <c r="D305" s="67" t="s">
        <v>348</v>
      </c>
      <c r="E305" s="71">
        <v>0.81177278597753</v>
      </c>
      <c r="F305" s="68">
        <v>83.315733896515297</v>
      </c>
      <c r="G305" s="71">
        <v>0.85751161823946698</v>
      </c>
      <c r="H305" s="68">
        <v>84.213305174234407</v>
      </c>
      <c r="I305" s="71">
        <v>0.77085492437339198</v>
      </c>
      <c r="J305" s="68">
        <v>38.648363252375901</v>
      </c>
      <c r="K305" s="71">
        <v>0.80695181531973104</v>
      </c>
      <c r="L305" s="68">
        <v>51.319957761351603</v>
      </c>
      <c r="M305" s="71"/>
      <c r="N305" s="68"/>
      <c r="O305" s="71"/>
      <c r="P305" s="68"/>
      <c r="Q305" s="71"/>
      <c r="R305" s="68"/>
    </row>
    <row r="306" spans="1:18" x14ac:dyDescent="0.2">
      <c r="A306" s="141" t="s">
        <v>916</v>
      </c>
      <c r="B306" s="67" t="s">
        <v>917</v>
      </c>
      <c r="C306" s="67">
        <v>27</v>
      </c>
      <c r="D306" s="67" t="s">
        <v>348</v>
      </c>
      <c r="E306" s="71">
        <v>0.81576110630251497</v>
      </c>
      <c r="F306" s="68">
        <v>83.843717001056007</v>
      </c>
      <c r="G306" s="71">
        <v>0.88862958528367997</v>
      </c>
      <c r="H306" s="68">
        <v>90.073917634635706</v>
      </c>
      <c r="I306" s="71">
        <v>0.70739083153081594</v>
      </c>
      <c r="J306" s="68">
        <v>27.455121436113998</v>
      </c>
      <c r="K306" s="71">
        <v>0.851262902093051</v>
      </c>
      <c r="L306" s="68">
        <v>67.581837381203798</v>
      </c>
      <c r="M306" s="71"/>
      <c r="N306" s="68"/>
      <c r="O306" s="71"/>
      <c r="P306" s="68"/>
      <c r="Q306" s="71"/>
      <c r="R306" s="68"/>
    </row>
    <row r="307" spans="1:18" x14ac:dyDescent="0.2">
      <c r="A307" s="141" t="s">
        <v>918</v>
      </c>
      <c r="B307" s="67" t="s">
        <v>919</v>
      </c>
      <c r="C307" s="67">
        <v>27</v>
      </c>
      <c r="D307" s="67" t="s">
        <v>348</v>
      </c>
      <c r="E307" s="71">
        <v>0.82077251981765698</v>
      </c>
      <c r="F307" s="68">
        <v>84.794086589229096</v>
      </c>
      <c r="G307" s="71">
        <v>0.83355681198948794</v>
      </c>
      <c r="H307" s="68">
        <v>78.458289334741295</v>
      </c>
      <c r="I307" s="71">
        <v>0.76784327113233097</v>
      </c>
      <c r="J307" s="68">
        <v>37.856388595564901</v>
      </c>
      <c r="K307" s="71">
        <v>0.86091747633115201</v>
      </c>
      <c r="L307" s="68">
        <v>71.013727560718095</v>
      </c>
      <c r="M307" s="71"/>
      <c r="N307" s="68"/>
      <c r="O307" s="71"/>
      <c r="P307" s="68"/>
      <c r="Q307" s="71"/>
      <c r="R307" s="68"/>
    </row>
    <row r="308" spans="1:18" x14ac:dyDescent="0.2">
      <c r="A308" s="141" t="s">
        <v>920</v>
      </c>
      <c r="B308" s="67" t="s">
        <v>921</v>
      </c>
      <c r="C308" s="67">
        <v>27</v>
      </c>
      <c r="D308" s="67" t="s">
        <v>348</v>
      </c>
      <c r="E308" s="71">
        <v>0.82908864158190798</v>
      </c>
      <c r="F308" s="68">
        <v>86.694825765575501</v>
      </c>
      <c r="G308" s="71">
        <v>0.81144721014068799</v>
      </c>
      <c r="H308" s="68">
        <v>72.175290390707502</v>
      </c>
      <c r="I308" s="71">
        <v>0.83223213855445499</v>
      </c>
      <c r="J308" s="68">
        <v>50.369588173178499</v>
      </c>
      <c r="K308" s="71">
        <v>0.84358657605058096</v>
      </c>
      <c r="L308" s="68">
        <v>64.677930306230195</v>
      </c>
      <c r="M308" s="71"/>
      <c r="N308" s="68"/>
      <c r="O308" s="71"/>
      <c r="P308" s="68"/>
      <c r="Q308" s="71"/>
      <c r="R308" s="68"/>
    </row>
    <row r="309" spans="1:18" x14ac:dyDescent="0.2">
      <c r="A309" s="141" t="s">
        <v>922</v>
      </c>
      <c r="B309" s="67" t="s">
        <v>922</v>
      </c>
      <c r="C309" s="67">
        <v>27</v>
      </c>
      <c r="D309" s="67" t="s">
        <v>348</v>
      </c>
      <c r="E309" s="71">
        <v>0.57146122637514796</v>
      </c>
      <c r="F309" s="68">
        <v>24.973600844772999</v>
      </c>
      <c r="G309" s="71">
        <v>0.73307485582005605</v>
      </c>
      <c r="H309" s="68">
        <v>48.627243928194297</v>
      </c>
      <c r="I309" s="71">
        <v>0.79603317006377305</v>
      </c>
      <c r="J309" s="68">
        <v>43.241816261879599</v>
      </c>
      <c r="K309" s="71">
        <v>0.75673687961676495</v>
      </c>
      <c r="L309" s="68">
        <v>35.374868004223899</v>
      </c>
      <c r="M309" s="71"/>
      <c r="N309" s="68"/>
      <c r="O309" s="71"/>
      <c r="P309" s="68"/>
      <c r="Q309" s="71">
        <v>0</v>
      </c>
      <c r="R309" s="68">
        <v>75.067204301075293</v>
      </c>
    </row>
    <row r="310" spans="1:18" x14ac:dyDescent="0.2">
      <c r="A310" s="141" t="s">
        <v>923</v>
      </c>
      <c r="B310" s="67" t="s">
        <v>924</v>
      </c>
      <c r="C310" s="67">
        <v>27</v>
      </c>
      <c r="D310" s="67" t="s">
        <v>348</v>
      </c>
      <c r="E310" s="71">
        <v>0.57468368013408</v>
      </c>
      <c r="F310" s="68">
        <v>26.029567053854301</v>
      </c>
      <c r="G310" s="71">
        <v>0.76399510155533001</v>
      </c>
      <c r="H310" s="68">
        <v>59.028511087645199</v>
      </c>
      <c r="I310" s="71">
        <v>0.75363561433720305</v>
      </c>
      <c r="J310" s="68">
        <v>35.744456177402299</v>
      </c>
      <c r="K310" s="71">
        <v>0.78110400464378904</v>
      </c>
      <c r="L310" s="68">
        <v>42.5554382259768</v>
      </c>
      <c r="M310" s="71"/>
      <c r="N310" s="68"/>
      <c r="O310" s="71"/>
      <c r="P310" s="68"/>
      <c r="Q310" s="71">
        <v>0</v>
      </c>
      <c r="R310" s="68">
        <v>75.067204301075293</v>
      </c>
    </row>
    <row r="311" spans="1:18" x14ac:dyDescent="0.2">
      <c r="A311" s="141" t="s">
        <v>925</v>
      </c>
      <c r="B311" s="67" t="s">
        <v>926</v>
      </c>
      <c r="C311" s="67">
        <v>27</v>
      </c>
      <c r="D311" s="67" t="s">
        <v>348</v>
      </c>
      <c r="E311" s="71">
        <v>0.63789944274296795</v>
      </c>
      <c r="F311" s="68">
        <v>53.009503695881698</v>
      </c>
      <c r="G311" s="71">
        <v>0.81652976430208302</v>
      </c>
      <c r="H311" s="68">
        <v>73.600844772967307</v>
      </c>
      <c r="I311" s="71">
        <v>0.89250127070956098</v>
      </c>
      <c r="J311" s="68">
        <v>66.261879619852195</v>
      </c>
      <c r="K311" s="71">
        <v>0.84256673596022802</v>
      </c>
      <c r="L311" s="68">
        <v>63.833157338965201</v>
      </c>
      <c r="M311" s="71"/>
      <c r="N311" s="68"/>
      <c r="O311" s="71"/>
      <c r="P311" s="68"/>
      <c r="Q311" s="71">
        <v>0</v>
      </c>
      <c r="R311" s="68">
        <v>75.067204301075293</v>
      </c>
    </row>
    <row r="312" spans="1:18" x14ac:dyDescent="0.2">
      <c r="A312" s="141" t="s">
        <v>927</v>
      </c>
      <c r="B312" s="67" t="s">
        <v>928</v>
      </c>
      <c r="C312" s="67">
        <v>27</v>
      </c>
      <c r="D312" s="67" t="s">
        <v>348</v>
      </c>
      <c r="E312" s="71">
        <v>0.55403596922447096</v>
      </c>
      <c r="F312" s="68">
        <v>19.6937697993664</v>
      </c>
      <c r="G312" s="71">
        <v>0.73018388391950095</v>
      </c>
      <c r="H312" s="68">
        <v>48.099260823653601</v>
      </c>
      <c r="I312" s="71">
        <v>0.73777642617635197</v>
      </c>
      <c r="J312" s="68">
        <v>32.6821541710665</v>
      </c>
      <c r="K312" s="71">
        <v>0.74818356680203002</v>
      </c>
      <c r="L312" s="68">
        <v>32.101372756071797</v>
      </c>
      <c r="M312" s="71"/>
      <c r="N312" s="68"/>
      <c r="O312" s="71"/>
      <c r="P312" s="68"/>
      <c r="Q312" s="71">
        <v>0</v>
      </c>
      <c r="R312" s="68">
        <v>75.067204301075293</v>
      </c>
    </row>
    <row r="313" spans="1:18" x14ac:dyDescent="0.2">
      <c r="A313" s="141" t="s">
        <v>929</v>
      </c>
      <c r="B313" s="67" t="s">
        <v>930</v>
      </c>
      <c r="C313" s="67">
        <v>27</v>
      </c>
      <c r="D313" s="67" t="s">
        <v>348</v>
      </c>
      <c r="E313" s="71">
        <v>0.54480245849906295</v>
      </c>
      <c r="F313" s="68">
        <v>16.684266103484699</v>
      </c>
      <c r="G313" s="71">
        <v>0.72444540374336897</v>
      </c>
      <c r="H313" s="68">
        <v>45.881731784582897</v>
      </c>
      <c r="I313" s="71">
        <v>0.70428249507773699</v>
      </c>
      <c r="J313" s="68">
        <v>26.927138331573399</v>
      </c>
      <c r="K313" s="71">
        <v>0.75048193517514605</v>
      </c>
      <c r="L313" s="68">
        <v>33.315733896515297</v>
      </c>
      <c r="M313" s="71"/>
      <c r="N313" s="68"/>
      <c r="O313" s="71"/>
      <c r="P313" s="68"/>
      <c r="Q313" s="71">
        <v>0</v>
      </c>
      <c r="R313" s="68">
        <v>75.067204301075293</v>
      </c>
    </row>
    <row r="314" spans="1:18" x14ac:dyDescent="0.2">
      <c r="A314" s="141" t="s">
        <v>931</v>
      </c>
      <c r="B314" s="67" t="s">
        <v>932</v>
      </c>
      <c r="C314" s="67">
        <v>27</v>
      </c>
      <c r="D314" s="67" t="s">
        <v>348</v>
      </c>
      <c r="E314" s="71">
        <v>0.53465473613694203</v>
      </c>
      <c r="F314" s="68">
        <v>13.938753959873299</v>
      </c>
      <c r="G314" s="71">
        <v>0.72993935605784499</v>
      </c>
      <c r="H314" s="68">
        <v>47.993664202745499</v>
      </c>
      <c r="I314" s="71">
        <v>0.64972039101632495</v>
      </c>
      <c r="J314" s="68">
        <v>17.740232312566</v>
      </c>
      <c r="K314" s="71">
        <v>0.75895919747359697</v>
      </c>
      <c r="L314" s="68">
        <v>36.008447729672604</v>
      </c>
      <c r="M314" s="71"/>
      <c r="N314" s="68"/>
      <c r="O314" s="71"/>
      <c r="P314" s="68"/>
      <c r="Q314" s="71">
        <v>0</v>
      </c>
      <c r="R314" s="68">
        <v>75.067204301075293</v>
      </c>
    </row>
    <row r="315" spans="1:18" x14ac:dyDescent="0.2">
      <c r="A315" s="141" t="s">
        <v>933</v>
      </c>
      <c r="B315" s="67" t="s">
        <v>934</v>
      </c>
      <c r="C315" s="67">
        <v>27</v>
      </c>
      <c r="D315" s="67" t="s">
        <v>348</v>
      </c>
      <c r="E315" s="71">
        <v>0.58208857566533201</v>
      </c>
      <c r="F315" s="68">
        <v>28.5638859556494</v>
      </c>
      <c r="G315" s="71">
        <v>0.72662873841575504</v>
      </c>
      <c r="H315" s="68">
        <v>47.2544878563886</v>
      </c>
      <c r="I315" s="71">
        <v>0.80432542746831903</v>
      </c>
      <c r="J315" s="68">
        <v>44.931362196409701</v>
      </c>
      <c r="K315" s="71">
        <v>0.79740013677725496</v>
      </c>
      <c r="L315" s="68">
        <v>47.465681098204897</v>
      </c>
      <c r="M315" s="71"/>
      <c r="N315" s="68"/>
      <c r="O315" s="71"/>
      <c r="P315" s="68"/>
      <c r="Q315" s="71">
        <v>0</v>
      </c>
      <c r="R315" s="68">
        <v>75.067204301075293</v>
      </c>
    </row>
    <row r="316" spans="1:18" x14ac:dyDescent="0.2">
      <c r="A316" s="141" t="s">
        <v>935</v>
      </c>
      <c r="B316" s="67" t="s">
        <v>936</v>
      </c>
      <c r="C316" s="67">
        <v>27</v>
      </c>
      <c r="D316" s="67" t="s">
        <v>348</v>
      </c>
      <c r="E316" s="71">
        <v>0.59144298392446604</v>
      </c>
      <c r="F316" s="68">
        <v>32.787750791974702</v>
      </c>
      <c r="G316" s="71">
        <v>0.74538392632426698</v>
      </c>
      <c r="H316" s="68">
        <v>52.956705385427703</v>
      </c>
      <c r="I316" s="71">
        <v>0.806390121955327</v>
      </c>
      <c r="J316" s="68">
        <v>45.459345300950403</v>
      </c>
      <c r="K316" s="71">
        <v>0.81399788741827195</v>
      </c>
      <c r="L316" s="68">
        <v>53.854276663146798</v>
      </c>
      <c r="M316" s="71"/>
      <c r="N316" s="68"/>
      <c r="O316" s="71"/>
      <c r="P316" s="68"/>
      <c r="Q316" s="71">
        <v>0</v>
      </c>
      <c r="R316" s="68">
        <v>75.067204301075293</v>
      </c>
    </row>
    <row r="317" spans="1:18" x14ac:dyDescent="0.2">
      <c r="A317" s="141" t="s">
        <v>937</v>
      </c>
      <c r="B317" s="67" t="s">
        <v>938</v>
      </c>
      <c r="C317" s="67">
        <v>27</v>
      </c>
      <c r="D317" s="67" t="s">
        <v>348</v>
      </c>
      <c r="E317" s="71">
        <v>0.57240947562547095</v>
      </c>
      <c r="F317" s="68">
        <v>25.343189017951399</v>
      </c>
      <c r="G317" s="71">
        <v>0.740554529712113</v>
      </c>
      <c r="H317" s="68">
        <v>51.689545934530102</v>
      </c>
      <c r="I317" s="71">
        <v>0.74510451834852198</v>
      </c>
      <c r="J317" s="68">
        <v>34.160506863780398</v>
      </c>
      <c r="K317" s="71">
        <v>0.80397885444124895</v>
      </c>
      <c r="L317" s="68">
        <v>50.263991552270298</v>
      </c>
      <c r="M317" s="71"/>
      <c r="N317" s="68"/>
      <c r="O317" s="71"/>
      <c r="P317" s="68"/>
      <c r="Q317" s="71">
        <v>0</v>
      </c>
      <c r="R317" s="68">
        <v>75.067204301075293</v>
      </c>
    </row>
    <row r="318" spans="1:18" x14ac:dyDescent="0.2">
      <c r="A318" s="141" t="s">
        <v>939</v>
      </c>
      <c r="B318" s="67" t="s">
        <v>940</v>
      </c>
      <c r="C318" s="67">
        <v>27</v>
      </c>
      <c r="D318" s="67" t="s">
        <v>348</v>
      </c>
      <c r="E318" s="71">
        <v>0.61884653777813303</v>
      </c>
      <c r="F318" s="68">
        <v>44.0865892291447</v>
      </c>
      <c r="G318" s="71">
        <v>0.81592284499380296</v>
      </c>
      <c r="H318" s="68">
        <v>73.389651531151003</v>
      </c>
      <c r="I318" s="71">
        <v>0.82359559690265505</v>
      </c>
      <c r="J318" s="68">
        <v>48.416050686378</v>
      </c>
      <c r="K318" s="71">
        <v>0.83586770921607501</v>
      </c>
      <c r="L318" s="68">
        <v>61.510031678986302</v>
      </c>
      <c r="M318" s="71"/>
      <c r="N318" s="68"/>
      <c r="O318" s="71"/>
      <c r="P318" s="68"/>
      <c r="Q318" s="71">
        <v>0</v>
      </c>
      <c r="R318" s="68">
        <v>75.067204301075293</v>
      </c>
    </row>
    <row r="319" spans="1:18" x14ac:dyDescent="0.2">
      <c r="A319" s="141" t="s">
        <v>941</v>
      </c>
      <c r="B319" s="67" t="s">
        <v>942</v>
      </c>
      <c r="C319" s="67">
        <v>27</v>
      </c>
      <c r="D319" s="67" t="s">
        <v>348</v>
      </c>
      <c r="E319" s="71">
        <v>0.56987194592831603</v>
      </c>
      <c r="F319" s="68">
        <v>24.498416050686401</v>
      </c>
      <c r="G319" s="71">
        <v>0.72206568303971597</v>
      </c>
      <c r="H319" s="68">
        <v>45.406546990496302</v>
      </c>
      <c r="I319" s="71">
        <v>0.75250188380429806</v>
      </c>
      <c r="J319" s="68">
        <v>35.480464625132001</v>
      </c>
      <c r="K319" s="71">
        <v>0.80492021686925197</v>
      </c>
      <c r="L319" s="68">
        <v>50.475184794086601</v>
      </c>
      <c r="M319" s="71"/>
      <c r="N319" s="68"/>
      <c r="O319" s="71"/>
      <c r="P319" s="68"/>
      <c r="Q319" s="71">
        <v>0</v>
      </c>
      <c r="R319" s="68">
        <v>75.067204301075293</v>
      </c>
    </row>
    <row r="320" spans="1:18" x14ac:dyDescent="0.2">
      <c r="A320" s="141" t="s">
        <v>943</v>
      </c>
      <c r="B320" s="67" t="s">
        <v>944</v>
      </c>
      <c r="C320" s="67">
        <v>27</v>
      </c>
      <c r="D320" s="67" t="s">
        <v>348</v>
      </c>
      <c r="E320" s="71">
        <v>0.52962712661759004</v>
      </c>
      <c r="F320" s="68">
        <v>12.7243928194298</v>
      </c>
      <c r="G320" s="71">
        <v>0.64556713125531495</v>
      </c>
      <c r="H320" s="68">
        <v>17.265047518479399</v>
      </c>
      <c r="I320" s="71">
        <v>0.77557981667512499</v>
      </c>
      <c r="J320" s="68">
        <v>39.493136219641002</v>
      </c>
      <c r="K320" s="71">
        <v>0.69736155853992199</v>
      </c>
      <c r="L320" s="68">
        <v>18.6906019007392</v>
      </c>
      <c r="M320" s="71"/>
      <c r="N320" s="68"/>
      <c r="O320" s="71"/>
      <c r="P320" s="68"/>
      <c r="Q320" s="71">
        <v>0</v>
      </c>
      <c r="R320" s="68">
        <v>75.067204301075293</v>
      </c>
    </row>
    <row r="321" spans="1:18" x14ac:dyDescent="0.2">
      <c r="A321" s="141" t="s">
        <v>945</v>
      </c>
      <c r="B321" s="67" t="s">
        <v>946</v>
      </c>
      <c r="C321" s="67">
        <v>27</v>
      </c>
      <c r="D321" s="67" t="s">
        <v>348</v>
      </c>
      <c r="E321" s="71">
        <v>0.61626313651797404</v>
      </c>
      <c r="F321" s="68">
        <v>43.189017951425598</v>
      </c>
      <c r="G321" s="71">
        <v>0.76938915245186901</v>
      </c>
      <c r="H321" s="68">
        <v>60.084477296726497</v>
      </c>
      <c r="I321" s="71">
        <v>0.92533955556741299</v>
      </c>
      <c r="J321" s="68">
        <v>80.095036958817303</v>
      </c>
      <c r="K321" s="71">
        <v>0.77032383805261395</v>
      </c>
      <c r="L321" s="68">
        <v>39.440337909186901</v>
      </c>
      <c r="M321" s="71"/>
      <c r="N321" s="68"/>
      <c r="O321" s="71"/>
      <c r="P321" s="68"/>
      <c r="Q321" s="71">
        <v>0</v>
      </c>
      <c r="R321" s="68">
        <v>75.067204301075293</v>
      </c>
    </row>
    <row r="322" spans="1:18" x14ac:dyDescent="0.2">
      <c r="A322" s="141" t="s">
        <v>947</v>
      </c>
      <c r="B322" s="67" t="s">
        <v>948</v>
      </c>
      <c r="C322" s="67">
        <v>27</v>
      </c>
      <c r="D322" s="67" t="s">
        <v>348</v>
      </c>
      <c r="E322" s="71">
        <v>0.57910714866216995</v>
      </c>
      <c r="F322" s="68">
        <v>27.402323125660001</v>
      </c>
      <c r="G322" s="71">
        <v>0.74790140555028695</v>
      </c>
      <c r="H322" s="68">
        <v>53.590285110876501</v>
      </c>
      <c r="I322" s="71">
        <v>0.78667623880491899</v>
      </c>
      <c r="J322" s="68">
        <v>41.024287222808901</v>
      </c>
      <c r="K322" s="71">
        <v>0.78185095029347196</v>
      </c>
      <c r="L322" s="68">
        <v>42.766631467792998</v>
      </c>
      <c r="M322" s="71"/>
      <c r="N322" s="68"/>
      <c r="O322" s="71"/>
      <c r="P322" s="68"/>
      <c r="Q322" s="71">
        <v>0</v>
      </c>
      <c r="R322" s="68">
        <v>75.067204301075293</v>
      </c>
    </row>
    <row r="323" spans="1:18" x14ac:dyDescent="0.2">
      <c r="A323" s="141" t="s">
        <v>949</v>
      </c>
      <c r="B323" s="67" t="s">
        <v>950</v>
      </c>
      <c r="C323" s="67">
        <v>27</v>
      </c>
      <c r="D323" s="67" t="s">
        <v>348</v>
      </c>
      <c r="E323" s="71">
        <v>0.59070355930010399</v>
      </c>
      <c r="F323" s="68">
        <v>32.101372756071797</v>
      </c>
      <c r="G323" s="71">
        <v>0.78721339983544902</v>
      </c>
      <c r="H323" s="68">
        <v>64.730728616684303</v>
      </c>
      <c r="I323" s="71">
        <v>0.77662827653421496</v>
      </c>
      <c r="J323" s="68">
        <v>39.7571277719113</v>
      </c>
      <c r="K323" s="71">
        <v>0.79897256083075197</v>
      </c>
      <c r="L323" s="68">
        <v>48.416050686378</v>
      </c>
      <c r="M323" s="71"/>
      <c r="N323" s="68"/>
      <c r="O323" s="71"/>
      <c r="P323" s="68"/>
      <c r="Q323" s="71">
        <v>0</v>
      </c>
      <c r="R323" s="68">
        <v>75.067204301075293</v>
      </c>
    </row>
    <row r="324" spans="1:18" x14ac:dyDescent="0.2">
      <c r="A324" s="141" t="s">
        <v>951</v>
      </c>
      <c r="B324" s="67" t="s">
        <v>952</v>
      </c>
      <c r="C324" s="67">
        <v>27</v>
      </c>
      <c r="D324" s="67" t="s">
        <v>348</v>
      </c>
      <c r="E324" s="71">
        <v>0.62581669062373302</v>
      </c>
      <c r="F324" s="68">
        <v>47.624076029567</v>
      </c>
      <c r="G324" s="71">
        <v>0.80013564664983094</v>
      </c>
      <c r="H324" s="68">
        <v>69.429778247096095</v>
      </c>
      <c r="I324" s="71">
        <v>0.87466993036240703</v>
      </c>
      <c r="J324" s="68">
        <v>60.770855332629402</v>
      </c>
      <c r="K324" s="71">
        <v>0.82846118548269598</v>
      </c>
      <c r="L324" s="68">
        <v>59.0813093980993</v>
      </c>
      <c r="M324" s="71"/>
      <c r="N324" s="68"/>
      <c r="O324" s="71"/>
      <c r="P324" s="68"/>
      <c r="Q324" s="71">
        <v>0</v>
      </c>
      <c r="R324" s="68">
        <v>75.067204301075293</v>
      </c>
    </row>
    <row r="325" spans="1:18" x14ac:dyDescent="0.2">
      <c r="A325" s="141" t="s">
        <v>953</v>
      </c>
      <c r="B325" s="67" t="s">
        <v>954</v>
      </c>
      <c r="C325" s="67">
        <v>27</v>
      </c>
      <c r="D325" s="67" t="s">
        <v>348</v>
      </c>
      <c r="E325" s="71">
        <v>0.79802700171126495</v>
      </c>
      <c r="F325" s="68">
        <v>80.992608236536398</v>
      </c>
      <c r="G325" s="71">
        <v>0.78625266892227497</v>
      </c>
      <c r="H325" s="68">
        <v>64.519535374867999</v>
      </c>
      <c r="I325" s="71">
        <v>0.86221662665760701</v>
      </c>
      <c r="J325" s="68">
        <v>57.286166842660997</v>
      </c>
      <c r="K325" s="71">
        <v>0.74561170955391298</v>
      </c>
      <c r="L325" s="68">
        <v>31.626187961985199</v>
      </c>
      <c r="M325" s="71"/>
      <c r="N325" s="68"/>
      <c r="O325" s="71"/>
      <c r="P325" s="68"/>
      <c r="Q325" s="71"/>
      <c r="R325" s="68"/>
    </row>
    <row r="326" spans="1:18" x14ac:dyDescent="0.2">
      <c r="A326" s="141" t="s">
        <v>955</v>
      </c>
      <c r="B326" s="67" t="s">
        <v>956</v>
      </c>
      <c r="C326" s="67">
        <v>27</v>
      </c>
      <c r="D326" s="67" t="s">
        <v>348</v>
      </c>
      <c r="E326" s="71">
        <v>0.598382699207754</v>
      </c>
      <c r="F326" s="68">
        <v>35.955649419218602</v>
      </c>
      <c r="G326" s="71">
        <v>0.791236346238683</v>
      </c>
      <c r="H326" s="68">
        <v>66.473072861668399</v>
      </c>
      <c r="I326" s="71">
        <v>0.84435237066910696</v>
      </c>
      <c r="J326" s="68">
        <v>53.379091869060197</v>
      </c>
      <c r="K326" s="71">
        <v>0.75794207992322504</v>
      </c>
      <c r="L326" s="68">
        <v>35.744456177402299</v>
      </c>
      <c r="M326" s="71"/>
      <c r="N326" s="68"/>
      <c r="O326" s="71"/>
      <c r="P326" s="68"/>
      <c r="Q326" s="71">
        <v>0</v>
      </c>
      <c r="R326" s="68">
        <v>75.067204301075293</v>
      </c>
    </row>
    <row r="327" spans="1:18" x14ac:dyDescent="0.2">
      <c r="A327" s="141" t="s">
        <v>957</v>
      </c>
      <c r="B327" s="67" t="s">
        <v>958</v>
      </c>
      <c r="C327" s="67">
        <v>27</v>
      </c>
      <c r="D327" s="67" t="s">
        <v>348</v>
      </c>
      <c r="E327" s="71">
        <v>0.64829946227757695</v>
      </c>
      <c r="F327" s="68">
        <v>58.078141499471997</v>
      </c>
      <c r="G327" s="71">
        <v>0.82121350917347102</v>
      </c>
      <c r="H327" s="68">
        <v>74.762407602956699</v>
      </c>
      <c r="I327" s="71">
        <v>0.92301987153456999</v>
      </c>
      <c r="J327" s="68">
        <v>79.091869060190106</v>
      </c>
      <c r="K327" s="71">
        <v>0.84896446840226603</v>
      </c>
      <c r="L327" s="68">
        <v>66.420274551214405</v>
      </c>
      <c r="M327" s="71"/>
      <c r="N327" s="68"/>
      <c r="O327" s="71"/>
      <c r="P327" s="68"/>
      <c r="Q327" s="71">
        <v>0</v>
      </c>
      <c r="R327" s="68">
        <v>75.067204301075293</v>
      </c>
    </row>
    <row r="328" spans="1:18" x14ac:dyDescent="0.2">
      <c r="A328" s="141" t="s">
        <v>959</v>
      </c>
      <c r="B328" s="67" t="s">
        <v>960</v>
      </c>
      <c r="C328" s="67">
        <v>27</v>
      </c>
      <c r="D328" s="67" t="s">
        <v>348</v>
      </c>
      <c r="E328" s="71">
        <v>0.61316793476115705</v>
      </c>
      <c r="F328" s="68">
        <v>41.816261879619901</v>
      </c>
      <c r="G328" s="71">
        <v>0.80230907173949495</v>
      </c>
      <c r="H328" s="68">
        <v>70.010559662090799</v>
      </c>
      <c r="I328" s="71">
        <v>0.88323793145242202</v>
      </c>
      <c r="J328" s="68">
        <v>63.516367476240802</v>
      </c>
      <c r="K328" s="71">
        <v>0.76712473585271002</v>
      </c>
      <c r="L328" s="68">
        <v>38.278775079197501</v>
      </c>
      <c r="M328" s="71"/>
      <c r="N328" s="68"/>
      <c r="O328" s="71"/>
      <c r="P328" s="68"/>
      <c r="Q328" s="71">
        <v>0</v>
      </c>
      <c r="R328" s="68">
        <v>75.067204301075293</v>
      </c>
    </row>
    <row r="329" spans="1:18" x14ac:dyDescent="0.2">
      <c r="A329" s="141" t="s">
        <v>961</v>
      </c>
      <c r="B329" s="67" t="s">
        <v>962</v>
      </c>
      <c r="C329" s="67">
        <v>27</v>
      </c>
      <c r="D329" s="67" t="s">
        <v>348</v>
      </c>
      <c r="E329" s="71">
        <v>0.57772649393277897</v>
      </c>
      <c r="F329" s="68">
        <v>26.715945089757099</v>
      </c>
      <c r="G329" s="71">
        <v>0.72855858823325703</v>
      </c>
      <c r="H329" s="68">
        <v>47.676874340021101</v>
      </c>
      <c r="I329" s="71">
        <v>0.84917774410948299</v>
      </c>
      <c r="J329" s="68">
        <v>54.540654699049597</v>
      </c>
      <c r="K329" s="71">
        <v>0.73316964338837698</v>
      </c>
      <c r="L329" s="68">
        <v>28.247096092924998</v>
      </c>
      <c r="M329" s="71"/>
      <c r="N329" s="68"/>
      <c r="O329" s="71"/>
      <c r="P329" s="68"/>
      <c r="Q329" s="71">
        <v>0</v>
      </c>
      <c r="R329" s="68">
        <v>75.067204301075293</v>
      </c>
    </row>
    <row r="330" spans="1:18" x14ac:dyDescent="0.2">
      <c r="A330" s="141" t="s">
        <v>963</v>
      </c>
      <c r="B330" s="67" t="s">
        <v>964</v>
      </c>
      <c r="C330" s="67">
        <v>27</v>
      </c>
      <c r="D330" s="67" t="s">
        <v>348</v>
      </c>
      <c r="E330" s="71">
        <v>0.61257319702538104</v>
      </c>
      <c r="F330" s="68">
        <v>41.552270327349497</v>
      </c>
      <c r="G330" s="71">
        <v>0.81858046960127895</v>
      </c>
      <c r="H330" s="68">
        <v>74.128827877507902</v>
      </c>
      <c r="I330" s="71">
        <v>0.82698299126639097</v>
      </c>
      <c r="J330" s="68">
        <v>49.155227032734999</v>
      </c>
      <c r="K330" s="71">
        <v>0.80472932723385504</v>
      </c>
      <c r="L330" s="68">
        <v>50.422386483632501</v>
      </c>
      <c r="M330" s="71"/>
      <c r="N330" s="68"/>
      <c r="O330" s="71"/>
      <c r="P330" s="68"/>
      <c r="Q330" s="71">
        <v>0</v>
      </c>
      <c r="R330" s="68">
        <v>75.067204301075293</v>
      </c>
    </row>
    <row r="331" spans="1:18" x14ac:dyDescent="0.2">
      <c r="A331" s="141" t="s">
        <v>965</v>
      </c>
      <c r="B331" s="67" t="s">
        <v>966</v>
      </c>
      <c r="C331" s="67">
        <v>27</v>
      </c>
      <c r="D331" s="67" t="s">
        <v>348</v>
      </c>
      <c r="E331" s="71">
        <v>0.62121570129043502</v>
      </c>
      <c r="F331" s="68">
        <v>45.036958817317803</v>
      </c>
      <c r="G331" s="71">
        <v>0.81456114250029199</v>
      </c>
      <c r="H331" s="68">
        <v>73.020063357972504</v>
      </c>
      <c r="I331" s="71">
        <v>0.85858195257429504</v>
      </c>
      <c r="J331" s="68">
        <v>56.230200633579699</v>
      </c>
      <c r="K331" s="71">
        <v>0.81171971008715305</v>
      </c>
      <c r="L331" s="68">
        <v>53.220696937698001</v>
      </c>
      <c r="M331" s="71"/>
      <c r="N331" s="68"/>
      <c r="O331" s="71"/>
      <c r="P331" s="68"/>
      <c r="Q331" s="71">
        <v>0</v>
      </c>
      <c r="R331" s="68">
        <v>75.067204301075293</v>
      </c>
    </row>
    <row r="332" spans="1:18" x14ac:dyDescent="0.2">
      <c r="A332" s="141" t="s">
        <v>967</v>
      </c>
      <c r="B332" s="67" t="s">
        <v>968</v>
      </c>
      <c r="C332" s="67">
        <v>27</v>
      </c>
      <c r="D332" s="67" t="s">
        <v>348</v>
      </c>
      <c r="E332" s="71">
        <v>0.63222807190646602</v>
      </c>
      <c r="F332" s="68">
        <v>50.739176346356899</v>
      </c>
      <c r="G332" s="71">
        <v>0.82106744366428697</v>
      </c>
      <c r="H332" s="68">
        <v>74.656810982048597</v>
      </c>
      <c r="I332" s="71">
        <v>0.88820228326735795</v>
      </c>
      <c r="J332" s="68">
        <v>65.205913410770904</v>
      </c>
      <c r="K332" s="71">
        <v>0.81964256069421804</v>
      </c>
      <c r="L332" s="68">
        <v>55.807814149947198</v>
      </c>
      <c r="M332" s="71"/>
      <c r="N332" s="68"/>
      <c r="O332" s="71"/>
      <c r="P332" s="68"/>
      <c r="Q332" s="71">
        <v>0</v>
      </c>
      <c r="R332" s="68">
        <v>75.067204301075293</v>
      </c>
    </row>
    <row r="333" spans="1:18" x14ac:dyDescent="0.2">
      <c r="A333" s="141" t="s">
        <v>969</v>
      </c>
      <c r="B333" s="67" t="s">
        <v>970</v>
      </c>
      <c r="C333" s="67">
        <v>27</v>
      </c>
      <c r="D333" s="67" t="s">
        <v>348</v>
      </c>
      <c r="E333" s="71">
        <v>0.605033666815462</v>
      </c>
      <c r="F333" s="68">
        <v>38.225976768743401</v>
      </c>
      <c r="G333" s="71">
        <v>0.81429855432933496</v>
      </c>
      <c r="H333" s="68">
        <v>72.914466737064402</v>
      </c>
      <c r="I333" s="71">
        <v>0.87579673656516899</v>
      </c>
      <c r="J333" s="68">
        <v>61.351636747624099</v>
      </c>
      <c r="K333" s="71">
        <v>0.73003937636734195</v>
      </c>
      <c r="L333" s="68">
        <v>27.296726504751799</v>
      </c>
      <c r="M333" s="71"/>
      <c r="N333" s="68"/>
      <c r="O333" s="71"/>
      <c r="P333" s="68"/>
      <c r="Q333" s="71">
        <v>0</v>
      </c>
      <c r="R333" s="68">
        <v>75.067204301075293</v>
      </c>
    </row>
    <row r="334" spans="1:18" x14ac:dyDescent="0.2">
      <c r="A334" s="141" t="s">
        <v>789</v>
      </c>
      <c r="B334" s="67" t="s">
        <v>971</v>
      </c>
      <c r="C334" s="67">
        <v>27</v>
      </c>
      <c r="D334" s="67" t="s">
        <v>348</v>
      </c>
      <c r="E334" s="71">
        <v>0.59651420101167696</v>
      </c>
      <c r="F334" s="68">
        <v>35.110876451953501</v>
      </c>
      <c r="G334" s="71">
        <v>0.79000089583261002</v>
      </c>
      <c r="H334" s="68">
        <v>65.786694825765593</v>
      </c>
      <c r="I334" s="71">
        <v>0.85303774884111405</v>
      </c>
      <c r="J334" s="68">
        <v>55.1214361140444</v>
      </c>
      <c r="K334" s="71">
        <v>0.74301815937298199</v>
      </c>
      <c r="L334" s="68">
        <v>30.9398099260824</v>
      </c>
      <c r="M334" s="71"/>
      <c r="N334" s="68"/>
      <c r="O334" s="71"/>
      <c r="P334" s="68"/>
      <c r="Q334" s="71">
        <v>0</v>
      </c>
      <c r="R334" s="68">
        <v>75.067204301075293</v>
      </c>
    </row>
    <row r="335" spans="1:18" x14ac:dyDescent="0.2">
      <c r="A335" s="141" t="s">
        <v>972</v>
      </c>
      <c r="B335" s="67" t="s">
        <v>973</v>
      </c>
      <c r="C335" s="67">
        <v>27</v>
      </c>
      <c r="D335" s="67" t="s">
        <v>348</v>
      </c>
      <c r="E335" s="71">
        <v>0.60746134420306097</v>
      </c>
      <c r="F335" s="68">
        <v>39.334741288278799</v>
      </c>
      <c r="G335" s="71">
        <v>0.74032869697027304</v>
      </c>
      <c r="H335" s="68">
        <v>51.531151003167899</v>
      </c>
      <c r="I335" s="71">
        <v>0.87965642307054404</v>
      </c>
      <c r="J335" s="68">
        <v>62.249208025343201</v>
      </c>
      <c r="K335" s="71">
        <v>0.80986025677142504</v>
      </c>
      <c r="L335" s="68">
        <v>52.323125659978899</v>
      </c>
      <c r="M335" s="71"/>
      <c r="N335" s="68"/>
      <c r="O335" s="71"/>
      <c r="P335" s="68"/>
      <c r="Q335" s="71">
        <v>0</v>
      </c>
      <c r="R335" s="68">
        <v>75.067204301075293</v>
      </c>
    </row>
    <row r="336" spans="1:18" x14ac:dyDescent="0.2">
      <c r="A336" s="141" t="s">
        <v>974</v>
      </c>
      <c r="B336" s="67" t="s">
        <v>975</v>
      </c>
      <c r="C336" s="67">
        <v>27</v>
      </c>
      <c r="D336" s="67" t="s">
        <v>348</v>
      </c>
      <c r="E336" s="71">
        <v>0.717671166959719</v>
      </c>
      <c r="F336" s="68">
        <v>73.600844772967307</v>
      </c>
      <c r="G336" s="71">
        <v>0.71285945109972104</v>
      </c>
      <c r="H336" s="68">
        <v>42.397043294614598</v>
      </c>
      <c r="I336" s="71">
        <v>0.88777423703546099</v>
      </c>
      <c r="J336" s="68">
        <v>64.994720168954601</v>
      </c>
      <c r="K336" s="71">
        <v>0.77005097970369496</v>
      </c>
      <c r="L336" s="68">
        <v>39.229144667370598</v>
      </c>
      <c r="M336" s="71"/>
      <c r="N336" s="68"/>
      <c r="O336" s="71"/>
      <c r="P336" s="68"/>
      <c r="Q336" s="71">
        <v>0.5</v>
      </c>
      <c r="R336" s="68">
        <v>88.373655913978496</v>
      </c>
    </row>
    <row r="337" spans="1:18" x14ac:dyDescent="0.2">
      <c r="A337" s="141" t="s">
        <v>976</v>
      </c>
      <c r="B337" s="67" t="s">
        <v>977</v>
      </c>
      <c r="C337" s="67">
        <v>27</v>
      </c>
      <c r="D337" s="67" t="s">
        <v>348</v>
      </c>
      <c r="E337" s="71">
        <v>0.68324190788195305</v>
      </c>
      <c r="F337" s="68">
        <v>68.215417106652595</v>
      </c>
      <c r="G337" s="71">
        <v>0.89159481954821995</v>
      </c>
      <c r="H337" s="68">
        <v>90.601900739176301</v>
      </c>
      <c r="I337" s="71">
        <v>0.93275314801494102</v>
      </c>
      <c r="J337" s="68">
        <v>83.051742344245</v>
      </c>
      <c r="K337" s="71">
        <v>0.90861966396465199</v>
      </c>
      <c r="L337" s="68">
        <v>86.114044350580798</v>
      </c>
      <c r="M337" s="71"/>
      <c r="N337" s="68"/>
      <c r="O337" s="71"/>
      <c r="P337" s="68"/>
      <c r="Q337" s="71">
        <v>0</v>
      </c>
      <c r="R337" s="68">
        <v>75.067204301075293</v>
      </c>
    </row>
    <row r="338" spans="1:18" x14ac:dyDescent="0.2">
      <c r="A338" s="141" t="s">
        <v>978</v>
      </c>
      <c r="B338" s="67" t="s">
        <v>979</v>
      </c>
      <c r="C338" s="67">
        <v>27</v>
      </c>
      <c r="D338" s="67" t="s">
        <v>348</v>
      </c>
      <c r="E338" s="71">
        <v>0.92890867866300797</v>
      </c>
      <c r="F338" s="68">
        <v>99.524815205913399</v>
      </c>
      <c r="G338" s="71">
        <v>0.918800634185441</v>
      </c>
      <c r="H338" s="68">
        <v>94.350580781415005</v>
      </c>
      <c r="I338" s="71">
        <v>0.91357003868973596</v>
      </c>
      <c r="J338" s="68">
        <v>74.868004223864801</v>
      </c>
      <c r="K338" s="71">
        <v>0.88326404177685502</v>
      </c>
      <c r="L338" s="68">
        <v>78.405491024287201</v>
      </c>
      <c r="M338" s="71"/>
      <c r="N338" s="68"/>
      <c r="O338" s="71"/>
      <c r="P338" s="68"/>
      <c r="Q338" s="71">
        <v>1</v>
      </c>
      <c r="R338" s="68">
        <v>100</v>
      </c>
    </row>
    <row r="339" spans="1:18" x14ac:dyDescent="0.2">
      <c r="A339" s="141" t="s">
        <v>980</v>
      </c>
      <c r="B339" s="67" t="s">
        <v>981</v>
      </c>
      <c r="C339" s="67">
        <v>27</v>
      </c>
      <c r="D339" s="67" t="s">
        <v>348</v>
      </c>
      <c r="E339" s="71">
        <v>0.94015123974677905</v>
      </c>
      <c r="F339" s="68">
        <v>99.683210137275594</v>
      </c>
      <c r="G339" s="71">
        <v>0.91632708719615197</v>
      </c>
      <c r="H339" s="68">
        <v>94.244984160506903</v>
      </c>
      <c r="I339" s="71">
        <v>0.90146555642846105</v>
      </c>
      <c r="J339" s="68">
        <v>69.324181626187993</v>
      </c>
      <c r="K339" s="71">
        <v>0.94281231536250298</v>
      </c>
      <c r="L339" s="68">
        <v>93.980992608236505</v>
      </c>
      <c r="M339" s="71"/>
      <c r="N339" s="68"/>
      <c r="O339" s="71"/>
      <c r="P339" s="68"/>
      <c r="Q339" s="71">
        <v>1</v>
      </c>
      <c r="R339" s="68">
        <v>100</v>
      </c>
    </row>
    <row r="340" spans="1:18" x14ac:dyDescent="0.2">
      <c r="A340" s="141" t="s">
        <v>982</v>
      </c>
      <c r="B340" s="67" t="s">
        <v>983</v>
      </c>
      <c r="C340" s="67">
        <v>27</v>
      </c>
      <c r="D340" s="67" t="s">
        <v>348</v>
      </c>
      <c r="E340" s="71">
        <v>0.78179323518591504</v>
      </c>
      <c r="F340" s="68">
        <v>79.355860612460404</v>
      </c>
      <c r="G340" s="71">
        <v>0.80942891298971198</v>
      </c>
      <c r="H340" s="68">
        <v>71.594508975712799</v>
      </c>
      <c r="I340" s="71">
        <v>0.94975621505493202</v>
      </c>
      <c r="J340" s="68">
        <v>88.278775079197501</v>
      </c>
      <c r="K340" s="71">
        <v>0.85708781269901602</v>
      </c>
      <c r="L340" s="68">
        <v>69.693769799366393</v>
      </c>
      <c r="M340" s="71"/>
      <c r="N340" s="68"/>
      <c r="O340" s="71"/>
      <c r="P340" s="68"/>
      <c r="Q340" s="71">
        <v>0.51090000000000002</v>
      </c>
      <c r="R340" s="68">
        <v>89.112903225806406</v>
      </c>
    </row>
    <row r="341" spans="1:18" x14ac:dyDescent="0.2">
      <c r="A341" s="141" t="s">
        <v>984</v>
      </c>
      <c r="B341" s="67" t="s">
        <v>985</v>
      </c>
      <c r="C341" s="67">
        <v>25</v>
      </c>
      <c r="D341" s="67" t="s">
        <v>348</v>
      </c>
      <c r="E341" s="71">
        <v>0.75290958857173296</v>
      </c>
      <c r="F341" s="68">
        <v>76.715945089757099</v>
      </c>
      <c r="G341" s="71">
        <v>0.68055084163064605</v>
      </c>
      <c r="H341" s="68">
        <v>30.0950369588173</v>
      </c>
      <c r="I341" s="71">
        <v>0.93746090204503096</v>
      </c>
      <c r="J341" s="68">
        <v>84.213305174234407</v>
      </c>
      <c r="K341" s="71">
        <v>0.89362661061125304</v>
      </c>
      <c r="L341" s="68">
        <v>82.259767687434007</v>
      </c>
      <c r="M341" s="71"/>
      <c r="N341" s="68"/>
      <c r="O341" s="71"/>
      <c r="P341" s="68"/>
      <c r="Q341" s="71">
        <v>0.5</v>
      </c>
      <c r="R341" s="68">
        <v>88.373655913978496</v>
      </c>
    </row>
    <row r="342" spans="1:18" x14ac:dyDescent="0.2">
      <c r="A342" s="141" t="s">
        <v>986</v>
      </c>
      <c r="B342" s="67" t="s">
        <v>987</v>
      </c>
      <c r="C342" s="67">
        <v>25</v>
      </c>
      <c r="D342" s="67" t="s">
        <v>348</v>
      </c>
      <c r="E342" s="71">
        <v>0.60764456715988502</v>
      </c>
      <c r="F342" s="68">
        <v>39.545934530095003</v>
      </c>
      <c r="G342" s="71">
        <v>0.67649888964484295</v>
      </c>
      <c r="H342" s="68">
        <v>28.669482576557499</v>
      </c>
      <c r="I342" s="71">
        <v>0.902086128579344</v>
      </c>
      <c r="J342" s="68">
        <v>69.852164730728603</v>
      </c>
      <c r="K342" s="71">
        <v>0.85199325041535301</v>
      </c>
      <c r="L342" s="68">
        <v>68.162618796198501</v>
      </c>
      <c r="M342" s="71"/>
      <c r="N342" s="68"/>
      <c r="O342" s="71"/>
      <c r="P342" s="68"/>
      <c r="Q342" s="71">
        <v>0</v>
      </c>
      <c r="R342" s="68">
        <v>75.067204301075293</v>
      </c>
    </row>
    <row r="343" spans="1:18" x14ac:dyDescent="0.2">
      <c r="A343" s="141" t="s">
        <v>988</v>
      </c>
      <c r="B343" s="67" t="s">
        <v>989</v>
      </c>
      <c r="C343" s="67">
        <v>27</v>
      </c>
      <c r="D343" s="67" t="s">
        <v>348</v>
      </c>
      <c r="E343" s="71">
        <v>0.58572043968204801</v>
      </c>
      <c r="F343" s="68">
        <v>29.9366420274551</v>
      </c>
      <c r="G343" s="71">
        <v>0.66133887493603905</v>
      </c>
      <c r="H343" s="68">
        <v>22.492080253431901</v>
      </c>
      <c r="I343" s="71">
        <v>0.88096614711754795</v>
      </c>
      <c r="J343" s="68">
        <v>62.829989440337897</v>
      </c>
      <c r="K343" s="71">
        <v>0.80057673667460605</v>
      </c>
      <c r="L343" s="68">
        <v>49.313621964097202</v>
      </c>
      <c r="M343" s="71"/>
      <c r="N343" s="68"/>
      <c r="O343" s="71"/>
      <c r="P343" s="68"/>
      <c r="Q343" s="71">
        <v>0</v>
      </c>
      <c r="R343" s="68">
        <v>75.067204301075293</v>
      </c>
    </row>
    <row r="344" spans="1:18" x14ac:dyDescent="0.2">
      <c r="A344" s="141" t="s">
        <v>990</v>
      </c>
      <c r="B344" s="67" t="s">
        <v>991</v>
      </c>
      <c r="C344" s="67">
        <v>27</v>
      </c>
      <c r="D344" s="67" t="s">
        <v>348</v>
      </c>
      <c r="E344" s="71">
        <v>0.62437945744221202</v>
      </c>
      <c r="F344" s="68">
        <v>47.201689545934499</v>
      </c>
      <c r="G344" s="71">
        <v>0.74145031646544901</v>
      </c>
      <c r="H344" s="68">
        <v>52.006335797254501</v>
      </c>
      <c r="I344" s="71">
        <v>0.91629161128335501</v>
      </c>
      <c r="J344" s="68">
        <v>76.029567053854294</v>
      </c>
      <c r="K344" s="71">
        <v>0.83977590202004304</v>
      </c>
      <c r="L344" s="68">
        <v>62.777191129883803</v>
      </c>
      <c r="M344" s="71"/>
      <c r="N344" s="68"/>
      <c r="O344" s="71"/>
      <c r="P344" s="68"/>
      <c r="Q344" s="71">
        <v>0</v>
      </c>
      <c r="R344" s="68">
        <v>75.067204301075293</v>
      </c>
    </row>
    <row r="345" spans="1:18" x14ac:dyDescent="0.2">
      <c r="A345" s="141" t="s">
        <v>992</v>
      </c>
      <c r="B345" s="67" t="s">
        <v>993</v>
      </c>
      <c r="C345" s="67">
        <v>27</v>
      </c>
      <c r="D345" s="67" t="s">
        <v>348</v>
      </c>
      <c r="E345" s="71">
        <v>0.572574519451161</v>
      </c>
      <c r="F345" s="68">
        <v>25.3959873284055</v>
      </c>
      <c r="G345" s="71">
        <v>0.76395877650307698</v>
      </c>
      <c r="H345" s="68">
        <v>58.975712777191099</v>
      </c>
      <c r="I345" s="71">
        <v>0.72880534598434199</v>
      </c>
      <c r="J345" s="68">
        <v>30.8870116156283</v>
      </c>
      <c r="K345" s="71">
        <v>0.79753395531722304</v>
      </c>
      <c r="L345" s="68">
        <v>47.571277719112999</v>
      </c>
      <c r="M345" s="71"/>
      <c r="N345" s="68"/>
      <c r="O345" s="71"/>
      <c r="P345" s="68"/>
      <c r="Q345" s="71">
        <v>0</v>
      </c>
      <c r="R345" s="68">
        <v>75.067204301075293</v>
      </c>
    </row>
    <row r="346" spans="1:18" x14ac:dyDescent="0.2">
      <c r="A346" s="141" t="s">
        <v>994</v>
      </c>
      <c r="B346" s="67" t="s">
        <v>995</v>
      </c>
      <c r="C346" s="67">
        <v>27</v>
      </c>
      <c r="D346" s="67" t="s">
        <v>348</v>
      </c>
      <c r="E346" s="71">
        <v>0.60169893813212305</v>
      </c>
      <c r="F346" s="68">
        <v>37.117212249208002</v>
      </c>
      <c r="G346" s="71">
        <v>0.76790895746141496</v>
      </c>
      <c r="H346" s="68">
        <v>59.714889123547998</v>
      </c>
      <c r="I346" s="71">
        <v>0.82298387686339702</v>
      </c>
      <c r="J346" s="68">
        <v>48.310454065469898</v>
      </c>
      <c r="K346" s="71">
        <v>0.815902918203679</v>
      </c>
      <c r="L346" s="68">
        <v>54.646251319957798</v>
      </c>
      <c r="M346" s="71"/>
      <c r="N346" s="68"/>
      <c r="O346" s="71"/>
      <c r="P346" s="68"/>
      <c r="Q346" s="71">
        <v>0</v>
      </c>
      <c r="R346" s="68">
        <v>75.067204301075293</v>
      </c>
    </row>
    <row r="347" spans="1:18" x14ac:dyDescent="0.2">
      <c r="A347" s="141" t="s">
        <v>996</v>
      </c>
      <c r="B347" s="67" t="s">
        <v>997</v>
      </c>
      <c r="C347" s="67">
        <v>27</v>
      </c>
      <c r="D347" s="67" t="s">
        <v>348</v>
      </c>
      <c r="E347" s="71">
        <v>0.66754918773701799</v>
      </c>
      <c r="F347" s="68">
        <v>64.097148891235506</v>
      </c>
      <c r="G347" s="71">
        <v>0.72483288635318799</v>
      </c>
      <c r="H347" s="68">
        <v>46.145723336853202</v>
      </c>
      <c r="I347" s="71">
        <v>0.68090218885831999</v>
      </c>
      <c r="J347" s="68">
        <v>23.8120380147835</v>
      </c>
      <c r="K347" s="71">
        <v>0.76446167573656298</v>
      </c>
      <c r="L347" s="68">
        <v>37.434002111932401</v>
      </c>
      <c r="M347" s="71"/>
      <c r="N347" s="68"/>
      <c r="O347" s="71"/>
      <c r="P347" s="68"/>
      <c r="Q347" s="71">
        <v>0.5</v>
      </c>
      <c r="R347" s="68">
        <v>88.373655913978496</v>
      </c>
    </row>
    <row r="348" spans="1:18" x14ac:dyDescent="0.2">
      <c r="A348" s="141" t="s">
        <v>998</v>
      </c>
      <c r="B348" s="67" t="s">
        <v>999</v>
      </c>
      <c r="C348" s="67">
        <v>27</v>
      </c>
      <c r="D348" s="67" t="s">
        <v>348</v>
      </c>
      <c r="E348" s="71">
        <v>0.60020113504786299</v>
      </c>
      <c r="F348" s="68">
        <v>36.589229144667399</v>
      </c>
      <c r="G348" s="71">
        <v>0.79332860151967199</v>
      </c>
      <c r="H348" s="68">
        <v>67.212249208025298</v>
      </c>
      <c r="I348" s="71">
        <v>0.79194694548634703</v>
      </c>
      <c r="J348" s="68">
        <v>42.397043294614598</v>
      </c>
      <c r="K348" s="71">
        <v>0.81552899318543304</v>
      </c>
      <c r="L348" s="68">
        <v>54.487856388595603</v>
      </c>
      <c r="M348" s="71"/>
      <c r="N348" s="68"/>
      <c r="O348" s="71"/>
      <c r="P348" s="68"/>
      <c r="Q348" s="71">
        <v>0</v>
      </c>
      <c r="R348" s="68">
        <v>75.067204301075293</v>
      </c>
    </row>
    <row r="349" spans="1:18" x14ac:dyDescent="0.2">
      <c r="A349" s="141" t="s">
        <v>1000</v>
      </c>
      <c r="B349" s="67" t="s">
        <v>1001</v>
      </c>
      <c r="C349" s="67">
        <v>27</v>
      </c>
      <c r="D349" s="67" t="s">
        <v>348</v>
      </c>
      <c r="E349" s="71">
        <v>0.58908506956968798</v>
      </c>
      <c r="F349" s="68">
        <v>31.5205913410771</v>
      </c>
      <c r="G349" s="71">
        <v>0.76301757564675898</v>
      </c>
      <c r="H349" s="68">
        <v>58.817317845828903</v>
      </c>
      <c r="I349" s="71">
        <v>0.83551045462233298</v>
      </c>
      <c r="J349" s="68">
        <v>51.1615628299894</v>
      </c>
      <c r="K349" s="71">
        <v>0.75711224800966104</v>
      </c>
      <c r="L349" s="68">
        <v>35.480464625132001</v>
      </c>
      <c r="M349" s="71"/>
      <c r="N349" s="68"/>
      <c r="O349" s="71"/>
      <c r="P349" s="68"/>
      <c r="Q349" s="71">
        <v>6.9999999999999999E-4</v>
      </c>
      <c r="R349" s="68">
        <v>76.545698924731198</v>
      </c>
    </row>
    <row r="350" spans="1:18" x14ac:dyDescent="0.2">
      <c r="A350" s="141" t="s">
        <v>1002</v>
      </c>
      <c r="B350" s="67" t="s">
        <v>1003</v>
      </c>
      <c r="C350" s="67">
        <v>27</v>
      </c>
      <c r="D350" s="67" t="s">
        <v>348</v>
      </c>
      <c r="E350" s="71">
        <v>0.82707776301375002</v>
      </c>
      <c r="F350" s="68">
        <v>86.166842661034806</v>
      </c>
      <c r="G350" s="71">
        <v>0.79121119364725201</v>
      </c>
      <c r="H350" s="68">
        <v>66.420274551214405</v>
      </c>
      <c r="I350" s="71">
        <v>0.89267259277019795</v>
      </c>
      <c r="J350" s="68">
        <v>66.473072861668399</v>
      </c>
      <c r="K350" s="71">
        <v>0.797349502623798</v>
      </c>
      <c r="L350" s="68">
        <v>47.412882787750803</v>
      </c>
      <c r="M350" s="71"/>
      <c r="N350" s="68"/>
      <c r="O350" s="71"/>
      <c r="P350" s="68"/>
      <c r="Q350" s="71"/>
      <c r="R350" s="68"/>
    </row>
    <row r="351" spans="1:18" x14ac:dyDescent="0.2">
      <c r="A351" s="141" t="s">
        <v>1004</v>
      </c>
      <c r="B351" s="67" t="s">
        <v>1005</v>
      </c>
      <c r="C351" s="67">
        <v>27</v>
      </c>
      <c r="D351" s="67" t="s">
        <v>348</v>
      </c>
      <c r="E351" s="71">
        <v>0.68456290473290404</v>
      </c>
      <c r="F351" s="68">
        <v>68.585005279831094</v>
      </c>
      <c r="G351" s="71">
        <v>0.71119013030360201</v>
      </c>
      <c r="H351" s="68">
        <v>41.7634635691658</v>
      </c>
      <c r="I351" s="71">
        <v>0.78797609772924804</v>
      </c>
      <c r="J351" s="68">
        <v>41.235480464625098</v>
      </c>
      <c r="K351" s="71">
        <v>0.73908539089876801</v>
      </c>
      <c r="L351" s="68">
        <v>29.883843717001099</v>
      </c>
      <c r="M351" s="71"/>
      <c r="N351" s="68"/>
      <c r="O351" s="71"/>
      <c r="P351" s="68"/>
      <c r="Q351" s="71">
        <v>0.5</v>
      </c>
      <c r="R351" s="68">
        <v>88.373655913978496</v>
      </c>
    </row>
    <row r="352" spans="1:18" x14ac:dyDescent="0.2">
      <c r="A352" s="141" t="s">
        <v>1006</v>
      </c>
      <c r="B352" s="67" t="s">
        <v>1007</v>
      </c>
      <c r="C352" s="67">
        <v>27</v>
      </c>
      <c r="D352" s="67" t="s">
        <v>348</v>
      </c>
      <c r="E352" s="71">
        <v>0.47495396546155799</v>
      </c>
      <c r="F352" s="68">
        <v>4.6462513199577602</v>
      </c>
      <c r="G352" s="71">
        <v>0.52227956022269695</v>
      </c>
      <c r="H352" s="68">
        <v>3.2734952481520598</v>
      </c>
      <c r="I352" s="71">
        <v>0.67307349452613097</v>
      </c>
      <c r="J352" s="68">
        <v>22.333685322069702</v>
      </c>
      <c r="K352" s="71">
        <v>0.70446280709740505</v>
      </c>
      <c r="L352" s="68">
        <v>20.2745512143611</v>
      </c>
      <c r="M352" s="71"/>
      <c r="N352" s="68"/>
      <c r="O352" s="71"/>
      <c r="P352" s="68"/>
      <c r="Q352" s="71">
        <v>0</v>
      </c>
      <c r="R352" s="68">
        <v>75.067204301075293</v>
      </c>
    </row>
    <row r="353" spans="1:18" x14ac:dyDescent="0.2">
      <c r="A353" s="141" t="s">
        <v>1008</v>
      </c>
      <c r="B353" s="67" t="s">
        <v>1009</v>
      </c>
      <c r="C353" s="67">
        <v>27</v>
      </c>
      <c r="D353" s="67" t="s">
        <v>348</v>
      </c>
      <c r="E353" s="71">
        <v>0.59801503460803895</v>
      </c>
      <c r="F353" s="68">
        <v>35.744456177402299</v>
      </c>
      <c r="G353" s="71">
        <v>0.71926608876755405</v>
      </c>
      <c r="H353" s="68">
        <v>44.4561774023231</v>
      </c>
      <c r="I353" s="71">
        <v>0.88494534084097898</v>
      </c>
      <c r="J353" s="68">
        <v>63.885955649419202</v>
      </c>
      <c r="K353" s="71">
        <v>0.78784870882362101</v>
      </c>
      <c r="L353" s="68">
        <v>44.825765575501599</v>
      </c>
      <c r="M353" s="71"/>
      <c r="N353" s="68"/>
      <c r="O353" s="71"/>
      <c r="P353" s="68"/>
      <c r="Q353" s="71">
        <v>0</v>
      </c>
      <c r="R353" s="68">
        <v>75.067204301075293</v>
      </c>
    </row>
    <row r="354" spans="1:18" x14ac:dyDescent="0.2">
      <c r="A354" s="141" t="s">
        <v>1010</v>
      </c>
      <c r="B354" s="67" t="s">
        <v>1011</v>
      </c>
      <c r="C354" s="67">
        <v>27</v>
      </c>
      <c r="D354" s="67" t="s">
        <v>348</v>
      </c>
      <c r="E354" s="71">
        <v>0.59562346359432605</v>
      </c>
      <c r="F354" s="68">
        <v>34.794086589229103</v>
      </c>
      <c r="G354" s="71">
        <v>0.76924313167771796</v>
      </c>
      <c r="H354" s="68">
        <v>59.926082365364302</v>
      </c>
      <c r="I354" s="71">
        <v>0.85850408211023599</v>
      </c>
      <c r="J354" s="68">
        <v>56.177402323125698</v>
      </c>
      <c r="K354" s="71">
        <v>0.75474664058935004</v>
      </c>
      <c r="L354" s="68">
        <v>34.6356916578669</v>
      </c>
      <c r="M354" s="71"/>
      <c r="N354" s="68"/>
      <c r="O354" s="71"/>
      <c r="P354" s="68"/>
      <c r="Q354" s="71">
        <v>0</v>
      </c>
      <c r="R354" s="68">
        <v>75.067204301075293</v>
      </c>
    </row>
    <row r="355" spans="1:18" x14ac:dyDescent="0.2">
      <c r="A355" s="141" t="s">
        <v>1012</v>
      </c>
      <c r="B355" s="67" t="s">
        <v>1013</v>
      </c>
      <c r="C355" s="67">
        <v>27</v>
      </c>
      <c r="D355" s="67" t="s">
        <v>348</v>
      </c>
      <c r="E355" s="71">
        <v>0.58757886126066305</v>
      </c>
      <c r="F355" s="68">
        <v>30.781414994720201</v>
      </c>
      <c r="G355" s="71">
        <v>0.75741611474785897</v>
      </c>
      <c r="H355" s="68">
        <v>56.810982048574402</v>
      </c>
      <c r="I355" s="71">
        <v>0.83784041010927401</v>
      </c>
      <c r="J355" s="68">
        <v>51.9535374868004</v>
      </c>
      <c r="K355" s="71">
        <v>0.75505892018552101</v>
      </c>
      <c r="L355" s="68">
        <v>34.952481520591299</v>
      </c>
      <c r="M355" s="71"/>
      <c r="N355" s="68"/>
      <c r="O355" s="71"/>
      <c r="P355" s="68"/>
      <c r="Q355" s="71">
        <v>0</v>
      </c>
      <c r="R355" s="68">
        <v>75.067204301075293</v>
      </c>
    </row>
    <row r="356" spans="1:18" x14ac:dyDescent="0.2">
      <c r="A356" s="141" t="s">
        <v>1014</v>
      </c>
      <c r="B356" s="67" t="s">
        <v>1015</v>
      </c>
      <c r="C356" s="67">
        <v>27</v>
      </c>
      <c r="D356" s="67" t="s">
        <v>348</v>
      </c>
      <c r="E356" s="71">
        <v>0.58541290930588996</v>
      </c>
      <c r="F356" s="68">
        <v>29.7254487856389</v>
      </c>
      <c r="G356" s="71">
        <v>0.735225798401552</v>
      </c>
      <c r="H356" s="68">
        <v>49.155227032734999</v>
      </c>
      <c r="I356" s="71">
        <v>0.84157849002033203</v>
      </c>
      <c r="J356" s="68">
        <v>52.851108764519502</v>
      </c>
      <c r="K356" s="71">
        <v>0.76484734880167504</v>
      </c>
      <c r="L356" s="68">
        <v>37.592397043294604</v>
      </c>
      <c r="M356" s="71"/>
      <c r="N356" s="68"/>
      <c r="O356" s="71"/>
      <c r="P356" s="68"/>
      <c r="Q356" s="71">
        <v>0</v>
      </c>
      <c r="R356" s="68">
        <v>75.067204301075293</v>
      </c>
    </row>
    <row r="357" spans="1:18" x14ac:dyDescent="0.2">
      <c r="A357" s="141" t="s">
        <v>1016</v>
      </c>
      <c r="B357" s="67" t="s">
        <v>1017</v>
      </c>
      <c r="C357" s="67">
        <v>27</v>
      </c>
      <c r="D357" s="67" t="s">
        <v>348</v>
      </c>
      <c r="E357" s="71">
        <v>0.57532453416735596</v>
      </c>
      <c r="F357" s="68">
        <v>26.293558606124598</v>
      </c>
      <c r="G357" s="71">
        <v>0.77395215258434302</v>
      </c>
      <c r="H357" s="68">
        <v>61.351636747624099</v>
      </c>
      <c r="I357" s="71">
        <v>0.73740805223345496</v>
      </c>
      <c r="J357" s="68">
        <v>32.576557550158398</v>
      </c>
      <c r="K357" s="71">
        <v>0.78993793185162697</v>
      </c>
      <c r="L357" s="68">
        <v>45.406546990496302</v>
      </c>
      <c r="M357" s="71"/>
      <c r="N357" s="68"/>
      <c r="O357" s="71"/>
      <c r="P357" s="68"/>
      <c r="Q357" s="71">
        <v>0</v>
      </c>
      <c r="R357" s="68">
        <v>75.067204301075293</v>
      </c>
    </row>
    <row r="358" spans="1:18" x14ac:dyDescent="0.2">
      <c r="A358" s="141" t="s">
        <v>1018</v>
      </c>
      <c r="B358" s="67" t="s">
        <v>1019</v>
      </c>
      <c r="C358" s="67">
        <v>27</v>
      </c>
      <c r="D358" s="67" t="s">
        <v>348</v>
      </c>
      <c r="E358" s="71">
        <v>0.58804953543925897</v>
      </c>
      <c r="F358" s="68">
        <v>31.0982048574446</v>
      </c>
      <c r="G358" s="71">
        <v>0.75614934461569205</v>
      </c>
      <c r="H358" s="68">
        <v>56.177402323125698</v>
      </c>
      <c r="I358" s="71">
        <v>0.82575090202782198</v>
      </c>
      <c r="J358" s="68">
        <v>48.785638859556499</v>
      </c>
      <c r="K358" s="71">
        <v>0.77029789511352198</v>
      </c>
      <c r="L358" s="68">
        <v>39.387539598732801</v>
      </c>
      <c r="M358" s="71"/>
      <c r="N358" s="68"/>
      <c r="O358" s="71"/>
      <c r="P358" s="68"/>
      <c r="Q358" s="71">
        <v>0</v>
      </c>
      <c r="R358" s="68">
        <v>75.067204301075293</v>
      </c>
    </row>
    <row r="359" spans="1:18" x14ac:dyDescent="0.2">
      <c r="A359" s="141" t="s">
        <v>1020</v>
      </c>
      <c r="B359" s="67" t="s">
        <v>1021</v>
      </c>
      <c r="C359" s="67">
        <v>27</v>
      </c>
      <c r="D359" s="67" t="s">
        <v>348</v>
      </c>
      <c r="E359" s="71">
        <v>0.654399896554553</v>
      </c>
      <c r="F359" s="68">
        <v>60.348468848996802</v>
      </c>
      <c r="G359" s="71">
        <v>0.86765767854144105</v>
      </c>
      <c r="H359" s="68">
        <v>86.061246040126704</v>
      </c>
      <c r="I359" s="71">
        <v>0.92648996967568797</v>
      </c>
      <c r="J359" s="68">
        <v>80.359028511087601</v>
      </c>
      <c r="K359" s="71">
        <v>0.82345193800108396</v>
      </c>
      <c r="L359" s="68">
        <v>57.286166842660997</v>
      </c>
      <c r="M359" s="71"/>
      <c r="N359" s="68"/>
      <c r="O359" s="71"/>
      <c r="P359" s="68"/>
      <c r="Q359" s="71">
        <v>0</v>
      </c>
      <c r="R359" s="68">
        <v>75.067204301075293</v>
      </c>
    </row>
    <row r="360" spans="1:18" x14ac:dyDescent="0.2">
      <c r="A360" s="141" t="s">
        <v>963</v>
      </c>
      <c r="B360" s="67" t="s">
        <v>1022</v>
      </c>
      <c r="C360" s="67">
        <v>27</v>
      </c>
      <c r="D360" s="67" t="s">
        <v>348</v>
      </c>
      <c r="E360" s="71">
        <v>0.64627249419865096</v>
      </c>
      <c r="F360" s="68">
        <v>57.0749736008448</v>
      </c>
      <c r="G360" s="71">
        <v>0.85180331685824096</v>
      </c>
      <c r="H360" s="68">
        <v>83.368532206969405</v>
      </c>
      <c r="I360" s="71">
        <v>0.94800965801425496</v>
      </c>
      <c r="J360" s="68">
        <v>87.750791974656806</v>
      </c>
      <c r="K360" s="71">
        <v>0.78527700192210803</v>
      </c>
      <c r="L360" s="68">
        <v>44.033790918690599</v>
      </c>
      <c r="M360" s="71"/>
      <c r="N360" s="68"/>
      <c r="O360" s="71"/>
      <c r="P360" s="68"/>
      <c r="Q360" s="71">
        <v>0</v>
      </c>
      <c r="R360" s="68">
        <v>75.067204301075293</v>
      </c>
    </row>
    <row r="361" spans="1:18" x14ac:dyDescent="0.2">
      <c r="A361" s="141" t="s">
        <v>1023</v>
      </c>
      <c r="B361" s="67" t="s">
        <v>1024</v>
      </c>
      <c r="C361" s="67">
        <v>27</v>
      </c>
      <c r="D361" s="67" t="s">
        <v>348</v>
      </c>
      <c r="E361" s="71">
        <v>0.59304411094961396</v>
      </c>
      <c r="F361" s="68">
        <v>33.632523759239703</v>
      </c>
      <c r="G361" s="71">
        <v>0.74534462158564796</v>
      </c>
      <c r="H361" s="68">
        <v>52.851108764519502</v>
      </c>
      <c r="I361" s="71">
        <v>0.92156187117312005</v>
      </c>
      <c r="J361" s="68">
        <v>78.458289334741295</v>
      </c>
      <c r="K361" s="71">
        <v>0.70526995103968604</v>
      </c>
      <c r="L361" s="68">
        <v>20.4857444561774</v>
      </c>
      <c r="M361" s="71"/>
      <c r="N361" s="68"/>
      <c r="O361" s="71"/>
      <c r="P361" s="68"/>
      <c r="Q361" s="71">
        <v>0</v>
      </c>
      <c r="R361" s="68">
        <v>75.067204301075293</v>
      </c>
    </row>
    <row r="362" spans="1:18" x14ac:dyDescent="0.2">
      <c r="A362" s="141" t="s">
        <v>1025</v>
      </c>
      <c r="B362" s="67" t="s">
        <v>1026</v>
      </c>
      <c r="C362" s="67">
        <v>27</v>
      </c>
      <c r="D362" s="67" t="s">
        <v>348</v>
      </c>
      <c r="E362" s="71">
        <v>0.62794595956491295</v>
      </c>
      <c r="F362" s="68">
        <v>48.732840549102399</v>
      </c>
      <c r="G362" s="71">
        <v>0.82550370972287002</v>
      </c>
      <c r="H362" s="68">
        <v>76.293558606124606</v>
      </c>
      <c r="I362" s="71">
        <v>0.88391555567753</v>
      </c>
      <c r="J362" s="68">
        <v>63.674762407602998</v>
      </c>
      <c r="K362" s="71">
        <v>0.79296457285925304</v>
      </c>
      <c r="L362" s="68">
        <v>45.934530095036997</v>
      </c>
      <c r="M362" s="71"/>
      <c r="N362" s="68"/>
      <c r="O362" s="71"/>
      <c r="P362" s="68"/>
      <c r="Q362" s="71">
        <v>9.4000000000000004E-3</v>
      </c>
      <c r="R362" s="68">
        <v>78.629032258064498</v>
      </c>
    </row>
    <row r="363" spans="1:18" x14ac:dyDescent="0.2">
      <c r="A363" s="141" t="s">
        <v>1027</v>
      </c>
      <c r="B363" s="67" t="s">
        <v>1028</v>
      </c>
      <c r="C363" s="67">
        <v>27</v>
      </c>
      <c r="D363" s="67" t="s">
        <v>348</v>
      </c>
      <c r="E363" s="71">
        <v>0.57892740577887203</v>
      </c>
      <c r="F363" s="68">
        <v>27.191129883843701</v>
      </c>
      <c r="G363" s="71">
        <v>0.75648382094129696</v>
      </c>
      <c r="H363" s="68">
        <v>56.388595564941902</v>
      </c>
      <c r="I363" s="71">
        <v>0.893692826991766</v>
      </c>
      <c r="J363" s="68">
        <v>66.631467793030595</v>
      </c>
      <c r="K363" s="71">
        <v>0.66553297518242605</v>
      </c>
      <c r="L363" s="68">
        <v>12.9883843717001</v>
      </c>
      <c r="M363" s="71"/>
      <c r="N363" s="68"/>
      <c r="O363" s="71"/>
      <c r="P363" s="68"/>
      <c r="Q363" s="71">
        <v>0</v>
      </c>
      <c r="R363" s="68">
        <v>75.067204301075293</v>
      </c>
    </row>
    <row r="364" spans="1:18" x14ac:dyDescent="0.2">
      <c r="A364" s="141" t="s">
        <v>1029</v>
      </c>
      <c r="B364" s="67" t="s">
        <v>1030</v>
      </c>
      <c r="C364" s="67">
        <v>27</v>
      </c>
      <c r="D364" s="67" t="s">
        <v>348</v>
      </c>
      <c r="E364" s="71">
        <v>0.66777572212137204</v>
      </c>
      <c r="F364" s="68">
        <v>64.202745512143593</v>
      </c>
      <c r="G364" s="71">
        <v>0.88085484616764698</v>
      </c>
      <c r="H364" s="68">
        <v>88.701161562829995</v>
      </c>
      <c r="I364" s="71">
        <v>0.93103970832060201</v>
      </c>
      <c r="J364" s="68">
        <v>82.523759239704304</v>
      </c>
      <c r="K364" s="71">
        <v>0.85920833399723895</v>
      </c>
      <c r="L364" s="68">
        <v>70.432946145723307</v>
      </c>
      <c r="M364" s="71"/>
      <c r="N364" s="68"/>
      <c r="O364" s="71"/>
      <c r="P364" s="68"/>
      <c r="Q364" s="71">
        <v>0</v>
      </c>
      <c r="R364" s="68">
        <v>75.067204301075293</v>
      </c>
    </row>
    <row r="365" spans="1:18" x14ac:dyDescent="0.2">
      <c r="A365" s="141" t="s">
        <v>1031</v>
      </c>
      <c r="B365" s="67" t="s">
        <v>1032</v>
      </c>
      <c r="C365" s="67">
        <v>27</v>
      </c>
      <c r="D365" s="67" t="s">
        <v>348</v>
      </c>
      <c r="E365" s="71">
        <v>0.64762065104789401</v>
      </c>
      <c r="F365" s="68">
        <v>57.708553326293597</v>
      </c>
      <c r="G365" s="71">
        <v>0.87471904648968202</v>
      </c>
      <c r="H365" s="68">
        <v>87.539598732840503</v>
      </c>
      <c r="I365" s="71">
        <v>0.90089391973446398</v>
      </c>
      <c r="J365" s="68">
        <v>69.165786694825798</v>
      </c>
      <c r="K365" s="71">
        <v>0.81486963796743095</v>
      </c>
      <c r="L365" s="68">
        <v>54.171066525871197</v>
      </c>
      <c r="M365" s="71"/>
      <c r="N365" s="68"/>
      <c r="O365" s="71"/>
      <c r="P365" s="68"/>
      <c r="Q365" s="71">
        <v>0</v>
      </c>
      <c r="R365" s="68">
        <v>75.067204301075293</v>
      </c>
    </row>
    <row r="366" spans="1:18" x14ac:dyDescent="0.2">
      <c r="A366" s="141" t="s">
        <v>1033</v>
      </c>
      <c r="B366" s="67" t="s">
        <v>1034</v>
      </c>
      <c r="C366" s="67">
        <v>27</v>
      </c>
      <c r="D366" s="67" t="s">
        <v>348</v>
      </c>
      <c r="E366" s="71">
        <v>0.578521104325733</v>
      </c>
      <c r="F366" s="68">
        <v>27.032734952481501</v>
      </c>
      <c r="G366" s="71">
        <v>0.79091021831961394</v>
      </c>
      <c r="H366" s="68">
        <v>66.314677930306203</v>
      </c>
      <c r="I366" s="71">
        <v>0.82601750073529401</v>
      </c>
      <c r="J366" s="68">
        <v>48.944033790918702</v>
      </c>
      <c r="K366" s="71">
        <v>0.69715669824802595</v>
      </c>
      <c r="L366" s="68">
        <v>18.637803590285099</v>
      </c>
      <c r="M366" s="71"/>
      <c r="N366" s="68"/>
      <c r="O366" s="71"/>
      <c r="P366" s="68"/>
      <c r="Q366" s="71">
        <v>0</v>
      </c>
      <c r="R366" s="68">
        <v>75.067204301075293</v>
      </c>
    </row>
    <row r="367" spans="1:18" x14ac:dyDescent="0.2">
      <c r="A367" s="141" t="s">
        <v>1035</v>
      </c>
      <c r="B367" s="67" t="s">
        <v>1036</v>
      </c>
      <c r="C367" s="67">
        <v>27</v>
      </c>
      <c r="D367" s="67" t="s">
        <v>348</v>
      </c>
      <c r="E367" s="71">
        <v>0.58215345541449104</v>
      </c>
      <c r="F367" s="68">
        <v>28.616684266103501</v>
      </c>
      <c r="G367" s="71">
        <v>0.79163823852634496</v>
      </c>
      <c r="H367" s="68">
        <v>66.631467793030595</v>
      </c>
      <c r="I367" s="71">
        <v>0.80439264819364698</v>
      </c>
      <c r="J367" s="68">
        <v>44.984160506863802</v>
      </c>
      <c r="K367" s="71">
        <v>0.732582934937971</v>
      </c>
      <c r="L367" s="68">
        <v>27.983104540654701</v>
      </c>
      <c r="M367" s="71"/>
      <c r="N367" s="68"/>
      <c r="O367" s="71"/>
      <c r="P367" s="68"/>
      <c r="Q367" s="71">
        <v>0</v>
      </c>
      <c r="R367" s="68">
        <v>75.067204301075293</v>
      </c>
    </row>
    <row r="368" spans="1:18" x14ac:dyDescent="0.2">
      <c r="A368" s="141" t="s">
        <v>1037</v>
      </c>
      <c r="B368" s="67" t="s">
        <v>1038</v>
      </c>
      <c r="C368" s="67">
        <v>27</v>
      </c>
      <c r="D368" s="67" t="s">
        <v>348</v>
      </c>
      <c r="E368" s="71">
        <v>0.55365585774334003</v>
      </c>
      <c r="F368" s="68">
        <v>19.429778247096099</v>
      </c>
      <c r="G368" s="71">
        <v>0.74803290759340801</v>
      </c>
      <c r="H368" s="68">
        <v>53.695881731784603</v>
      </c>
      <c r="I368" s="71">
        <v>0.76821714105935501</v>
      </c>
      <c r="J368" s="68">
        <v>37.909186906019002</v>
      </c>
      <c r="K368" s="71">
        <v>0.69837338232059598</v>
      </c>
      <c r="L368" s="68">
        <v>18.848996832101399</v>
      </c>
      <c r="M368" s="71"/>
      <c r="N368" s="68"/>
      <c r="O368" s="71"/>
      <c r="P368" s="68"/>
      <c r="Q368" s="71">
        <v>0</v>
      </c>
      <c r="R368" s="68">
        <v>75.067204301075293</v>
      </c>
    </row>
    <row r="369" spans="1:18" x14ac:dyDescent="0.2">
      <c r="A369" s="141" t="s">
        <v>1039</v>
      </c>
      <c r="B369" s="67" t="s">
        <v>1040</v>
      </c>
      <c r="C369" s="67">
        <v>27</v>
      </c>
      <c r="D369" s="67" t="s">
        <v>348</v>
      </c>
      <c r="E369" s="71">
        <v>0.54767936067904899</v>
      </c>
      <c r="F369" s="68">
        <v>17.6874340021119</v>
      </c>
      <c r="G369" s="71">
        <v>0.73730093807139396</v>
      </c>
      <c r="H369" s="68">
        <v>50.052798310454101</v>
      </c>
      <c r="I369" s="71">
        <v>0.81531912041534904</v>
      </c>
      <c r="J369" s="68">
        <v>46.937697993664202</v>
      </c>
      <c r="K369" s="71">
        <v>0.63809738422945395</v>
      </c>
      <c r="L369" s="68">
        <v>8.9229144667370601</v>
      </c>
      <c r="M369" s="71"/>
      <c r="N369" s="68"/>
      <c r="O369" s="71"/>
      <c r="P369" s="68"/>
      <c r="Q369" s="71">
        <v>0</v>
      </c>
      <c r="R369" s="68">
        <v>75.067204301075293</v>
      </c>
    </row>
    <row r="370" spans="1:18" x14ac:dyDescent="0.2">
      <c r="A370" s="141" t="s">
        <v>1041</v>
      </c>
      <c r="B370" s="67" t="s">
        <v>1042</v>
      </c>
      <c r="C370" s="67">
        <v>27</v>
      </c>
      <c r="D370" s="67" t="s">
        <v>348</v>
      </c>
      <c r="E370" s="71">
        <v>0.608431869532154</v>
      </c>
      <c r="F370" s="68">
        <v>39.915522703273503</v>
      </c>
      <c r="G370" s="71">
        <v>0.78841558811435697</v>
      </c>
      <c r="H370" s="68">
        <v>65.311510031679006</v>
      </c>
      <c r="I370" s="71">
        <v>0.90825449659002899</v>
      </c>
      <c r="J370" s="68">
        <v>72.333685322069698</v>
      </c>
      <c r="K370" s="71">
        <v>0.73705739342423005</v>
      </c>
      <c r="L370" s="68">
        <v>29.5142555438226</v>
      </c>
      <c r="M370" s="71"/>
      <c r="N370" s="68"/>
      <c r="O370" s="71"/>
      <c r="P370" s="68"/>
      <c r="Q370" s="71">
        <v>0</v>
      </c>
      <c r="R370" s="68">
        <v>75.067204301075293</v>
      </c>
    </row>
    <row r="371" spans="1:18" x14ac:dyDescent="0.2">
      <c r="A371" s="141" t="s">
        <v>1043</v>
      </c>
      <c r="B371" s="67" t="s">
        <v>1044</v>
      </c>
      <c r="C371" s="67">
        <v>27</v>
      </c>
      <c r="D371" s="67" t="s">
        <v>348</v>
      </c>
      <c r="E371" s="71">
        <v>0.55110265821191795</v>
      </c>
      <c r="F371" s="68">
        <v>18.585005279831002</v>
      </c>
      <c r="G371" s="71">
        <v>0.69073588671643504</v>
      </c>
      <c r="H371" s="68">
        <v>33.896515311510001</v>
      </c>
      <c r="I371" s="71">
        <v>0.80471154897757502</v>
      </c>
      <c r="J371" s="68">
        <v>45.089757127771897</v>
      </c>
      <c r="K371" s="71">
        <v>0.70896319715365996</v>
      </c>
      <c r="L371" s="68">
        <v>21.4361140443506</v>
      </c>
      <c r="M371" s="71"/>
      <c r="N371" s="68"/>
      <c r="O371" s="71"/>
      <c r="P371" s="68"/>
      <c r="Q371" s="71">
        <v>0</v>
      </c>
      <c r="R371" s="68">
        <v>75.067204301075293</v>
      </c>
    </row>
    <row r="372" spans="1:18" x14ac:dyDescent="0.2">
      <c r="A372" s="141" t="s">
        <v>1045</v>
      </c>
      <c r="B372" s="67" t="s">
        <v>1046</v>
      </c>
      <c r="C372" s="67">
        <v>27</v>
      </c>
      <c r="D372" s="67" t="s">
        <v>348</v>
      </c>
      <c r="E372" s="71">
        <v>0.72699651314923297</v>
      </c>
      <c r="F372" s="68">
        <v>74.128827877507902</v>
      </c>
      <c r="G372" s="71">
        <v>0.713300248311874</v>
      </c>
      <c r="H372" s="68">
        <v>42.5026399155227</v>
      </c>
      <c r="I372" s="71">
        <v>0.82729642012904603</v>
      </c>
      <c r="J372" s="68">
        <v>49.208025343189</v>
      </c>
      <c r="K372" s="71">
        <v>0.640392871006779</v>
      </c>
      <c r="L372" s="68">
        <v>9.13410770855333</v>
      </c>
      <c r="M372" s="71"/>
      <c r="N372" s="68"/>
      <c r="O372" s="71"/>
      <c r="P372" s="68"/>
      <c r="Q372" s="71"/>
      <c r="R372" s="68"/>
    </row>
    <row r="373" spans="1:18" x14ac:dyDescent="0.2">
      <c r="A373" s="141" t="s">
        <v>699</v>
      </c>
      <c r="B373" s="67" t="s">
        <v>1047</v>
      </c>
      <c r="C373" s="67">
        <v>27</v>
      </c>
      <c r="D373" s="67" t="s">
        <v>348</v>
      </c>
      <c r="E373" s="71">
        <v>0.69375947053762399</v>
      </c>
      <c r="F373" s="68">
        <v>70.327349524815205</v>
      </c>
      <c r="G373" s="71">
        <v>0.61609563571340098</v>
      </c>
      <c r="H373" s="68">
        <v>9.3980992608236509</v>
      </c>
      <c r="I373" s="71">
        <v>0.83453612269571298</v>
      </c>
      <c r="J373" s="68">
        <v>50.897571277719102</v>
      </c>
      <c r="K373" s="71">
        <v>0.63064665320375601</v>
      </c>
      <c r="L373" s="68">
        <v>8.2893347412882807</v>
      </c>
      <c r="M373" s="71"/>
      <c r="N373" s="68"/>
      <c r="O373" s="71"/>
      <c r="P373" s="68"/>
      <c r="Q373" s="71"/>
      <c r="R373" s="68"/>
    </row>
    <row r="374" spans="1:18" x14ac:dyDescent="0.2">
      <c r="A374" s="141" t="s">
        <v>1048</v>
      </c>
      <c r="B374" s="67" t="s">
        <v>1049</v>
      </c>
      <c r="C374" s="67">
        <v>27</v>
      </c>
      <c r="D374" s="67" t="s">
        <v>348</v>
      </c>
      <c r="E374" s="71">
        <v>0.58615179638386194</v>
      </c>
      <c r="F374" s="68">
        <v>30.200633579725501</v>
      </c>
      <c r="G374" s="71">
        <v>0.76156104816866599</v>
      </c>
      <c r="H374" s="68">
        <v>58.2365364308342</v>
      </c>
      <c r="I374" s="71">
        <v>0.92749024931673196</v>
      </c>
      <c r="J374" s="68">
        <v>80.834213305174202</v>
      </c>
      <c r="K374" s="71">
        <v>0.64395588805005</v>
      </c>
      <c r="L374" s="68">
        <v>9.3980992608236509</v>
      </c>
      <c r="M374" s="71"/>
      <c r="N374" s="68"/>
      <c r="O374" s="71"/>
      <c r="P374" s="68"/>
      <c r="Q374" s="71">
        <v>1.1599999999999999E-2</v>
      </c>
      <c r="R374" s="68">
        <v>78.897849462365599</v>
      </c>
    </row>
    <row r="375" spans="1:18" x14ac:dyDescent="0.2">
      <c r="A375" s="141" t="s">
        <v>1050</v>
      </c>
      <c r="B375" s="67" t="s">
        <v>1051</v>
      </c>
      <c r="C375" s="67">
        <v>27</v>
      </c>
      <c r="D375" s="67" t="s">
        <v>348</v>
      </c>
      <c r="E375" s="71">
        <v>0.44635930721280798</v>
      </c>
      <c r="F375" s="68">
        <v>2.3231256599788801</v>
      </c>
      <c r="G375" s="71">
        <v>0.31429186694643602</v>
      </c>
      <c r="H375" s="68">
        <v>1.2671594508975701</v>
      </c>
      <c r="I375" s="71">
        <v>0.79101455265659204</v>
      </c>
      <c r="J375" s="68">
        <v>42.1330517423442</v>
      </c>
      <c r="K375" s="71">
        <v>0.68013080924820601</v>
      </c>
      <c r="L375" s="68">
        <v>15.9450897571278</v>
      </c>
      <c r="M375" s="71"/>
      <c r="N375" s="68"/>
      <c r="O375" s="71"/>
      <c r="P375" s="68"/>
      <c r="Q375" s="71">
        <v>0</v>
      </c>
      <c r="R375" s="68">
        <v>75.067204301075293</v>
      </c>
    </row>
    <row r="376" spans="1:18" x14ac:dyDescent="0.2">
      <c r="A376" s="141" t="s">
        <v>1052</v>
      </c>
      <c r="B376" s="67" t="s">
        <v>1052</v>
      </c>
      <c r="C376" s="67">
        <v>27</v>
      </c>
      <c r="D376" s="67" t="s">
        <v>348</v>
      </c>
      <c r="E376" s="71">
        <v>0.50339779550305697</v>
      </c>
      <c r="F376" s="68">
        <v>7.7613516367476203</v>
      </c>
      <c r="G376" s="71">
        <v>0.67298504764940503</v>
      </c>
      <c r="H376" s="68">
        <v>26.927138331573399</v>
      </c>
      <c r="I376" s="71">
        <v>0.66956610450955101</v>
      </c>
      <c r="J376" s="68">
        <v>21.594508975712799</v>
      </c>
      <c r="K376" s="71">
        <v>0.67104002985327005</v>
      </c>
      <c r="L376" s="68">
        <v>13.991552270327301</v>
      </c>
      <c r="M376" s="71"/>
      <c r="N376" s="68"/>
      <c r="O376" s="71"/>
      <c r="P376" s="68"/>
      <c r="Q376" s="71">
        <v>0</v>
      </c>
      <c r="R376" s="68">
        <v>75.067204301075293</v>
      </c>
    </row>
    <row r="377" spans="1:18" x14ac:dyDescent="0.2">
      <c r="A377" s="141" t="s">
        <v>1053</v>
      </c>
      <c r="B377" s="67" t="s">
        <v>1054</v>
      </c>
      <c r="C377" s="67">
        <v>27</v>
      </c>
      <c r="D377" s="67" t="s">
        <v>348</v>
      </c>
      <c r="E377" s="71">
        <v>0.62658386994679205</v>
      </c>
      <c r="F377" s="68">
        <v>48.152059134107702</v>
      </c>
      <c r="G377" s="71">
        <v>0.83741371289623001</v>
      </c>
      <c r="H377" s="68">
        <v>79.303062302006296</v>
      </c>
      <c r="I377" s="71">
        <v>0.90359308637525704</v>
      </c>
      <c r="J377" s="68">
        <v>70.644139387539596</v>
      </c>
      <c r="K377" s="71">
        <v>0.76532868051567904</v>
      </c>
      <c r="L377" s="68">
        <v>37.856388595564901</v>
      </c>
      <c r="M377" s="71"/>
      <c r="N377" s="68"/>
      <c r="O377" s="71"/>
      <c r="P377" s="68"/>
      <c r="Q377" s="71">
        <v>0</v>
      </c>
      <c r="R377" s="68">
        <v>75.067204301075293</v>
      </c>
    </row>
    <row r="378" spans="1:18" x14ac:dyDescent="0.2">
      <c r="A378" s="141" t="s">
        <v>1055</v>
      </c>
      <c r="B378" s="67" t="s">
        <v>1056</v>
      </c>
      <c r="C378" s="67">
        <v>27</v>
      </c>
      <c r="D378" s="67" t="s">
        <v>348</v>
      </c>
      <c r="E378" s="71">
        <v>0.542917664110665</v>
      </c>
      <c r="F378" s="68">
        <v>15.892291446673701</v>
      </c>
      <c r="G378" s="71">
        <v>0.68182310727320605</v>
      </c>
      <c r="H378" s="68">
        <v>30.7286166842661</v>
      </c>
      <c r="I378" s="71">
        <v>0.81089518603603195</v>
      </c>
      <c r="J378" s="68">
        <v>46.198521647307302</v>
      </c>
      <c r="K378" s="71">
        <v>0.678952363133423</v>
      </c>
      <c r="L378" s="68">
        <v>15.6282998944034</v>
      </c>
      <c r="M378" s="71"/>
      <c r="N378" s="68"/>
      <c r="O378" s="71"/>
      <c r="P378" s="68"/>
      <c r="Q378" s="71">
        <v>0</v>
      </c>
      <c r="R378" s="68">
        <v>75.067204301075293</v>
      </c>
    </row>
    <row r="379" spans="1:18" x14ac:dyDescent="0.2">
      <c r="A379" s="141" t="s">
        <v>1057</v>
      </c>
      <c r="B379" s="67" t="s">
        <v>1058</v>
      </c>
      <c r="C379" s="67">
        <v>27</v>
      </c>
      <c r="D379" s="67" t="s">
        <v>348</v>
      </c>
      <c r="E379" s="71">
        <v>0.500315670142085</v>
      </c>
      <c r="F379" s="68">
        <v>7.3389651531151001</v>
      </c>
      <c r="G379" s="71">
        <v>0.63126881468220597</v>
      </c>
      <c r="H379" s="68">
        <v>13.146779303062299</v>
      </c>
      <c r="I379" s="71">
        <v>0.73327660949503803</v>
      </c>
      <c r="J379" s="68">
        <v>31.8901795142555</v>
      </c>
      <c r="K379" s="71">
        <v>0.63631725639109504</v>
      </c>
      <c r="L379" s="68">
        <v>8.6061246040126704</v>
      </c>
      <c r="M379" s="71"/>
      <c r="N379" s="68"/>
      <c r="O379" s="71"/>
      <c r="P379" s="68"/>
      <c r="Q379" s="71">
        <v>4.0000000000000002E-4</v>
      </c>
      <c r="R379" s="68">
        <v>76.008064516128997</v>
      </c>
    </row>
    <row r="380" spans="1:18" x14ac:dyDescent="0.2">
      <c r="A380" s="141" t="s">
        <v>1059</v>
      </c>
      <c r="B380" s="67" t="s">
        <v>1060</v>
      </c>
      <c r="C380" s="67">
        <v>27</v>
      </c>
      <c r="D380" s="67" t="s">
        <v>348</v>
      </c>
      <c r="E380" s="71">
        <v>0.59616175567023499</v>
      </c>
      <c r="F380" s="68">
        <v>34.952481520591299</v>
      </c>
      <c r="G380" s="71">
        <v>0.75493409224080399</v>
      </c>
      <c r="H380" s="68">
        <v>55.9134107708553</v>
      </c>
      <c r="I380" s="71">
        <v>0.88779954832416896</v>
      </c>
      <c r="J380" s="68">
        <v>65.047518479408694</v>
      </c>
      <c r="K380" s="71">
        <v>0.74191338211596802</v>
      </c>
      <c r="L380" s="68">
        <v>30.781414994720201</v>
      </c>
      <c r="M380" s="71"/>
      <c r="N380" s="68"/>
      <c r="O380" s="71"/>
      <c r="P380" s="68"/>
      <c r="Q380" s="71">
        <v>0</v>
      </c>
      <c r="R380" s="68">
        <v>75.067204301075293</v>
      </c>
    </row>
    <row r="381" spans="1:18" x14ac:dyDescent="0.2">
      <c r="A381" s="141" t="s">
        <v>1061</v>
      </c>
      <c r="B381" s="67" t="s">
        <v>1062</v>
      </c>
      <c r="C381" s="67">
        <v>27</v>
      </c>
      <c r="D381" s="67" t="s">
        <v>348</v>
      </c>
      <c r="E381" s="71">
        <v>0.54872388723062704</v>
      </c>
      <c r="F381" s="68">
        <v>18.004223864836302</v>
      </c>
      <c r="G381" s="71">
        <v>0.70143604432854201</v>
      </c>
      <c r="H381" s="68">
        <v>37.750791974656799</v>
      </c>
      <c r="I381" s="71">
        <v>0.829951427497435</v>
      </c>
      <c r="J381" s="68">
        <v>49.736008447729702</v>
      </c>
      <c r="K381" s="71">
        <v>0.66350807709653103</v>
      </c>
      <c r="L381" s="68">
        <v>12.4076029567054</v>
      </c>
      <c r="M381" s="71"/>
      <c r="N381" s="68"/>
      <c r="O381" s="71"/>
      <c r="P381" s="68"/>
      <c r="Q381" s="71">
        <v>0</v>
      </c>
      <c r="R381" s="68">
        <v>75.067204301075293</v>
      </c>
    </row>
    <row r="382" spans="1:18" x14ac:dyDescent="0.2">
      <c r="A382" s="141" t="s">
        <v>1063</v>
      </c>
      <c r="B382" s="67" t="s">
        <v>1064</v>
      </c>
      <c r="C382" s="67">
        <v>27</v>
      </c>
      <c r="D382" s="67" t="s">
        <v>348</v>
      </c>
      <c r="E382" s="71">
        <v>0.69845850796910003</v>
      </c>
      <c r="F382" s="68">
        <v>70.960929250264002</v>
      </c>
      <c r="G382" s="71">
        <v>0.88485998843892799</v>
      </c>
      <c r="H382" s="68">
        <v>89.493136219641002</v>
      </c>
      <c r="I382" s="71">
        <v>0.87803595981961902</v>
      </c>
      <c r="J382" s="68">
        <v>61.879619852164701</v>
      </c>
      <c r="K382" s="71">
        <v>0.776888083617852</v>
      </c>
      <c r="L382" s="68">
        <v>41.605068637803598</v>
      </c>
      <c r="M382" s="71"/>
      <c r="N382" s="68"/>
      <c r="O382" s="71"/>
      <c r="P382" s="68"/>
      <c r="Q382" s="71">
        <v>0.25405</v>
      </c>
      <c r="R382" s="68">
        <v>82.459677419354804</v>
      </c>
    </row>
    <row r="383" spans="1:18" x14ac:dyDescent="0.2">
      <c r="A383" s="141" t="s">
        <v>1065</v>
      </c>
      <c r="B383" s="67" t="s">
        <v>1066</v>
      </c>
      <c r="C383" s="67">
        <v>27</v>
      </c>
      <c r="D383" s="67" t="s">
        <v>348</v>
      </c>
      <c r="E383" s="71">
        <v>0.582341180994568</v>
      </c>
      <c r="F383" s="68">
        <v>28.7222808870116</v>
      </c>
      <c r="G383" s="71">
        <v>0.78605019838470702</v>
      </c>
      <c r="H383" s="68">
        <v>64.413938753959897</v>
      </c>
      <c r="I383" s="71">
        <v>0.77858210019713203</v>
      </c>
      <c r="J383" s="68">
        <v>40.021119324181598</v>
      </c>
      <c r="K383" s="71">
        <v>0.61647322697183105</v>
      </c>
      <c r="L383" s="68">
        <v>6.9165786694825799</v>
      </c>
      <c r="M383" s="71">
        <v>0.72930037941917003</v>
      </c>
      <c r="N383" s="68">
        <v>62.145110410094603</v>
      </c>
      <c r="O383" s="71"/>
      <c r="P383" s="68"/>
      <c r="Q383" s="71">
        <v>1.2999999999999999E-3</v>
      </c>
      <c r="R383" s="68">
        <v>77.016129032258107</v>
      </c>
    </row>
    <row r="384" spans="1:18" x14ac:dyDescent="0.2">
      <c r="A384" s="141" t="s">
        <v>1067</v>
      </c>
      <c r="B384" s="67" t="s">
        <v>1068</v>
      </c>
      <c r="C384" s="67">
        <v>27</v>
      </c>
      <c r="D384" s="67" t="s">
        <v>348</v>
      </c>
      <c r="E384" s="71">
        <v>0.80392734599253401</v>
      </c>
      <c r="F384" s="68">
        <v>82.048574445617703</v>
      </c>
      <c r="G384" s="71">
        <v>0.73930315763112797</v>
      </c>
      <c r="H384" s="68">
        <v>51.1615628299894</v>
      </c>
      <c r="I384" s="71">
        <v>0.86219602981815402</v>
      </c>
      <c r="J384" s="68">
        <v>57.180570221752902</v>
      </c>
      <c r="K384" s="71">
        <v>0.61691019652085299</v>
      </c>
      <c r="L384" s="68">
        <v>7.0221752903907104</v>
      </c>
      <c r="M384" s="71"/>
      <c r="N384" s="68"/>
      <c r="O384" s="71"/>
      <c r="P384" s="68"/>
      <c r="Q384" s="71">
        <v>0.99729999999999996</v>
      </c>
      <c r="R384" s="68">
        <v>93.212365591397898</v>
      </c>
    </row>
    <row r="385" spans="1:18" x14ac:dyDescent="0.2">
      <c r="A385" s="141" t="s">
        <v>1069</v>
      </c>
      <c r="B385" s="67" t="s">
        <v>1070</v>
      </c>
      <c r="C385" s="67">
        <v>27</v>
      </c>
      <c r="D385" s="67" t="s">
        <v>348</v>
      </c>
      <c r="E385" s="71">
        <v>0.56875238353179303</v>
      </c>
      <c r="F385" s="68">
        <v>24.076029567053901</v>
      </c>
      <c r="G385" s="71">
        <v>0.73212925276616503</v>
      </c>
      <c r="H385" s="68">
        <v>48.416050686378</v>
      </c>
      <c r="I385" s="71">
        <v>0.89822708185226596</v>
      </c>
      <c r="J385" s="68">
        <v>68.004223864836305</v>
      </c>
      <c r="K385" s="71">
        <v>0.644653199508741</v>
      </c>
      <c r="L385" s="68">
        <v>9.6620908130939807</v>
      </c>
      <c r="M385" s="71"/>
      <c r="N385" s="68"/>
      <c r="O385" s="71"/>
      <c r="P385" s="68"/>
      <c r="Q385" s="71">
        <v>0</v>
      </c>
      <c r="R385" s="68">
        <v>75.067204301075293</v>
      </c>
    </row>
    <row r="386" spans="1:18" x14ac:dyDescent="0.2">
      <c r="A386" s="141" t="s">
        <v>1071</v>
      </c>
      <c r="B386" s="67" t="s">
        <v>1072</v>
      </c>
      <c r="C386" s="67">
        <v>27</v>
      </c>
      <c r="D386" s="67" t="s">
        <v>348</v>
      </c>
      <c r="E386" s="71">
        <v>0.65305136934753305</v>
      </c>
      <c r="F386" s="68">
        <v>59.978880675818402</v>
      </c>
      <c r="G386" s="71">
        <v>0.86114341243582704</v>
      </c>
      <c r="H386" s="68">
        <v>84.688489968320994</v>
      </c>
      <c r="I386" s="71">
        <v>0.92243285833365896</v>
      </c>
      <c r="J386" s="68">
        <v>78.669482576557499</v>
      </c>
      <c r="K386" s="71">
        <v>0.82862920662064898</v>
      </c>
      <c r="L386" s="68">
        <v>59.186906019007402</v>
      </c>
      <c r="M386" s="71"/>
      <c r="N386" s="68"/>
      <c r="O386" s="71"/>
      <c r="P386" s="68"/>
      <c r="Q386" s="71">
        <v>0</v>
      </c>
      <c r="R386" s="68">
        <v>75.067204301075293</v>
      </c>
    </row>
    <row r="387" spans="1:18" x14ac:dyDescent="0.2">
      <c r="A387" s="141" t="s">
        <v>1073</v>
      </c>
      <c r="B387" s="67" t="s">
        <v>1074</v>
      </c>
      <c r="C387" s="67">
        <v>27</v>
      </c>
      <c r="D387" s="67" t="s">
        <v>348</v>
      </c>
      <c r="E387" s="71">
        <v>0.64918802102235595</v>
      </c>
      <c r="F387" s="68">
        <v>58.342133051742302</v>
      </c>
      <c r="G387" s="71">
        <v>0.86065980340660597</v>
      </c>
      <c r="H387" s="68">
        <v>84.582893347412906</v>
      </c>
      <c r="I387" s="71">
        <v>0.91505456983543199</v>
      </c>
      <c r="J387" s="68">
        <v>75.554382259767706</v>
      </c>
      <c r="K387" s="71">
        <v>0.82103771084738797</v>
      </c>
      <c r="L387" s="68">
        <v>56.2829989440338</v>
      </c>
      <c r="M387" s="71"/>
      <c r="N387" s="68"/>
      <c r="O387" s="71"/>
      <c r="P387" s="68"/>
      <c r="Q387" s="71">
        <v>0</v>
      </c>
      <c r="R387" s="68">
        <v>75.067204301075293</v>
      </c>
    </row>
    <row r="388" spans="1:18" x14ac:dyDescent="0.2">
      <c r="A388" s="141" t="s">
        <v>1075</v>
      </c>
      <c r="B388" s="67" t="s">
        <v>1076</v>
      </c>
      <c r="C388" s="67">
        <v>27</v>
      </c>
      <c r="D388" s="67" t="s">
        <v>348</v>
      </c>
      <c r="E388" s="71">
        <v>0.64931808363155796</v>
      </c>
      <c r="F388" s="68">
        <v>58.447729672650503</v>
      </c>
      <c r="G388" s="71">
        <v>0.88015427129789603</v>
      </c>
      <c r="H388" s="68">
        <v>88.648363252375901</v>
      </c>
      <c r="I388" s="71">
        <v>0.91798923949071998</v>
      </c>
      <c r="J388" s="68">
        <v>76.927138331573403</v>
      </c>
      <c r="K388" s="71">
        <v>0.79912882373761496</v>
      </c>
      <c r="L388" s="68">
        <v>48.680042238648397</v>
      </c>
      <c r="M388" s="71"/>
      <c r="N388" s="68"/>
      <c r="O388" s="71"/>
      <c r="P388" s="68"/>
      <c r="Q388" s="71">
        <v>0</v>
      </c>
      <c r="R388" s="68">
        <v>75.067204301075293</v>
      </c>
    </row>
    <row r="389" spans="1:18" x14ac:dyDescent="0.2">
      <c r="A389" s="141" t="s">
        <v>1077</v>
      </c>
      <c r="B389" s="67" t="s">
        <v>1078</v>
      </c>
      <c r="C389" s="67">
        <v>27</v>
      </c>
      <c r="D389" s="67" t="s">
        <v>348</v>
      </c>
      <c r="E389" s="71">
        <v>0.84294139288800196</v>
      </c>
      <c r="F389" s="68">
        <v>89.493136219641002</v>
      </c>
      <c r="G389" s="71">
        <v>0.82600320012468198</v>
      </c>
      <c r="H389" s="68">
        <v>76.399155227032693</v>
      </c>
      <c r="I389" s="71">
        <v>0.91422884081951605</v>
      </c>
      <c r="J389" s="68">
        <v>75.343189017951403</v>
      </c>
      <c r="K389" s="71">
        <v>0.78859213771980996</v>
      </c>
      <c r="L389" s="68">
        <v>45.089757127771897</v>
      </c>
      <c r="M389" s="71"/>
      <c r="N389" s="68"/>
      <c r="O389" s="71"/>
      <c r="P389" s="68"/>
      <c r="Q389" s="71"/>
      <c r="R389" s="68"/>
    </row>
    <row r="390" spans="1:18" x14ac:dyDescent="0.2">
      <c r="A390" s="141" t="s">
        <v>1079</v>
      </c>
      <c r="B390" s="67" t="s">
        <v>1080</v>
      </c>
      <c r="C390" s="67">
        <v>27</v>
      </c>
      <c r="D390" s="67" t="s">
        <v>348</v>
      </c>
      <c r="E390" s="71">
        <v>0.57649459774715495</v>
      </c>
      <c r="F390" s="68">
        <v>26.504751847940899</v>
      </c>
      <c r="G390" s="71">
        <v>0.72760828323780402</v>
      </c>
      <c r="H390" s="68">
        <v>47.465681098204897</v>
      </c>
      <c r="I390" s="71">
        <v>0.907900485947161</v>
      </c>
      <c r="J390" s="68">
        <v>72.228088701161596</v>
      </c>
      <c r="K390" s="71">
        <v>0.67046962180365699</v>
      </c>
      <c r="L390" s="68">
        <v>13.833157338965201</v>
      </c>
      <c r="M390" s="71"/>
      <c r="N390" s="68"/>
      <c r="O390" s="71"/>
      <c r="P390" s="68"/>
      <c r="Q390" s="71">
        <v>0</v>
      </c>
      <c r="R390" s="68">
        <v>75.067204301075293</v>
      </c>
    </row>
    <row r="391" spans="1:18" x14ac:dyDescent="0.2">
      <c r="A391" s="141" t="s">
        <v>1081</v>
      </c>
      <c r="B391" s="67" t="s">
        <v>1082</v>
      </c>
      <c r="C391" s="67">
        <v>27</v>
      </c>
      <c r="D391" s="67" t="s">
        <v>348</v>
      </c>
      <c r="E391" s="71">
        <v>0.62568257553289996</v>
      </c>
      <c r="F391" s="68">
        <v>47.518479408658898</v>
      </c>
      <c r="G391" s="71">
        <v>0.79143050758798195</v>
      </c>
      <c r="H391" s="68">
        <v>66.525871172122507</v>
      </c>
      <c r="I391" s="71">
        <v>0.92387993274897895</v>
      </c>
      <c r="J391" s="68">
        <v>79.619852164730702</v>
      </c>
      <c r="K391" s="71">
        <v>0.78741986179463896</v>
      </c>
      <c r="L391" s="68">
        <v>44.667370644139403</v>
      </c>
      <c r="M391" s="71"/>
      <c r="N391" s="68"/>
      <c r="O391" s="71"/>
      <c r="P391" s="68"/>
      <c r="Q391" s="71">
        <v>0</v>
      </c>
      <c r="R391" s="68">
        <v>75.067204301075293</v>
      </c>
    </row>
    <row r="392" spans="1:18" x14ac:dyDescent="0.2">
      <c r="A392" s="141" t="s">
        <v>1083</v>
      </c>
      <c r="B392" s="67" t="s">
        <v>1084</v>
      </c>
      <c r="C392" s="67">
        <v>27</v>
      </c>
      <c r="D392" s="67" t="s">
        <v>348</v>
      </c>
      <c r="E392" s="71">
        <v>0.57069376352204304</v>
      </c>
      <c r="F392" s="68">
        <v>24.762407602956699</v>
      </c>
      <c r="G392" s="71">
        <v>0.65800387230346902</v>
      </c>
      <c r="H392" s="68">
        <v>21.224920802534299</v>
      </c>
      <c r="I392" s="71">
        <v>0.87973361693098795</v>
      </c>
      <c r="J392" s="68">
        <v>62.302006335797302</v>
      </c>
      <c r="K392" s="71">
        <v>0.74503756485371297</v>
      </c>
      <c r="L392" s="68">
        <v>31.467793030623</v>
      </c>
      <c r="M392" s="71"/>
      <c r="N392" s="68"/>
      <c r="O392" s="71"/>
      <c r="P392" s="68"/>
      <c r="Q392" s="71">
        <v>0</v>
      </c>
      <c r="R392" s="68">
        <v>75.067204301075293</v>
      </c>
    </row>
    <row r="393" spans="1:18" x14ac:dyDescent="0.2">
      <c r="A393" s="141" t="s">
        <v>1085</v>
      </c>
      <c r="B393" s="67" t="s">
        <v>1086</v>
      </c>
      <c r="C393" s="67">
        <v>28</v>
      </c>
      <c r="D393" s="67" t="s">
        <v>348</v>
      </c>
      <c r="E393" s="71">
        <v>0.60636153652588998</v>
      </c>
      <c r="F393" s="68">
        <v>38.859556494192198</v>
      </c>
      <c r="G393" s="71">
        <v>0.77200284923281903</v>
      </c>
      <c r="H393" s="68">
        <v>60.454065469904997</v>
      </c>
      <c r="I393" s="71">
        <v>0.73645664414788103</v>
      </c>
      <c r="J393" s="68">
        <v>32.418162618796202</v>
      </c>
      <c r="K393" s="71">
        <v>0.77461794209439205</v>
      </c>
      <c r="L393" s="68">
        <v>40.707497360084503</v>
      </c>
      <c r="M393" s="71">
        <v>0.74703024715435695</v>
      </c>
      <c r="N393" s="68">
        <v>64.668769716088306</v>
      </c>
      <c r="O393" s="71"/>
      <c r="P393" s="68"/>
      <c r="Q393" s="71">
        <v>1.6999999999999999E-3</v>
      </c>
      <c r="R393" s="68">
        <v>77.419354838709694</v>
      </c>
    </row>
    <row r="394" spans="1:18" x14ac:dyDescent="0.2">
      <c r="A394" s="141" t="s">
        <v>1087</v>
      </c>
      <c r="B394" s="67" t="s">
        <v>1088</v>
      </c>
      <c r="C394" s="67">
        <v>28</v>
      </c>
      <c r="D394" s="67" t="s">
        <v>348</v>
      </c>
      <c r="E394" s="71">
        <v>0.75125061155219397</v>
      </c>
      <c r="F394" s="68">
        <v>76.610348468848997</v>
      </c>
      <c r="G394" s="71">
        <v>0.83956622406765202</v>
      </c>
      <c r="H394" s="68">
        <v>79.725448785638903</v>
      </c>
      <c r="I394" s="71">
        <v>0.842707627332686</v>
      </c>
      <c r="J394" s="68">
        <v>53.1678986272439</v>
      </c>
      <c r="K394" s="71">
        <v>0.759203646983304</v>
      </c>
      <c r="L394" s="68">
        <v>36.061246040126697</v>
      </c>
      <c r="M394" s="71">
        <v>0.83922555937732801</v>
      </c>
      <c r="N394" s="68">
        <v>76.971608832807604</v>
      </c>
      <c r="O394" s="71"/>
      <c r="P394" s="68"/>
      <c r="Q394" s="71">
        <v>0.47554999999999997</v>
      </c>
      <c r="R394" s="68">
        <v>85.685483870967701</v>
      </c>
    </row>
    <row r="395" spans="1:18" x14ac:dyDescent="0.2">
      <c r="A395" s="141" t="s">
        <v>1089</v>
      </c>
      <c r="B395" s="67" t="s">
        <v>1090</v>
      </c>
      <c r="C395" s="67">
        <v>28</v>
      </c>
      <c r="D395" s="67" t="s">
        <v>348</v>
      </c>
      <c r="E395" s="71">
        <v>0.687809237125106</v>
      </c>
      <c r="F395" s="68">
        <v>69.376979936642002</v>
      </c>
      <c r="G395" s="71">
        <v>0.81398898154373001</v>
      </c>
      <c r="H395" s="68">
        <v>72.861668426610393</v>
      </c>
      <c r="I395" s="71">
        <v>0.81859760158807804</v>
      </c>
      <c r="J395" s="68">
        <v>47.465681098204897</v>
      </c>
      <c r="K395" s="71">
        <v>0.72865988439861995</v>
      </c>
      <c r="L395" s="68">
        <v>26.927138331573399</v>
      </c>
      <c r="M395" s="71">
        <v>0.81794971809510297</v>
      </c>
      <c r="N395" s="68">
        <v>72.712933753943204</v>
      </c>
      <c r="O395" s="71"/>
      <c r="P395" s="68"/>
      <c r="Q395" s="71">
        <v>0.25985000000000003</v>
      </c>
      <c r="R395" s="68">
        <v>82.661290322580697</v>
      </c>
    </row>
    <row r="396" spans="1:18" x14ac:dyDescent="0.2">
      <c r="A396" s="141" t="s">
        <v>1091</v>
      </c>
      <c r="B396" s="67" t="s">
        <v>1092</v>
      </c>
      <c r="C396" s="67">
        <v>28</v>
      </c>
      <c r="D396" s="67" t="s">
        <v>348</v>
      </c>
      <c r="E396" s="71">
        <v>0.63866049310703299</v>
      </c>
      <c r="F396" s="68">
        <v>53.379091869060197</v>
      </c>
      <c r="G396" s="71">
        <v>0.71719393912906004</v>
      </c>
      <c r="H396" s="68">
        <v>43.6642027455121</v>
      </c>
      <c r="I396" s="71">
        <v>0.87516987552055603</v>
      </c>
      <c r="J396" s="68">
        <v>61.0348468848997</v>
      </c>
      <c r="K396" s="71">
        <v>0.78633490633748204</v>
      </c>
      <c r="L396" s="68">
        <v>44.403379091869098</v>
      </c>
      <c r="M396" s="71">
        <v>0.81440374454806597</v>
      </c>
      <c r="N396" s="68">
        <v>72.082018927444807</v>
      </c>
      <c r="O396" s="71"/>
      <c r="P396" s="68"/>
      <c r="Q396" s="71">
        <v>2.0000000000000001E-4</v>
      </c>
      <c r="R396" s="68">
        <v>75.537634408602102</v>
      </c>
    </row>
    <row r="397" spans="1:18" x14ac:dyDescent="0.2">
      <c r="A397" s="141" t="s">
        <v>1093</v>
      </c>
      <c r="B397" s="67" t="s">
        <v>1094</v>
      </c>
      <c r="C397" s="67">
        <v>28</v>
      </c>
      <c r="D397" s="67" t="s">
        <v>348</v>
      </c>
      <c r="E397" s="71">
        <v>0.59437482518050999</v>
      </c>
      <c r="F397" s="68">
        <v>34.371700105596602</v>
      </c>
      <c r="G397" s="71">
        <v>0.73162467919651797</v>
      </c>
      <c r="H397" s="68">
        <v>48.310454065469898</v>
      </c>
      <c r="I397" s="71">
        <v>0.87029315320731504</v>
      </c>
      <c r="J397" s="68">
        <v>59.398099260823699</v>
      </c>
      <c r="K397" s="71">
        <v>0.71157538502029505</v>
      </c>
      <c r="L397" s="68">
        <v>22.703273495248201</v>
      </c>
      <c r="M397" s="71">
        <v>0.65838090847842301</v>
      </c>
      <c r="N397" s="68">
        <v>55.205047318612003</v>
      </c>
      <c r="O397" s="71"/>
      <c r="P397" s="68"/>
      <c r="Q397" s="71">
        <v>0</v>
      </c>
      <c r="R397" s="68">
        <v>75.067204301075293</v>
      </c>
    </row>
    <row r="398" spans="1:18" x14ac:dyDescent="0.2">
      <c r="A398" s="141" t="s">
        <v>1095</v>
      </c>
      <c r="B398" s="67" t="s">
        <v>1096</v>
      </c>
      <c r="C398" s="67">
        <v>28</v>
      </c>
      <c r="D398" s="67" t="s">
        <v>348</v>
      </c>
      <c r="E398" s="71">
        <v>0.70127842600394397</v>
      </c>
      <c r="F398" s="68">
        <v>71.752903907074995</v>
      </c>
      <c r="G398" s="71">
        <v>0.87086637189423499</v>
      </c>
      <c r="H398" s="68">
        <v>86.536430834213306</v>
      </c>
      <c r="I398" s="71">
        <v>0.92791763912681002</v>
      </c>
      <c r="J398" s="68">
        <v>81.203801478352702</v>
      </c>
      <c r="K398" s="71">
        <v>0.82937685060393596</v>
      </c>
      <c r="L398" s="68">
        <v>59.556494192185902</v>
      </c>
      <c r="M398" s="71">
        <v>0.87823126839473797</v>
      </c>
      <c r="N398" s="68">
        <v>82.492113564668799</v>
      </c>
      <c r="O398" s="71"/>
      <c r="P398" s="68"/>
      <c r="Q398" s="71">
        <v>0</v>
      </c>
      <c r="R398" s="68">
        <v>75.067204301075293</v>
      </c>
    </row>
    <row r="399" spans="1:18" x14ac:dyDescent="0.2">
      <c r="A399" s="141" t="s">
        <v>1097</v>
      </c>
      <c r="B399" s="67" t="s">
        <v>1098</v>
      </c>
      <c r="C399" s="67">
        <v>27</v>
      </c>
      <c r="D399" s="67" t="s">
        <v>348</v>
      </c>
      <c r="E399" s="71">
        <v>0.50268504274690995</v>
      </c>
      <c r="F399" s="68">
        <v>7.6557550158394898</v>
      </c>
      <c r="G399" s="71">
        <v>0.69679980517754003</v>
      </c>
      <c r="H399" s="68">
        <v>36.114044350580798</v>
      </c>
      <c r="I399" s="71">
        <v>0.69284616761010198</v>
      </c>
      <c r="J399" s="68">
        <v>25.3959873284055</v>
      </c>
      <c r="K399" s="71">
        <v>0.621094198199999</v>
      </c>
      <c r="L399" s="68">
        <v>7.2861668426610304</v>
      </c>
      <c r="M399" s="71"/>
      <c r="N399" s="68"/>
      <c r="O399" s="71"/>
      <c r="P399" s="68"/>
      <c r="Q399" s="71">
        <v>0</v>
      </c>
      <c r="R399" s="68">
        <v>75.067204301075293</v>
      </c>
    </row>
    <row r="400" spans="1:18" x14ac:dyDescent="0.2">
      <c r="A400" s="141" t="s">
        <v>1099</v>
      </c>
      <c r="B400" s="67" t="s">
        <v>1100</v>
      </c>
      <c r="C400" s="67">
        <v>27</v>
      </c>
      <c r="D400" s="67" t="s">
        <v>348</v>
      </c>
      <c r="E400" s="71">
        <v>0.52888751520144495</v>
      </c>
      <c r="F400" s="68">
        <v>12.565997888067599</v>
      </c>
      <c r="G400" s="71">
        <v>0.74764123120497294</v>
      </c>
      <c r="H400" s="68">
        <v>53.431890179514298</v>
      </c>
      <c r="I400" s="71">
        <v>0.65924034385061503</v>
      </c>
      <c r="J400" s="68">
        <v>19.4825765575502</v>
      </c>
      <c r="K400" s="71">
        <v>0.70866848575019104</v>
      </c>
      <c r="L400" s="68">
        <v>21.330517423442402</v>
      </c>
      <c r="M400" s="71"/>
      <c r="N400" s="68"/>
      <c r="O400" s="71"/>
      <c r="P400" s="68"/>
      <c r="Q400" s="71">
        <v>0</v>
      </c>
      <c r="R400" s="68">
        <v>75.067204301075293</v>
      </c>
    </row>
    <row r="401" spans="1:18" x14ac:dyDescent="0.2">
      <c r="A401" s="141" t="s">
        <v>1101</v>
      </c>
      <c r="B401" s="67" t="s">
        <v>1102</v>
      </c>
      <c r="C401" s="67">
        <v>27</v>
      </c>
      <c r="D401" s="67" t="s">
        <v>348</v>
      </c>
      <c r="E401" s="71">
        <v>0.597825958781385</v>
      </c>
      <c r="F401" s="68">
        <v>35.586061246040103</v>
      </c>
      <c r="G401" s="71">
        <v>0.76929662027378298</v>
      </c>
      <c r="H401" s="68">
        <v>59.978880675818402</v>
      </c>
      <c r="I401" s="71">
        <v>0.76928124014283195</v>
      </c>
      <c r="J401" s="68">
        <v>38.225976768743401</v>
      </c>
      <c r="K401" s="71">
        <v>0.70352168633595502</v>
      </c>
      <c r="L401" s="68">
        <v>19.9049630411827</v>
      </c>
      <c r="M401" s="71">
        <v>0.74703024715435695</v>
      </c>
      <c r="N401" s="68">
        <v>64.668769716088306</v>
      </c>
      <c r="O401" s="71"/>
      <c r="P401" s="68"/>
      <c r="Q401" s="71">
        <v>0</v>
      </c>
      <c r="R401" s="68">
        <v>75.067204301075293</v>
      </c>
    </row>
    <row r="402" spans="1:18" x14ac:dyDescent="0.2">
      <c r="A402" s="141" t="s">
        <v>1103</v>
      </c>
      <c r="B402" s="67" t="s">
        <v>1104</v>
      </c>
      <c r="C402" s="67">
        <v>28</v>
      </c>
      <c r="D402" s="67" t="s">
        <v>348</v>
      </c>
      <c r="E402" s="71">
        <v>0.55776778312391995</v>
      </c>
      <c r="F402" s="68">
        <v>20.6441393875396</v>
      </c>
      <c r="G402" s="71">
        <v>0.61175442420385995</v>
      </c>
      <c r="H402" s="68">
        <v>8.8701161562830002</v>
      </c>
      <c r="I402" s="71">
        <v>0.79535113193850804</v>
      </c>
      <c r="J402" s="68">
        <v>43.083421330517403</v>
      </c>
      <c r="K402" s="71">
        <v>0.68789271552843401</v>
      </c>
      <c r="L402" s="68">
        <v>17.1594508975713</v>
      </c>
      <c r="M402" s="71">
        <v>0.69384064394879696</v>
      </c>
      <c r="N402" s="68">
        <v>58.5173501577287</v>
      </c>
      <c r="O402" s="71"/>
      <c r="P402" s="68"/>
      <c r="Q402" s="71">
        <v>0</v>
      </c>
      <c r="R402" s="68">
        <v>75.067204301075293</v>
      </c>
    </row>
    <row r="403" spans="1:18" x14ac:dyDescent="0.2">
      <c r="A403" s="141" t="s">
        <v>1105</v>
      </c>
      <c r="B403" s="67" t="s">
        <v>1106</v>
      </c>
      <c r="C403" s="67">
        <v>28</v>
      </c>
      <c r="D403" s="67" t="s">
        <v>348</v>
      </c>
      <c r="E403" s="71">
        <v>0.55609704114760805</v>
      </c>
      <c r="F403" s="68">
        <v>20.168954593453002</v>
      </c>
      <c r="G403" s="71">
        <v>0.65201846025898103</v>
      </c>
      <c r="H403" s="68">
        <v>19.1129883843717</v>
      </c>
      <c r="I403" s="71">
        <v>0.71642479914406498</v>
      </c>
      <c r="J403" s="68">
        <v>28.9334741288279</v>
      </c>
      <c r="K403" s="71">
        <v>0.66501169918063796</v>
      </c>
      <c r="L403" s="68">
        <v>12.6715945089757</v>
      </c>
      <c r="M403" s="71">
        <v>0.74703024715435695</v>
      </c>
      <c r="N403" s="68">
        <v>64.668769716088306</v>
      </c>
      <c r="O403" s="71"/>
      <c r="P403" s="68"/>
      <c r="Q403" s="71">
        <v>0</v>
      </c>
      <c r="R403" s="68">
        <v>75.067204301075293</v>
      </c>
    </row>
    <row r="404" spans="1:18" x14ac:dyDescent="0.2">
      <c r="A404" s="141" t="s">
        <v>1107</v>
      </c>
      <c r="B404" s="67" t="s">
        <v>1108</v>
      </c>
      <c r="C404" s="67">
        <v>25</v>
      </c>
      <c r="D404" s="67" t="s">
        <v>348</v>
      </c>
      <c r="E404" s="71">
        <v>0.61312646360533196</v>
      </c>
      <c r="F404" s="68">
        <v>41.7634635691658</v>
      </c>
      <c r="G404" s="71">
        <v>0.656534431061359</v>
      </c>
      <c r="H404" s="68">
        <v>20.6969376979937</v>
      </c>
      <c r="I404" s="71">
        <v>0.93766786619047104</v>
      </c>
      <c r="J404" s="68">
        <v>84.371700105596602</v>
      </c>
      <c r="K404" s="71">
        <v>0.85830355716949802</v>
      </c>
      <c r="L404" s="68">
        <v>70.063357972544907</v>
      </c>
      <c r="M404" s="71"/>
      <c r="N404" s="68"/>
      <c r="O404" s="71"/>
      <c r="P404" s="68"/>
      <c r="Q404" s="71">
        <v>0</v>
      </c>
      <c r="R404" s="68">
        <v>75.067204301075293</v>
      </c>
    </row>
    <row r="405" spans="1:18" x14ac:dyDescent="0.2">
      <c r="A405" s="141" t="s">
        <v>1109</v>
      </c>
      <c r="B405" s="67" t="s">
        <v>1110</v>
      </c>
      <c r="C405" s="67">
        <v>25</v>
      </c>
      <c r="D405" s="67" t="s">
        <v>348</v>
      </c>
      <c r="E405" s="71">
        <v>0.61191073840943699</v>
      </c>
      <c r="F405" s="68">
        <v>41.393875395987301</v>
      </c>
      <c r="G405" s="71">
        <v>0.61974610694300103</v>
      </c>
      <c r="H405" s="68">
        <v>10.8236536430834</v>
      </c>
      <c r="I405" s="71">
        <v>0.94707045097633302</v>
      </c>
      <c r="J405" s="68">
        <v>87.592397043294596</v>
      </c>
      <c r="K405" s="71">
        <v>0.88082639571841503</v>
      </c>
      <c r="L405" s="68">
        <v>77.5607180570222</v>
      </c>
      <c r="M405" s="71"/>
      <c r="N405" s="68"/>
      <c r="O405" s="71"/>
      <c r="P405" s="68"/>
      <c r="Q405" s="71">
        <v>0</v>
      </c>
      <c r="R405" s="68">
        <v>75.067204301075293</v>
      </c>
    </row>
    <row r="406" spans="1:18" x14ac:dyDescent="0.2">
      <c r="A406" s="141" t="s">
        <v>1111</v>
      </c>
      <c r="B406" s="67" t="s">
        <v>1112</v>
      </c>
      <c r="C406" s="67">
        <v>25</v>
      </c>
      <c r="D406" s="67" t="s">
        <v>348</v>
      </c>
      <c r="E406" s="71">
        <v>0.63279422967489796</v>
      </c>
      <c r="F406" s="68">
        <v>50.844772967265101</v>
      </c>
      <c r="G406" s="71">
        <v>0.72523898969837497</v>
      </c>
      <c r="H406" s="68">
        <v>46.4625131995776</v>
      </c>
      <c r="I406" s="71">
        <v>0.920811901592546</v>
      </c>
      <c r="J406" s="68">
        <v>78.194297782470997</v>
      </c>
      <c r="K406" s="71">
        <v>0.88512602740866997</v>
      </c>
      <c r="L406" s="68">
        <v>79.197465681098194</v>
      </c>
      <c r="M406" s="71"/>
      <c r="N406" s="68"/>
      <c r="O406" s="71"/>
      <c r="P406" s="68"/>
      <c r="Q406" s="71">
        <v>0</v>
      </c>
      <c r="R406" s="68">
        <v>75.067204301075293</v>
      </c>
    </row>
    <row r="407" spans="1:18" x14ac:dyDescent="0.2">
      <c r="A407" s="141" t="s">
        <v>1113</v>
      </c>
      <c r="B407" s="67" t="s">
        <v>1114</v>
      </c>
      <c r="C407" s="67">
        <v>25</v>
      </c>
      <c r="D407" s="67" t="s">
        <v>348</v>
      </c>
      <c r="E407" s="71">
        <v>0.62758712762423796</v>
      </c>
      <c r="F407" s="68">
        <v>48.627243928194297</v>
      </c>
      <c r="G407" s="71">
        <v>0.62273592136821199</v>
      </c>
      <c r="H407" s="68">
        <v>11.457233368532201</v>
      </c>
      <c r="I407" s="71">
        <v>0.96019795549254905</v>
      </c>
      <c r="J407" s="68">
        <v>91.552270327349504</v>
      </c>
      <c r="K407" s="71">
        <v>0.92741463363618903</v>
      </c>
      <c r="L407" s="68">
        <v>90.971488912354801</v>
      </c>
      <c r="M407" s="71"/>
      <c r="N407" s="68"/>
      <c r="O407" s="71"/>
      <c r="P407" s="68"/>
      <c r="Q407" s="71">
        <v>0</v>
      </c>
      <c r="R407" s="68">
        <v>75.067204301075293</v>
      </c>
    </row>
    <row r="408" spans="1:18" x14ac:dyDescent="0.2">
      <c r="A408" s="141" t="s">
        <v>1115</v>
      </c>
      <c r="B408" s="67" t="s">
        <v>1116</v>
      </c>
      <c r="C408" s="67">
        <v>25</v>
      </c>
      <c r="D408" s="67" t="s">
        <v>348</v>
      </c>
      <c r="E408" s="71">
        <v>0.62839174560914801</v>
      </c>
      <c r="F408" s="68">
        <v>49.155227032734999</v>
      </c>
      <c r="G408" s="71">
        <v>0.70344072755574805</v>
      </c>
      <c r="H408" s="68">
        <v>38.648363252375901</v>
      </c>
      <c r="I408" s="71">
        <v>0.91914575709338298</v>
      </c>
      <c r="J408" s="68">
        <v>77.507919746568106</v>
      </c>
      <c r="K408" s="71">
        <v>0.89098049778746302</v>
      </c>
      <c r="L408" s="68">
        <v>81.626187961985195</v>
      </c>
      <c r="M408" s="71"/>
      <c r="N408" s="68"/>
      <c r="O408" s="71"/>
      <c r="P408" s="68"/>
      <c r="Q408" s="71">
        <v>0</v>
      </c>
      <c r="R408" s="68">
        <v>75.067204301075293</v>
      </c>
    </row>
    <row r="409" spans="1:18" x14ac:dyDescent="0.2">
      <c r="A409" s="141" t="s">
        <v>1117</v>
      </c>
      <c r="B409" s="67" t="s">
        <v>1118</v>
      </c>
      <c r="C409" s="67">
        <v>25</v>
      </c>
      <c r="D409" s="67" t="s">
        <v>348</v>
      </c>
      <c r="E409" s="71">
        <v>0.61794630096902303</v>
      </c>
      <c r="F409" s="68">
        <v>43.822597676874302</v>
      </c>
      <c r="G409" s="71">
        <v>0.73911984512266804</v>
      </c>
      <c r="H409" s="68">
        <v>51.003167898627197</v>
      </c>
      <c r="I409" s="71">
        <v>0.88044392697637996</v>
      </c>
      <c r="J409" s="68">
        <v>62.724392819429802</v>
      </c>
      <c r="K409" s="71">
        <v>0.85222143177704601</v>
      </c>
      <c r="L409" s="68">
        <v>68.215417106652595</v>
      </c>
      <c r="M409" s="71"/>
      <c r="N409" s="68"/>
      <c r="O409" s="71"/>
      <c r="P409" s="68"/>
      <c r="Q409" s="71">
        <v>0</v>
      </c>
      <c r="R409" s="68">
        <v>75.067204301075293</v>
      </c>
    </row>
    <row r="410" spans="1:18" x14ac:dyDescent="0.2">
      <c r="A410" s="141" t="s">
        <v>1119</v>
      </c>
      <c r="B410" s="67" t="s">
        <v>1119</v>
      </c>
      <c r="C410" s="67">
        <v>25</v>
      </c>
      <c r="D410" s="67" t="s">
        <v>348</v>
      </c>
      <c r="E410" s="71">
        <v>0.61698890723406496</v>
      </c>
      <c r="F410" s="68">
        <v>43.505807814149897</v>
      </c>
      <c r="G410" s="71">
        <v>0.74367283885560898</v>
      </c>
      <c r="H410" s="68">
        <v>52.428722280887001</v>
      </c>
      <c r="I410" s="71">
        <v>0.86470357835124501</v>
      </c>
      <c r="J410" s="68">
        <v>57.972544878563902</v>
      </c>
      <c r="K410" s="71">
        <v>0.85957921172940699</v>
      </c>
      <c r="L410" s="68">
        <v>70.4857444561774</v>
      </c>
      <c r="M410" s="71"/>
      <c r="N410" s="68"/>
      <c r="O410" s="71"/>
      <c r="P410" s="68"/>
      <c r="Q410" s="71">
        <v>0</v>
      </c>
      <c r="R410" s="68">
        <v>75.067204301075293</v>
      </c>
    </row>
    <row r="411" spans="1:18" x14ac:dyDescent="0.2">
      <c r="A411" s="141" t="s">
        <v>1120</v>
      </c>
      <c r="B411" s="67" t="s">
        <v>1121</v>
      </c>
      <c r="C411" s="67">
        <v>25</v>
      </c>
      <c r="D411" s="67" t="s">
        <v>348</v>
      </c>
      <c r="E411" s="71">
        <v>0.62686810102559498</v>
      </c>
      <c r="F411" s="68">
        <v>48.416050686378</v>
      </c>
      <c r="G411" s="71">
        <v>0.711715074420461</v>
      </c>
      <c r="H411" s="68">
        <v>41.921858500528003</v>
      </c>
      <c r="I411" s="71">
        <v>0.93587097572801003</v>
      </c>
      <c r="J411" s="68">
        <v>83.790918690601899</v>
      </c>
      <c r="K411" s="71">
        <v>0.85988635395391</v>
      </c>
      <c r="L411" s="68">
        <v>70.696937697993704</v>
      </c>
      <c r="M411" s="71"/>
      <c r="N411" s="68"/>
      <c r="O411" s="71"/>
      <c r="P411" s="68"/>
      <c r="Q411" s="71">
        <v>0</v>
      </c>
      <c r="R411" s="68">
        <v>75.067204301075293</v>
      </c>
    </row>
    <row r="412" spans="1:18" x14ac:dyDescent="0.2">
      <c r="A412" s="141" t="s">
        <v>1122</v>
      </c>
      <c r="B412" s="67" t="s">
        <v>1123</v>
      </c>
      <c r="C412" s="67">
        <v>27</v>
      </c>
      <c r="D412" s="67" t="s">
        <v>348</v>
      </c>
      <c r="E412" s="71">
        <v>0.61153213214563695</v>
      </c>
      <c r="F412" s="68">
        <v>41.235480464625098</v>
      </c>
      <c r="G412" s="71">
        <v>0.71553746417004205</v>
      </c>
      <c r="H412" s="68">
        <v>43.030623020063402</v>
      </c>
      <c r="I412" s="71">
        <v>0.89519079478769603</v>
      </c>
      <c r="J412" s="68">
        <v>67.053854276663102</v>
      </c>
      <c r="K412" s="71">
        <v>0.83540026962480995</v>
      </c>
      <c r="L412" s="68">
        <v>61.351636747624099</v>
      </c>
      <c r="M412" s="71"/>
      <c r="N412" s="68"/>
      <c r="O412" s="71"/>
      <c r="P412" s="68"/>
      <c r="Q412" s="71">
        <v>0</v>
      </c>
      <c r="R412" s="68">
        <v>75.067204301075293</v>
      </c>
    </row>
    <row r="413" spans="1:18" x14ac:dyDescent="0.2">
      <c r="A413" s="141" t="s">
        <v>1124</v>
      </c>
      <c r="B413" s="67" t="s">
        <v>1125</v>
      </c>
      <c r="C413" s="67">
        <v>27</v>
      </c>
      <c r="D413" s="67" t="s">
        <v>348</v>
      </c>
      <c r="E413" s="71">
        <v>0.73969922575742797</v>
      </c>
      <c r="F413" s="68">
        <v>75.343189017951403</v>
      </c>
      <c r="G413" s="71">
        <v>0.74849424027161104</v>
      </c>
      <c r="H413" s="68">
        <v>53.9070749736008</v>
      </c>
      <c r="I413" s="71">
        <v>0.87679099816345996</v>
      </c>
      <c r="J413" s="68">
        <v>61.510031678986302</v>
      </c>
      <c r="K413" s="71">
        <v>0.83211166459464003</v>
      </c>
      <c r="L413" s="68">
        <v>60.348468848996802</v>
      </c>
      <c r="M413" s="71"/>
      <c r="N413" s="68"/>
      <c r="O413" s="71"/>
      <c r="P413" s="68"/>
      <c r="Q413" s="71">
        <v>0.50139999999999996</v>
      </c>
      <c r="R413" s="68">
        <v>88.575268817204304</v>
      </c>
    </row>
    <row r="414" spans="1:18" x14ac:dyDescent="0.2">
      <c r="A414" s="141" t="s">
        <v>1126</v>
      </c>
      <c r="B414" s="67" t="s">
        <v>1127</v>
      </c>
      <c r="C414" s="67">
        <v>27</v>
      </c>
      <c r="D414" s="67" t="s">
        <v>348</v>
      </c>
      <c r="E414" s="71">
        <v>0.73679420793713701</v>
      </c>
      <c r="F414" s="68">
        <v>75.079197465681105</v>
      </c>
      <c r="G414" s="71">
        <v>0.75418737575551698</v>
      </c>
      <c r="H414" s="68">
        <v>55.755015839493097</v>
      </c>
      <c r="I414" s="71">
        <v>0.85951580288549601</v>
      </c>
      <c r="J414" s="68">
        <v>56.546990496304097</v>
      </c>
      <c r="K414" s="71">
        <v>0.82932365310753597</v>
      </c>
      <c r="L414" s="68">
        <v>59.503695881731801</v>
      </c>
      <c r="M414" s="71"/>
      <c r="N414" s="68"/>
      <c r="O414" s="71"/>
      <c r="P414" s="68"/>
      <c r="Q414" s="71">
        <v>0.50414999999999999</v>
      </c>
      <c r="R414" s="68">
        <v>88.844086021505404</v>
      </c>
    </row>
    <row r="415" spans="1:18" x14ac:dyDescent="0.2">
      <c r="A415" s="141" t="s">
        <v>1128</v>
      </c>
      <c r="B415" s="67" t="s">
        <v>1129</v>
      </c>
      <c r="C415" s="67">
        <v>27</v>
      </c>
      <c r="D415" s="67" t="s">
        <v>348</v>
      </c>
      <c r="E415" s="71">
        <v>0.62353514575714897</v>
      </c>
      <c r="F415" s="68">
        <v>46.409714889123499</v>
      </c>
      <c r="G415" s="71">
        <v>0.78054306504295901</v>
      </c>
      <c r="H415" s="68">
        <v>63.041182682154201</v>
      </c>
      <c r="I415" s="71">
        <v>0.83731532962271304</v>
      </c>
      <c r="J415" s="68">
        <v>51.795142555438197</v>
      </c>
      <c r="K415" s="71">
        <v>0.87628218836292204</v>
      </c>
      <c r="L415" s="68">
        <v>75.712777191129902</v>
      </c>
      <c r="M415" s="71"/>
      <c r="N415" s="68"/>
      <c r="O415" s="71"/>
      <c r="P415" s="68"/>
      <c r="Q415" s="71">
        <v>0</v>
      </c>
      <c r="R415" s="68">
        <v>75.067204301075293</v>
      </c>
    </row>
    <row r="416" spans="1:18" x14ac:dyDescent="0.2">
      <c r="A416" s="141" t="s">
        <v>1130</v>
      </c>
      <c r="B416" s="67" t="s">
        <v>1131</v>
      </c>
      <c r="C416" s="67">
        <v>27</v>
      </c>
      <c r="D416" s="67" t="s">
        <v>348</v>
      </c>
      <c r="E416" s="71">
        <v>0.57852720048500705</v>
      </c>
      <c r="F416" s="68">
        <v>27.085533262935598</v>
      </c>
      <c r="G416" s="71">
        <v>0.71562848911920296</v>
      </c>
      <c r="H416" s="68">
        <v>43.083421330517403</v>
      </c>
      <c r="I416" s="71">
        <v>0.76190724909903895</v>
      </c>
      <c r="J416" s="68">
        <v>37.0116156282999</v>
      </c>
      <c r="K416" s="71">
        <v>0.83657306372178497</v>
      </c>
      <c r="L416" s="68">
        <v>61.879619852164701</v>
      </c>
      <c r="M416" s="71"/>
      <c r="N416" s="68"/>
      <c r="O416" s="71"/>
      <c r="P416" s="68"/>
      <c r="Q416" s="71">
        <v>0</v>
      </c>
      <c r="R416" s="68">
        <v>75.067204301075293</v>
      </c>
    </row>
    <row r="417" spans="1:18" x14ac:dyDescent="0.2">
      <c r="A417" s="141" t="s">
        <v>1132</v>
      </c>
      <c r="B417" s="67" t="s">
        <v>1133</v>
      </c>
      <c r="C417" s="67">
        <v>27</v>
      </c>
      <c r="D417" s="67" t="s">
        <v>348</v>
      </c>
      <c r="E417" s="71">
        <v>0.60551038623789599</v>
      </c>
      <c r="F417" s="68">
        <v>38.489968321013698</v>
      </c>
      <c r="G417" s="71">
        <v>0.77803039016791198</v>
      </c>
      <c r="H417" s="68">
        <v>62.565997888067599</v>
      </c>
      <c r="I417" s="71">
        <v>0.78996376247247002</v>
      </c>
      <c r="J417" s="68">
        <v>41.869060190073903</v>
      </c>
      <c r="K417" s="71">
        <v>0.85404739231120197</v>
      </c>
      <c r="L417" s="68">
        <v>68.796198521647298</v>
      </c>
      <c r="M417" s="71"/>
      <c r="N417" s="68"/>
      <c r="O417" s="71"/>
      <c r="P417" s="68"/>
      <c r="Q417" s="71">
        <v>0</v>
      </c>
      <c r="R417" s="68">
        <v>75.067204301075293</v>
      </c>
    </row>
    <row r="418" spans="1:18" x14ac:dyDescent="0.2">
      <c r="A418" s="141" t="s">
        <v>1134</v>
      </c>
      <c r="B418" s="67" t="s">
        <v>1134</v>
      </c>
      <c r="C418" s="67">
        <v>27</v>
      </c>
      <c r="D418" s="67" t="s">
        <v>348</v>
      </c>
      <c r="E418" s="71">
        <v>0.62666514779615901</v>
      </c>
      <c r="F418" s="68">
        <v>48.204857444561803</v>
      </c>
      <c r="G418" s="71">
        <v>0.83732594749205302</v>
      </c>
      <c r="H418" s="68">
        <v>79.250263991552302</v>
      </c>
      <c r="I418" s="71">
        <v>0.83761815410289797</v>
      </c>
      <c r="J418" s="68">
        <v>51.900739176346399</v>
      </c>
      <c r="K418" s="71">
        <v>0.83171648958968603</v>
      </c>
      <c r="L418" s="68">
        <v>60.295670538542801</v>
      </c>
      <c r="M418" s="71"/>
      <c r="N418" s="68"/>
      <c r="O418" s="71"/>
      <c r="P418" s="68"/>
      <c r="Q418" s="71">
        <v>0</v>
      </c>
      <c r="R418" s="68">
        <v>75.067204301075293</v>
      </c>
    </row>
    <row r="419" spans="1:18" x14ac:dyDescent="0.2">
      <c r="A419" s="141" t="s">
        <v>1135</v>
      </c>
      <c r="B419" s="67" t="s">
        <v>1136</v>
      </c>
      <c r="C419" s="67">
        <v>27</v>
      </c>
      <c r="D419" s="67" t="s">
        <v>348</v>
      </c>
      <c r="E419" s="71">
        <v>0.61829188878142505</v>
      </c>
      <c r="F419" s="68">
        <v>43.980992608236498</v>
      </c>
      <c r="G419" s="71">
        <v>0.83027200790782396</v>
      </c>
      <c r="H419" s="68">
        <v>77.5607180570222</v>
      </c>
      <c r="I419" s="71">
        <v>0.79909344089480305</v>
      </c>
      <c r="J419" s="68">
        <v>43.7170010559662</v>
      </c>
      <c r="K419" s="71">
        <v>0.84380210632307295</v>
      </c>
      <c r="L419" s="68">
        <v>64.836325237592405</v>
      </c>
      <c r="M419" s="71"/>
      <c r="N419" s="68"/>
      <c r="O419" s="71"/>
      <c r="P419" s="68"/>
      <c r="Q419" s="71">
        <v>0</v>
      </c>
      <c r="R419" s="68">
        <v>75.067204301075293</v>
      </c>
    </row>
    <row r="420" spans="1:18" x14ac:dyDescent="0.2">
      <c r="A420" s="141" t="s">
        <v>1137</v>
      </c>
      <c r="B420" s="67" t="s">
        <v>1138</v>
      </c>
      <c r="C420" s="67">
        <v>27</v>
      </c>
      <c r="D420" s="67" t="s">
        <v>348</v>
      </c>
      <c r="E420" s="71">
        <v>0.58582675590274502</v>
      </c>
      <c r="F420" s="68">
        <v>30.0950369588173</v>
      </c>
      <c r="G420" s="71">
        <v>0.77281807837774796</v>
      </c>
      <c r="H420" s="68">
        <v>60.876451953537497</v>
      </c>
      <c r="I420" s="71">
        <v>0.75195683796094903</v>
      </c>
      <c r="J420" s="68">
        <v>35.322069693769798</v>
      </c>
      <c r="K420" s="71">
        <v>0.81853210727228098</v>
      </c>
      <c r="L420" s="68">
        <v>55.385427666314698</v>
      </c>
      <c r="M420" s="71"/>
      <c r="N420" s="68"/>
      <c r="O420" s="71"/>
      <c r="P420" s="68"/>
      <c r="Q420" s="71">
        <v>0</v>
      </c>
      <c r="R420" s="68">
        <v>75.067204301075293</v>
      </c>
    </row>
    <row r="421" spans="1:18" x14ac:dyDescent="0.2">
      <c r="A421" s="141" t="s">
        <v>1139</v>
      </c>
      <c r="B421" s="67" t="s">
        <v>1140</v>
      </c>
      <c r="C421" s="67">
        <v>27</v>
      </c>
      <c r="D421" s="67" t="s">
        <v>348</v>
      </c>
      <c r="E421" s="71">
        <v>0.63525983900921201</v>
      </c>
      <c r="F421" s="68">
        <v>51.9535374868004</v>
      </c>
      <c r="G421" s="71">
        <v>0.81293877089679401</v>
      </c>
      <c r="H421" s="68">
        <v>72.650475184794104</v>
      </c>
      <c r="I421" s="71">
        <v>0.88695106130914703</v>
      </c>
      <c r="J421" s="68">
        <v>64.572333685322107</v>
      </c>
      <c r="K421" s="71">
        <v>0.84114952383090602</v>
      </c>
      <c r="L421" s="68">
        <v>63.199577613516396</v>
      </c>
      <c r="M421" s="71"/>
      <c r="N421" s="68"/>
      <c r="O421" s="71"/>
      <c r="P421" s="68"/>
      <c r="Q421" s="71">
        <v>0</v>
      </c>
      <c r="R421" s="68">
        <v>75.067204301075293</v>
      </c>
    </row>
    <row r="422" spans="1:18" x14ac:dyDescent="0.2">
      <c r="A422" s="141" t="s">
        <v>1141</v>
      </c>
      <c r="B422" s="67" t="s">
        <v>1142</v>
      </c>
      <c r="C422" s="67">
        <v>27</v>
      </c>
      <c r="D422" s="67" t="s">
        <v>348</v>
      </c>
      <c r="E422" s="71">
        <v>0.62555029277061802</v>
      </c>
      <c r="F422" s="68">
        <v>47.465681098204897</v>
      </c>
      <c r="G422" s="71">
        <v>0.82895762482299096</v>
      </c>
      <c r="H422" s="68">
        <v>77.296726504751803</v>
      </c>
      <c r="I422" s="71">
        <v>0.82848225666448205</v>
      </c>
      <c r="J422" s="68">
        <v>49.524815205913399</v>
      </c>
      <c r="K422" s="71">
        <v>0.84476128959499897</v>
      </c>
      <c r="L422" s="68">
        <v>65.205913410770904</v>
      </c>
      <c r="M422" s="71"/>
      <c r="N422" s="68"/>
      <c r="O422" s="71"/>
      <c r="P422" s="68"/>
      <c r="Q422" s="71">
        <v>0</v>
      </c>
      <c r="R422" s="68">
        <v>75.067204301075293</v>
      </c>
    </row>
    <row r="423" spans="1:18" x14ac:dyDescent="0.2">
      <c r="A423" s="141" t="s">
        <v>1143</v>
      </c>
      <c r="B423" s="67" t="s">
        <v>1143</v>
      </c>
      <c r="C423" s="67">
        <v>27</v>
      </c>
      <c r="D423" s="67" t="s">
        <v>348</v>
      </c>
      <c r="E423" s="71">
        <v>0.65733412252257195</v>
      </c>
      <c r="F423" s="68">
        <v>61.193241816261903</v>
      </c>
      <c r="G423" s="71">
        <v>0.82874096018774301</v>
      </c>
      <c r="H423" s="68">
        <v>77.191129883843701</v>
      </c>
      <c r="I423" s="71">
        <v>0.90730811157142499</v>
      </c>
      <c r="J423" s="68">
        <v>71.858500527983097</v>
      </c>
      <c r="K423" s="71">
        <v>0.89328741833112102</v>
      </c>
      <c r="L423" s="68">
        <v>82.154171066525905</v>
      </c>
      <c r="M423" s="71"/>
      <c r="N423" s="68"/>
      <c r="O423" s="71"/>
      <c r="P423" s="68"/>
      <c r="Q423" s="71">
        <v>0</v>
      </c>
      <c r="R423" s="68">
        <v>75.067204301075293</v>
      </c>
    </row>
    <row r="424" spans="1:18" x14ac:dyDescent="0.2">
      <c r="A424" s="141" t="s">
        <v>1144</v>
      </c>
      <c r="B424" s="67" t="s">
        <v>1145</v>
      </c>
      <c r="C424" s="67">
        <v>27</v>
      </c>
      <c r="D424" s="67" t="s">
        <v>348</v>
      </c>
      <c r="E424" s="71">
        <v>0.832786027712208</v>
      </c>
      <c r="F424" s="68">
        <v>87.486800422386494</v>
      </c>
      <c r="G424" s="71">
        <v>0.813412526662741</v>
      </c>
      <c r="H424" s="68">
        <v>72.703273495248197</v>
      </c>
      <c r="I424" s="71">
        <v>0.83597078324483198</v>
      </c>
      <c r="J424" s="68">
        <v>51.214361140443501</v>
      </c>
      <c r="K424" s="71">
        <v>0.84897477322904902</v>
      </c>
      <c r="L424" s="68">
        <v>66.473072861668399</v>
      </c>
      <c r="M424" s="71"/>
      <c r="N424" s="68"/>
      <c r="O424" s="71"/>
      <c r="P424" s="68"/>
      <c r="Q424" s="71"/>
      <c r="R424" s="68"/>
    </row>
    <row r="425" spans="1:18" x14ac:dyDescent="0.2">
      <c r="A425" s="141" t="s">
        <v>1146</v>
      </c>
      <c r="B425" s="67" t="s">
        <v>1147</v>
      </c>
      <c r="C425" s="67">
        <v>27</v>
      </c>
      <c r="D425" s="67" t="s">
        <v>348</v>
      </c>
      <c r="E425" s="71">
        <v>0.63566113118884604</v>
      </c>
      <c r="F425" s="68">
        <v>52.217529039070797</v>
      </c>
      <c r="G425" s="71">
        <v>0.82150832184831402</v>
      </c>
      <c r="H425" s="68">
        <v>74.868004223864801</v>
      </c>
      <c r="I425" s="71">
        <v>0.88227408716772404</v>
      </c>
      <c r="J425" s="68">
        <v>63.305174234424499</v>
      </c>
      <c r="K425" s="71">
        <v>0.83886211573934399</v>
      </c>
      <c r="L425" s="68">
        <v>62.671594508975701</v>
      </c>
      <c r="M425" s="71"/>
      <c r="N425" s="68"/>
      <c r="O425" s="71"/>
      <c r="P425" s="68"/>
      <c r="Q425" s="71">
        <v>0</v>
      </c>
      <c r="R425" s="68">
        <v>75.067204301075293</v>
      </c>
    </row>
    <row r="426" spans="1:18" x14ac:dyDescent="0.2">
      <c r="A426" s="141" t="s">
        <v>1148</v>
      </c>
      <c r="B426" s="67" t="s">
        <v>1149</v>
      </c>
      <c r="C426" s="67">
        <v>27</v>
      </c>
      <c r="D426" s="67" t="s">
        <v>348</v>
      </c>
      <c r="E426" s="71">
        <v>0.62192717917960805</v>
      </c>
      <c r="F426" s="68">
        <v>45.353748680042202</v>
      </c>
      <c r="G426" s="71">
        <v>0.80025130901463504</v>
      </c>
      <c r="H426" s="68">
        <v>69.482576557550203</v>
      </c>
      <c r="I426" s="71">
        <v>0.83694358827640702</v>
      </c>
      <c r="J426" s="68">
        <v>51.742344244984203</v>
      </c>
      <c r="K426" s="71">
        <v>0.85051381942739201</v>
      </c>
      <c r="L426" s="68">
        <v>67.106652587117196</v>
      </c>
      <c r="M426" s="71"/>
      <c r="N426" s="68"/>
      <c r="O426" s="71"/>
      <c r="P426" s="68"/>
      <c r="Q426" s="71">
        <v>0</v>
      </c>
      <c r="R426" s="68">
        <v>75.067204301075293</v>
      </c>
    </row>
    <row r="427" spans="1:18" x14ac:dyDescent="0.2">
      <c r="A427" s="141" t="s">
        <v>1150</v>
      </c>
      <c r="B427" s="67" t="s">
        <v>1151</v>
      </c>
      <c r="C427" s="67">
        <v>27</v>
      </c>
      <c r="D427" s="67" t="s">
        <v>348</v>
      </c>
      <c r="E427" s="71">
        <v>0.65727933756971302</v>
      </c>
      <c r="F427" s="68">
        <v>61.140443505807802</v>
      </c>
      <c r="G427" s="71">
        <v>0.84610620520598501</v>
      </c>
      <c r="H427" s="68">
        <v>81.414994720168906</v>
      </c>
      <c r="I427" s="71">
        <v>0.90283693548153898</v>
      </c>
      <c r="J427" s="68">
        <v>70.116156282998901</v>
      </c>
      <c r="K427" s="71">
        <v>0.88017420959132697</v>
      </c>
      <c r="L427" s="68">
        <v>77.138331573389607</v>
      </c>
      <c r="M427" s="71"/>
      <c r="N427" s="68"/>
      <c r="O427" s="71"/>
      <c r="P427" s="68"/>
      <c r="Q427" s="71">
        <v>0</v>
      </c>
      <c r="R427" s="68">
        <v>75.067204301075293</v>
      </c>
    </row>
    <row r="428" spans="1:18" x14ac:dyDescent="0.2">
      <c r="A428" s="141" t="s">
        <v>1152</v>
      </c>
      <c r="B428" s="67" t="s">
        <v>1153</v>
      </c>
      <c r="C428" s="67">
        <v>27</v>
      </c>
      <c r="D428" s="67" t="s">
        <v>348</v>
      </c>
      <c r="E428" s="71">
        <v>0.642916926784869</v>
      </c>
      <c r="F428" s="68">
        <v>55.702217529039103</v>
      </c>
      <c r="G428" s="71">
        <v>0.85288606984957105</v>
      </c>
      <c r="H428" s="68">
        <v>83.526927138331601</v>
      </c>
      <c r="I428" s="71">
        <v>0.887989265242629</v>
      </c>
      <c r="J428" s="68">
        <v>65.153115100316796</v>
      </c>
      <c r="K428" s="71">
        <v>0.83079237204727696</v>
      </c>
      <c r="L428" s="68">
        <v>60.084477296726497</v>
      </c>
      <c r="M428" s="71"/>
      <c r="N428" s="68"/>
      <c r="O428" s="71"/>
      <c r="P428" s="68"/>
      <c r="Q428" s="71">
        <v>0</v>
      </c>
      <c r="R428" s="68">
        <v>75.067204301075293</v>
      </c>
    </row>
    <row r="429" spans="1:18" x14ac:dyDescent="0.2">
      <c r="A429" s="141" t="s">
        <v>438</v>
      </c>
      <c r="B429" s="67" t="s">
        <v>1154</v>
      </c>
      <c r="C429" s="67">
        <v>27</v>
      </c>
      <c r="D429" s="67" t="s">
        <v>348</v>
      </c>
      <c r="E429" s="71">
        <v>0.63357200854044105</v>
      </c>
      <c r="F429" s="68">
        <v>51.372756071805703</v>
      </c>
      <c r="G429" s="71">
        <v>0.85312367307873405</v>
      </c>
      <c r="H429" s="68">
        <v>83.579725448785595</v>
      </c>
      <c r="I429" s="71">
        <v>0.83905908212370395</v>
      </c>
      <c r="J429" s="68">
        <v>52.428722280887001</v>
      </c>
      <c r="K429" s="71">
        <v>0.84210527895932397</v>
      </c>
      <c r="L429" s="68">
        <v>63.621964097148897</v>
      </c>
      <c r="M429" s="71"/>
      <c r="N429" s="68"/>
      <c r="O429" s="71"/>
      <c r="P429" s="68"/>
      <c r="Q429" s="71">
        <v>0</v>
      </c>
      <c r="R429" s="68">
        <v>75.067204301075293</v>
      </c>
    </row>
    <row r="430" spans="1:18" x14ac:dyDescent="0.2">
      <c r="A430" s="141" t="s">
        <v>1155</v>
      </c>
      <c r="B430" s="67" t="s">
        <v>1155</v>
      </c>
      <c r="C430" s="67">
        <v>27</v>
      </c>
      <c r="D430" s="67" t="s">
        <v>348</v>
      </c>
      <c r="E430" s="71">
        <v>0.66386204931904702</v>
      </c>
      <c r="F430" s="68">
        <v>62.935586061245999</v>
      </c>
      <c r="G430" s="71">
        <v>0.89513297714644802</v>
      </c>
      <c r="H430" s="68">
        <v>91.235480464625098</v>
      </c>
      <c r="I430" s="71">
        <v>0.88056977165272099</v>
      </c>
      <c r="J430" s="68">
        <v>62.777191129883803</v>
      </c>
      <c r="K430" s="71">
        <v>0.87974544847701897</v>
      </c>
      <c r="L430" s="68">
        <v>76.979936642027496</v>
      </c>
      <c r="M430" s="71"/>
      <c r="N430" s="68"/>
      <c r="O430" s="71"/>
      <c r="P430" s="68"/>
      <c r="Q430" s="71">
        <v>0</v>
      </c>
      <c r="R430" s="68">
        <v>75.067204301075293</v>
      </c>
    </row>
    <row r="431" spans="1:18" x14ac:dyDescent="0.2">
      <c r="A431" s="141" t="s">
        <v>1156</v>
      </c>
      <c r="B431" s="67" t="s">
        <v>1157</v>
      </c>
      <c r="C431" s="67">
        <v>27</v>
      </c>
      <c r="D431" s="67" t="s">
        <v>348</v>
      </c>
      <c r="E431" s="71">
        <v>0.66830789713270899</v>
      </c>
      <c r="F431" s="68">
        <v>64.308342133051696</v>
      </c>
      <c r="G431" s="71">
        <v>0.90753750830597102</v>
      </c>
      <c r="H431" s="68">
        <v>93.189017951425598</v>
      </c>
      <c r="I431" s="71">
        <v>0.91471417016239498</v>
      </c>
      <c r="J431" s="68">
        <v>75.501583949313599</v>
      </c>
      <c r="K431" s="71">
        <v>0.85097991006246798</v>
      </c>
      <c r="L431" s="68">
        <v>67.423442449841602</v>
      </c>
      <c r="M431" s="71"/>
      <c r="N431" s="68"/>
      <c r="O431" s="71"/>
      <c r="P431" s="68"/>
      <c r="Q431" s="71">
        <v>0</v>
      </c>
      <c r="R431" s="68">
        <v>75.067204301075293</v>
      </c>
    </row>
    <row r="432" spans="1:18" x14ac:dyDescent="0.2">
      <c r="A432" s="141" t="s">
        <v>1150</v>
      </c>
      <c r="B432" s="67" t="s">
        <v>1158</v>
      </c>
      <c r="C432" s="67">
        <v>27</v>
      </c>
      <c r="D432" s="67" t="s">
        <v>348</v>
      </c>
      <c r="E432" s="71">
        <v>0.66746756806338303</v>
      </c>
      <c r="F432" s="68">
        <v>64.044350580781398</v>
      </c>
      <c r="G432" s="71">
        <v>0.93451022650275795</v>
      </c>
      <c r="H432" s="68">
        <v>96.4625131995776</v>
      </c>
      <c r="I432" s="71">
        <v>0.88171290753863396</v>
      </c>
      <c r="J432" s="68">
        <v>63.199577613516396</v>
      </c>
      <c r="K432" s="71">
        <v>0.853647138212138</v>
      </c>
      <c r="L432" s="68">
        <v>68.637803590285102</v>
      </c>
      <c r="M432" s="71"/>
      <c r="N432" s="68"/>
      <c r="O432" s="71"/>
      <c r="P432" s="68"/>
      <c r="Q432" s="71">
        <v>0</v>
      </c>
      <c r="R432" s="68">
        <v>75.067204301075293</v>
      </c>
    </row>
    <row r="433" spans="1:18" x14ac:dyDescent="0.2">
      <c r="A433" s="141" t="s">
        <v>1159</v>
      </c>
      <c r="B433" s="67" t="s">
        <v>1160</v>
      </c>
      <c r="C433" s="67">
        <v>27</v>
      </c>
      <c r="D433" s="67" t="s">
        <v>348</v>
      </c>
      <c r="E433" s="71">
        <v>0.63781351458062596</v>
      </c>
      <c r="F433" s="68">
        <v>52.956705385427703</v>
      </c>
      <c r="G433" s="71">
        <v>0.90317679038647203</v>
      </c>
      <c r="H433" s="68">
        <v>92.713833157338996</v>
      </c>
      <c r="I433" s="71">
        <v>0.80241419212893395</v>
      </c>
      <c r="J433" s="68">
        <v>44.4561774023231</v>
      </c>
      <c r="K433" s="71">
        <v>0.84566307580709799</v>
      </c>
      <c r="L433" s="68">
        <v>65.417106652587094</v>
      </c>
      <c r="M433" s="71"/>
      <c r="N433" s="68"/>
      <c r="O433" s="71"/>
      <c r="P433" s="68"/>
      <c r="Q433" s="71">
        <v>0</v>
      </c>
      <c r="R433" s="68">
        <v>75.067204301075293</v>
      </c>
    </row>
    <row r="434" spans="1:18" x14ac:dyDescent="0.2">
      <c r="A434" s="141" t="s">
        <v>412</v>
      </c>
      <c r="B434" s="67" t="s">
        <v>1161</v>
      </c>
      <c r="C434" s="67">
        <v>27</v>
      </c>
      <c r="D434" s="67" t="s">
        <v>348</v>
      </c>
      <c r="E434" s="71">
        <v>0.63649321508377499</v>
      </c>
      <c r="F434" s="68">
        <v>52.375923970433</v>
      </c>
      <c r="G434" s="71">
        <v>0.88092441566427904</v>
      </c>
      <c r="H434" s="68">
        <v>88.806758183738097</v>
      </c>
      <c r="I434" s="71">
        <v>0.79312864874183497</v>
      </c>
      <c r="J434" s="68">
        <v>42.608236536430802</v>
      </c>
      <c r="K434" s="71">
        <v>0.87191979592898705</v>
      </c>
      <c r="L434" s="68">
        <v>74.656810982048597</v>
      </c>
      <c r="M434" s="71"/>
      <c r="N434" s="68"/>
      <c r="O434" s="71"/>
      <c r="P434" s="68"/>
      <c r="Q434" s="71">
        <v>0</v>
      </c>
      <c r="R434" s="68">
        <v>75.067204301075293</v>
      </c>
    </row>
    <row r="435" spans="1:18" x14ac:dyDescent="0.2">
      <c r="A435" s="141" t="s">
        <v>1162</v>
      </c>
      <c r="B435" s="67" t="s">
        <v>1163</v>
      </c>
      <c r="C435" s="67">
        <v>27</v>
      </c>
      <c r="D435" s="67" t="s">
        <v>348</v>
      </c>
      <c r="E435" s="71">
        <v>0.63403866601593695</v>
      </c>
      <c r="F435" s="68">
        <v>51.636747624076001</v>
      </c>
      <c r="G435" s="71">
        <v>0.87994695974661796</v>
      </c>
      <c r="H435" s="68">
        <v>88.595564941921893</v>
      </c>
      <c r="I435" s="71">
        <v>0.80585571625473196</v>
      </c>
      <c r="J435" s="68">
        <v>45.406546990496302</v>
      </c>
      <c r="K435" s="71">
        <v>0.85035198806239898</v>
      </c>
      <c r="L435" s="68">
        <v>67.053854276663102</v>
      </c>
      <c r="M435" s="71"/>
      <c r="N435" s="68"/>
      <c r="O435" s="71"/>
      <c r="P435" s="68"/>
      <c r="Q435" s="71">
        <v>0</v>
      </c>
      <c r="R435" s="68">
        <v>75.067204301075293</v>
      </c>
    </row>
    <row r="436" spans="1:18" x14ac:dyDescent="0.2">
      <c r="A436" s="141" t="s">
        <v>1164</v>
      </c>
      <c r="B436" s="67" t="s">
        <v>1164</v>
      </c>
      <c r="C436" s="67">
        <v>27</v>
      </c>
      <c r="D436" s="67" t="s">
        <v>348</v>
      </c>
      <c r="E436" s="71">
        <v>0.60498742945143702</v>
      </c>
      <c r="F436" s="68">
        <v>38.1731784582893</v>
      </c>
      <c r="G436" s="71">
        <v>0.84007138378870305</v>
      </c>
      <c r="H436" s="68">
        <v>79.989440337909201</v>
      </c>
      <c r="I436" s="71">
        <v>0.80132552274489399</v>
      </c>
      <c r="J436" s="68">
        <v>44.244984160506903</v>
      </c>
      <c r="K436" s="71">
        <v>0.77855281127214904</v>
      </c>
      <c r="L436" s="68">
        <v>41.921858500528003</v>
      </c>
      <c r="M436" s="71"/>
      <c r="N436" s="68"/>
      <c r="O436" s="71"/>
      <c r="P436" s="68"/>
      <c r="Q436" s="71">
        <v>0</v>
      </c>
      <c r="R436" s="68">
        <v>75.067204301075293</v>
      </c>
    </row>
    <row r="437" spans="1:18" x14ac:dyDescent="0.2">
      <c r="A437" s="141" t="s">
        <v>1165</v>
      </c>
      <c r="B437" s="67" t="s">
        <v>1166</v>
      </c>
      <c r="C437" s="67">
        <v>27</v>
      </c>
      <c r="D437" s="67" t="s">
        <v>348</v>
      </c>
      <c r="E437" s="71">
        <v>0.57215920945010601</v>
      </c>
      <c r="F437" s="68">
        <v>25.237592397043301</v>
      </c>
      <c r="G437" s="71">
        <v>0.71868340368789596</v>
      </c>
      <c r="H437" s="68">
        <v>44.192185850052802</v>
      </c>
      <c r="I437" s="71">
        <v>0.852603159874741</v>
      </c>
      <c r="J437" s="68">
        <v>54.963041182682197</v>
      </c>
      <c r="K437" s="71">
        <v>0.71735027423778597</v>
      </c>
      <c r="L437" s="68">
        <v>24.181626187961999</v>
      </c>
      <c r="M437" s="71"/>
      <c r="N437" s="68"/>
      <c r="O437" s="71"/>
      <c r="P437" s="68"/>
      <c r="Q437" s="71">
        <v>0</v>
      </c>
      <c r="R437" s="68">
        <v>75.067204301075293</v>
      </c>
    </row>
    <row r="438" spans="1:18" x14ac:dyDescent="0.2">
      <c r="A438" s="141" t="s">
        <v>1167</v>
      </c>
      <c r="B438" s="67" t="s">
        <v>1167</v>
      </c>
      <c r="C438" s="67">
        <v>27</v>
      </c>
      <c r="D438" s="67" t="s">
        <v>348</v>
      </c>
      <c r="E438" s="71">
        <v>0.64137348242939995</v>
      </c>
      <c r="F438" s="68">
        <v>55.1214361140444</v>
      </c>
      <c r="G438" s="71">
        <v>0.84825480001373199</v>
      </c>
      <c r="H438" s="68">
        <v>82.206969376979899</v>
      </c>
      <c r="I438" s="71">
        <v>0.91553834710716397</v>
      </c>
      <c r="J438" s="68">
        <v>75.712777191129902</v>
      </c>
      <c r="K438" s="71">
        <v>0.80170078259670596</v>
      </c>
      <c r="L438" s="68">
        <v>49.577613516367499</v>
      </c>
      <c r="M438" s="71"/>
      <c r="N438" s="68"/>
      <c r="O438" s="71"/>
      <c r="P438" s="68"/>
      <c r="Q438" s="71">
        <v>0</v>
      </c>
      <c r="R438" s="68">
        <v>75.067204301075293</v>
      </c>
    </row>
    <row r="439" spans="1:18" x14ac:dyDescent="0.2">
      <c r="A439" s="141" t="s">
        <v>1168</v>
      </c>
      <c r="B439" s="67" t="s">
        <v>1169</v>
      </c>
      <c r="C439" s="67">
        <v>27</v>
      </c>
      <c r="D439" s="67" t="s">
        <v>348</v>
      </c>
      <c r="E439" s="71">
        <v>0.66528053125475095</v>
      </c>
      <c r="F439" s="68">
        <v>63.357972544878599</v>
      </c>
      <c r="G439" s="71">
        <v>0.92345636514426099</v>
      </c>
      <c r="H439" s="68">
        <v>94.984160506863802</v>
      </c>
      <c r="I439" s="71">
        <v>0.89464458211327702</v>
      </c>
      <c r="J439" s="68">
        <v>66.789862724392805</v>
      </c>
      <c r="K439" s="71">
        <v>0.84302117776146701</v>
      </c>
      <c r="L439" s="68">
        <v>64.097148891235506</v>
      </c>
      <c r="M439" s="71"/>
      <c r="N439" s="68"/>
      <c r="O439" s="71"/>
      <c r="P439" s="68"/>
      <c r="Q439" s="71">
        <v>0</v>
      </c>
      <c r="R439" s="68">
        <v>75.067204301075293</v>
      </c>
    </row>
    <row r="440" spans="1:18" x14ac:dyDescent="0.2">
      <c r="A440" s="141" t="s">
        <v>1170</v>
      </c>
      <c r="B440" s="67" t="s">
        <v>1171</v>
      </c>
      <c r="C440" s="67">
        <v>27</v>
      </c>
      <c r="D440" s="67" t="s">
        <v>348</v>
      </c>
      <c r="E440" s="71">
        <v>0.64323348892686105</v>
      </c>
      <c r="F440" s="68">
        <v>55.860612460401299</v>
      </c>
      <c r="G440" s="71">
        <v>0.85155852642510999</v>
      </c>
      <c r="H440" s="68">
        <v>82.998944033790906</v>
      </c>
      <c r="I440" s="71">
        <v>0.91791830245336903</v>
      </c>
      <c r="J440" s="68">
        <v>76.821541710665301</v>
      </c>
      <c r="K440" s="71">
        <v>0.80345712682896397</v>
      </c>
      <c r="L440" s="68">
        <v>49.894403379091898</v>
      </c>
      <c r="M440" s="71"/>
      <c r="N440" s="68"/>
      <c r="O440" s="71"/>
      <c r="P440" s="68"/>
      <c r="Q440" s="71">
        <v>0</v>
      </c>
      <c r="R440" s="68">
        <v>75.067204301075293</v>
      </c>
    </row>
    <row r="441" spans="1:18" x14ac:dyDescent="0.2">
      <c r="A441" s="141" t="s">
        <v>1172</v>
      </c>
      <c r="B441" s="67" t="s">
        <v>1172</v>
      </c>
      <c r="C441" s="67">
        <v>27</v>
      </c>
      <c r="D441" s="67" t="s">
        <v>348</v>
      </c>
      <c r="E441" s="71">
        <v>0.64533081003912096</v>
      </c>
      <c r="F441" s="68">
        <v>56.758183738120401</v>
      </c>
      <c r="G441" s="71">
        <v>0.90884215906659405</v>
      </c>
      <c r="H441" s="68">
        <v>93.505807814149904</v>
      </c>
      <c r="I441" s="71">
        <v>0.88479068878233902</v>
      </c>
      <c r="J441" s="68">
        <v>63.833157338965201</v>
      </c>
      <c r="K441" s="71">
        <v>0.78769039230755</v>
      </c>
      <c r="L441" s="68">
        <v>44.772967265047498</v>
      </c>
      <c r="M441" s="71"/>
      <c r="N441" s="68"/>
      <c r="O441" s="71"/>
      <c r="P441" s="68"/>
      <c r="Q441" s="71">
        <v>0</v>
      </c>
      <c r="R441" s="68">
        <v>75.067204301075293</v>
      </c>
    </row>
    <row r="442" spans="1:18" x14ac:dyDescent="0.2">
      <c r="A442" s="141" t="s">
        <v>1173</v>
      </c>
      <c r="B442" s="67" t="s">
        <v>1174</v>
      </c>
      <c r="C442" s="67">
        <v>27</v>
      </c>
      <c r="D442" s="67" t="s">
        <v>348</v>
      </c>
      <c r="E442" s="71">
        <v>0.61980846828699998</v>
      </c>
      <c r="F442" s="68">
        <v>44.403379091869098</v>
      </c>
      <c r="G442" s="71">
        <v>0.86667898199468096</v>
      </c>
      <c r="H442" s="68">
        <v>85.902851108764494</v>
      </c>
      <c r="I442" s="71">
        <v>0.79134837117419199</v>
      </c>
      <c r="J442" s="68">
        <v>42.291446673706403</v>
      </c>
      <c r="K442" s="71">
        <v>0.82120651997912697</v>
      </c>
      <c r="L442" s="68">
        <v>56.441393875396002</v>
      </c>
      <c r="M442" s="71"/>
      <c r="N442" s="68"/>
      <c r="O442" s="71"/>
      <c r="P442" s="68"/>
      <c r="Q442" s="71">
        <v>0</v>
      </c>
      <c r="R442" s="68">
        <v>75.067204301075293</v>
      </c>
    </row>
    <row r="443" spans="1:18" x14ac:dyDescent="0.2">
      <c r="A443" s="141" t="s">
        <v>1175</v>
      </c>
      <c r="B443" s="67" t="s">
        <v>1176</v>
      </c>
      <c r="C443" s="67">
        <v>27</v>
      </c>
      <c r="D443" s="67" t="s">
        <v>348</v>
      </c>
      <c r="E443" s="71">
        <v>0.64385098686559405</v>
      </c>
      <c r="F443" s="68">
        <v>56.124604012671597</v>
      </c>
      <c r="G443" s="71">
        <v>0.86948630694944395</v>
      </c>
      <c r="H443" s="68">
        <v>86.378035902851096</v>
      </c>
      <c r="I443" s="71">
        <v>0.84608859262770597</v>
      </c>
      <c r="J443" s="68">
        <v>53.695881731784603</v>
      </c>
      <c r="K443" s="71">
        <v>0.85982904788522796</v>
      </c>
      <c r="L443" s="68">
        <v>70.644139387539596</v>
      </c>
      <c r="M443" s="71"/>
      <c r="N443" s="68"/>
      <c r="O443" s="71"/>
      <c r="P443" s="68"/>
      <c r="Q443" s="71">
        <v>0</v>
      </c>
      <c r="R443" s="68">
        <v>75.067204301075293</v>
      </c>
    </row>
    <row r="444" spans="1:18" x14ac:dyDescent="0.2">
      <c r="A444" s="141" t="s">
        <v>346</v>
      </c>
      <c r="B444" s="67" t="s">
        <v>1177</v>
      </c>
      <c r="C444" s="67">
        <v>27</v>
      </c>
      <c r="D444" s="67" t="s">
        <v>348</v>
      </c>
      <c r="E444" s="71">
        <v>0.68155960262564497</v>
      </c>
      <c r="F444" s="68">
        <v>67.740232312565993</v>
      </c>
      <c r="G444" s="71">
        <v>0.88969852628290103</v>
      </c>
      <c r="H444" s="68">
        <v>90.285110876451995</v>
      </c>
      <c r="I444" s="71">
        <v>0.94069713896805596</v>
      </c>
      <c r="J444" s="68">
        <v>85.374868004223899</v>
      </c>
      <c r="K444" s="71">
        <v>0.895842745251621</v>
      </c>
      <c r="L444" s="68">
        <v>82.734952481520594</v>
      </c>
      <c r="M444" s="71"/>
      <c r="N444" s="68"/>
      <c r="O444" s="71"/>
      <c r="P444" s="68"/>
      <c r="Q444" s="71">
        <v>0</v>
      </c>
      <c r="R444" s="68">
        <v>75.067204301075293</v>
      </c>
    </row>
    <row r="445" spans="1:18" x14ac:dyDescent="0.2">
      <c r="A445" s="141" t="s">
        <v>1178</v>
      </c>
      <c r="B445" s="67" t="s">
        <v>1179</v>
      </c>
      <c r="C445" s="67">
        <v>27</v>
      </c>
      <c r="D445" s="67" t="s">
        <v>348</v>
      </c>
      <c r="E445" s="71">
        <v>0.69647748188321101</v>
      </c>
      <c r="F445" s="68">
        <v>70.749736008447698</v>
      </c>
      <c r="G445" s="71">
        <v>0.86777306231997198</v>
      </c>
      <c r="H445" s="68">
        <v>86.114044350580798</v>
      </c>
      <c r="I445" s="71">
        <v>0.97503221547835905</v>
      </c>
      <c r="J445" s="68">
        <v>96.198521647307302</v>
      </c>
      <c r="K445" s="71">
        <v>0.94310464973451402</v>
      </c>
      <c r="L445" s="68">
        <v>94.139387539598701</v>
      </c>
      <c r="M445" s="71"/>
      <c r="N445" s="68"/>
      <c r="O445" s="71"/>
      <c r="P445" s="68"/>
      <c r="Q445" s="71">
        <v>0</v>
      </c>
      <c r="R445" s="68">
        <v>75.067204301075293</v>
      </c>
    </row>
    <row r="446" spans="1:18" x14ac:dyDescent="0.2">
      <c r="A446" s="141" t="s">
        <v>1180</v>
      </c>
      <c r="B446" s="67" t="s">
        <v>1181</v>
      </c>
      <c r="C446" s="67">
        <v>27</v>
      </c>
      <c r="D446" s="67" t="s">
        <v>348</v>
      </c>
      <c r="E446" s="71">
        <v>0.62099294623425205</v>
      </c>
      <c r="F446" s="68">
        <v>44.825765575501599</v>
      </c>
      <c r="G446" s="71">
        <v>0.86213622725112904</v>
      </c>
      <c r="H446" s="68">
        <v>84.846884899683204</v>
      </c>
      <c r="I446" s="71">
        <v>0.74367075656791604</v>
      </c>
      <c r="J446" s="68">
        <v>33.949313621964102</v>
      </c>
      <c r="K446" s="71">
        <v>0.87816480111796102</v>
      </c>
      <c r="L446" s="68">
        <v>76.346356916578699</v>
      </c>
      <c r="M446" s="71"/>
      <c r="N446" s="68"/>
      <c r="O446" s="71"/>
      <c r="P446" s="68"/>
      <c r="Q446" s="71">
        <v>0</v>
      </c>
      <c r="R446" s="68">
        <v>75.067204301075293</v>
      </c>
    </row>
    <row r="447" spans="1:18" x14ac:dyDescent="0.2">
      <c r="A447" s="141" t="s">
        <v>1182</v>
      </c>
      <c r="B447" s="67" t="s">
        <v>1183</v>
      </c>
      <c r="C447" s="67">
        <v>27</v>
      </c>
      <c r="D447" s="67" t="s">
        <v>348</v>
      </c>
      <c r="E447" s="71">
        <v>0.832192701239864</v>
      </c>
      <c r="F447" s="68">
        <v>87.222808870116197</v>
      </c>
      <c r="G447" s="71">
        <v>0.793541444721374</v>
      </c>
      <c r="H447" s="68">
        <v>67.423442449841602</v>
      </c>
      <c r="I447" s="71">
        <v>0.91780597352708304</v>
      </c>
      <c r="J447" s="68">
        <v>76.715945089757099</v>
      </c>
      <c r="K447" s="71">
        <v>0.78523068547113495</v>
      </c>
      <c r="L447" s="68">
        <v>43.980992608236498</v>
      </c>
      <c r="M447" s="71"/>
      <c r="N447" s="68"/>
      <c r="O447" s="71"/>
      <c r="P447" s="68"/>
      <c r="Q447" s="71"/>
      <c r="R447" s="68"/>
    </row>
    <row r="448" spans="1:18" x14ac:dyDescent="0.2">
      <c r="A448" s="141" t="s">
        <v>1184</v>
      </c>
      <c r="B448" s="67" t="s">
        <v>1185</v>
      </c>
      <c r="C448" s="67">
        <v>27</v>
      </c>
      <c r="D448" s="67" t="s">
        <v>348</v>
      </c>
      <c r="E448" s="71">
        <v>0.58100957440284795</v>
      </c>
      <c r="F448" s="68">
        <v>28.247096092924998</v>
      </c>
      <c r="G448" s="71">
        <v>0.773061441565982</v>
      </c>
      <c r="H448" s="68">
        <v>60.982048574445599</v>
      </c>
      <c r="I448" s="71">
        <v>0.81673829003345899</v>
      </c>
      <c r="J448" s="68">
        <v>47.148891235480498</v>
      </c>
      <c r="K448" s="71">
        <v>0.73423856601195003</v>
      </c>
      <c r="L448" s="68">
        <v>28.511087645195399</v>
      </c>
      <c r="M448" s="71"/>
      <c r="N448" s="68"/>
      <c r="O448" s="71"/>
      <c r="P448" s="68"/>
      <c r="Q448" s="71">
        <v>0</v>
      </c>
      <c r="R448" s="68">
        <v>75.067204301075293</v>
      </c>
    </row>
    <row r="449" spans="1:18" x14ac:dyDescent="0.2">
      <c r="A449" s="141" t="s">
        <v>1186</v>
      </c>
      <c r="B449" s="67" t="s">
        <v>1187</v>
      </c>
      <c r="C449" s="67">
        <v>27</v>
      </c>
      <c r="D449" s="67" t="s">
        <v>348</v>
      </c>
      <c r="E449" s="71">
        <v>0.58008914261927902</v>
      </c>
      <c r="F449" s="68">
        <v>27.824709609292501</v>
      </c>
      <c r="G449" s="71">
        <v>0.76810746081689296</v>
      </c>
      <c r="H449" s="68">
        <v>59.767687434002099</v>
      </c>
      <c r="I449" s="71">
        <v>0.80273858524130104</v>
      </c>
      <c r="J449" s="68">
        <v>44.561774023231301</v>
      </c>
      <c r="K449" s="71">
        <v>0.74951052441892296</v>
      </c>
      <c r="L449" s="68">
        <v>32.734952481520601</v>
      </c>
      <c r="M449" s="71"/>
      <c r="N449" s="68"/>
      <c r="O449" s="71"/>
      <c r="P449" s="68"/>
      <c r="Q449" s="71">
        <v>0</v>
      </c>
      <c r="R449" s="68">
        <v>75.067204301075293</v>
      </c>
    </row>
    <row r="450" spans="1:18" x14ac:dyDescent="0.2">
      <c r="A450" s="141" t="s">
        <v>1188</v>
      </c>
      <c r="B450" s="67" t="s">
        <v>1189</v>
      </c>
      <c r="C450" s="67">
        <v>27</v>
      </c>
      <c r="D450" s="67" t="s">
        <v>348</v>
      </c>
      <c r="E450" s="71">
        <v>0.60437114229487798</v>
      </c>
      <c r="F450" s="68">
        <v>37.909186906019002</v>
      </c>
      <c r="G450" s="71">
        <v>0.79082371624148695</v>
      </c>
      <c r="H450" s="68">
        <v>66.209081309398101</v>
      </c>
      <c r="I450" s="71">
        <v>0.83327139633014602</v>
      </c>
      <c r="J450" s="68">
        <v>50.739176346356899</v>
      </c>
      <c r="K450" s="71">
        <v>0.79338945660787996</v>
      </c>
      <c r="L450" s="68">
        <v>46.0929250263992</v>
      </c>
      <c r="M450" s="71"/>
      <c r="N450" s="68"/>
      <c r="O450" s="71"/>
      <c r="P450" s="68"/>
      <c r="Q450" s="71">
        <v>0</v>
      </c>
      <c r="R450" s="68">
        <v>75.067204301075293</v>
      </c>
    </row>
    <row r="451" spans="1:18" x14ac:dyDescent="0.2">
      <c r="A451" s="141" t="s">
        <v>1190</v>
      </c>
      <c r="B451" s="67" t="s">
        <v>1191</v>
      </c>
      <c r="C451" s="67">
        <v>27</v>
      </c>
      <c r="D451" s="67" t="s">
        <v>348</v>
      </c>
      <c r="E451" s="71">
        <v>0.61497041348234804</v>
      </c>
      <c r="F451" s="68">
        <v>42.5554382259768</v>
      </c>
      <c r="G451" s="71">
        <v>0.81923064092625697</v>
      </c>
      <c r="H451" s="68">
        <v>74.3928194297782</v>
      </c>
      <c r="I451" s="71">
        <v>0.874202337616234</v>
      </c>
      <c r="J451" s="68">
        <v>60.612460401267199</v>
      </c>
      <c r="K451" s="71">
        <v>0.76644867538690298</v>
      </c>
      <c r="L451" s="68">
        <v>38.120380147835299</v>
      </c>
      <c r="M451" s="71"/>
      <c r="N451" s="68"/>
      <c r="O451" s="71"/>
      <c r="P451" s="68"/>
      <c r="Q451" s="71">
        <v>0</v>
      </c>
      <c r="R451" s="68">
        <v>75.067204301075293</v>
      </c>
    </row>
    <row r="452" spans="1:18" x14ac:dyDescent="0.2">
      <c r="A452" s="141" t="s">
        <v>1192</v>
      </c>
      <c r="B452" s="67" t="s">
        <v>1193</v>
      </c>
      <c r="C452" s="67">
        <v>27</v>
      </c>
      <c r="D452" s="67" t="s">
        <v>348</v>
      </c>
      <c r="E452" s="71">
        <v>0.62056454541691097</v>
      </c>
      <c r="F452" s="68">
        <v>44.5089757127772</v>
      </c>
      <c r="G452" s="71">
        <v>0.80166402571267004</v>
      </c>
      <c r="H452" s="68">
        <v>69.799366420274595</v>
      </c>
      <c r="I452" s="71">
        <v>0.90867067548892499</v>
      </c>
      <c r="J452" s="68">
        <v>72.597676874339996</v>
      </c>
      <c r="K452" s="71">
        <v>0.77192348046605097</v>
      </c>
      <c r="L452" s="68">
        <v>39.915522703273503</v>
      </c>
      <c r="M452" s="71"/>
      <c r="N452" s="68"/>
      <c r="O452" s="71"/>
      <c r="P452" s="68"/>
      <c r="Q452" s="71">
        <v>0</v>
      </c>
      <c r="R452" s="68">
        <v>75.067204301075293</v>
      </c>
    </row>
    <row r="453" spans="1:18" x14ac:dyDescent="0.2">
      <c r="A453" s="141" t="s">
        <v>1194</v>
      </c>
      <c r="B453" s="67" t="s">
        <v>1195</v>
      </c>
      <c r="C453" s="67">
        <v>27</v>
      </c>
      <c r="D453" s="67" t="s">
        <v>348</v>
      </c>
      <c r="E453" s="71">
        <v>0.61860335261503396</v>
      </c>
      <c r="F453" s="68">
        <v>44.033790918690599</v>
      </c>
      <c r="G453" s="71">
        <v>0.79117023479577697</v>
      </c>
      <c r="H453" s="68">
        <v>66.367476240760297</v>
      </c>
      <c r="I453" s="71">
        <v>0.907380010590915</v>
      </c>
      <c r="J453" s="68">
        <v>71.911298838437204</v>
      </c>
      <c r="K453" s="71">
        <v>0.775863165073443</v>
      </c>
      <c r="L453" s="68">
        <v>41.3410770855333</v>
      </c>
      <c r="M453" s="71"/>
      <c r="N453" s="68"/>
      <c r="O453" s="71"/>
      <c r="P453" s="68"/>
      <c r="Q453" s="71">
        <v>0</v>
      </c>
      <c r="R453" s="68">
        <v>75.067204301075293</v>
      </c>
    </row>
    <row r="454" spans="1:18" x14ac:dyDescent="0.2">
      <c r="A454" s="141" t="s">
        <v>1196</v>
      </c>
      <c r="B454" s="67" t="s">
        <v>1197</v>
      </c>
      <c r="C454" s="67">
        <v>27</v>
      </c>
      <c r="D454" s="67" t="s">
        <v>348</v>
      </c>
      <c r="E454" s="71">
        <v>0.70662043302121502</v>
      </c>
      <c r="F454" s="68">
        <v>72.650475184794104</v>
      </c>
      <c r="G454" s="71">
        <v>0.71640177971228602</v>
      </c>
      <c r="H454" s="68">
        <v>43.3474128827878</v>
      </c>
      <c r="I454" s="71">
        <v>0.80466874872043703</v>
      </c>
      <c r="J454" s="68">
        <v>45.036958817317803</v>
      </c>
      <c r="K454" s="71">
        <v>0.59879077063092201</v>
      </c>
      <c r="L454" s="68">
        <v>5.5438225976768702</v>
      </c>
      <c r="M454" s="71"/>
      <c r="N454" s="68"/>
      <c r="O454" s="71"/>
      <c r="P454" s="68"/>
      <c r="Q454" s="71"/>
      <c r="R454" s="68"/>
    </row>
    <row r="455" spans="1:18" x14ac:dyDescent="0.2">
      <c r="A455" s="141" t="s">
        <v>1198</v>
      </c>
      <c r="B455" s="67" t="s">
        <v>1199</v>
      </c>
      <c r="C455" s="67">
        <v>27</v>
      </c>
      <c r="D455" s="67" t="s">
        <v>348</v>
      </c>
      <c r="E455" s="71">
        <v>0.55674047105843205</v>
      </c>
      <c r="F455" s="68">
        <v>20.380147835269302</v>
      </c>
      <c r="G455" s="71">
        <v>0.75009767663321303</v>
      </c>
      <c r="H455" s="68">
        <v>54.540654699049597</v>
      </c>
      <c r="I455" s="71">
        <v>0.85441764968517098</v>
      </c>
      <c r="J455" s="68">
        <v>55.4910242872228</v>
      </c>
      <c r="K455" s="71">
        <v>0.62244655791534398</v>
      </c>
      <c r="L455" s="68">
        <v>7.5501583949313602</v>
      </c>
      <c r="M455" s="71"/>
      <c r="N455" s="68"/>
      <c r="O455" s="71"/>
      <c r="P455" s="68"/>
      <c r="Q455" s="71">
        <v>0</v>
      </c>
      <c r="R455" s="68">
        <v>75.067204301075293</v>
      </c>
    </row>
    <row r="456" spans="1:18" x14ac:dyDescent="0.2">
      <c r="A456" s="141" t="s">
        <v>1200</v>
      </c>
      <c r="B456" s="67" t="s">
        <v>1201</v>
      </c>
      <c r="C456" s="67">
        <v>27</v>
      </c>
      <c r="D456" s="67" t="s">
        <v>348</v>
      </c>
      <c r="E456" s="71">
        <v>0.57778630904796302</v>
      </c>
      <c r="F456" s="68">
        <v>26.821541710665301</v>
      </c>
      <c r="G456" s="71">
        <v>0.77243871892847904</v>
      </c>
      <c r="H456" s="68">
        <v>60.665258711721201</v>
      </c>
      <c r="I456" s="71">
        <v>0.917990254714392</v>
      </c>
      <c r="J456" s="68">
        <v>76.979936642027496</v>
      </c>
      <c r="K456" s="71">
        <v>0.62071626254898205</v>
      </c>
      <c r="L456" s="68">
        <v>7.2333685322069696</v>
      </c>
      <c r="M456" s="71"/>
      <c r="N456" s="68"/>
      <c r="O456" s="71"/>
      <c r="P456" s="68"/>
      <c r="Q456" s="71">
        <v>0</v>
      </c>
      <c r="R456" s="68">
        <v>75.067204301075293</v>
      </c>
    </row>
    <row r="457" spans="1:18" x14ac:dyDescent="0.2">
      <c r="A457" s="141" t="s">
        <v>1202</v>
      </c>
      <c r="B457" s="67" t="s">
        <v>1203</v>
      </c>
      <c r="C457" s="67">
        <v>27</v>
      </c>
      <c r="D457" s="67" t="s">
        <v>348</v>
      </c>
      <c r="E457" s="71">
        <v>0.514574833232887</v>
      </c>
      <c r="F457" s="68">
        <v>9.6620908130939807</v>
      </c>
      <c r="G457" s="71">
        <v>0.72412787414074598</v>
      </c>
      <c r="H457" s="68">
        <v>45.776135163674802</v>
      </c>
      <c r="I457" s="71">
        <v>0.73239615534159896</v>
      </c>
      <c r="J457" s="68">
        <v>31.626187961985199</v>
      </c>
      <c r="K457" s="71">
        <v>0.60177530344920205</v>
      </c>
      <c r="L457" s="68">
        <v>5.7022175290390704</v>
      </c>
      <c r="M457" s="71"/>
      <c r="N457" s="68"/>
      <c r="O457" s="71"/>
      <c r="P457" s="68"/>
      <c r="Q457" s="71">
        <v>0</v>
      </c>
      <c r="R457" s="68">
        <v>75.067204301075293</v>
      </c>
    </row>
    <row r="458" spans="1:18" x14ac:dyDescent="0.2">
      <c r="A458" s="141" t="s">
        <v>1204</v>
      </c>
      <c r="B458" s="67" t="s">
        <v>1205</v>
      </c>
      <c r="C458" s="67">
        <v>27</v>
      </c>
      <c r="D458" s="67" t="s">
        <v>348</v>
      </c>
      <c r="E458" s="71">
        <v>0.58553104450787696</v>
      </c>
      <c r="F458" s="68">
        <v>29.778247096092901</v>
      </c>
      <c r="G458" s="71">
        <v>0.79820719142719398</v>
      </c>
      <c r="H458" s="68">
        <v>69.060190073917596</v>
      </c>
      <c r="I458" s="71">
        <v>0.80933294972258796</v>
      </c>
      <c r="J458" s="68">
        <v>45.987328405490999</v>
      </c>
      <c r="K458" s="71">
        <v>0.73458403688172402</v>
      </c>
      <c r="L458" s="68">
        <v>28.616684266103501</v>
      </c>
      <c r="M458" s="71"/>
      <c r="N458" s="68"/>
      <c r="O458" s="71"/>
      <c r="P458" s="68"/>
      <c r="Q458" s="71">
        <v>0</v>
      </c>
      <c r="R458" s="68">
        <v>75.067204301075293</v>
      </c>
    </row>
    <row r="459" spans="1:18" x14ac:dyDescent="0.2">
      <c r="A459" s="141" t="s">
        <v>1206</v>
      </c>
      <c r="B459" s="67" t="s">
        <v>1207</v>
      </c>
      <c r="C459" s="67">
        <v>27</v>
      </c>
      <c r="D459" s="67" t="s">
        <v>348</v>
      </c>
      <c r="E459" s="71">
        <v>0.58382017469693903</v>
      </c>
      <c r="F459" s="68">
        <v>29.3030623020063</v>
      </c>
      <c r="G459" s="71">
        <v>0.81543695124774396</v>
      </c>
      <c r="H459" s="68">
        <v>73.231256599788793</v>
      </c>
      <c r="I459" s="71">
        <v>0.81070982179207396</v>
      </c>
      <c r="J459" s="68">
        <v>46.145723336853202</v>
      </c>
      <c r="K459" s="71">
        <v>0.70913392574793599</v>
      </c>
      <c r="L459" s="68">
        <v>21.6473072861668</v>
      </c>
      <c r="M459" s="71"/>
      <c r="N459" s="68"/>
      <c r="O459" s="71"/>
      <c r="P459" s="68"/>
      <c r="Q459" s="71">
        <v>0</v>
      </c>
      <c r="R459" s="68">
        <v>75.067204301075293</v>
      </c>
    </row>
    <row r="460" spans="1:18" x14ac:dyDescent="0.2">
      <c r="A460" s="141" t="s">
        <v>1208</v>
      </c>
      <c r="B460" s="67" t="s">
        <v>1209</v>
      </c>
      <c r="C460" s="67">
        <v>27</v>
      </c>
      <c r="D460" s="67" t="s">
        <v>348</v>
      </c>
      <c r="E460" s="71">
        <v>0.55337221423502203</v>
      </c>
      <c r="F460" s="68">
        <v>19.2713833157339</v>
      </c>
      <c r="G460" s="71">
        <v>0.78087805809924504</v>
      </c>
      <c r="H460" s="68">
        <v>63.199577613516396</v>
      </c>
      <c r="I460" s="71">
        <v>0.76881562504492595</v>
      </c>
      <c r="J460" s="68">
        <v>37.961985216473103</v>
      </c>
      <c r="K460" s="71">
        <v>0.66379517379591801</v>
      </c>
      <c r="L460" s="68">
        <v>12.460401267159501</v>
      </c>
      <c r="M460" s="71"/>
      <c r="N460" s="68"/>
      <c r="O460" s="71"/>
      <c r="P460" s="68"/>
      <c r="Q460" s="71">
        <v>0</v>
      </c>
      <c r="R460" s="68">
        <v>75.067204301075293</v>
      </c>
    </row>
    <row r="461" spans="1:18" x14ac:dyDescent="0.2">
      <c r="A461" s="141" t="s">
        <v>1210</v>
      </c>
      <c r="B461" s="67" t="s">
        <v>1211</v>
      </c>
      <c r="C461" s="67">
        <v>27</v>
      </c>
      <c r="D461" s="67" t="s">
        <v>348</v>
      </c>
      <c r="E461" s="71">
        <v>0.59554676079680102</v>
      </c>
      <c r="F461" s="68">
        <v>34.741288278775102</v>
      </c>
      <c r="G461" s="71">
        <v>0.82835943439583704</v>
      </c>
      <c r="H461" s="68">
        <v>76.874340021119295</v>
      </c>
      <c r="I461" s="71">
        <v>0.80328536711054999</v>
      </c>
      <c r="J461" s="68">
        <v>44.614572333685302</v>
      </c>
      <c r="K461" s="71">
        <v>0.75054224168081596</v>
      </c>
      <c r="L461" s="68">
        <v>33.368532206969398</v>
      </c>
      <c r="M461" s="71"/>
      <c r="N461" s="68"/>
      <c r="O461" s="71"/>
      <c r="P461" s="68"/>
      <c r="Q461" s="71">
        <v>0</v>
      </c>
      <c r="R461" s="68">
        <v>75.067204301075293</v>
      </c>
    </row>
    <row r="462" spans="1:18" x14ac:dyDescent="0.2">
      <c r="A462" s="141" t="s">
        <v>1212</v>
      </c>
      <c r="B462" s="67" t="s">
        <v>1213</v>
      </c>
      <c r="C462" s="67">
        <v>27</v>
      </c>
      <c r="D462" s="67" t="s">
        <v>348</v>
      </c>
      <c r="E462" s="71">
        <v>0.57976637231897898</v>
      </c>
      <c r="F462" s="68">
        <v>27.613516367476201</v>
      </c>
      <c r="G462" s="71">
        <v>0.82002115741438897</v>
      </c>
      <c r="H462" s="68">
        <v>74.551214361140396</v>
      </c>
      <c r="I462" s="71">
        <v>0.78970231128155699</v>
      </c>
      <c r="J462" s="68">
        <v>41.7106652587117</v>
      </c>
      <c r="K462" s="71">
        <v>0.70934202057997098</v>
      </c>
      <c r="L462" s="68">
        <v>21.805702217528999</v>
      </c>
      <c r="M462" s="71"/>
      <c r="N462" s="68"/>
      <c r="O462" s="71"/>
      <c r="P462" s="68"/>
      <c r="Q462" s="71">
        <v>0</v>
      </c>
      <c r="R462" s="68">
        <v>75.067204301075293</v>
      </c>
    </row>
    <row r="463" spans="1:18" x14ac:dyDescent="0.2">
      <c r="A463" s="141" t="s">
        <v>1214</v>
      </c>
      <c r="B463" s="67" t="s">
        <v>1215</v>
      </c>
      <c r="C463" s="67">
        <v>27</v>
      </c>
      <c r="D463" s="67" t="s">
        <v>348</v>
      </c>
      <c r="E463" s="71">
        <v>0.50037627333770796</v>
      </c>
      <c r="F463" s="68">
        <v>7.3917634635691698</v>
      </c>
      <c r="G463" s="71">
        <v>0.65374506310676594</v>
      </c>
      <c r="H463" s="68">
        <v>19.957761351636702</v>
      </c>
      <c r="I463" s="71">
        <v>0.69591515702753004</v>
      </c>
      <c r="J463" s="68">
        <v>25.9767687434002</v>
      </c>
      <c r="K463" s="71">
        <v>0.65184487321653695</v>
      </c>
      <c r="L463" s="68">
        <v>10.7180570221753</v>
      </c>
      <c r="M463" s="71"/>
      <c r="N463" s="68"/>
      <c r="O463" s="71"/>
      <c r="P463" s="68"/>
      <c r="Q463" s="71">
        <v>0</v>
      </c>
      <c r="R463" s="68">
        <v>75.067204301075293</v>
      </c>
    </row>
    <row r="464" spans="1:18" x14ac:dyDescent="0.2">
      <c r="A464" s="141" t="s">
        <v>1216</v>
      </c>
      <c r="B464" s="67" t="s">
        <v>1217</v>
      </c>
      <c r="C464" s="67">
        <v>27</v>
      </c>
      <c r="D464" s="67" t="s">
        <v>348</v>
      </c>
      <c r="E464" s="71">
        <v>0.62083740453696901</v>
      </c>
      <c r="F464" s="68">
        <v>44.614572333685302</v>
      </c>
      <c r="G464" s="71">
        <v>0.86582443539559995</v>
      </c>
      <c r="H464" s="68">
        <v>85.797254487856407</v>
      </c>
      <c r="I464" s="71">
        <v>0.81783239544530695</v>
      </c>
      <c r="J464" s="68">
        <v>47.307286166842701</v>
      </c>
      <c r="K464" s="71">
        <v>0.79969278730697202</v>
      </c>
      <c r="L464" s="68">
        <v>48.891235480464601</v>
      </c>
      <c r="M464" s="71"/>
      <c r="N464" s="68"/>
      <c r="O464" s="71"/>
      <c r="P464" s="68"/>
      <c r="Q464" s="71">
        <v>0</v>
      </c>
      <c r="R464" s="68">
        <v>75.067204301075293</v>
      </c>
    </row>
    <row r="465" spans="1:18" x14ac:dyDescent="0.2">
      <c r="A465" s="141" t="s">
        <v>1218</v>
      </c>
      <c r="B465" s="67" t="s">
        <v>1219</v>
      </c>
      <c r="C465" s="67">
        <v>27</v>
      </c>
      <c r="D465" s="67" t="s">
        <v>348</v>
      </c>
      <c r="E465" s="71">
        <v>0.56624297029577997</v>
      </c>
      <c r="F465" s="68">
        <v>23.336853220696899</v>
      </c>
      <c r="G465" s="71">
        <v>0.799077448261727</v>
      </c>
      <c r="H465" s="68">
        <v>69.218585005279806</v>
      </c>
      <c r="I465" s="71">
        <v>0.74023284425675895</v>
      </c>
      <c r="J465" s="68">
        <v>33.262935586061197</v>
      </c>
      <c r="K465" s="71">
        <v>0.72566158866463304</v>
      </c>
      <c r="L465" s="68">
        <v>25.818373812038001</v>
      </c>
      <c r="M465" s="71"/>
      <c r="N465" s="68"/>
      <c r="O465" s="71"/>
      <c r="P465" s="68"/>
      <c r="Q465" s="71">
        <v>0</v>
      </c>
      <c r="R465" s="68">
        <v>75.067204301075293</v>
      </c>
    </row>
    <row r="466" spans="1:18" x14ac:dyDescent="0.2">
      <c r="A466" s="141" t="s">
        <v>1220</v>
      </c>
      <c r="B466" s="67" t="s">
        <v>1221</v>
      </c>
      <c r="C466" s="67">
        <v>27</v>
      </c>
      <c r="D466" s="67" t="s">
        <v>348</v>
      </c>
      <c r="E466" s="71">
        <v>0.45960921606951999</v>
      </c>
      <c r="F466" s="68">
        <v>3.3790918690601899</v>
      </c>
      <c r="G466" s="71">
        <v>0.70908121736738705</v>
      </c>
      <c r="H466" s="68">
        <v>40.9186906019007</v>
      </c>
      <c r="I466" s="71">
        <v>0.559929955279309</v>
      </c>
      <c r="J466" s="68">
        <v>4.91024287222809</v>
      </c>
      <c r="K466" s="71">
        <v>0.56942569163138301</v>
      </c>
      <c r="L466" s="68">
        <v>3.6430834213305201</v>
      </c>
      <c r="M466" s="71"/>
      <c r="N466" s="68"/>
      <c r="O466" s="71"/>
      <c r="P466" s="68"/>
      <c r="Q466" s="71">
        <v>0</v>
      </c>
      <c r="R466" s="68">
        <v>75.067204301075293</v>
      </c>
    </row>
    <row r="467" spans="1:18" x14ac:dyDescent="0.2">
      <c r="A467" s="141" t="s">
        <v>1222</v>
      </c>
      <c r="B467" s="67" t="s">
        <v>1223</v>
      </c>
      <c r="C467" s="67">
        <v>27</v>
      </c>
      <c r="D467" s="67" t="s">
        <v>348</v>
      </c>
      <c r="E467" s="71">
        <v>0.58721311735837101</v>
      </c>
      <c r="F467" s="68">
        <v>30.623020063357998</v>
      </c>
      <c r="G467" s="71">
        <v>0.78013097684542299</v>
      </c>
      <c r="H467" s="68">
        <v>62.935586061245999</v>
      </c>
      <c r="I467" s="71">
        <v>0.83610440583313606</v>
      </c>
      <c r="J467" s="68">
        <v>51.319957761351603</v>
      </c>
      <c r="K467" s="71">
        <v>0.73261708675492598</v>
      </c>
      <c r="L467" s="68">
        <v>28.035902851108801</v>
      </c>
      <c r="M467" s="71"/>
      <c r="N467" s="68"/>
      <c r="O467" s="71"/>
      <c r="P467" s="68"/>
      <c r="Q467" s="71">
        <v>0</v>
      </c>
      <c r="R467" s="68">
        <v>75.067204301075293</v>
      </c>
    </row>
    <row r="468" spans="1:18" x14ac:dyDescent="0.2">
      <c r="A468" s="141" t="s">
        <v>1224</v>
      </c>
      <c r="B468" s="67" t="s">
        <v>1225</v>
      </c>
      <c r="C468" s="67">
        <v>27</v>
      </c>
      <c r="D468" s="67" t="s">
        <v>348</v>
      </c>
      <c r="E468" s="71">
        <v>0.64388312532715697</v>
      </c>
      <c r="F468" s="68">
        <v>56.177402323125698</v>
      </c>
      <c r="G468" s="71">
        <v>0.88639290828216699</v>
      </c>
      <c r="H468" s="68">
        <v>89.598732840549104</v>
      </c>
      <c r="I468" s="71">
        <v>0.86064380105298199</v>
      </c>
      <c r="J468" s="68">
        <v>56.7053854276663</v>
      </c>
      <c r="K468" s="71">
        <v>0.828495791973478</v>
      </c>
      <c r="L468" s="68">
        <v>59.134107708553302</v>
      </c>
      <c r="M468" s="71"/>
      <c r="N468" s="68"/>
      <c r="O468" s="71"/>
      <c r="P468" s="68"/>
      <c r="Q468" s="71">
        <v>0</v>
      </c>
      <c r="R468" s="68">
        <v>75.067204301075293</v>
      </c>
    </row>
    <row r="469" spans="1:18" x14ac:dyDescent="0.2">
      <c r="A469" s="141" t="s">
        <v>1226</v>
      </c>
      <c r="B469" s="67" t="s">
        <v>1227</v>
      </c>
      <c r="C469" s="67">
        <v>27</v>
      </c>
      <c r="D469" s="67" t="s">
        <v>348</v>
      </c>
      <c r="E469" s="71">
        <v>0.60754616830349195</v>
      </c>
      <c r="F469" s="68">
        <v>39.493136219641002</v>
      </c>
      <c r="G469" s="71">
        <v>0.85078170966204902</v>
      </c>
      <c r="H469" s="68">
        <v>82.840549102428696</v>
      </c>
      <c r="I469" s="71">
        <v>0.84770019458064205</v>
      </c>
      <c r="J469" s="68">
        <v>54.118268215417103</v>
      </c>
      <c r="K469" s="71">
        <v>0.73170276897127495</v>
      </c>
      <c r="L469" s="68">
        <v>27.7719112988384</v>
      </c>
      <c r="M469" s="71"/>
      <c r="N469" s="68"/>
      <c r="O469" s="71"/>
      <c r="P469" s="68"/>
      <c r="Q469" s="71">
        <v>0</v>
      </c>
      <c r="R469" s="68">
        <v>75.067204301075293</v>
      </c>
    </row>
    <row r="470" spans="1:18" x14ac:dyDescent="0.2">
      <c r="A470" s="141" t="s">
        <v>1228</v>
      </c>
      <c r="B470" s="67" t="s">
        <v>1229</v>
      </c>
      <c r="C470" s="67">
        <v>27</v>
      </c>
      <c r="D470" s="67" t="s">
        <v>348</v>
      </c>
      <c r="E470" s="71">
        <v>0.58226259999263197</v>
      </c>
      <c r="F470" s="68">
        <v>28.669482576557499</v>
      </c>
      <c r="G470" s="71">
        <v>0.84696631327358396</v>
      </c>
      <c r="H470" s="68">
        <v>81.678986272439303</v>
      </c>
      <c r="I470" s="71">
        <v>0.72313848294643202</v>
      </c>
      <c r="J470" s="68">
        <v>29.989440337909201</v>
      </c>
      <c r="K470" s="71">
        <v>0.75894560375050901</v>
      </c>
      <c r="L470" s="68">
        <v>35.955649419218602</v>
      </c>
      <c r="M470" s="71"/>
      <c r="N470" s="68"/>
      <c r="O470" s="71"/>
      <c r="P470" s="68"/>
      <c r="Q470" s="71">
        <v>0</v>
      </c>
      <c r="R470" s="68">
        <v>75.067204301075293</v>
      </c>
    </row>
    <row r="471" spans="1:18" x14ac:dyDescent="0.2">
      <c r="A471" s="141" t="s">
        <v>1230</v>
      </c>
      <c r="B471" s="67" t="s">
        <v>1231</v>
      </c>
      <c r="C471" s="67">
        <v>27</v>
      </c>
      <c r="D471" s="67" t="s">
        <v>348</v>
      </c>
      <c r="E471" s="71">
        <v>0.616629109225036</v>
      </c>
      <c r="F471" s="68">
        <v>43.400211193241802</v>
      </c>
      <c r="G471" s="71">
        <v>0.89275779636823605</v>
      </c>
      <c r="H471" s="68">
        <v>90.865892291446698</v>
      </c>
      <c r="I471" s="71">
        <v>0.79487328152219305</v>
      </c>
      <c r="J471" s="68">
        <v>42.9250263991552</v>
      </c>
      <c r="K471" s="71">
        <v>0.778885359009717</v>
      </c>
      <c r="L471" s="68">
        <v>41.974656810981998</v>
      </c>
      <c r="M471" s="71"/>
      <c r="N471" s="68"/>
      <c r="O471" s="71"/>
      <c r="P471" s="68"/>
      <c r="Q471" s="71">
        <v>0</v>
      </c>
      <c r="R471" s="68">
        <v>75.067204301075293</v>
      </c>
    </row>
    <row r="472" spans="1:18" x14ac:dyDescent="0.2">
      <c r="A472" s="141" t="s">
        <v>1232</v>
      </c>
      <c r="B472" s="67" t="s">
        <v>1233</v>
      </c>
      <c r="C472" s="67">
        <v>27</v>
      </c>
      <c r="D472" s="67" t="s">
        <v>348</v>
      </c>
      <c r="E472" s="71">
        <v>0.700422183237703</v>
      </c>
      <c r="F472" s="68">
        <v>71.488912354804597</v>
      </c>
      <c r="G472" s="71">
        <v>0.95167842203999997</v>
      </c>
      <c r="H472" s="68">
        <v>98.099260823653694</v>
      </c>
      <c r="I472" s="71">
        <v>0.92118274239190601</v>
      </c>
      <c r="J472" s="68">
        <v>78.247096092925005</v>
      </c>
      <c r="K472" s="71">
        <v>0.92882756851890502</v>
      </c>
      <c r="L472" s="68">
        <v>91.235480464625098</v>
      </c>
      <c r="M472" s="71"/>
      <c r="N472" s="68"/>
      <c r="O472" s="71"/>
      <c r="P472" s="68"/>
      <c r="Q472" s="71">
        <v>0</v>
      </c>
      <c r="R472" s="68">
        <v>75.067204301075293</v>
      </c>
    </row>
    <row r="473" spans="1:18" x14ac:dyDescent="0.2">
      <c r="A473" s="141" t="s">
        <v>1234</v>
      </c>
      <c r="B473" s="67" t="s">
        <v>1235</v>
      </c>
      <c r="C473" s="67">
        <v>27</v>
      </c>
      <c r="D473" s="67" t="s">
        <v>348</v>
      </c>
      <c r="E473" s="71">
        <v>0.53509456292226698</v>
      </c>
      <c r="F473" s="68">
        <v>14.1499472016895</v>
      </c>
      <c r="G473" s="71">
        <v>0.77341534543456403</v>
      </c>
      <c r="H473" s="68">
        <v>61.087645195353701</v>
      </c>
      <c r="I473" s="71">
        <v>0.77492359315225601</v>
      </c>
      <c r="J473" s="68">
        <v>39.229144667370598</v>
      </c>
      <c r="K473" s="71">
        <v>0.592039313102247</v>
      </c>
      <c r="L473" s="68">
        <v>5.2270327349524797</v>
      </c>
      <c r="M473" s="71"/>
      <c r="N473" s="68"/>
      <c r="O473" s="71"/>
      <c r="P473" s="68"/>
      <c r="Q473" s="71">
        <v>0</v>
      </c>
      <c r="R473" s="68">
        <v>75.067204301075293</v>
      </c>
    </row>
    <row r="474" spans="1:18" x14ac:dyDescent="0.2">
      <c r="A474" s="141" t="s">
        <v>1236</v>
      </c>
      <c r="B474" s="67" t="s">
        <v>1237</v>
      </c>
      <c r="C474" s="67">
        <v>27</v>
      </c>
      <c r="D474" s="67" t="s">
        <v>348</v>
      </c>
      <c r="E474" s="71">
        <v>0.41373470244969601</v>
      </c>
      <c r="F474" s="68">
        <v>1.6367476240760299</v>
      </c>
      <c r="G474" s="71">
        <v>0.56606590433801895</v>
      </c>
      <c r="H474" s="68">
        <v>4.3822597676874304</v>
      </c>
      <c r="I474" s="71">
        <v>0.46671769596353302</v>
      </c>
      <c r="J474" s="68">
        <v>1.58394931362196</v>
      </c>
      <c r="K474" s="71">
        <v>0.62215520949723202</v>
      </c>
      <c r="L474" s="68">
        <v>7.4973600844773003</v>
      </c>
      <c r="M474" s="71"/>
      <c r="N474" s="68"/>
      <c r="O474" s="71"/>
      <c r="P474" s="68"/>
      <c r="Q474" s="71">
        <v>0</v>
      </c>
      <c r="R474" s="68">
        <v>75.067204301075293</v>
      </c>
    </row>
    <row r="475" spans="1:18" x14ac:dyDescent="0.2">
      <c r="A475" s="141" t="s">
        <v>1238</v>
      </c>
      <c r="B475" s="67" t="s">
        <v>1239</v>
      </c>
      <c r="C475" s="67">
        <v>27</v>
      </c>
      <c r="D475" s="67" t="s">
        <v>348</v>
      </c>
      <c r="E475" s="71">
        <v>0.52950812588403195</v>
      </c>
      <c r="F475" s="68">
        <v>12.6715945089757</v>
      </c>
      <c r="G475" s="71">
        <v>0.81850856400066796</v>
      </c>
      <c r="H475" s="68">
        <v>74.076029567053894</v>
      </c>
      <c r="I475" s="71">
        <v>0.65499448231970903</v>
      </c>
      <c r="J475" s="68">
        <v>18.848996832101399</v>
      </c>
      <c r="K475" s="71">
        <v>0.64452945721575206</v>
      </c>
      <c r="L475" s="68">
        <v>9.5564941921858502</v>
      </c>
      <c r="M475" s="71"/>
      <c r="N475" s="68"/>
      <c r="O475" s="71"/>
      <c r="P475" s="68"/>
      <c r="Q475" s="71">
        <v>0</v>
      </c>
      <c r="R475" s="68">
        <v>75.067204301075293</v>
      </c>
    </row>
    <row r="476" spans="1:18" x14ac:dyDescent="0.2">
      <c r="A476" s="141" t="s">
        <v>1240</v>
      </c>
      <c r="B476" s="67" t="s">
        <v>1241</v>
      </c>
      <c r="C476" s="67">
        <v>27</v>
      </c>
      <c r="D476" s="67" t="s">
        <v>348</v>
      </c>
      <c r="E476" s="71">
        <v>0.58401113127834803</v>
      </c>
      <c r="F476" s="68">
        <v>29.3558606124604</v>
      </c>
      <c r="G476" s="71">
        <v>0.824749826200602</v>
      </c>
      <c r="H476" s="68">
        <v>76.082365364308302</v>
      </c>
      <c r="I476" s="71">
        <v>0.84179164992029298</v>
      </c>
      <c r="J476" s="68">
        <v>52.956705385427703</v>
      </c>
      <c r="K476" s="71">
        <v>0.66950304899249702</v>
      </c>
      <c r="L476" s="68">
        <v>13.5163674762408</v>
      </c>
      <c r="M476" s="71"/>
      <c r="N476" s="68"/>
      <c r="O476" s="71"/>
      <c r="P476" s="68"/>
      <c r="Q476" s="71">
        <v>0</v>
      </c>
      <c r="R476" s="68">
        <v>75.067204301075293</v>
      </c>
    </row>
    <row r="477" spans="1:18" x14ac:dyDescent="0.2">
      <c r="A477" s="141" t="s">
        <v>1141</v>
      </c>
      <c r="B477" s="67" t="s">
        <v>1242</v>
      </c>
      <c r="C477" s="67">
        <v>27</v>
      </c>
      <c r="D477" s="67" t="s">
        <v>348</v>
      </c>
      <c r="E477" s="71">
        <v>0.563302388790202</v>
      </c>
      <c r="F477" s="68">
        <v>22.280887011615601</v>
      </c>
      <c r="G477" s="71">
        <v>0.76956116570168098</v>
      </c>
      <c r="H477" s="68">
        <v>60.137275607180598</v>
      </c>
      <c r="I477" s="71">
        <v>0.837416162402009</v>
      </c>
      <c r="J477" s="68">
        <v>51.847940865892298</v>
      </c>
      <c r="K477" s="71">
        <v>0.64623222705711802</v>
      </c>
      <c r="L477" s="68">
        <v>9.8204857444561799</v>
      </c>
      <c r="M477" s="71"/>
      <c r="N477" s="68"/>
      <c r="O477" s="71"/>
      <c r="P477" s="68"/>
      <c r="Q477" s="71">
        <v>0</v>
      </c>
      <c r="R477" s="68">
        <v>75.067204301075293</v>
      </c>
    </row>
    <row r="478" spans="1:18" x14ac:dyDescent="0.2">
      <c r="A478" s="141" t="s">
        <v>1243</v>
      </c>
      <c r="B478" s="67" t="s">
        <v>1244</v>
      </c>
      <c r="C478" s="67">
        <v>27</v>
      </c>
      <c r="D478" s="67" t="s">
        <v>348</v>
      </c>
      <c r="E478" s="71">
        <v>0.51004661089864001</v>
      </c>
      <c r="F478" s="68">
        <v>9.13410770855333</v>
      </c>
      <c r="G478" s="71">
        <v>0.75996464412481302</v>
      </c>
      <c r="H478" s="68">
        <v>57.655755015839503</v>
      </c>
      <c r="I478" s="71">
        <v>0.66594284907198598</v>
      </c>
      <c r="J478" s="68">
        <v>21.172122492080302</v>
      </c>
      <c r="K478" s="71">
        <v>0.61427895039776303</v>
      </c>
      <c r="L478" s="68">
        <v>6.8109820485744503</v>
      </c>
      <c r="M478" s="71"/>
      <c r="N478" s="68"/>
      <c r="O478" s="71"/>
      <c r="P478" s="68"/>
      <c r="Q478" s="71">
        <v>0</v>
      </c>
      <c r="R478" s="68">
        <v>75.067204301075293</v>
      </c>
    </row>
    <row r="479" spans="1:18" x14ac:dyDescent="0.2">
      <c r="A479" s="141" t="s">
        <v>1245</v>
      </c>
      <c r="B479" s="67" t="s">
        <v>1246</v>
      </c>
      <c r="C479" s="67">
        <v>27</v>
      </c>
      <c r="D479" s="67" t="s">
        <v>348</v>
      </c>
      <c r="E479" s="71">
        <v>0.54346932309224805</v>
      </c>
      <c r="F479" s="68">
        <v>16.3146779303062</v>
      </c>
      <c r="G479" s="71">
        <v>0.74783537881953499</v>
      </c>
      <c r="H479" s="68">
        <v>53.5374868004224</v>
      </c>
      <c r="I479" s="71">
        <v>0.81229536880040198</v>
      </c>
      <c r="J479" s="68">
        <v>46.356916578669498</v>
      </c>
      <c r="K479" s="71">
        <v>0.61374654474905599</v>
      </c>
      <c r="L479" s="68">
        <v>6.6525871172122502</v>
      </c>
      <c r="M479" s="71"/>
      <c r="N479" s="68"/>
      <c r="O479" s="71"/>
      <c r="P479" s="68"/>
      <c r="Q479" s="71">
        <v>0</v>
      </c>
      <c r="R479" s="68">
        <v>75.067204301075293</v>
      </c>
    </row>
    <row r="480" spans="1:18" x14ac:dyDescent="0.2">
      <c r="A480" s="141" t="s">
        <v>1247</v>
      </c>
      <c r="B480" s="67" t="s">
        <v>1247</v>
      </c>
      <c r="C480" s="67">
        <v>25</v>
      </c>
      <c r="D480" s="67" t="s">
        <v>348</v>
      </c>
      <c r="E480" s="71">
        <v>0.85604958080495297</v>
      </c>
      <c r="F480" s="68">
        <v>92.291446673706403</v>
      </c>
      <c r="G480" s="71">
        <v>0.61643016157861596</v>
      </c>
      <c r="H480" s="68">
        <v>9.6092925026399207</v>
      </c>
      <c r="I480" s="71">
        <v>0.930444840525957</v>
      </c>
      <c r="J480" s="68">
        <v>82.101372756071797</v>
      </c>
      <c r="K480" s="71">
        <v>0.87732332111524003</v>
      </c>
      <c r="L480" s="68">
        <v>76.082365364308302</v>
      </c>
      <c r="M480" s="71"/>
      <c r="N480" s="68"/>
      <c r="O480" s="71"/>
      <c r="P480" s="68"/>
      <c r="Q480" s="71">
        <v>1</v>
      </c>
      <c r="R480" s="68">
        <v>100</v>
      </c>
    </row>
    <row r="481" spans="1:18" x14ac:dyDescent="0.2">
      <c r="A481" s="141" t="s">
        <v>1248</v>
      </c>
      <c r="B481" s="67" t="s">
        <v>1249</v>
      </c>
      <c r="C481" s="67">
        <v>25</v>
      </c>
      <c r="D481" s="67" t="s">
        <v>348</v>
      </c>
      <c r="E481" s="71">
        <v>0.87865437894861498</v>
      </c>
      <c r="F481" s="68">
        <v>95.776135163674795</v>
      </c>
      <c r="G481" s="71">
        <v>0.64342079646424899</v>
      </c>
      <c r="H481" s="68">
        <v>17.001055966209101</v>
      </c>
      <c r="I481" s="71">
        <v>0.94807460490303597</v>
      </c>
      <c r="J481" s="68">
        <v>87.8035902851109</v>
      </c>
      <c r="K481" s="71">
        <v>0.92312211442717595</v>
      </c>
      <c r="L481" s="68">
        <v>89.704329461457206</v>
      </c>
      <c r="M481" s="71"/>
      <c r="N481" s="68"/>
      <c r="O481" s="71"/>
      <c r="P481" s="68"/>
      <c r="Q481" s="71">
        <v>1</v>
      </c>
      <c r="R481" s="68">
        <v>100</v>
      </c>
    </row>
    <row r="482" spans="1:18" x14ac:dyDescent="0.2">
      <c r="A482" s="141" t="s">
        <v>1250</v>
      </c>
      <c r="B482" s="67" t="s">
        <v>1251</v>
      </c>
      <c r="C482" s="67">
        <v>25</v>
      </c>
      <c r="D482" s="67" t="s">
        <v>348</v>
      </c>
      <c r="E482" s="71">
        <v>0.86602735863867797</v>
      </c>
      <c r="F482" s="68">
        <v>94.033790918690599</v>
      </c>
      <c r="G482" s="71">
        <v>0.66351793586025298</v>
      </c>
      <c r="H482" s="68">
        <v>23.4424498416051</v>
      </c>
      <c r="I482" s="71">
        <v>0.92710177270337502</v>
      </c>
      <c r="J482" s="68">
        <v>80.675818373812007</v>
      </c>
      <c r="K482" s="71">
        <v>0.87348972599108299</v>
      </c>
      <c r="L482" s="68">
        <v>75.131995776135199</v>
      </c>
      <c r="M482" s="71"/>
      <c r="N482" s="68"/>
      <c r="O482" s="71"/>
      <c r="P482" s="68"/>
      <c r="Q482" s="71">
        <v>1</v>
      </c>
      <c r="R482" s="68">
        <v>100</v>
      </c>
    </row>
    <row r="483" spans="1:18" x14ac:dyDescent="0.2">
      <c r="A483" s="141" t="s">
        <v>1252</v>
      </c>
      <c r="B483" s="67" t="s">
        <v>1253</v>
      </c>
      <c r="C483" s="67">
        <v>25</v>
      </c>
      <c r="D483" s="67" t="s">
        <v>348</v>
      </c>
      <c r="E483" s="71">
        <v>0.84816832189214297</v>
      </c>
      <c r="F483" s="68">
        <v>90.443505807814105</v>
      </c>
      <c r="G483" s="71">
        <v>0.683404606824357</v>
      </c>
      <c r="H483" s="68">
        <v>31.3093980992608</v>
      </c>
      <c r="I483" s="71">
        <v>0.89858348076319305</v>
      </c>
      <c r="J483" s="68">
        <v>68.321013727560697</v>
      </c>
      <c r="K483" s="71">
        <v>0.81068519998102195</v>
      </c>
      <c r="L483" s="68">
        <v>52.692713833157299</v>
      </c>
      <c r="M483" s="71"/>
      <c r="N483" s="68"/>
      <c r="O483" s="71"/>
      <c r="P483" s="68"/>
      <c r="Q483" s="71">
        <v>1</v>
      </c>
      <c r="R483" s="68">
        <v>100</v>
      </c>
    </row>
    <row r="484" spans="1:18" x14ac:dyDescent="0.2">
      <c r="A484" s="141" t="s">
        <v>1254</v>
      </c>
      <c r="B484" s="67" t="s">
        <v>1254</v>
      </c>
      <c r="C484" s="67">
        <v>27</v>
      </c>
      <c r="D484" s="67" t="s">
        <v>348</v>
      </c>
      <c r="E484" s="71">
        <v>0.87768394939454197</v>
      </c>
      <c r="F484" s="68">
        <v>95.564941921858505</v>
      </c>
      <c r="G484" s="71">
        <v>0.740631291240197</v>
      </c>
      <c r="H484" s="68">
        <v>51.742344244984203</v>
      </c>
      <c r="I484" s="71">
        <v>0.90178596923830101</v>
      </c>
      <c r="J484" s="68">
        <v>69.640971488912399</v>
      </c>
      <c r="K484" s="71">
        <v>0.868318537099671</v>
      </c>
      <c r="L484" s="68">
        <v>73.231256599788793</v>
      </c>
      <c r="M484" s="71"/>
      <c r="N484" s="68"/>
      <c r="O484" s="71"/>
      <c r="P484" s="68"/>
      <c r="Q484" s="71">
        <v>1</v>
      </c>
      <c r="R484" s="68">
        <v>100</v>
      </c>
    </row>
    <row r="485" spans="1:18" x14ac:dyDescent="0.2">
      <c r="A485" s="141" t="s">
        <v>1255</v>
      </c>
      <c r="B485" s="67" t="s">
        <v>1256</v>
      </c>
      <c r="C485" s="67">
        <v>27</v>
      </c>
      <c r="D485" s="67" t="s">
        <v>348</v>
      </c>
      <c r="E485" s="71">
        <v>0.88783338423487501</v>
      </c>
      <c r="F485" s="68">
        <v>97.148891235480505</v>
      </c>
      <c r="G485" s="71">
        <v>0.78487321070582605</v>
      </c>
      <c r="H485" s="68">
        <v>64.255543822597701</v>
      </c>
      <c r="I485" s="71">
        <v>0.885346371821917</v>
      </c>
      <c r="J485" s="68">
        <v>64.097148891235506</v>
      </c>
      <c r="K485" s="71">
        <v>0.88111395441175799</v>
      </c>
      <c r="L485" s="68">
        <v>77.666314677930302</v>
      </c>
      <c r="M485" s="71"/>
      <c r="N485" s="68"/>
      <c r="O485" s="71"/>
      <c r="P485" s="68"/>
      <c r="Q485" s="71">
        <v>1</v>
      </c>
      <c r="R485" s="68">
        <v>100</v>
      </c>
    </row>
    <row r="486" spans="1:18" x14ac:dyDescent="0.2">
      <c r="A486" s="141" t="s">
        <v>1257</v>
      </c>
      <c r="B486" s="67" t="s">
        <v>1258</v>
      </c>
      <c r="C486" s="67">
        <v>27</v>
      </c>
      <c r="D486" s="67" t="s">
        <v>348</v>
      </c>
      <c r="E486" s="71">
        <v>0.91911120020409998</v>
      </c>
      <c r="F486" s="68">
        <v>99.102428722280905</v>
      </c>
      <c r="G486" s="71">
        <v>0.82650707195630702</v>
      </c>
      <c r="H486" s="68">
        <v>76.610348468848997</v>
      </c>
      <c r="I486" s="71">
        <v>0.93514321003416101</v>
      </c>
      <c r="J486" s="68">
        <v>83.474128827877493</v>
      </c>
      <c r="K486" s="71">
        <v>0.91479451882593399</v>
      </c>
      <c r="L486" s="68">
        <v>87.592397043294596</v>
      </c>
      <c r="M486" s="71"/>
      <c r="N486" s="68"/>
      <c r="O486" s="71"/>
      <c r="P486" s="68"/>
      <c r="Q486" s="71">
        <v>1</v>
      </c>
      <c r="R486" s="68">
        <v>100</v>
      </c>
    </row>
    <row r="487" spans="1:18" x14ac:dyDescent="0.2">
      <c r="A487" s="141" t="s">
        <v>1259</v>
      </c>
      <c r="B487" s="67" t="s">
        <v>1260</v>
      </c>
      <c r="C487" s="67">
        <v>27</v>
      </c>
      <c r="D487" s="67" t="s">
        <v>348</v>
      </c>
      <c r="E487" s="71">
        <v>0.79717180556506495</v>
      </c>
      <c r="F487" s="68">
        <v>80.7286166842661</v>
      </c>
      <c r="G487" s="71">
        <v>0.84796584643348405</v>
      </c>
      <c r="H487" s="68">
        <v>82.154171066525905</v>
      </c>
      <c r="I487" s="71">
        <v>0.92439785027310495</v>
      </c>
      <c r="J487" s="68">
        <v>79.883843717001099</v>
      </c>
      <c r="K487" s="71">
        <v>0.82932352555367095</v>
      </c>
      <c r="L487" s="68">
        <v>59.4508975712777</v>
      </c>
      <c r="M487" s="71"/>
      <c r="N487" s="68"/>
      <c r="O487" s="71"/>
      <c r="P487" s="68"/>
      <c r="Q487" s="71">
        <v>0.58699999999999997</v>
      </c>
      <c r="R487" s="68">
        <v>90.524193548387103</v>
      </c>
    </row>
    <row r="488" spans="1:18" x14ac:dyDescent="0.2">
      <c r="A488" s="141" t="s">
        <v>610</v>
      </c>
      <c r="B488" s="67" t="s">
        <v>1261</v>
      </c>
      <c r="C488" s="67">
        <v>27</v>
      </c>
      <c r="D488" s="67" t="s">
        <v>348</v>
      </c>
      <c r="E488" s="71">
        <v>0.88742811785979003</v>
      </c>
      <c r="F488" s="68">
        <v>97.096092925026397</v>
      </c>
      <c r="G488" s="71">
        <v>0.75408802685990395</v>
      </c>
      <c r="H488" s="68">
        <v>55.702217529039103</v>
      </c>
      <c r="I488" s="71">
        <v>0.93083346852312798</v>
      </c>
      <c r="J488" s="68">
        <v>82.470960929250296</v>
      </c>
      <c r="K488" s="71">
        <v>0.86479097605612798</v>
      </c>
      <c r="L488" s="68">
        <v>72.280887011615604</v>
      </c>
      <c r="M488" s="71"/>
      <c r="N488" s="68"/>
      <c r="O488" s="71"/>
      <c r="P488" s="68"/>
      <c r="Q488" s="71">
        <v>1</v>
      </c>
      <c r="R488" s="68">
        <v>100</v>
      </c>
    </row>
    <row r="489" spans="1:18" x14ac:dyDescent="0.2">
      <c r="A489" s="141" t="s">
        <v>1262</v>
      </c>
      <c r="B489" s="67" t="s">
        <v>1263</v>
      </c>
      <c r="C489" s="67">
        <v>27</v>
      </c>
      <c r="D489" s="67" t="s">
        <v>348</v>
      </c>
      <c r="E489" s="71">
        <v>0.81469688887180503</v>
      </c>
      <c r="F489" s="68">
        <v>83.579725448785595</v>
      </c>
      <c r="G489" s="71">
        <v>0.86231845777430105</v>
      </c>
      <c r="H489" s="68">
        <v>84.952481520591306</v>
      </c>
      <c r="I489" s="71">
        <v>0.94701272830087302</v>
      </c>
      <c r="J489" s="68">
        <v>87.539598732840503</v>
      </c>
      <c r="K489" s="71">
        <v>0.86835636941204697</v>
      </c>
      <c r="L489" s="68">
        <v>73.284054910242901</v>
      </c>
      <c r="M489" s="71"/>
      <c r="N489" s="68"/>
      <c r="O489" s="71"/>
      <c r="P489" s="68"/>
      <c r="Q489" s="71">
        <v>0.58109999999999995</v>
      </c>
      <c r="R489" s="68">
        <v>90.389784946236603</v>
      </c>
    </row>
    <row r="490" spans="1:18" x14ac:dyDescent="0.2">
      <c r="A490" s="141" t="s">
        <v>1264</v>
      </c>
      <c r="B490" s="67" t="s">
        <v>1265</v>
      </c>
      <c r="C490" s="67">
        <v>27</v>
      </c>
      <c r="D490" s="67" t="s">
        <v>348</v>
      </c>
      <c r="E490" s="71">
        <v>0.79083172971752602</v>
      </c>
      <c r="F490" s="68">
        <v>79.989440337909201</v>
      </c>
      <c r="G490" s="71">
        <v>0.84709401870301104</v>
      </c>
      <c r="H490" s="68">
        <v>81.784582893347405</v>
      </c>
      <c r="I490" s="71">
        <v>0.91150197880458905</v>
      </c>
      <c r="J490" s="68">
        <v>73.970432946145706</v>
      </c>
      <c r="K490" s="71">
        <v>0.83273092136250504</v>
      </c>
      <c r="L490" s="68">
        <v>60.612460401267199</v>
      </c>
      <c r="M490" s="71"/>
      <c r="N490" s="68"/>
      <c r="O490" s="71"/>
      <c r="P490" s="68"/>
      <c r="Q490" s="71">
        <v>0.57199999999999995</v>
      </c>
      <c r="R490" s="68">
        <v>90.188172043010795</v>
      </c>
    </row>
    <row r="491" spans="1:18" x14ac:dyDescent="0.2">
      <c r="A491" s="141" t="s">
        <v>1266</v>
      </c>
      <c r="B491" s="67" t="s">
        <v>1267</v>
      </c>
      <c r="C491" s="67">
        <v>27</v>
      </c>
      <c r="D491" s="67" t="s">
        <v>348</v>
      </c>
      <c r="E491" s="71">
        <v>0.88242214895448001</v>
      </c>
      <c r="F491" s="68">
        <v>96.568109820485702</v>
      </c>
      <c r="G491" s="71">
        <v>0.83746356148265599</v>
      </c>
      <c r="H491" s="68">
        <v>79.355860612460404</v>
      </c>
      <c r="I491" s="71">
        <v>0.93988303825434705</v>
      </c>
      <c r="J491" s="68">
        <v>85.058078141499493</v>
      </c>
      <c r="K491" s="71">
        <v>0.869919847126435</v>
      </c>
      <c r="L491" s="68">
        <v>73.812038014783496</v>
      </c>
      <c r="M491" s="71"/>
      <c r="N491" s="68"/>
      <c r="O491" s="71"/>
      <c r="P491" s="68"/>
      <c r="Q491" s="71"/>
      <c r="R491" s="68"/>
    </row>
    <row r="492" spans="1:18" x14ac:dyDescent="0.2">
      <c r="A492" s="141" t="s">
        <v>1268</v>
      </c>
      <c r="B492" s="67" t="s">
        <v>1269</v>
      </c>
      <c r="C492" s="67">
        <v>27</v>
      </c>
      <c r="D492" s="67" t="s">
        <v>348</v>
      </c>
      <c r="E492" s="71">
        <v>0.76555108578589004</v>
      </c>
      <c r="F492" s="68">
        <v>77.824709609292498</v>
      </c>
      <c r="G492" s="71">
        <v>0.81831296137676601</v>
      </c>
      <c r="H492" s="68">
        <v>74.0232312565998</v>
      </c>
      <c r="I492" s="71">
        <v>0.85637303444222601</v>
      </c>
      <c r="J492" s="68">
        <v>55.860612460401299</v>
      </c>
      <c r="K492" s="71">
        <v>0.84351834732456799</v>
      </c>
      <c r="L492" s="68">
        <v>64.572333685322107</v>
      </c>
      <c r="M492" s="71"/>
      <c r="N492" s="68"/>
      <c r="O492" s="71"/>
      <c r="P492" s="68"/>
      <c r="Q492" s="71">
        <v>0.54400000000000004</v>
      </c>
      <c r="R492" s="68">
        <v>89.650537634408593</v>
      </c>
    </row>
    <row r="493" spans="1:18" x14ac:dyDescent="0.2">
      <c r="A493" s="141" t="s">
        <v>1270</v>
      </c>
      <c r="B493" s="67" t="s">
        <v>1271</v>
      </c>
      <c r="C493" s="67">
        <v>27</v>
      </c>
      <c r="D493" s="67" t="s">
        <v>348</v>
      </c>
      <c r="E493" s="71">
        <v>0.79767237173680205</v>
      </c>
      <c r="F493" s="68">
        <v>80.834213305174202</v>
      </c>
      <c r="G493" s="71">
        <v>0.86129600641274695</v>
      </c>
      <c r="H493" s="68">
        <v>84.741288278775102</v>
      </c>
      <c r="I493" s="71">
        <v>0.94148772894855604</v>
      </c>
      <c r="J493" s="68">
        <v>85.638859556494197</v>
      </c>
      <c r="K493" s="71">
        <v>0.83720575158590604</v>
      </c>
      <c r="L493" s="68">
        <v>62.090813093980998</v>
      </c>
      <c r="M493" s="71"/>
      <c r="N493" s="68"/>
      <c r="O493" s="71"/>
      <c r="P493" s="68"/>
      <c r="Q493" s="71">
        <v>0.55069999999999997</v>
      </c>
      <c r="R493" s="68">
        <v>89.852150537634401</v>
      </c>
    </row>
    <row r="494" spans="1:18" x14ac:dyDescent="0.2">
      <c r="A494" s="141" t="s">
        <v>1272</v>
      </c>
      <c r="B494" s="67" t="s">
        <v>1273</v>
      </c>
      <c r="C494" s="67">
        <v>25</v>
      </c>
      <c r="D494" s="67" t="s">
        <v>348</v>
      </c>
      <c r="E494" s="71">
        <v>0.60251033104037199</v>
      </c>
      <c r="F494" s="68">
        <v>37.434002111932401</v>
      </c>
      <c r="G494" s="71">
        <v>0.63617849394164905</v>
      </c>
      <c r="H494" s="68">
        <v>14.3611404435058</v>
      </c>
      <c r="I494" s="71">
        <v>0.939387607023488</v>
      </c>
      <c r="J494" s="68">
        <v>84.952481520591306</v>
      </c>
      <c r="K494" s="71">
        <v>0.83447522319635103</v>
      </c>
      <c r="L494" s="68">
        <v>61.0348468848997</v>
      </c>
      <c r="M494" s="71"/>
      <c r="N494" s="68"/>
      <c r="O494" s="71"/>
      <c r="P494" s="68"/>
      <c r="Q494" s="71">
        <v>0</v>
      </c>
      <c r="R494" s="68">
        <v>75.067204301075293</v>
      </c>
    </row>
    <row r="495" spans="1:18" x14ac:dyDescent="0.2">
      <c r="A495" s="141" t="s">
        <v>1274</v>
      </c>
      <c r="B495" s="67" t="s">
        <v>1275</v>
      </c>
      <c r="C495" s="67">
        <v>27</v>
      </c>
      <c r="D495" s="67" t="s">
        <v>348</v>
      </c>
      <c r="E495" s="71">
        <v>0.59016049901501</v>
      </c>
      <c r="F495" s="68">
        <v>31.8901795142555</v>
      </c>
      <c r="G495" s="71">
        <v>0.65298896728671196</v>
      </c>
      <c r="H495" s="68">
        <v>19.640971488912399</v>
      </c>
      <c r="I495" s="71">
        <v>0.88523574315532705</v>
      </c>
      <c r="J495" s="68">
        <v>64.044350580781398</v>
      </c>
      <c r="K495" s="71">
        <v>0.82241728561800098</v>
      </c>
      <c r="L495" s="68">
        <v>56.916578669482597</v>
      </c>
      <c r="M495" s="71"/>
      <c r="N495" s="68"/>
      <c r="O495" s="71"/>
      <c r="P495" s="68"/>
      <c r="Q495" s="71">
        <v>0</v>
      </c>
      <c r="R495" s="68">
        <v>75.067204301075293</v>
      </c>
    </row>
    <row r="496" spans="1:18" x14ac:dyDescent="0.2">
      <c r="A496" s="141" t="s">
        <v>1276</v>
      </c>
      <c r="B496" s="67" t="s">
        <v>1277</v>
      </c>
      <c r="C496" s="67">
        <v>27</v>
      </c>
      <c r="D496" s="67" t="s">
        <v>348</v>
      </c>
      <c r="E496" s="71">
        <v>0.57527145330888596</v>
      </c>
      <c r="F496" s="68">
        <v>26.240760295670501</v>
      </c>
      <c r="G496" s="71">
        <v>0.65941109045311497</v>
      </c>
      <c r="H496" s="68">
        <v>21.752903907075002</v>
      </c>
      <c r="I496" s="71">
        <v>0.83960443111161498</v>
      </c>
      <c r="J496" s="68">
        <v>52.534318901795103</v>
      </c>
      <c r="K496" s="71">
        <v>0.80207029167081501</v>
      </c>
      <c r="L496" s="68">
        <v>49.736008447729702</v>
      </c>
      <c r="M496" s="71"/>
      <c r="N496" s="68"/>
      <c r="O496" s="71"/>
      <c r="P496" s="68"/>
      <c r="Q496" s="71">
        <v>0</v>
      </c>
      <c r="R496" s="68">
        <v>75.067204301075293</v>
      </c>
    </row>
    <row r="497" spans="1:18" x14ac:dyDescent="0.2">
      <c r="A497" s="141" t="s">
        <v>1278</v>
      </c>
      <c r="B497" s="67" t="s">
        <v>1279</v>
      </c>
      <c r="C497" s="67">
        <v>27</v>
      </c>
      <c r="D497" s="67" t="s">
        <v>348</v>
      </c>
      <c r="E497" s="71">
        <v>0.58564239350937797</v>
      </c>
      <c r="F497" s="68">
        <v>29.883843717001099</v>
      </c>
      <c r="G497" s="71">
        <v>0.672944135385249</v>
      </c>
      <c r="H497" s="68">
        <v>26.874340021119298</v>
      </c>
      <c r="I497" s="71">
        <v>0.92026161343044</v>
      </c>
      <c r="J497" s="68">
        <v>77.9303062302006</v>
      </c>
      <c r="K497" s="71">
        <v>0.74936382522182099</v>
      </c>
      <c r="L497" s="68">
        <v>32.523759239704297</v>
      </c>
      <c r="M497" s="71"/>
      <c r="N497" s="68"/>
      <c r="O497" s="71"/>
      <c r="P497" s="68"/>
      <c r="Q497" s="71">
        <v>0</v>
      </c>
      <c r="R497" s="68">
        <v>75.067204301075293</v>
      </c>
    </row>
    <row r="498" spans="1:18" x14ac:dyDescent="0.2">
      <c r="A498" s="141" t="s">
        <v>1280</v>
      </c>
      <c r="B498" s="67" t="s">
        <v>1280</v>
      </c>
      <c r="C498" s="67">
        <v>27</v>
      </c>
      <c r="D498" s="67" t="s">
        <v>348</v>
      </c>
      <c r="E498" s="71">
        <v>0.61617003421128203</v>
      </c>
      <c r="F498" s="68">
        <v>43.136219640971497</v>
      </c>
      <c r="G498" s="71">
        <v>0.75515992183487501</v>
      </c>
      <c r="H498" s="68">
        <v>56.071805702217503</v>
      </c>
      <c r="I498" s="71">
        <v>0.94504907978785602</v>
      </c>
      <c r="J498" s="68">
        <v>86.800422386483604</v>
      </c>
      <c r="K498" s="71">
        <v>0.76447113522239596</v>
      </c>
      <c r="L498" s="68">
        <v>37.486800422386501</v>
      </c>
      <c r="M498" s="71"/>
      <c r="N498" s="68"/>
      <c r="O498" s="71"/>
      <c r="P498" s="68"/>
      <c r="Q498" s="71">
        <v>0</v>
      </c>
      <c r="R498" s="68">
        <v>75.067204301075293</v>
      </c>
    </row>
    <row r="499" spans="1:18" x14ac:dyDescent="0.2">
      <c r="A499" s="141" t="s">
        <v>1281</v>
      </c>
      <c r="B499" s="67" t="s">
        <v>1282</v>
      </c>
      <c r="C499" s="67">
        <v>27</v>
      </c>
      <c r="D499" s="67" t="s">
        <v>348</v>
      </c>
      <c r="E499" s="71">
        <v>0.62934801360120596</v>
      </c>
      <c r="F499" s="68">
        <v>49.630411826821501</v>
      </c>
      <c r="G499" s="71">
        <v>0.82727610861215894</v>
      </c>
      <c r="H499" s="68">
        <v>76.663146779303105</v>
      </c>
      <c r="I499" s="71">
        <v>0.88637605446287504</v>
      </c>
      <c r="J499" s="68">
        <v>64.361140443505803</v>
      </c>
      <c r="K499" s="71">
        <v>0.80373989132979096</v>
      </c>
      <c r="L499" s="68">
        <v>50</v>
      </c>
      <c r="M499" s="71"/>
      <c r="N499" s="68"/>
      <c r="O499" s="71"/>
      <c r="P499" s="68"/>
      <c r="Q499" s="71">
        <v>0</v>
      </c>
      <c r="R499" s="68">
        <v>75.067204301075293</v>
      </c>
    </row>
    <row r="500" spans="1:18" x14ac:dyDescent="0.2">
      <c r="A500" s="141" t="s">
        <v>1283</v>
      </c>
      <c r="B500" s="67" t="s">
        <v>1283</v>
      </c>
      <c r="C500" s="67">
        <v>27</v>
      </c>
      <c r="D500" s="67" t="s">
        <v>348</v>
      </c>
      <c r="E500" s="71">
        <v>0.64057197190844195</v>
      </c>
      <c r="F500" s="68">
        <v>54.540654699049597</v>
      </c>
      <c r="G500" s="71">
        <v>0.87532621878033801</v>
      </c>
      <c r="H500" s="68">
        <v>87.697993664202698</v>
      </c>
      <c r="I500" s="71">
        <v>0.83892993419763995</v>
      </c>
      <c r="J500" s="68">
        <v>52.323125659978899</v>
      </c>
      <c r="K500" s="71">
        <v>0.84803173465579096</v>
      </c>
      <c r="L500" s="68">
        <v>66.314677930306203</v>
      </c>
      <c r="M500" s="71"/>
      <c r="N500" s="68"/>
      <c r="O500" s="71"/>
      <c r="P500" s="68"/>
      <c r="Q500" s="71">
        <v>0</v>
      </c>
      <c r="R500" s="68">
        <v>75.067204301075293</v>
      </c>
    </row>
    <row r="501" spans="1:18" x14ac:dyDescent="0.2">
      <c r="A501" s="141" t="s">
        <v>1284</v>
      </c>
      <c r="B501" s="67" t="s">
        <v>1285</v>
      </c>
      <c r="C501" s="67">
        <v>27</v>
      </c>
      <c r="D501" s="67" t="s">
        <v>348</v>
      </c>
      <c r="E501" s="71">
        <v>0.629164548570322</v>
      </c>
      <c r="F501" s="68">
        <v>49.577613516367499</v>
      </c>
      <c r="G501" s="71">
        <v>0.81139499628281797</v>
      </c>
      <c r="H501" s="68">
        <v>72.122492080253394</v>
      </c>
      <c r="I501" s="71">
        <v>0.88675694612032996</v>
      </c>
      <c r="J501" s="68">
        <v>64.519535374867999</v>
      </c>
      <c r="K501" s="71">
        <v>0.81850625187813897</v>
      </c>
      <c r="L501" s="68">
        <v>55.332629355860597</v>
      </c>
      <c r="M501" s="71"/>
      <c r="N501" s="68"/>
      <c r="O501" s="71"/>
      <c r="P501" s="68"/>
      <c r="Q501" s="71">
        <v>0</v>
      </c>
      <c r="R501" s="68">
        <v>75.067204301075293</v>
      </c>
    </row>
    <row r="502" spans="1:18" x14ac:dyDescent="0.2">
      <c r="A502" s="141" t="s">
        <v>1286</v>
      </c>
      <c r="B502" s="67" t="s">
        <v>1287</v>
      </c>
      <c r="C502" s="67">
        <v>27</v>
      </c>
      <c r="D502" s="67" t="s">
        <v>348</v>
      </c>
      <c r="E502" s="71">
        <v>0.628312216404458</v>
      </c>
      <c r="F502" s="68">
        <v>49.102428722280898</v>
      </c>
      <c r="G502" s="71">
        <v>0.82453501487162395</v>
      </c>
      <c r="H502" s="68">
        <v>76.029567053854294</v>
      </c>
      <c r="I502" s="71">
        <v>0.89222508158662295</v>
      </c>
      <c r="J502" s="68">
        <v>66.156282998943993</v>
      </c>
      <c r="K502" s="71">
        <v>0.796488769159585</v>
      </c>
      <c r="L502" s="68">
        <v>47.148891235480498</v>
      </c>
      <c r="M502" s="71"/>
      <c r="N502" s="68"/>
      <c r="O502" s="71"/>
      <c r="P502" s="68"/>
      <c r="Q502" s="71">
        <v>0</v>
      </c>
      <c r="R502" s="68">
        <v>75.067204301075293</v>
      </c>
    </row>
    <row r="503" spans="1:18" x14ac:dyDescent="0.2">
      <c r="A503" s="141" t="s">
        <v>1288</v>
      </c>
      <c r="B503" s="67" t="s">
        <v>1289</v>
      </c>
      <c r="C503" s="67">
        <v>27</v>
      </c>
      <c r="D503" s="67" t="s">
        <v>348</v>
      </c>
      <c r="E503" s="71">
        <v>0.63692135741190903</v>
      </c>
      <c r="F503" s="68">
        <v>52.639915522703298</v>
      </c>
      <c r="G503" s="71">
        <v>0.83978046338805001</v>
      </c>
      <c r="H503" s="68">
        <v>79.778247096092898</v>
      </c>
      <c r="I503" s="71">
        <v>0.92300813027615203</v>
      </c>
      <c r="J503" s="68">
        <v>79.039070749735998</v>
      </c>
      <c r="K503" s="71">
        <v>0.78489683598343496</v>
      </c>
      <c r="L503" s="68">
        <v>43.822597676874302</v>
      </c>
      <c r="M503" s="71"/>
      <c r="N503" s="68"/>
      <c r="O503" s="71"/>
      <c r="P503" s="68"/>
      <c r="Q503" s="71">
        <v>0</v>
      </c>
      <c r="R503" s="68">
        <v>75.067204301075293</v>
      </c>
    </row>
    <row r="504" spans="1:18" x14ac:dyDescent="0.2">
      <c r="A504" s="141" t="s">
        <v>1290</v>
      </c>
      <c r="B504" s="67" t="s">
        <v>1291</v>
      </c>
      <c r="C504" s="67">
        <v>27</v>
      </c>
      <c r="D504" s="67" t="s">
        <v>348</v>
      </c>
      <c r="E504" s="71">
        <v>0.78112307167346196</v>
      </c>
      <c r="F504" s="68">
        <v>79.303062302006296</v>
      </c>
      <c r="G504" s="71">
        <v>0.87717181710091097</v>
      </c>
      <c r="H504" s="68">
        <v>88.067581837381198</v>
      </c>
      <c r="I504" s="71">
        <v>0.91185901902635202</v>
      </c>
      <c r="J504" s="68">
        <v>74.128827877507902</v>
      </c>
      <c r="K504" s="71">
        <v>0.83546145056658605</v>
      </c>
      <c r="L504" s="68">
        <v>61.4044350580781</v>
      </c>
      <c r="M504" s="71"/>
      <c r="N504" s="68"/>
      <c r="O504" s="71"/>
      <c r="P504" s="68"/>
      <c r="Q504" s="71">
        <v>0.5</v>
      </c>
      <c r="R504" s="68">
        <v>88.373655913978496</v>
      </c>
    </row>
    <row r="505" spans="1:18" x14ac:dyDescent="0.2">
      <c r="A505" s="141" t="s">
        <v>1292</v>
      </c>
      <c r="B505" s="67" t="s">
        <v>1293</v>
      </c>
      <c r="C505" s="67">
        <v>27</v>
      </c>
      <c r="D505" s="67" t="s">
        <v>348</v>
      </c>
      <c r="E505" s="71">
        <v>0.80086090571872504</v>
      </c>
      <c r="F505" s="68">
        <v>81.520591341077093</v>
      </c>
      <c r="G505" s="71">
        <v>0.82876677842911695</v>
      </c>
      <c r="H505" s="68">
        <v>77.243928194297794</v>
      </c>
      <c r="I505" s="71">
        <v>0.89913751492584104</v>
      </c>
      <c r="J505" s="68">
        <v>68.426610348468898</v>
      </c>
      <c r="K505" s="71">
        <v>0.77468932951994196</v>
      </c>
      <c r="L505" s="68">
        <v>40.760295670538497</v>
      </c>
      <c r="M505" s="71"/>
      <c r="N505" s="68"/>
      <c r="O505" s="71"/>
      <c r="P505" s="68"/>
      <c r="Q505" s="71">
        <v>0.70084999999999997</v>
      </c>
      <c r="R505" s="68">
        <v>91.6666666666667</v>
      </c>
    </row>
    <row r="506" spans="1:18" x14ac:dyDescent="0.2">
      <c r="A506" s="141" t="s">
        <v>1294</v>
      </c>
      <c r="B506" s="67" t="s">
        <v>1295</v>
      </c>
      <c r="C506" s="67">
        <v>27</v>
      </c>
      <c r="D506" s="67" t="s">
        <v>348</v>
      </c>
      <c r="E506" s="71">
        <v>0.61758155704192197</v>
      </c>
      <c r="F506" s="68">
        <v>43.769799366420301</v>
      </c>
      <c r="G506" s="71">
        <v>0.84954725682396703</v>
      </c>
      <c r="H506" s="68">
        <v>82.523759239704304</v>
      </c>
      <c r="I506" s="71">
        <v>0.86238012392943897</v>
      </c>
      <c r="J506" s="68">
        <v>57.338965153115097</v>
      </c>
      <c r="K506" s="71">
        <v>0.75839884741428298</v>
      </c>
      <c r="L506" s="68">
        <v>35.8500527983105</v>
      </c>
      <c r="M506" s="71"/>
      <c r="N506" s="68"/>
      <c r="O506" s="71"/>
      <c r="P506" s="68"/>
      <c r="Q506" s="71">
        <v>0</v>
      </c>
      <c r="R506" s="68">
        <v>75.067204301075293</v>
      </c>
    </row>
    <row r="507" spans="1:18" x14ac:dyDescent="0.2">
      <c r="A507" s="141" t="s">
        <v>1296</v>
      </c>
      <c r="B507" s="67" t="s">
        <v>1297</v>
      </c>
      <c r="C507" s="67">
        <v>27</v>
      </c>
      <c r="D507" s="67" t="s">
        <v>348</v>
      </c>
      <c r="E507" s="71">
        <v>0.63301024562723496</v>
      </c>
      <c r="F507" s="68">
        <v>51.003167898627197</v>
      </c>
      <c r="G507" s="71">
        <v>0.84002096767680201</v>
      </c>
      <c r="H507" s="68">
        <v>79.936642027455093</v>
      </c>
      <c r="I507" s="71">
        <v>0.89812439003435596</v>
      </c>
      <c r="J507" s="68">
        <v>67.898627243928203</v>
      </c>
      <c r="K507" s="71">
        <v>0.79389562479778197</v>
      </c>
      <c r="L507" s="68">
        <v>46.356916578669498</v>
      </c>
      <c r="M507" s="71"/>
      <c r="N507" s="68"/>
      <c r="O507" s="71"/>
      <c r="P507" s="68"/>
      <c r="Q507" s="71">
        <v>0</v>
      </c>
      <c r="R507" s="68">
        <v>75.067204301075293</v>
      </c>
    </row>
    <row r="508" spans="1:18" x14ac:dyDescent="0.2">
      <c r="A508" s="141" t="s">
        <v>1298</v>
      </c>
      <c r="B508" s="67" t="s">
        <v>1298</v>
      </c>
      <c r="C508" s="67">
        <v>27</v>
      </c>
      <c r="D508" s="67" t="s">
        <v>348</v>
      </c>
      <c r="E508" s="71">
        <v>0.61059009388581598</v>
      </c>
      <c r="F508" s="68">
        <v>40.813093980992598</v>
      </c>
      <c r="G508" s="71">
        <v>0.83218188991124697</v>
      </c>
      <c r="H508" s="68">
        <v>78.088701161562796</v>
      </c>
      <c r="I508" s="71">
        <v>0.80650445241887303</v>
      </c>
      <c r="J508" s="68">
        <v>45.564941921858498</v>
      </c>
      <c r="K508" s="71">
        <v>0.80367403321314301</v>
      </c>
      <c r="L508" s="68">
        <v>49.947201689545899</v>
      </c>
      <c r="M508" s="71"/>
      <c r="N508" s="68"/>
      <c r="O508" s="71"/>
      <c r="P508" s="68"/>
      <c r="Q508" s="71">
        <v>0</v>
      </c>
      <c r="R508" s="68">
        <v>75.067204301075293</v>
      </c>
    </row>
    <row r="509" spans="1:18" x14ac:dyDescent="0.2">
      <c r="A509" s="141" t="s">
        <v>1299</v>
      </c>
      <c r="B509" s="67" t="s">
        <v>1300</v>
      </c>
      <c r="C509" s="67">
        <v>27</v>
      </c>
      <c r="D509" s="67" t="s">
        <v>348</v>
      </c>
      <c r="E509" s="71">
        <v>0.56692955643472998</v>
      </c>
      <c r="F509" s="68">
        <v>23.548046462513199</v>
      </c>
      <c r="G509" s="71">
        <v>0.78781278321700798</v>
      </c>
      <c r="H509" s="68">
        <v>65.047518479408694</v>
      </c>
      <c r="I509" s="71">
        <v>0.76332649110851902</v>
      </c>
      <c r="J509" s="68">
        <v>37.275607180570198</v>
      </c>
      <c r="K509" s="71">
        <v>0.71657895141339301</v>
      </c>
      <c r="L509" s="68">
        <v>24.076029567053901</v>
      </c>
      <c r="M509" s="71"/>
      <c r="N509" s="68"/>
      <c r="O509" s="71"/>
      <c r="P509" s="68"/>
      <c r="Q509" s="71">
        <v>0</v>
      </c>
      <c r="R509" s="68">
        <v>75.067204301075293</v>
      </c>
    </row>
    <row r="510" spans="1:18" x14ac:dyDescent="0.2">
      <c r="A510" s="141" t="s">
        <v>1301</v>
      </c>
      <c r="B510" s="67" t="s">
        <v>1302</v>
      </c>
      <c r="C510" s="67">
        <v>27</v>
      </c>
      <c r="D510" s="67" t="s">
        <v>348</v>
      </c>
      <c r="E510" s="71">
        <v>0.61019782587166504</v>
      </c>
      <c r="F510" s="68">
        <v>40.5491024287223</v>
      </c>
      <c r="G510" s="71">
        <v>0.79998917088670496</v>
      </c>
      <c r="H510" s="68">
        <v>69.324181626187993</v>
      </c>
      <c r="I510" s="71">
        <v>0.85603230300109201</v>
      </c>
      <c r="J510" s="68">
        <v>55.807814149947198</v>
      </c>
      <c r="K510" s="71">
        <v>0.78476982959886199</v>
      </c>
      <c r="L510" s="68">
        <v>43.769799366420301</v>
      </c>
      <c r="M510" s="71"/>
      <c r="N510" s="68"/>
      <c r="O510" s="71"/>
      <c r="P510" s="68"/>
      <c r="Q510" s="71">
        <v>0</v>
      </c>
      <c r="R510" s="68">
        <v>75.067204301075293</v>
      </c>
    </row>
    <row r="511" spans="1:18" x14ac:dyDescent="0.2">
      <c r="A511" s="141" t="s">
        <v>1303</v>
      </c>
      <c r="B511" s="67" t="s">
        <v>1304</v>
      </c>
      <c r="C511" s="67">
        <v>27</v>
      </c>
      <c r="D511" s="67" t="s">
        <v>348</v>
      </c>
      <c r="E511" s="71">
        <v>0.61722543135229802</v>
      </c>
      <c r="F511" s="68">
        <v>43.6642027455121</v>
      </c>
      <c r="G511" s="71">
        <v>0.82067825714258802</v>
      </c>
      <c r="H511" s="68">
        <v>74.604012671594504</v>
      </c>
      <c r="I511" s="71">
        <v>0.86737373870638701</v>
      </c>
      <c r="J511" s="68">
        <v>58.764519535374902</v>
      </c>
      <c r="K511" s="71">
        <v>0.78084972956021703</v>
      </c>
      <c r="L511" s="68">
        <v>42.5026399155227</v>
      </c>
      <c r="M511" s="71"/>
      <c r="N511" s="68"/>
      <c r="O511" s="71"/>
      <c r="P511" s="68"/>
      <c r="Q511" s="71">
        <v>0</v>
      </c>
      <c r="R511" s="68">
        <v>75.067204301075293</v>
      </c>
    </row>
    <row r="512" spans="1:18" x14ac:dyDescent="0.2">
      <c r="A512" s="141" t="s">
        <v>1305</v>
      </c>
      <c r="B512" s="67" t="s">
        <v>1306</v>
      </c>
      <c r="C512" s="67">
        <v>27</v>
      </c>
      <c r="D512" s="67" t="s">
        <v>348</v>
      </c>
      <c r="E512" s="71">
        <v>0.57713827258675698</v>
      </c>
      <c r="F512" s="68">
        <v>26.610348468849001</v>
      </c>
      <c r="G512" s="71">
        <v>0.73770356360257405</v>
      </c>
      <c r="H512" s="68">
        <v>50.369588173178499</v>
      </c>
      <c r="I512" s="71">
        <v>0.83527440227357996</v>
      </c>
      <c r="J512" s="68">
        <v>51.055966209081298</v>
      </c>
      <c r="K512" s="71">
        <v>0.73557512447087403</v>
      </c>
      <c r="L512" s="68">
        <v>29.039070749735998</v>
      </c>
      <c r="M512" s="71"/>
      <c r="N512" s="68"/>
      <c r="O512" s="71"/>
      <c r="P512" s="68"/>
      <c r="Q512" s="71">
        <v>0</v>
      </c>
      <c r="R512" s="68">
        <v>75.067204301075293</v>
      </c>
    </row>
    <row r="513" spans="1:18" x14ac:dyDescent="0.2">
      <c r="A513" s="141" t="s">
        <v>1307</v>
      </c>
      <c r="B513" s="67" t="s">
        <v>1308</v>
      </c>
      <c r="C513" s="67">
        <v>27</v>
      </c>
      <c r="D513" s="67" t="s">
        <v>348</v>
      </c>
      <c r="E513" s="71">
        <v>0.59070232574861004</v>
      </c>
      <c r="F513" s="68">
        <v>32.048574445617703</v>
      </c>
      <c r="G513" s="71">
        <v>0.73982268811565799</v>
      </c>
      <c r="H513" s="68">
        <v>51.319957761351603</v>
      </c>
      <c r="I513" s="71">
        <v>0.894467559357219</v>
      </c>
      <c r="J513" s="68">
        <v>66.737064413938796</v>
      </c>
      <c r="K513" s="71">
        <v>0.72851905552156104</v>
      </c>
      <c r="L513" s="68">
        <v>26.874340021119298</v>
      </c>
      <c r="M513" s="71"/>
      <c r="N513" s="68"/>
      <c r="O513" s="71"/>
      <c r="P513" s="68"/>
      <c r="Q513" s="71">
        <v>0</v>
      </c>
      <c r="R513" s="68">
        <v>75.067204301075293</v>
      </c>
    </row>
    <row r="514" spans="1:18" x14ac:dyDescent="0.2">
      <c r="A514" s="141" t="s">
        <v>1309</v>
      </c>
      <c r="B514" s="67" t="s">
        <v>1310</v>
      </c>
      <c r="C514" s="67">
        <v>27</v>
      </c>
      <c r="D514" s="67" t="s">
        <v>348</v>
      </c>
      <c r="E514" s="71">
        <v>0.63141562244812699</v>
      </c>
      <c r="F514" s="68">
        <v>50.316789862724399</v>
      </c>
      <c r="G514" s="71">
        <v>0.81472671214079795</v>
      </c>
      <c r="H514" s="68">
        <v>73.072861668426597</v>
      </c>
      <c r="I514" s="71">
        <v>0.91325587608574499</v>
      </c>
      <c r="J514" s="68">
        <v>74.709609292502606</v>
      </c>
      <c r="K514" s="71">
        <v>0.79767990156596702</v>
      </c>
      <c r="L514" s="68">
        <v>47.676874340021101</v>
      </c>
      <c r="M514" s="71"/>
      <c r="N514" s="68"/>
      <c r="O514" s="71"/>
      <c r="P514" s="68"/>
      <c r="Q514" s="71">
        <v>0</v>
      </c>
      <c r="R514" s="68">
        <v>75.067204301075293</v>
      </c>
    </row>
    <row r="515" spans="1:18" x14ac:dyDescent="0.2">
      <c r="A515" s="141" t="s">
        <v>1311</v>
      </c>
      <c r="B515" s="67" t="s">
        <v>1312</v>
      </c>
      <c r="C515" s="67">
        <v>27</v>
      </c>
      <c r="D515" s="67" t="s">
        <v>348</v>
      </c>
      <c r="E515" s="71">
        <v>0.63954250344426899</v>
      </c>
      <c r="F515" s="68">
        <v>53.9070749736008</v>
      </c>
      <c r="G515" s="71">
        <v>0.83059156826814096</v>
      </c>
      <c r="H515" s="68">
        <v>77.719112988384396</v>
      </c>
      <c r="I515" s="71">
        <v>0.91130618409897102</v>
      </c>
      <c r="J515" s="68">
        <v>73.917634635691698</v>
      </c>
      <c r="K515" s="71">
        <v>0.81627226140996501</v>
      </c>
      <c r="L515" s="68">
        <v>54.6990496304118</v>
      </c>
      <c r="M515" s="71"/>
      <c r="N515" s="68"/>
      <c r="O515" s="71"/>
      <c r="P515" s="68"/>
      <c r="Q515" s="71">
        <v>0</v>
      </c>
      <c r="R515" s="68">
        <v>75.067204301075293</v>
      </c>
    </row>
    <row r="516" spans="1:18" x14ac:dyDescent="0.2">
      <c r="A516" s="141" t="s">
        <v>1313</v>
      </c>
      <c r="B516" s="67" t="s">
        <v>1314</v>
      </c>
      <c r="C516" s="67">
        <v>27</v>
      </c>
      <c r="D516" s="67" t="s">
        <v>348</v>
      </c>
      <c r="E516" s="71">
        <v>0.55834967474310504</v>
      </c>
      <c r="F516" s="68">
        <v>20.802534318901799</v>
      </c>
      <c r="G516" s="71">
        <v>0.72948703884499799</v>
      </c>
      <c r="H516" s="68">
        <v>47.782470960929302</v>
      </c>
      <c r="I516" s="71">
        <v>0.81307734646080598</v>
      </c>
      <c r="J516" s="68">
        <v>46.409714889123499</v>
      </c>
      <c r="K516" s="71">
        <v>0.69083431366661596</v>
      </c>
      <c r="L516" s="68">
        <v>17.5290390707497</v>
      </c>
      <c r="M516" s="71"/>
      <c r="N516" s="68"/>
      <c r="O516" s="71"/>
      <c r="P516" s="68"/>
      <c r="Q516" s="71">
        <v>0</v>
      </c>
      <c r="R516" s="68">
        <v>75.067204301075293</v>
      </c>
    </row>
    <row r="517" spans="1:18" x14ac:dyDescent="0.2">
      <c r="A517" s="141" t="s">
        <v>1315</v>
      </c>
      <c r="B517" s="67" t="s">
        <v>1316</v>
      </c>
      <c r="C517" s="67">
        <v>27</v>
      </c>
      <c r="D517" s="67" t="s">
        <v>348</v>
      </c>
      <c r="E517" s="71">
        <v>0.57314268418594105</v>
      </c>
      <c r="F517" s="68">
        <v>25.712777191129899</v>
      </c>
      <c r="G517" s="71">
        <v>0.75283888760250095</v>
      </c>
      <c r="H517" s="68">
        <v>55.279831045406503</v>
      </c>
      <c r="I517" s="71">
        <v>0.82949486027142805</v>
      </c>
      <c r="J517" s="68">
        <v>49.683210137275601</v>
      </c>
      <c r="K517" s="71">
        <v>0.71023698886983599</v>
      </c>
      <c r="L517" s="68">
        <v>22.122492080253402</v>
      </c>
      <c r="M517" s="71"/>
      <c r="N517" s="68"/>
      <c r="O517" s="71"/>
      <c r="P517" s="68"/>
      <c r="Q517" s="71">
        <v>0</v>
      </c>
      <c r="R517" s="68">
        <v>75.067204301075293</v>
      </c>
    </row>
    <row r="518" spans="1:18" x14ac:dyDescent="0.2">
      <c r="A518" s="141" t="s">
        <v>1317</v>
      </c>
      <c r="B518" s="67" t="s">
        <v>1318</v>
      </c>
      <c r="C518" s="67">
        <v>27</v>
      </c>
      <c r="D518" s="67" t="s">
        <v>348</v>
      </c>
      <c r="E518" s="71">
        <v>0.590735040583517</v>
      </c>
      <c r="F518" s="68">
        <v>32.154171066525898</v>
      </c>
      <c r="G518" s="71">
        <v>0.76118727878135894</v>
      </c>
      <c r="H518" s="68">
        <v>58.130939809926097</v>
      </c>
      <c r="I518" s="71">
        <v>0.79593441278463495</v>
      </c>
      <c r="J518" s="68">
        <v>43.189017951425598</v>
      </c>
      <c r="K518" s="71">
        <v>0.805818470768074</v>
      </c>
      <c r="L518" s="68">
        <v>50.897571277719102</v>
      </c>
      <c r="M518" s="71"/>
      <c r="N518" s="68"/>
      <c r="O518" s="71"/>
      <c r="P518" s="68"/>
      <c r="Q518" s="71">
        <v>0</v>
      </c>
      <c r="R518" s="68">
        <v>75.067204301075293</v>
      </c>
    </row>
    <row r="519" spans="1:18" x14ac:dyDescent="0.2">
      <c r="A519" s="141" t="s">
        <v>1319</v>
      </c>
      <c r="B519" s="67" t="s">
        <v>1320</v>
      </c>
      <c r="C519" s="67">
        <v>27</v>
      </c>
      <c r="D519" s="67" t="s">
        <v>348</v>
      </c>
      <c r="E519" s="71">
        <v>0.57021768514624305</v>
      </c>
      <c r="F519" s="68">
        <v>24.6040126715945</v>
      </c>
      <c r="G519" s="71">
        <v>0.726303676310878</v>
      </c>
      <c r="H519" s="68">
        <v>46.8321013727561</v>
      </c>
      <c r="I519" s="71">
        <v>0.81805980138035295</v>
      </c>
      <c r="J519" s="68">
        <v>47.360084477296702</v>
      </c>
      <c r="K519" s="71">
        <v>0.73650726289374202</v>
      </c>
      <c r="L519" s="68">
        <v>29.408658922914501</v>
      </c>
      <c r="M519" s="71"/>
      <c r="N519" s="68"/>
      <c r="O519" s="71"/>
      <c r="P519" s="68"/>
      <c r="Q519" s="71">
        <v>0</v>
      </c>
      <c r="R519" s="68">
        <v>75.067204301075293</v>
      </c>
    </row>
    <row r="520" spans="1:18" x14ac:dyDescent="0.2">
      <c r="A520" s="141" t="s">
        <v>1321</v>
      </c>
      <c r="B520" s="67" t="s">
        <v>1322</v>
      </c>
      <c r="C520" s="67">
        <v>27</v>
      </c>
      <c r="D520" s="67" t="s">
        <v>348</v>
      </c>
      <c r="E520" s="71">
        <v>0.58501155561592599</v>
      </c>
      <c r="F520" s="68">
        <v>29.567053854276701</v>
      </c>
      <c r="G520" s="71">
        <v>0.77245629571450003</v>
      </c>
      <c r="H520" s="68">
        <v>60.718057022175302</v>
      </c>
      <c r="I520" s="71">
        <v>0.85875047037772101</v>
      </c>
      <c r="J520" s="68">
        <v>56.388595564941902</v>
      </c>
      <c r="K520" s="71">
        <v>0.70883945637148305</v>
      </c>
      <c r="L520" s="68">
        <v>21.383315733896499</v>
      </c>
      <c r="M520" s="71"/>
      <c r="N520" s="68"/>
      <c r="O520" s="71"/>
      <c r="P520" s="68"/>
      <c r="Q520" s="71">
        <v>0</v>
      </c>
      <c r="R520" s="68">
        <v>75.067204301075293</v>
      </c>
    </row>
    <row r="521" spans="1:18" x14ac:dyDescent="0.2">
      <c r="A521" s="141" t="s">
        <v>1323</v>
      </c>
      <c r="B521" s="67" t="s">
        <v>1324</v>
      </c>
      <c r="C521" s="67">
        <v>27</v>
      </c>
      <c r="D521" s="67" t="s">
        <v>348</v>
      </c>
      <c r="E521" s="71">
        <v>0.58758411211971495</v>
      </c>
      <c r="F521" s="68">
        <v>30.834213305174199</v>
      </c>
      <c r="G521" s="71">
        <v>0.73509704819133603</v>
      </c>
      <c r="H521" s="68">
        <v>49.102428722280898</v>
      </c>
      <c r="I521" s="71">
        <v>0.887250015426016</v>
      </c>
      <c r="J521" s="68">
        <v>64.730728616684303</v>
      </c>
      <c r="K521" s="71">
        <v>0.72798938486150599</v>
      </c>
      <c r="L521" s="68">
        <v>26.663146779303101</v>
      </c>
      <c r="M521" s="71"/>
      <c r="N521" s="68"/>
      <c r="O521" s="71"/>
      <c r="P521" s="68"/>
      <c r="Q521" s="71">
        <v>0</v>
      </c>
      <c r="R521" s="68">
        <v>75.067204301075293</v>
      </c>
    </row>
    <row r="522" spans="1:18" x14ac:dyDescent="0.2">
      <c r="A522" s="141" t="s">
        <v>1325</v>
      </c>
      <c r="B522" s="67" t="s">
        <v>1326</v>
      </c>
      <c r="C522" s="67">
        <v>27</v>
      </c>
      <c r="D522" s="67" t="s">
        <v>348</v>
      </c>
      <c r="E522" s="71">
        <v>0.58125579924873905</v>
      </c>
      <c r="F522" s="68">
        <v>28.405491024287201</v>
      </c>
      <c r="G522" s="71">
        <v>0.68289931862652697</v>
      </c>
      <c r="H522" s="68">
        <v>31.0982048574446</v>
      </c>
      <c r="I522" s="71">
        <v>0.91594110985609001</v>
      </c>
      <c r="J522" s="68">
        <v>75.923970432946106</v>
      </c>
      <c r="K522" s="71">
        <v>0.72618276851233798</v>
      </c>
      <c r="L522" s="68">
        <v>26.082365364308298</v>
      </c>
      <c r="M522" s="71"/>
      <c r="N522" s="68"/>
      <c r="O522" s="71"/>
      <c r="P522" s="68"/>
      <c r="Q522" s="71">
        <v>0</v>
      </c>
      <c r="R522" s="68">
        <v>75.067204301075293</v>
      </c>
    </row>
    <row r="523" spans="1:18" x14ac:dyDescent="0.2">
      <c r="A523" s="141" t="s">
        <v>1327</v>
      </c>
      <c r="B523" s="67" t="s">
        <v>1328</v>
      </c>
      <c r="C523" s="67">
        <v>27</v>
      </c>
      <c r="D523" s="67" t="s">
        <v>348</v>
      </c>
      <c r="E523" s="71">
        <v>0.53914722428538997</v>
      </c>
      <c r="F523" s="68">
        <v>15.1531151003168</v>
      </c>
      <c r="G523" s="71">
        <v>0.66396288932773195</v>
      </c>
      <c r="H523" s="68">
        <v>23.706441393875402</v>
      </c>
      <c r="I523" s="71">
        <v>0.78647777907684502</v>
      </c>
      <c r="J523" s="68">
        <v>40.9186906019007</v>
      </c>
      <c r="K523" s="71">
        <v>0.70614822873698402</v>
      </c>
      <c r="L523" s="68">
        <v>20.6441393875396</v>
      </c>
      <c r="M523" s="71"/>
      <c r="N523" s="68"/>
      <c r="O523" s="71"/>
      <c r="P523" s="68"/>
      <c r="Q523" s="71">
        <v>0</v>
      </c>
      <c r="R523" s="68">
        <v>75.067204301075293</v>
      </c>
    </row>
    <row r="524" spans="1:18" x14ac:dyDescent="0.2">
      <c r="A524" s="141" t="s">
        <v>1329</v>
      </c>
      <c r="B524" s="67" t="s">
        <v>1330</v>
      </c>
      <c r="C524" s="67">
        <v>27</v>
      </c>
      <c r="D524" s="67" t="s">
        <v>348</v>
      </c>
      <c r="E524" s="71">
        <v>0.64943337743912</v>
      </c>
      <c r="F524" s="68">
        <v>58.500527983104497</v>
      </c>
      <c r="G524" s="71">
        <v>0.87152492418989602</v>
      </c>
      <c r="H524" s="68">
        <v>86.800422386483604</v>
      </c>
      <c r="I524" s="71">
        <v>0.92243583831850595</v>
      </c>
      <c r="J524" s="68">
        <v>78.722280887011607</v>
      </c>
      <c r="K524" s="71">
        <v>0.80377274724807601</v>
      </c>
      <c r="L524" s="68">
        <v>50.052798310454101</v>
      </c>
      <c r="M524" s="71"/>
      <c r="N524" s="68"/>
      <c r="O524" s="71"/>
      <c r="P524" s="68"/>
      <c r="Q524" s="71">
        <v>0</v>
      </c>
      <c r="R524" s="68">
        <v>75.067204301075293</v>
      </c>
    </row>
    <row r="525" spans="1:18" x14ac:dyDescent="0.2">
      <c r="A525" s="141" t="s">
        <v>1331</v>
      </c>
      <c r="B525" s="67" t="s">
        <v>1332</v>
      </c>
      <c r="C525" s="67">
        <v>27</v>
      </c>
      <c r="D525" s="67" t="s">
        <v>348</v>
      </c>
      <c r="E525" s="71">
        <v>0.59984121178225602</v>
      </c>
      <c r="F525" s="68">
        <v>36.536430834213299</v>
      </c>
      <c r="G525" s="71">
        <v>0.77483681890480205</v>
      </c>
      <c r="H525" s="68">
        <v>61.721224920802499</v>
      </c>
      <c r="I525" s="71">
        <v>0.90837282524359297</v>
      </c>
      <c r="J525" s="68">
        <v>72.4392819429778</v>
      </c>
      <c r="K525" s="71">
        <v>0.71615520298063096</v>
      </c>
      <c r="L525" s="68">
        <v>24.0232312565998</v>
      </c>
      <c r="M525" s="71"/>
      <c r="N525" s="68"/>
      <c r="O525" s="71"/>
      <c r="P525" s="68"/>
      <c r="Q525" s="71">
        <v>0</v>
      </c>
      <c r="R525" s="68">
        <v>75.067204301075293</v>
      </c>
    </row>
    <row r="526" spans="1:18" x14ac:dyDescent="0.2">
      <c r="A526" s="141" t="s">
        <v>1333</v>
      </c>
      <c r="B526" s="67" t="s">
        <v>1334</v>
      </c>
      <c r="C526" s="67">
        <v>27</v>
      </c>
      <c r="D526" s="67" t="s">
        <v>348</v>
      </c>
      <c r="E526" s="71">
        <v>0.59160720386932397</v>
      </c>
      <c r="F526" s="68">
        <v>32.893347412882797</v>
      </c>
      <c r="G526" s="71">
        <v>0.75866718886257201</v>
      </c>
      <c r="H526" s="68">
        <v>57.233368532207002</v>
      </c>
      <c r="I526" s="71">
        <v>0.88038655566521895</v>
      </c>
      <c r="J526" s="68">
        <v>62.671594508975701</v>
      </c>
      <c r="K526" s="71">
        <v>0.72737507094950304</v>
      </c>
      <c r="L526" s="68">
        <v>26.504751847940899</v>
      </c>
      <c r="M526" s="71"/>
      <c r="N526" s="68"/>
      <c r="O526" s="71"/>
      <c r="P526" s="68"/>
      <c r="Q526" s="71">
        <v>0</v>
      </c>
      <c r="R526" s="68">
        <v>75.067204301075293</v>
      </c>
    </row>
    <row r="527" spans="1:18" x14ac:dyDescent="0.2">
      <c r="A527" s="141" t="s">
        <v>1335</v>
      </c>
      <c r="B527" s="67" t="s">
        <v>1336</v>
      </c>
      <c r="C527" s="67">
        <v>27</v>
      </c>
      <c r="D527" s="67" t="s">
        <v>348</v>
      </c>
      <c r="E527" s="71">
        <v>0.61456169812737005</v>
      </c>
      <c r="F527" s="68">
        <v>42.397043294614598</v>
      </c>
      <c r="G527" s="71">
        <v>0.80409723912352304</v>
      </c>
      <c r="H527" s="68">
        <v>70.644139387539596</v>
      </c>
      <c r="I527" s="71">
        <v>0.90085678337905595</v>
      </c>
      <c r="J527" s="68">
        <v>69.007391763463602</v>
      </c>
      <c r="K527" s="71">
        <v>0.75329277000690098</v>
      </c>
      <c r="L527" s="68">
        <v>34.160506863780398</v>
      </c>
      <c r="M527" s="71"/>
      <c r="N527" s="68"/>
      <c r="O527" s="71"/>
      <c r="P527" s="68"/>
      <c r="Q527" s="71">
        <v>0</v>
      </c>
      <c r="R527" s="68">
        <v>75.067204301075293</v>
      </c>
    </row>
    <row r="528" spans="1:18" x14ac:dyDescent="0.2">
      <c r="A528" s="141" t="s">
        <v>951</v>
      </c>
      <c r="B528" s="67" t="s">
        <v>1337</v>
      </c>
      <c r="C528" s="67">
        <v>27</v>
      </c>
      <c r="D528" s="67" t="s">
        <v>348</v>
      </c>
      <c r="E528" s="71">
        <v>0.559304316375</v>
      </c>
      <c r="F528" s="68">
        <v>21.224920802534299</v>
      </c>
      <c r="G528" s="71">
        <v>0.65780927978120796</v>
      </c>
      <c r="H528" s="68">
        <v>21.119324181626201</v>
      </c>
      <c r="I528" s="71">
        <v>0.87034499325033199</v>
      </c>
      <c r="J528" s="68">
        <v>59.4508975712777</v>
      </c>
      <c r="K528" s="71">
        <v>0.70906299246845905</v>
      </c>
      <c r="L528" s="68">
        <v>21.541710665258702</v>
      </c>
      <c r="M528" s="71"/>
      <c r="N528" s="68"/>
      <c r="O528" s="71"/>
      <c r="P528" s="68"/>
      <c r="Q528" s="71">
        <v>0</v>
      </c>
      <c r="R528" s="68">
        <v>75.067204301075293</v>
      </c>
    </row>
    <row r="529" spans="1:18" x14ac:dyDescent="0.2">
      <c r="A529" s="141" t="s">
        <v>1232</v>
      </c>
      <c r="B529" s="67" t="s">
        <v>1338</v>
      </c>
      <c r="C529" s="67">
        <v>27</v>
      </c>
      <c r="D529" s="67" t="s">
        <v>348</v>
      </c>
      <c r="E529" s="71">
        <v>0.58679456527247997</v>
      </c>
      <c r="F529" s="68">
        <v>30.5174234424498</v>
      </c>
      <c r="G529" s="71">
        <v>0.75638870334175401</v>
      </c>
      <c r="H529" s="68">
        <v>56.2829989440338</v>
      </c>
      <c r="I529" s="71">
        <v>0.88027923788164097</v>
      </c>
      <c r="J529" s="68">
        <v>62.513199577613499</v>
      </c>
      <c r="K529" s="71">
        <v>0.71051031986652602</v>
      </c>
      <c r="L529" s="68">
        <v>22.386483632523799</v>
      </c>
      <c r="M529" s="71"/>
      <c r="N529" s="68"/>
      <c r="O529" s="71"/>
      <c r="P529" s="68"/>
      <c r="Q529" s="71">
        <v>0</v>
      </c>
      <c r="R529" s="68">
        <v>75.067204301075293</v>
      </c>
    </row>
    <row r="530" spans="1:18" x14ac:dyDescent="0.2">
      <c r="A530" s="141" t="s">
        <v>1234</v>
      </c>
      <c r="B530" s="67" t="s">
        <v>1339</v>
      </c>
      <c r="C530" s="67">
        <v>27</v>
      </c>
      <c r="D530" s="67" t="s">
        <v>348</v>
      </c>
      <c r="E530" s="71">
        <v>0.54334413125187597</v>
      </c>
      <c r="F530" s="68">
        <v>16.209081309398101</v>
      </c>
      <c r="G530" s="71">
        <v>0.68732294327971699</v>
      </c>
      <c r="H530" s="68">
        <v>32.787750791974702</v>
      </c>
      <c r="I530" s="71">
        <v>0.75061861720262502</v>
      </c>
      <c r="J530" s="68">
        <v>35.005279831045399</v>
      </c>
      <c r="K530" s="71">
        <v>0.73543496452516099</v>
      </c>
      <c r="L530" s="68">
        <v>28.986272439281901</v>
      </c>
      <c r="M530" s="71"/>
      <c r="N530" s="68"/>
      <c r="O530" s="71"/>
      <c r="P530" s="68"/>
      <c r="Q530" s="71">
        <v>0</v>
      </c>
      <c r="R530" s="68">
        <v>75.067204301075293</v>
      </c>
    </row>
    <row r="531" spans="1:18" x14ac:dyDescent="0.2">
      <c r="A531" s="141" t="s">
        <v>1340</v>
      </c>
      <c r="B531" s="67" t="s">
        <v>1340</v>
      </c>
      <c r="C531" s="67">
        <v>27</v>
      </c>
      <c r="D531" s="67" t="s">
        <v>348</v>
      </c>
      <c r="E531" s="71">
        <v>0.60569486692562602</v>
      </c>
      <c r="F531" s="68">
        <v>38.542766631467799</v>
      </c>
      <c r="G531" s="71">
        <v>0.78321739288629999</v>
      </c>
      <c r="H531" s="68">
        <v>63.674762407602998</v>
      </c>
      <c r="I531" s="71">
        <v>0.81326442712150304</v>
      </c>
      <c r="J531" s="68">
        <v>46.515311510031701</v>
      </c>
      <c r="K531" s="71">
        <v>0.82629764769470004</v>
      </c>
      <c r="L531" s="68">
        <v>58.2893347412883</v>
      </c>
      <c r="M531" s="71"/>
      <c r="N531" s="68"/>
      <c r="O531" s="71"/>
      <c r="P531" s="68"/>
      <c r="Q531" s="71">
        <v>0</v>
      </c>
      <c r="R531" s="68">
        <v>75.067204301075293</v>
      </c>
    </row>
    <row r="532" spans="1:18" x14ac:dyDescent="0.2">
      <c r="A532" s="141" t="s">
        <v>699</v>
      </c>
      <c r="B532" s="67" t="s">
        <v>1341</v>
      </c>
      <c r="C532" s="67">
        <v>27</v>
      </c>
      <c r="D532" s="67" t="s">
        <v>348</v>
      </c>
      <c r="E532" s="71">
        <v>0.55657328473484502</v>
      </c>
      <c r="F532" s="68">
        <v>20.327349524815201</v>
      </c>
      <c r="G532" s="71">
        <v>0.67970434969482796</v>
      </c>
      <c r="H532" s="68">
        <v>29.7254487856389</v>
      </c>
      <c r="I532" s="71">
        <v>0.86705744264566198</v>
      </c>
      <c r="J532" s="68">
        <v>58.606124604012699</v>
      </c>
      <c r="K532" s="71">
        <v>0.67953134659889003</v>
      </c>
      <c r="L532" s="68">
        <v>15.8394931362196</v>
      </c>
      <c r="M532" s="71"/>
      <c r="N532" s="68"/>
      <c r="O532" s="71"/>
      <c r="P532" s="68"/>
      <c r="Q532" s="71">
        <v>0</v>
      </c>
      <c r="R532" s="68">
        <v>75.067204301075293</v>
      </c>
    </row>
    <row r="533" spans="1:18" x14ac:dyDescent="0.2">
      <c r="A533" s="141" t="s">
        <v>1342</v>
      </c>
      <c r="B533" s="67" t="s">
        <v>1343</v>
      </c>
      <c r="C533" s="67">
        <v>27</v>
      </c>
      <c r="D533" s="67" t="s">
        <v>348</v>
      </c>
      <c r="E533" s="71">
        <v>0.59944281040015102</v>
      </c>
      <c r="F533" s="68">
        <v>36.378035902851103</v>
      </c>
      <c r="G533" s="71">
        <v>0.73949149790861401</v>
      </c>
      <c r="H533" s="68">
        <v>51.214361140443501</v>
      </c>
      <c r="I533" s="71">
        <v>0.87231689401857904</v>
      </c>
      <c r="J533" s="68">
        <v>59.926082365364302</v>
      </c>
      <c r="K533" s="71">
        <v>0.78596284967341101</v>
      </c>
      <c r="L533" s="68">
        <v>44.297782470960897</v>
      </c>
      <c r="M533" s="71"/>
      <c r="N533" s="68"/>
      <c r="O533" s="71"/>
      <c r="P533" s="68"/>
      <c r="Q533" s="71">
        <v>0</v>
      </c>
      <c r="R533" s="68">
        <v>75.067204301075293</v>
      </c>
    </row>
    <row r="534" spans="1:18" x14ac:dyDescent="0.2">
      <c r="A534" s="141" t="s">
        <v>1344</v>
      </c>
      <c r="B534" s="67" t="s">
        <v>1345</v>
      </c>
      <c r="C534" s="67">
        <v>27</v>
      </c>
      <c r="D534" s="67" t="s">
        <v>348</v>
      </c>
      <c r="E534" s="71">
        <v>0.59361362148366903</v>
      </c>
      <c r="F534" s="68">
        <v>33.896515311510001</v>
      </c>
      <c r="G534" s="71">
        <v>0.77235219056947502</v>
      </c>
      <c r="H534" s="68">
        <v>60.559662090813099</v>
      </c>
      <c r="I534" s="71">
        <v>0.80805625297457295</v>
      </c>
      <c r="J534" s="68">
        <v>45.828933474128803</v>
      </c>
      <c r="K534" s="71">
        <v>0.79404604239062904</v>
      </c>
      <c r="L534" s="68">
        <v>46.4625131995776</v>
      </c>
      <c r="M534" s="71"/>
      <c r="N534" s="68"/>
      <c r="O534" s="71"/>
      <c r="P534" s="68"/>
      <c r="Q534" s="71">
        <v>0</v>
      </c>
      <c r="R534" s="68">
        <v>75.067204301075293</v>
      </c>
    </row>
    <row r="535" spans="1:18" x14ac:dyDescent="0.2">
      <c r="A535" s="141" t="s">
        <v>1346</v>
      </c>
      <c r="B535" s="67" t="s">
        <v>1347</v>
      </c>
      <c r="C535" s="67">
        <v>27</v>
      </c>
      <c r="D535" s="67" t="s">
        <v>348</v>
      </c>
      <c r="E535" s="71">
        <v>0.59963982552107398</v>
      </c>
      <c r="F535" s="68">
        <v>36.430834213305197</v>
      </c>
      <c r="G535" s="71">
        <v>0.70694036852369402</v>
      </c>
      <c r="H535" s="68">
        <v>39.7571277719113</v>
      </c>
      <c r="I535" s="71">
        <v>0.92362781261065796</v>
      </c>
      <c r="J535" s="68">
        <v>79.5142555438226</v>
      </c>
      <c r="K535" s="71">
        <v>0.76799112094994504</v>
      </c>
      <c r="L535" s="68">
        <v>38.701161562830002</v>
      </c>
      <c r="M535" s="71"/>
      <c r="N535" s="68"/>
      <c r="O535" s="71"/>
      <c r="P535" s="68"/>
      <c r="Q535" s="71">
        <v>0</v>
      </c>
      <c r="R535" s="68">
        <v>75.067204301075293</v>
      </c>
    </row>
    <row r="536" spans="1:18" x14ac:dyDescent="0.2">
      <c r="A536" s="141" t="s">
        <v>1348</v>
      </c>
      <c r="B536" s="67" t="s">
        <v>1349</v>
      </c>
      <c r="C536" s="67">
        <v>27</v>
      </c>
      <c r="D536" s="67" t="s">
        <v>348</v>
      </c>
      <c r="E536" s="71">
        <v>0.53953734937674802</v>
      </c>
      <c r="F536" s="68">
        <v>15.3643083421331</v>
      </c>
      <c r="G536" s="71">
        <v>0.70623715226658501</v>
      </c>
      <c r="H536" s="68">
        <v>39.440337909186901</v>
      </c>
      <c r="I536" s="71">
        <v>0.77541861697487002</v>
      </c>
      <c r="J536" s="68">
        <v>39.440337909186901</v>
      </c>
      <c r="K536" s="71">
        <v>0.67649362826553605</v>
      </c>
      <c r="L536" s="68">
        <v>15.311510031678999</v>
      </c>
      <c r="M536" s="71"/>
      <c r="N536" s="68"/>
      <c r="O536" s="71"/>
      <c r="P536" s="68"/>
      <c r="Q536" s="71">
        <v>0</v>
      </c>
      <c r="R536" s="68">
        <v>75.067204301075293</v>
      </c>
    </row>
    <row r="537" spans="1:18" x14ac:dyDescent="0.2">
      <c r="A537" s="141" t="s">
        <v>1350</v>
      </c>
      <c r="B537" s="67" t="s">
        <v>1351</v>
      </c>
      <c r="C537" s="67">
        <v>27</v>
      </c>
      <c r="D537" s="67" t="s">
        <v>348</v>
      </c>
      <c r="E537" s="71">
        <v>0.58484738768391398</v>
      </c>
      <c r="F537" s="68">
        <v>29.5142555438226</v>
      </c>
      <c r="G537" s="71">
        <v>0.71840143968666603</v>
      </c>
      <c r="H537" s="68">
        <v>44.0865892291447</v>
      </c>
      <c r="I537" s="71">
        <v>0.88695300089445706</v>
      </c>
      <c r="J537" s="68">
        <v>64.625131995776101</v>
      </c>
      <c r="K537" s="71">
        <v>0.73403511015453204</v>
      </c>
      <c r="L537" s="68">
        <v>28.458289334741298</v>
      </c>
      <c r="M537" s="71"/>
      <c r="N537" s="68"/>
      <c r="O537" s="71"/>
      <c r="P537" s="68"/>
      <c r="Q537" s="71">
        <v>0</v>
      </c>
      <c r="R537" s="68">
        <v>75.067204301075293</v>
      </c>
    </row>
    <row r="538" spans="1:18" x14ac:dyDescent="0.2">
      <c r="A538" s="141" t="s">
        <v>1352</v>
      </c>
      <c r="B538" s="67" t="s">
        <v>1353</v>
      </c>
      <c r="C538" s="67">
        <v>27</v>
      </c>
      <c r="D538" s="67" t="s">
        <v>348</v>
      </c>
      <c r="E538" s="71">
        <v>0.61401030279423496</v>
      </c>
      <c r="F538" s="68">
        <v>42.291446673706403</v>
      </c>
      <c r="G538" s="71">
        <v>0.77612706477036497</v>
      </c>
      <c r="H538" s="68">
        <v>62.249208025343201</v>
      </c>
      <c r="I538" s="71">
        <v>0.89724692527532302</v>
      </c>
      <c r="J538" s="68">
        <v>67.6874340021119</v>
      </c>
      <c r="K538" s="71">
        <v>0.78266722113125398</v>
      </c>
      <c r="L538" s="68">
        <v>43.2946145723337</v>
      </c>
      <c r="M538" s="71"/>
      <c r="N538" s="68"/>
      <c r="O538" s="71"/>
      <c r="P538" s="68"/>
      <c r="Q538" s="71">
        <v>0</v>
      </c>
      <c r="R538" s="68">
        <v>75.067204301075293</v>
      </c>
    </row>
    <row r="539" spans="1:18" x14ac:dyDescent="0.2">
      <c r="A539" s="141" t="s">
        <v>1354</v>
      </c>
      <c r="B539" s="67" t="s">
        <v>1355</v>
      </c>
      <c r="C539" s="67">
        <v>27</v>
      </c>
      <c r="D539" s="67" t="s">
        <v>348</v>
      </c>
      <c r="E539" s="71">
        <v>0.57121512601412106</v>
      </c>
      <c r="F539" s="68">
        <v>24.920802534318899</v>
      </c>
      <c r="G539" s="71">
        <v>0.704388775805185</v>
      </c>
      <c r="H539" s="68">
        <v>38.9651531151003</v>
      </c>
      <c r="I539" s="71">
        <v>0.90198609803131802</v>
      </c>
      <c r="J539" s="68">
        <v>69.746568109820501</v>
      </c>
      <c r="K539" s="71">
        <v>0.67848563021998298</v>
      </c>
      <c r="L539" s="68">
        <v>15.575501583949301</v>
      </c>
      <c r="M539" s="71"/>
      <c r="N539" s="68"/>
      <c r="O539" s="71"/>
      <c r="P539" s="68"/>
      <c r="Q539" s="71">
        <v>0</v>
      </c>
      <c r="R539" s="68">
        <v>75.067204301075293</v>
      </c>
    </row>
    <row r="540" spans="1:18" x14ac:dyDescent="0.2">
      <c r="A540" s="141" t="s">
        <v>1352</v>
      </c>
      <c r="B540" s="67" t="s">
        <v>1356</v>
      </c>
      <c r="C540" s="67">
        <v>27</v>
      </c>
      <c r="D540" s="67" t="s">
        <v>348</v>
      </c>
      <c r="E540" s="71">
        <v>0.60754524308706803</v>
      </c>
      <c r="F540" s="68">
        <v>39.440337909186901</v>
      </c>
      <c r="G540" s="71">
        <v>0.77362814817061498</v>
      </c>
      <c r="H540" s="68">
        <v>61.193241816261903</v>
      </c>
      <c r="I540" s="71">
        <v>0.91271065081714298</v>
      </c>
      <c r="J540" s="68">
        <v>74.445617740232294</v>
      </c>
      <c r="K540" s="71">
        <v>0.74384217336051495</v>
      </c>
      <c r="L540" s="68">
        <v>31.045406546990499</v>
      </c>
      <c r="M540" s="71"/>
      <c r="N540" s="68"/>
      <c r="O540" s="71"/>
      <c r="P540" s="68"/>
      <c r="Q540" s="71">
        <v>0</v>
      </c>
      <c r="R540" s="68">
        <v>75.067204301075293</v>
      </c>
    </row>
    <row r="541" spans="1:18" x14ac:dyDescent="0.2">
      <c r="A541" s="141" t="s">
        <v>1357</v>
      </c>
      <c r="B541" s="67" t="s">
        <v>1358</v>
      </c>
      <c r="C541" s="67">
        <v>27</v>
      </c>
      <c r="D541" s="67" t="s">
        <v>348</v>
      </c>
      <c r="E541" s="71">
        <v>0.57394061803015295</v>
      </c>
      <c r="F541" s="68">
        <v>25.923970432946099</v>
      </c>
      <c r="G541" s="71">
        <v>0.73782876215331095</v>
      </c>
      <c r="H541" s="68">
        <v>50.475184794086601</v>
      </c>
      <c r="I541" s="71">
        <v>0.83898319878531402</v>
      </c>
      <c r="J541" s="68">
        <v>52.375923970433</v>
      </c>
      <c r="K541" s="71">
        <v>0.71895051118198505</v>
      </c>
      <c r="L541" s="68">
        <v>24.3928194297782</v>
      </c>
      <c r="M541" s="71"/>
      <c r="N541" s="68"/>
      <c r="O541" s="71"/>
      <c r="P541" s="68"/>
      <c r="Q541" s="71">
        <v>0</v>
      </c>
      <c r="R541" s="68">
        <v>75.067204301075293</v>
      </c>
    </row>
    <row r="542" spans="1:18" x14ac:dyDescent="0.2">
      <c r="A542" s="141" t="s">
        <v>1359</v>
      </c>
      <c r="B542" s="67" t="s">
        <v>1360</v>
      </c>
      <c r="C542" s="67">
        <v>27</v>
      </c>
      <c r="D542" s="67" t="s">
        <v>348</v>
      </c>
      <c r="E542" s="71">
        <v>0.53473550821151095</v>
      </c>
      <c r="F542" s="68">
        <v>14.0443505807814</v>
      </c>
      <c r="G542" s="71">
        <v>0.68659199273431804</v>
      </c>
      <c r="H542" s="68">
        <v>32.576557550158398</v>
      </c>
      <c r="I542" s="71">
        <v>0.76891021050576402</v>
      </c>
      <c r="J542" s="68">
        <v>38.014783526927097</v>
      </c>
      <c r="K542" s="71">
        <v>0.68343982960596406</v>
      </c>
      <c r="L542" s="68">
        <v>16.5258711721225</v>
      </c>
      <c r="M542" s="71"/>
      <c r="N542" s="68"/>
      <c r="O542" s="71"/>
      <c r="P542" s="68"/>
      <c r="Q542" s="71">
        <v>0</v>
      </c>
      <c r="R542" s="68">
        <v>75.067204301075293</v>
      </c>
    </row>
    <row r="543" spans="1:18" x14ac:dyDescent="0.2">
      <c r="A543" s="141" t="s">
        <v>1361</v>
      </c>
      <c r="B543" s="67" t="s">
        <v>1361</v>
      </c>
      <c r="C543" s="67">
        <v>25</v>
      </c>
      <c r="D543" s="67" t="s">
        <v>348</v>
      </c>
      <c r="E543" s="71">
        <v>0.60807176083804104</v>
      </c>
      <c r="F543" s="68">
        <v>39.809926082365401</v>
      </c>
      <c r="G543" s="71">
        <v>0.627659082828259</v>
      </c>
      <c r="H543" s="68">
        <v>12.4076029567054</v>
      </c>
      <c r="I543" s="71">
        <v>0.94842458474248503</v>
      </c>
      <c r="J543" s="68">
        <v>87.909186906019002</v>
      </c>
      <c r="K543" s="71">
        <v>0.85620337578141903</v>
      </c>
      <c r="L543" s="68">
        <v>69.324181626187993</v>
      </c>
      <c r="M543" s="71"/>
      <c r="N543" s="68"/>
      <c r="O543" s="71"/>
      <c r="P543" s="68"/>
      <c r="Q543" s="71">
        <v>0</v>
      </c>
      <c r="R543" s="68">
        <v>75.067204301075293</v>
      </c>
    </row>
    <row r="544" spans="1:18" x14ac:dyDescent="0.2">
      <c r="A544" s="141" t="s">
        <v>1362</v>
      </c>
      <c r="B544" s="67" t="s">
        <v>1363</v>
      </c>
      <c r="C544" s="67">
        <v>25</v>
      </c>
      <c r="D544" s="67" t="s">
        <v>348</v>
      </c>
      <c r="E544" s="71">
        <v>0.61350741655081098</v>
      </c>
      <c r="F544" s="68">
        <v>42.027455121436098</v>
      </c>
      <c r="G544" s="71">
        <v>0.65445712751277196</v>
      </c>
      <c r="H544" s="68">
        <v>20.327349524815201</v>
      </c>
      <c r="I544" s="71">
        <v>0.93055687057761605</v>
      </c>
      <c r="J544" s="68">
        <v>82.154171066525905</v>
      </c>
      <c r="K544" s="71">
        <v>0.86901566811285402</v>
      </c>
      <c r="L544" s="68">
        <v>73.389651531151003</v>
      </c>
      <c r="M544" s="71"/>
      <c r="N544" s="68"/>
      <c r="O544" s="71"/>
      <c r="P544" s="68"/>
      <c r="Q544" s="71">
        <v>0</v>
      </c>
      <c r="R544" s="68">
        <v>75.067204301075293</v>
      </c>
    </row>
    <row r="545" spans="1:18" x14ac:dyDescent="0.2">
      <c r="A545" s="141" t="s">
        <v>1364</v>
      </c>
      <c r="B545" s="67" t="s">
        <v>1365</v>
      </c>
      <c r="C545" s="67">
        <v>25</v>
      </c>
      <c r="D545" s="67" t="s">
        <v>348</v>
      </c>
      <c r="E545" s="71">
        <v>0.62382764894808596</v>
      </c>
      <c r="F545" s="68">
        <v>46.568109820485702</v>
      </c>
      <c r="G545" s="71">
        <v>0.671668830590198</v>
      </c>
      <c r="H545" s="68">
        <v>26.1879619852165</v>
      </c>
      <c r="I545" s="71">
        <v>0.93600296782898396</v>
      </c>
      <c r="J545" s="68">
        <v>83.843717001056007</v>
      </c>
      <c r="K545" s="71">
        <v>0.88763879737316098</v>
      </c>
      <c r="L545" s="68">
        <v>80.306230200633607</v>
      </c>
      <c r="M545" s="71"/>
      <c r="N545" s="68"/>
      <c r="O545" s="71"/>
      <c r="P545" s="68"/>
      <c r="Q545" s="71">
        <v>0</v>
      </c>
      <c r="R545" s="68">
        <v>75.067204301075293</v>
      </c>
    </row>
    <row r="546" spans="1:18" x14ac:dyDescent="0.2">
      <c r="A546" s="141" t="s">
        <v>1366</v>
      </c>
      <c r="B546" s="67" t="s">
        <v>1366</v>
      </c>
      <c r="C546" s="67">
        <v>25</v>
      </c>
      <c r="D546" s="67" t="s">
        <v>348</v>
      </c>
      <c r="E546" s="71">
        <v>0.60424951987333997</v>
      </c>
      <c r="F546" s="68">
        <v>37.856388595564901</v>
      </c>
      <c r="G546" s="71">
        <v>0.687525954763893</v>
      </c>
      <c r="H546" s="68">
        <v>32.840549102428703</v>
      </c>
      <c r="I546" s="71">
        <v>0.92126805471520001</v>
      </c>
      <c r="J546" s="68">
        <v>78.299894403379099</v>
      </c>
      <c r="K546" s="71">
        <v>0.80820407001426797</v>
      </c>
      <c r="L546" s="68">
        <v>51.689545934530102</v>
      </c>
      <c r="M546" s="71"/>
      <c r="N546" s="68"/>
      <c r="O546" s="71"/>
      <c r="P546" s="68"/>
      <c r="Q546" s="71">
        <v>0</v>
      </c>
      <c r="R546" s="68">
        <v>75.067204301075293</v>
      </c>
    </row>
    <row r="547" spans="1:18" x14ac:dyDescent="0.2">
      <c r="A547" s="141" t="s">
        <v>1367</v>
      </c>
      <c r="B547" s="67" t="s">
        <v>1367</v>
      </c>
      <c r="C547" s="67">
        <v>27</v>
      </c>
      <c r="D547" s="67" t="s">
        <v>348</v>
      </c>
      <c r="E547" s="71">
        <v>0.63193666543819904</v>
      </c>
      <c r="F547" s="68">
        <v>50.580781414994703</v>
      </c>
      <c r="G547" s="71">
        <v>0.75752240890426603</v>
      </c>
      <c r="H547" s="68">
        <v>56.916578669482597</v>
      </c>
      <c r="I547" s="71">
        <v>0.92021989184025299</v>
      </c>
      <c r="J547" s="68">
        <v>77.824709609292498</v>
      </c>
      <c r="K547" s="71">
        <v>0.85000436100827703</v>
      </c>
      <c r="L547" s="68">
        <v>66.895459345300907</v>
      </c>
      <c r="M547" s="71"/>
      <c r="N547" s="68"/>
      <c r="O547" s="71"/>
      <c r="P547" s="68"/>
      <c r="Q547" s="71">
        <v>0</v>
      </c>
      <c r="R547" s="68">
        <v>75.067204301075293</v>
      </c>
    </row>
    <row r="548" spans="1:18" x14ac:dyDescent="0.2">
      <c r="A548" s="141" t="s">
        <v>1368</v>
      </c>
      <c r="B548" s="67" t="s">
        <v>1368</v>
      </c>
      <c r="C548" s="67">
        <v>27</v>
      </c>
      <c r="D548" s="67" t="s">
        <v>348</v>
      </c>
      <c r="E548" s="71">
        <v>0.68510307490392497</v>
      </c>
      <c r="F548" s="68">
        <v>68.796198521647298</v>
      </c>
      <c r="G548" s="71">
        <v>0.87649650058837303</v>
      </c>
      <c r="H548" s="68">
        <v>87.961985216473096</v>
      </c>
      <c r="I548" s="71">
        <v>0.94106932646178898</v>
      </c>
      <c r="J548" s="68">
        <v>85.533262935586094</v>
      </c>
      <c r="K548" s="71">
        <v>0.92194647256553597</v>
      </c>
      <c r="L548" s="68">
        <v>89.493136219641002</v>
      </c>
      <c r="M548" s="71"/>
      <c r="N548" s="68"/>
      <c r="O548" s="71"/>
      <c r="P548" s="68"/>
      <c r="Q548" s="71">
        <v>8.9999999999999998E-4</v>
      </c>
      <c r="R548" s="68">
        <v>76.747311827957006</v>
      </c>
    </row>
    <row r="549" spans="1:18" x14ac:dyDescent="0.2">
      <c r="A549" s="141" t="s">
        <v>1369</v>
      </c>
      <c r="B549" s="67" t="s">
        <v>1370</v>
      </c>
      <c r="C549" s="67">
        <v>25</v>
      </c>
      <c r="D549" s="67" t="s">
        <v>348</v>
      </c>
      <c r="E549" s="71">
        <v>0.61178523293569398</v>
      </c>
      <c r="F549" s="68">
        <v>41.3410770855333</v>
      </c>
      <c r="G549" s="71">
        <v>0.64196529428360705</v>
      </c>
      <c r="H549" s="68">
        <v>16.261879619852198</v>
      </c>
      <c r="I549" s="71">
        <v>0.93121377774230896</v>
      </c>
      <c r="J549" s="68">
        <v>82.576557550158398</v>
      </c>
      <c r="K549" s="71">
        <v>0.87396185971686002</v>
      </c>
      <c r="L549" s="68">
        <v>75.290390707497394</v>
      </c>
      <c r="M549" s="71"/>
      <c r="N549" s="68"/>
      <c r="O549" s="71"/>
      <c r="P549" s="68"/>
      <c r="Q549" s="71">
        <v>0</v>
      </c>
      <c r="R549" s="68">
        <v>75.067204301075293</v>
      </c>
    </row>
    <row r="550" spans="1:18" x14ac:dyDescent="0.2">
      <c r="A550" s="141" t="s">
        <v>1371</v>
      </c>
      <c r="B550" s="67" t="s">
        <v>1372</v>
      </c>
      <c r="C550" s="67">
        <v>25</v>
      </c>
      <c r="D550" s="67" t="s">
        <v>348</v>
      </c>
      <c r="E550" s="71">
        <v>0.64053649474682695</v>
      </c>
      <c r="F550" s="68">
        <v>54.435058078141502</v>
      </c>
      <c r="G550" s="71">
        <v>0.70007079482119505</v>
      </c>
      <c r="H550" s="68">
        <v>37.328405491024299</v>
      </c>
      <c r="I550" s="71">
        <v>0.94653208525627797</v>
      </c>
      <c r="J550" s="68">
        <v>87.275607180570205</v>
      </c>
      <c r="K550" s="71">
        <v>0.91554309890983299</v>
      </c>
      <c r="L550" s="68">
        <v>87.909186906019002</v>
      </c>
      <c r="M550" s="71"/>
      <c r="N550" s="68"/>
      <c r="O550" s="71"/>
      <c r="P550" s="68"/>
      <c r="Q550" s="71">
        <v>0</v>
      </c>
      <c r="R550" s="68">
        <v>75.067204301075293</v>
      </c>
    </row>
    <row r="551" spans="1:18" x14ac:dyDescent="0.2">
      <c r="A551" s="141" t="s">
        <v>1373</v>
      </c>
      <c r="B551" s="67" t="s">
        <v>1374</v>
      </c>
      <c r="C551" s="67">
        <v>27</v>
      </c>
      <c r="D551" s="67" t="s">
        <v>348</v>
      </c>
      <c r="E551" s="71">
        <v>0.64044704302324795</v>
      </c>
      <c r="F551" s="68">
        <v>54.382259767687401</v>
      </c>
      <c r="G551" s="71">
        <v>0.77789210277551601</v>
      </c>
      <c r="H551" s="68">
        <v>62.460401267159398</v>
      </c>
      <c r="I551" s="71">
        <v>0.90008726622239899</v>
      </c>
      <c r="J551" s="68">
        <v>68.796198521647298</v>
      </c>
      <c r="K551" s="71">
        <v>0.88380880309507903</v>
      </c>
      <c r="L551" s="68">
        <v>78.722280887011607</v>
      </c>
      <c r="M551" s="71"/>
      <c r="N551" s="68"/>
      <c r="O551" s="71"/>
      <c r="P551" s="68"/>
      <c r="Q551" s="71">
        <v>0</v>
      </c>
      <c r="R551" s="68">
        <v>75.067204301075293</v>
      </c>
    </row>
    <row r="552" spans="1:18" x14ac:dyDescent="0.2">
      <c r="A552" s="141" t="s">
        <v>1375</v>
      </c>
      <c r="B552" s="67" t="s">
        <v>1376</v>
      </c>
      <c r="C552" s="67">
        <v>27</v>
      </c>
      <c r="D552" s="67" t="s">
        <v>348</v>
      </c>
      <c r="E552" s="71">
        <v>0.66371503845215196</v>
      </c>
      <c r="F552" s="68">
        <v>62.882787750791998</v>
      </c>
      <c r="G552" s="71">
        <v>0.86883663202574402</v>
      </c>
      <c r="H552" s="68">
        <v>86.166842661034806</v>
      </c>
      <c r="I552" s="71">
        <v>0.87254850640825099</v>
      </c>
      <c r="J552" s="68">
        <v>59.978880675818402</v>
      </c>
      <c r="K552" s="71">
        <v>0.91347501537461195</v>
      </c>
      <c r="L552" s="68">
        <v>87.170010559662103</v>
      </c>
      <c r="M552" s="71"/>
      <c r="N552" s="68"/>
      <c r="O552" s="71"/>
      <c r="P552" s="68"/>
      <c r="Q552" s="71">
        <v>0</v>
      </c>
      <c r="R552" s="68">
        <v>75.067204301075293</v>
      </c>
    </row>
    <row r="553" spans="1:18" x14ac:dyDescent="0.2">
      <c r="A553" s="141" t="s">
        <v>1377</v>
      </c>
      <c r="B553" s="67" t="s">
        <v>1378</v>
      </c>
      <c r="C553" s="67">
        <v>27</v>
      </c>
      <c r="D553" s="67" t="s">
        <v>348</v>
      </c>
      <c r="E553" s="71">
        <v>0.67481094345968295</v>
      </c>
      <c r="F553" s="68">
        <v>65.681098204857406</v>
      </c>
      <c r="G553" s="71">
        <v>0.87833606020644195</v>
      </c>
      <c r="H553" s="68">
        <v>88.225976768743394</v>
      </c>
      <c r="I553" s="71">
        <v>0.93855108871876503</v>
      </c>
      <c r="J553" s="68">
        <v>84.688489968320994</v>
      </c>
      <c r="K553" s="71">
        <v>0.88235662491352396</v>
      </c>
      <c r="L553" s="68">
        <v>78.194297782470997</v>
      </c>
      <c r="M553" s="71"/>
      <c r="N553" s="68"/>
      <c r="O553" s="71"/>
      <c r="P553" s="68"/>
      <c r="Q553" s="71">
        <v>0</v>
      </c>
      <c r="R553" s="68">
        <v>75.067204301075293</v>
      </c>
    </row>
    <row r="554" spans="1:18" x14ac:dyDescent="0.2">
      <c r="A554" s="141" t="s">
        <v>1379</v>
      </c>
      <c r="B554" s="67" t="s">
        <v>1380</v>
      </c>
      <c r="C554" s="67">
        <v>27</v>
      </c>
      <c r="D554" s="67" t="s">
        <v>348</v>
      </c>
      <c r="E554" s="71">
        <v>0.63671204064362397</v>
      </c>
      <c r="F554" s="68">
        <v>52.534318901795103</v>
      </c>
      <c r="G554" s="71">
        <v>0.82153844070708804</v>
      </c>
      <c r="H554" s="68">
        <v>74.973600844773003</v>
      </c>
      <c r="I554" s="71">
        <v>0.87866763200139397</v>
      </c>
      <c r="J554" s="68">
        <v>61.932418162618802</v>
      </c>
      <c r="K554" s="71">
        <v>0.84664208986601297</v>
      </c>
      <c r="L554" s="68">
        <v>65.839493136219602</v>
      </c>
      <c r="M554" s="71"/>
      <c r="N554" s="68"/>
      <c r="O554" s="71"/>
      <c r="P554" s="68"/>
      <c r="Q554" s="71">
        <v>0</v>
      </c>
      <c r="R554" s="68">
        <v>75.067204301075293</v>
      </c>
    </row>
    <row r="555" spans="1:18" x14ac:dyDescent="0.2">
      <c r="A555" s="141" t="s">
        <v>1381</v>
      </c>
      <c r="B555" s="67" t="s">
        <v>1382</v>
      </c>
      <c r="C555" s="67">
        <v>27</v>
      </c>
      <c r="D555" s="67" t="s">
        <v>348</v>
      </c>
      <c r="E555" s="71">
        <v>0.68936950536362296</v>
      </c>
      <c r="F555" s="68">
        <v>69.640971488912399</v>
      </c>
      <c r="G555" s="71">
        <v>0.88443468596437802</v>
      </c>
      <c r="H555" s="68">
        <v>89.334741288278806</v>
      </c>
      <c r="I555" s="71">
        <v>0.95112080565398505</v>
      </c>
      <c r="J555" s="68">
        <v>88.806758183738097</v>
      </c>
      <c r="K555" s="71">
        <v>0.92192252983612999</v>
      </c>
      <c r="L555" s="68">
        <v>89.440337909186894</v>
      </c>
      <c r="M555" s="71"/>
      <c r="N555" s="68"/>
      <c r="O555" s="71"/>
      <c r="P555" s="68"/>
      <c r="Q555" s="71">
        <v>0</v>
      </c>
      <c r="R555" s="68">
        <v>75.067204301075293</v>
      </c>
    </row>
    <row r="556" spans="1:18" x14ac:dyDescent="0.2">
      <c r="A556" s="141" t="s">
        <v>1383</v>
      </c>
      <c r="B556" s="67" t="s">
        <v>1384</v>
      </c>
      <c r="C556" s="67">
        <v>27</v>
      </c>
      <c r="D556" s="67" t="s">
        <v>348</v>
      </c>
      <c r="E556" s="71">
        <v>0.68029241880688596</v>
      </c>
      <c r="F556" s="68">
        <v>67.423442449841602</v>
      </c>
      <c r="G556" s="71">
        <v>0.88355886543462703</v>
      </c>
      <c r="H556" s="68">
        <v>89.176346356916596</v>
      </c>
      <c r="I556" s="71">
        <v>0.95086700794367496</v>
      </c>
      <c r="J556" s="68">
        <v>88.648363252375901</v>
      </c>
      <c r="K556" s="71">
        <v>0.88674380184924195</v>
      </c>
      <c r="L556" s="68">
        <v>79.725448785638903</v>
      </c>
      <c r="M556" s="71"/>
      <c r="N556" s="68"/>
      <c r="O556" s="71"/>
      <c r="P556" s="68"/>
      <c r="Q556" s="71">
        <v>0</v>
      </c>
      <c r="R556" s="68">
        <v>75.067204301075293</v>
      </c>
    </row>
    <row r="557" spans="1:18" x14ac:dyDescent="0.2">
      <c r="A557" s="141" t="s">
        <v>1385</v>
      </c>
      <c r="B557" s="67" t="s">
        <v>1386</v>
      </c>
      <c r="C557" s="67">
        <v>27</v>
      </c>
      <c r="D557" s="67" t="s">
        <v>348</v>
      </c>
      <c r="E557" s="71">
        <v>0.63870811282631701</v>
      </c>
      <c r="F557" s="68">
        <v>53.431890179514298</v>
      </c>
      <c r="G557" s="71">
        <v>0.86931862964821105</v>
      </c>
      <c r="H557" s="68">
        <v>86.325237592397002</v>
      </c>
      <c r="I557" s="71">
        <v>0.935470979208333</v>
      </c>
      <c r="J557" s="68">
        <v>83.685322069693797</v>
      </c>
      <c r="K557" s="71">
        <v>0.75004284244872499</v>
      </c>
      <c r="L557" s="68">
        <v>33.157338965153102</v>
      </c>
      <c r="M557" s="71"/>
      <c r="N557" s="68"/>
      <c r="O557" s="71"/>
      <c r="P557" s="68"/>
      <c r="Q557" s="71">
        <v>0</v>
      </c>
      <c r="R557" s="68">
        <v>75.067204301075293</v>
      </c>
    </row>
    <row r="558" spans="1:18" x14ac:dyDescent="0.2">
      <c r="A558" s="141" t="s">
        <v>1387</v>
      </c>
      <c r="B558" s="67" t="s">
        <v>1388</v>
      </c>
      <c r="C558" s="67">
        <v>27</v>
      </c>
      <c r="D558" s="67" t="s">
        <v>348</v>
      </c>
      <c r="E558" s="71">
        <v>0.62479204034851799</v>
      </c>
      <c r="F558" s="68">
        <v>47.307286166842701</v>
      </c>
      <c r="G558" s="71">
        <v>0.79406468890653903</v>
      </c>
      <c r="H558" s="68">
        <v>67.740232312565993</v>
      </c>
      <c r="I558" s="71">
        <v>0.86156392831818895</v>
      </c>
      <c r="J558" s="68">
        <v>57.022175290390699</v>
      </c>
      <c r="K558" s="71">
        <v>0.84353954416934196</v>
      </c>
      <c r="L558" s="68">
        <v>64.625131995776101</v>
      </c>
      <c r="M558" s="71"/>
      <c r="N558" s="68"/>
      <c r="O558" s="71"/>
      <c r="P558" s="68"/>
      <c r="Q558" s="71">
        <v>0</v>
      </c>
      <c r="R558" s="68">
        <v>75.067204301075293</v>
      </c>
    </row>
    <row r="559" spans="1:18" x14ac:dyDescent="0.2">
      <c r="A559" s="141" t="s">
        <v>1389</v>
      </c>
      <c r="B559" s="67" t="s">
        <v>1390</v>
      </c>
      <c r="C559" s="67">
        <v>27</v>
      </c>
      <c r="D559" s="67" t="s">
        <v>348</v>
      </c>
      <c r="E559" s="71">
        <v>0.68574164803814797</v>
      </c>
      <c r="F559" s="68">
        <v>68.9017951425554</v>
      </c>
      <c r="G559" s="71">
        <v>0.90075776309889799</v>
      </c>
      <c r="H559" s="68">
        <v>92.397043294614605</v>
      </c>
      <c r="I559" s="71">
        <v>0.94194068504608397</v>
      </c>
      <c r="J559" s="68">
        <v>86.008447729672696</v>
      </c>
      <c r="K559" s="71">
        <v>0.90026814400761002</v>
      </c>
      <c r="L559" s="68">
        <v>83.896515311510001</v>
      </c>
      <c r="M559" s="71"/>
      <c r="N559" s="68"/>
      <c r="O559" s="71"/>
      <c r="P559" s="68"/>
      <c r="Q559" s="71">
        <v>0</v>
      </c>
      <c r="R559" s="68">
        <v>75.067204301075293</v>
      </c>
    </row>
    <row r="560" spans="1:18" x14ac:dyDescent="0.2">
      <c r="A560" s="141" t="s">
        <v>1391</v>
      </c>
      <c r="B560" s="67" t="s">
        <v>1392</v>
      </c>
      <c r="C560" s="67">
        <v>27</v>
      </c>
      <c r="D560" s="67" t="s">
        <v>348</v>
      </c>
      <c r="E560" s="71">
        <v>0.66614265401027795</v>
      </c>
      <c r="F560" s="68">
        <v>63.569165786694803</v>
      </c>
      <c r="G560" s="71">
        <v>0.871893374487404</v>
      </c>
      <c r="H560" s="68">
        <v>86.906019007391805</v>
      </c>
      <c r="I560" s="71">
        <v>0.94093320890515497</v>
      </c>
      <c r="J560" s="68">
        <v>85.427666314677893</v>
      </c>
      <c r="K560" s="71">
        <v>0.85174403264855303</v>
      </c>
      <c r="L560" s="68">
        <v>68.004223864836305</v>
      </c>
      <c r="M560" s="71"/>
      <c r="N560" s="68"/>
      <c r="O560" s="71"/>
      <c r="P560" s="68"/>
      <c r="Q560" s="71">
        <v>0</v>
      </c>
      <c r="R560" s="68">
        <v>75.067204301075293</v>
      </c>
    </row>
    <row r="561" spans="1:18" x14ac:dyDescent="0.2">
      <c r="A561" s="141" t="s">
        <v>1393</v>
      </c>
      <c r="B561" s="67" t="s">
        <v>1394</v>
      </c>
      <c r="C561" s="67">
        <v>27</v>
      </c>
      <c r="D561" s="67" t="s">
        <v>348</v>
      </c>
      <c r="E561" s="71">
        <v>0.65201847313894801</v>
      </c>
      <c r="F561" s="68">
        <v>59.398099260823699</v>
      </c>
      <c r="G561" s="71">
        <v>0.86013609841778305</v>
      </c>
      <c r="H561" s="68">
        <v>84.424498416050696</v>
      </c>
      <c r="I561" s="71">
        <v>0.85861641979276004</v>
      </c>
      <c r="J561" s="68">
        <v>56.2829989440338</v>
      </c>
      <c r="K561" s="71">
        <v>0.88932137434525005</v>
      </c>
      <c r="L561" s="68">
        <v>80.887011615628296</v>
      </c>
      <c r="M561" s="71"/>
      <c r="N561" s="68"/>
      <c r="O561" s="71"/>
      <c r="P561" s="68"/>
      <c r="Q561" s="71">
        <v>0</v>
      </c>
      <c r="R561" s="68">
        <v>75.067204301075293</v>
      </c>
    </row>
    <row r="562" spans="1:18" x14ac:dyDescent="0.2">
      <c r="A562" s="141" t="s">
        <v>1395</v>
      </c>
      <c r="B562" s="67" t="s">
        <v>1396</v>
      </c>
      <c r="C562" s="67">
        <v>27</v>
      </c>
      <c r="D562" s="67" t="s">
        <v>348</v>
      </c>
      <c r="E562" s="71">
        <v>0.63972797257690295</v>
      </c>
      <c r="F562" s="68">
        <v>54.118268215417103</v>
      </c>
      <c r="G562" s="71">
        <v>0.84065363079907796</v>
      </c>
      <c r="H562" s="68">
        <v>80.200633579725405</v>
      </c>
      <c r="I562" s="71">
        <v>0.91425046077493499</v>
      </c>
      <c r="J562" s="68">
        <v>75.395987328405496</v>
      </c>
      <c r="K562" s="71">
        <v>0.80400779873359896</v>
      </c>
      <c r="L562" s="68">
        <v>50.316789862724399</v>
      </c>
      <c r="M562" s="71"/>
      <c r="N562" s="68"/>
      <c r="O562" s="71"/>
      <c r="P562" s="68"/>
      <c r="Q562" s="71">
        <v>0</v>
      </c>
      <c r="R562" s="68">
        <v>75.067204301075293</v>
      </c>
    </row>
    <row r="563" spans="1:18" x14ac:dyDescent="0.2">
      <c r="A563" s="141" t="s">
        <v>1397</v>
      </c>
      <c r="B563" s="67" t="s">
        <v>1398</v>
      </c>
      <c r="C563" s="67">
        <v>27</v>
      </c>
      <c r="D563" s="67" t="s">
        <v>348</v>
      </c>
      <c r="E563" s="71">
        <v>0.67664625834193604</v>
      </c>
      <c r="F563" s="68">
        <v>66.261879619852195</v>
      </c>
      <c r="G563" s="71">
        <v>0.87933496138705003</v>
      </c>
      <c r="H563" s="68">
        <v>88.489968321013706</v>
      </c>
      <c r="I563" s="71">
        <v>0.94668433028443499</v>
      </c>
      <c r="J563" s="68">
        <v>87.434002111932401</v>
      </c>
      <c r="K563" s="71">
        <v>0.88056574169626001</v>
      </c>
      <c r="L563" s="68">
        <v>77.349524815205896</v>
      </c>
      <c r="M563" s="71"/>
      <c r="N563" s="68"/>
      <c r="O563" s="71"/>
      <c r="P563" s="68"/>
      <c r="Q563" s="71">
        <v>0</v>
      </c>
      <c r="R563" s="68">
        <v>75.067204301075293</v>
      </c>
    </row>
    <row r="564" spans="1:18" x14ac:dyDescent="0.2">
      <c r="A564" s="141" t="s">
        <v>1232</v>
      </c>
      <c r="B564" s="67" t="s">
        <v>1399</v>
      </c>
      <c r="C564" s="67">
        <v>27</v>
      </c>
      <c r="D564" s="67" t="s">
        <v>348</v>
      </c>
      <c r="E564" s="71">
        <v>0.62214695051647395</v>
      </c>
      <c r="F564" s="68">
        <v>45.459345300950403</v>
      </c>
      <c r="G564" s="71">
        <v>0.802316177027392</v>
      </c>
      <c r="H564" s="68">
        <v>70.063357972544907</v>
      </c>
      <c r="I564" s="71">
        <v>0.86638158843916002</v>
      </c>
      <c r="J564" s="68">
        <v>58.394931362196402</v>
      </c>
      <c r="K564" s="71">
        <v>0.81989003659934401</v>
      </c>
      <c r="L564" s="68">
        <v>55.966209081309401</v>
      </c>
      <c r="M564" s="71"/>
      <c r="N564" s="68"/>
      <c r="O564" s="71"/>
      <c r="P564" s="68"/>
      <c r="Q564" s="71">
        <v>0</v>
      </c>
      <c r="R564" s="68">
        <v>75.067204301075293</v>
      </c>
    </row>
    <row r="565" spans="1:18" x14ac:dyDescent="0.2">
      <c r="A565" s="141" t="s">
        <v>1234</v>
      </c>
      <c r="B565" s="67" t="s">
        <v>1400</v>
      </c>
      <c r="C565" s="67">
        <v>27</v>
      </c>
      <c r="D565" s="67" t="s">
        <v>348</v>
      </c>
      <c r="E565" s="71">
        <v>0.808416571827827</v>
      </c>
      <c r="F565" s="68">
        <v>82.629355860612506</v>
      </c>
      <c r="G565" s="71">
        <v>0.76739756629110301</v>
      </c>
      <c r="H565" s="68">
        <v>59.4508975712777</v>
      </c>
      <c r="I565" s="71">
        <v>0.831371989520864</v>
      </c>
      <c r="J565" s="68">
        <v>50.105596620908102</v>
      </c>
      <c r="K565" s="71">
        <v>0.826480159671513</v>
      </c>
      <c r="L565" s="68">
        <v>58.342133051742302</v>
      </c>
      <c r="M565" s="71"/>
      <c r="N565" s="68"/>
      <c r="O565" s="71"/>
      <c r="P565" s="68"/>
      <c r="Q565" s="71"/>
      <c r="R565" s="68"/>
    </row>
    <row r="566" spans="1:18" x14ac:dyDescent="0.2">
      <c r="A566" s="141" t="s">
        <v>1401</v>
      </c>
      <c r="B566" s="67" t="s">
        <v>1402</v>
      </c>
      <c r="C566" s="67">
        <v>27</v>
      </c>
      <c r="D566" s="67" t="s">
        <v>348</v>
      </c>
      <c r="E566" s="71">
        <v>0.63186937124474396</v>
      </c>
      <c r="F566" s="68">
        <v>50.475184794086601</v>
      </c>
      <c r="G566" s="71">
        <v>0.82382409841015702</v>
      </c>
      <c r="H566" s="68">
        <v>75.871172122492098</v>
      </c>
      <c r="I566" s="71">
        <v>0.89030211448925201</v>
      </c>
      <c r="J566" s="68">
        <v>65.7338965153115</v>
      </c>
      <c r="K566" s="71">
        <v>0.81335127207956504</v>
      </c>
      <c r="L566" s="68">
        <v>53.643083421330502</v>
      </c>
      <c r="M566" s="71"/>
      <c r="N566" s="68"/>
      <c r="O566" s="71"/>
      <c r="P566" s="68"/>
      <c r="Q566" s="71">
        <v>0</v>
      </c>
      <c r="R566" s="68">
        <v>75.067204301075293</v>
      </c>
    </row>
    <row r="567" spans="1:18" x14ac:dyDescent="0.2">
      <c r="A567" s="141" t="s">
        <v>1403</v>
      </c>
      <c r="B567" s="67" t="s">
        <v>1404</v>
      </c>
      <c r="C567" s="67">
        <v>27</v>
      </c>
      <c r="D567" s="67" t="s">
        <v>348</v>
      </c>
      <c r="E567" s="71">
        <v>0.83374478713472699</v>
      </c>
      <c r="F567" s="68">
        <v>87.645195353748704</v>
      </c>
      <c r="G567" s="71">
        <v>0.84938417714607595</v>
      </c>
      <c r="H567" s="68">
        <v>82.470960929250296</v>
      </c>
      <c r="I567" s="71">
        <v>0.79776992154491699</v>
      </c>
      <c r="J567" s="68">
        <v>43.400211193241802</v>
      </c>
      <c r="K567" s="71">
        <v>0.85408026271318904</v>
      </c>
      <c r="L567" s="68">
        <v>68.848996832101406</v>
      </c>
      <c r="M567" s="71"/>
      <c r="N567" s="68"/>
      <c r="O567" s="71"/>
      <c r="P567" s="68"/>
      <c r="Q567" s="71"/>
      <c r="R567" s="68"/>
    </row>
    <row r="568" spans="1:18" x14ac:dyDescent="0.2">
      <c r="A568" s="141" t="s">
        <v>1405</v>
      </c>
      <c r="B568" s="67" t="s">
        <v>1406</v>
      </c>
      <c r="C568" s="67">
        <v>27</v>
      </c>
      <c r="D568" s="67" t="s">
        <v>348</v>
      </c>
      <c r="E568" s="71">
        <v>0.79019335716569095</v>
      </c>
      <c r="F568" s="68">
        <v>79.936642027455093</v>
      </c>
      <c r="G568" s="71">
        <v>0.81290846878686296</v>
      </c>
      <c r="H568" s="68">
        <v>72.597676874339996</v>
      </c>
      <c r="I568" s="71">
        <v>0.77066997919970903</v>
      </c>
      <c r="J568" s="68">
        <v>38.542766631467799</v>
      </c>
      <c r="K568" s="71">
        <v>0.78700162351050096</v>
      </c>
      <c r="L568" s="68">
        <v>44.5089757127772</v>
      </c>
      <c r="M568" s="71"/>
      <c r="N568" s="68"/>
      <c r="O568" s="71"/>
      <c r="P568" s="68"/>
      <c r="Q568" s="71"/>
      <c r="R568" s="68"/>
    </row>
    <row r="569" spans="1:18" x14ac:dyDescent="0.2">
      <c r="A569" s="141" t="s">
        <v>1407</v>
      </c>
      <c r="B569" s="67" t="s">
        <v>1408</v>
      </c>
      <c r="C569" s="67">
        <v>27</v>
      </c>
      <c r="D569" s="67" t="s">
        <v>348</v>
      </c>
      <c r="E569" s="71">
        <v>0.64855544115269703</v>
      </c>
      <c r="F569" s="68">
        <v>58.2365364308342</v>
      </c>
      <c r="G569" s="71">
        <v>0.87419626214351898</v>
      </c>
      <c r="H569" s="68">
        <v>87.275607180570205</v>
      </c>
      <c r="I569" s="71">
        <v>0.89245742643809201</v>
      </c>
      <c r="J569" s="68">
        <v>66.209081309398101</v>
      </c>
      <c r="K569" s="71">
        <v>0.82626807602917896</v>
      </c>
      <c r="L569" s="68">
        <v>58.2365364308342</v>
      </c>
      <c r="M569" s="71"/>
      <c r="N569" s="68"/>
      <c r="O569" s="71"/>
      <c r="P569" s="68"/>
      <c r="Q569" s="71">
        <v>1.2999999999999999E-3</v>
      </c>
      <c r="R569" s="68">
        <v>77.016129032258107</v>
      </c>
    </row>
    <row r="570" spans="1:18" x14ac:dyDescent="0.2">
      <c r="A570" s="141" t="s">
        <v>1409</v>
      </c>
      <c r="B570" s="67" t="s">
        <v>1410</v>
      </c>
      <c r="C570" s="67">
        <v>27</v>
      </c>
      <c r="D570" s="67" t="s">
        <v>348</v>
      </c>
      <c r="E570" s="71">
        <v>0.58440880695161401</v>
      </c>
      <c r="F570" s="68">
        <v>29.408658922914501</v>
      </c>
      <c r="G570" s="71">
        <v>0.79252296780800702</v>
      </c>
      <c r="H570" s="68">
        <v>67.053854276663102</v>
      </c>
      <c r="I570" s="71">
        <v>0.75099439367408805</v>
      </c>
      <c r="J570" s="68">
        <v>35.110876451953501</v>
      </c>
      <c r="K570" s="71">
        <v>0.79411786632436299</v>
      </c>
      <c r="L570" s="68">
        <v>46.515311510031701</v>
      </c>
      <c r="M570" s="71"/>
      <c r="N570" s="68"/>
      <c r="O570" s="71"/>
      <c r="P570" s="68"/>
      <c r="Q570" s="71">
        <v>0</v>
      </c>
      <c r="R570" s="68">
        <v>75.067204301075293</v>
      </c>
    </row>
    <row r="571" spans="1:18" x14ac:dyDescent="0.2">
      <c r="A571" s="141" t="s">
        <v>1391</v>
      </c>
      <c r="B571" s="67" t="s">
        <v>1411</v>
      </c>
      <c r="C571" s="67">
        <v>27</v>
      </c>
      <c r="D571" s="67" t="s">
        <v>348</v>
      </c>
      <c r="E571" s="71">
        <v>0.58327313012783499</v>
      </c>
      <c r="F571" s="68">
        <v>29.039070749735998</v>
      </c>
      <c r="G571" s="71">
        <v>0.781945489639708</v>
      </c>
      <c r="H571" s="68">
        <v>63.305174234424499</v>
      </c>
      <c r="I571" s="71">
        <v>0.80392720060768796</v>
      </c>
      <c r="J571" s="68">
        <v>44.825765575501599</v>
      </c>
      <c r="K571" s="71">
        <v>0.74721983026394401</v>
      </c>
      <c r="L571" s="68">
        <v>31.942977824709601</v>
      </c>
      <c r="M571" s="71"/>
      <c r="N571" s="68"/>
      <c r="O571" s="71"/>
      <c r="P571" s="68"/>
      <c r="Q571" s="71">
        <v>0</v>
      </c>
      <c r="R571" s="68">
        <v>75.067204301075293</v>
      </c>
    </row>
    <row r="572" spans="1:18" x14ac:dyDescent="0.2">
      <c r="A572" s="141" t="s">
        <v>1412</v>
      </c>
      <c r="B572" s="67" t="s">
        <v>1413</v>
      </c>
      <c r="C572" s="67">
        <v>27</v>
      </c>
      <c r="D572" s="67" t="s">
        <v>348</v>
      </c>
      <c r="E572" s="71">
        <v>0.62429490525932196</v>
      </c>
      <c r="F572" s="68">
        <v>47.043294614572297</v>
      </c>
      <c r="G572" s="71">
        <v>0.80370493738811599</v>
      </c>
      <c r="H572" s="68">
        <v>70.538542766631494</v>
      </c>
      <c r="I572" s="71">
        <v>0.899025983557317</v>
      </c>
      <c r="J572" s="68">
        <v>68.373812038014805</v>
      </c>
      <c r="K572" s="71">
        <v>0.79444870009185398</v>
      </c>
      <c r="L572" s="68">
        <v>46.673706441393897</v>
      </c>
      <c r="M572" s="71"/>
      <c r="N572" s="68"/>
      <c r="O572" s="71"/>
      <c r="P572" s="68"/>
      <c r="Q572" s="71">
        <v>0</v>
      </c>
      <c r="R572" s="68">
        <v>75.067204301075293</v>
      </c>
    </row>
    <row r="573" spans="1:18" x14ac:dyDescent="0.2">
      <c r="A573" s="141" t="s">
        <v>1414</v>
      </c>
      <c r="B573" s="67" t="s">
        <v>1415</v>
      </c>
      <c r="C573" s="67">
        <v>27</v>
      </c>
      <c r="D573" s="67" t="s">
        <v>348</v>
      </c>
      <c r="E573" s="71">
        <v>0.63390491815148797</v>
      </c>
      <c r="F573" s="68">
        <v>51.478352692713798</v>
      </c>
      <c r="G573" s="71">
        <v>0.81754979527851002</v>
      </c>
      <c r="H573" s="68">
        <v>73.917634635691698</v>
      </c>
      <c r="I573" s="71">
        <v>0.87462112384435597</v>
      </c>
      <c r="J573" s="68">
        <v>60.718057022175302</v>
      </c>
      <c r="K573" s="71">
        <v>0.84344875348308701</v>
      </c>
      <c r="L573" s="68">
        <v>64.413938753959897</v>
      </c>
      <c r="M573" s="71"/>
      <c r="N573" s="68"/>
      <c r="O573" s="71"/>
      <c r="P573" s="68"/>
      <c r="Q573" s="71">
        <v>0</v>
      </c>
      <c r="R573" s="68">
        <v>75.067204301075293</v>
      </c>
    </row>
    <row r="574" spans="1:18" x14ac:dyDescent="0.2">
      <c r="A574" s="141" t="s">
        <v>1416</v>
      </c>
      <c r="B574" s="67" t="s">
        <v>1417</v>
      </c>
      <c r="C574" s="67">
        <v>27</v>
      </c>
      <c r="D574" s="67" t="s">
        <v>348</v>
      </c>
      <c r="E574" s="71">
        <v>0.62602465862541701</v>
      </c>
      <c r="F574" s="68">
        <v>47.782470960929302</v>
      </c>
      <c r="G574" s="71">
        <v>0.79712024755960098</v>
      </c>
      <c r="H574" s="68">
        <v>68.796198521647298</v>
      </c>
      <c r="I574" s="71">
        <v>0.864856945079576</v>
      </c>
      <c r="J574" s="68">
        <v>58.025343189018002</v>
      </c>
      <c r="K574" s="71">
        <v>0.84212144186249305</v>
      </c>
      <c r="L574" s="68">
        <v>63.674762407602998</v>
      </c>
      <c r="M574" s="71"/>
      <c r="N574" s="68"/>
      <c r="O574" s="71"/>
      <c r="P574" s="68"/>
      <c r="Q574" s="71">
        <v>0</v>
      </c>
      <c r="R574" s="68">
        <v>75.067204301075293</v>
      </c>
    </row>
    <row r="575" spans="1:18" x14ac:dyDescent="0.2">
      <c r="A575" s="141" t="s">
        <v>1418</v>
      </c>
      <c r="B575" s="67" t="s">
        <v>1419</v>
      </c>
      <c r="C575" s="67">
        <v>27</v>
      </c>
      <c r="D575" s="67" t="s">
        <v>348</v>
      </c>
      <c r="E575" s="71">
        <v>0.59814186983579998</v>
      </c>
      <c r="F575" s="68">
        <v>35.902851108764501</v>
      </c>
      <c r="G575" s="71">
        <v>0.79529639183067402</v>
      </c>
      <c r="H575" s="68">
        <v>68.162618796198501</v>
      </c>
      <c r="I575" s="71">
        <v>0.84361554616817502</v>
      </c>
      <c r="J575" s="68">
        <v>53.273495248152102</v>
      </c>
      <c r="K575" s="71">
        <v>0.75365554134435198</v>
      </c>
      <c r="L575" s="68">
        <v>34.2661034846885</v>
      </c>
      <c r="M575" s="71"/>
      <c r="N575" s="68"/>
      <c r="O575" s="71"/>
      <c r="P575" s="68"/>
      <c r="Q575" s="71">
        <v>0</v>
      </c>
      <c r="R575" s="68">
        <v>75.067204301075293</v>
      </c>
    </row>
    <row r="576" spans="1:18" x14ac:dyDescent="0.2">
      <c r="A576" s="141" t="s">
        <v>1420</v>
      </c>
      <c r="B576" s="67" t="s">
        <v>1421</v>
      </c>
      <c r="C576" s="67">
        <v>27</v>
      </c>
      <c r="D576" s="67" t="s">
        <v>348</v>
      </c>
      <c r="E576" s="71">
        <v>0.58505215241238395</v>
      </c>
      <c r="F576" s="68">
        <v>29.619852164730698</v>
      </c>
      <c r="G576" s="71">
        <v>0.75836490914964405</v>
      </c>
      <c r="H576" s="68">
        <v>57.180570221752902</v>
      </c>
      <c r="I576" s="71">
        <v>0.799743415533681</v>
      </c>
      <c r="J576" s="68">
        <v>43.822597676874302</v>
      </c>
      <c r="K576" s="71">
        <v>0.78210028496621298</v>
      </c>
      <c r="L576" s="68">
        <v>42.977824709609301</v>
      </c>
      <c r="M576" s="71"/>
      <c r="N576" s="68"/>
      <c r="O576" s="71"/>
      <c r="P576" s="68"/>
      <c r="Q576" s="71">
        <v>0</v>
      </c>
      <c r="R576" s="68">
        <v>75.067204301075293</v>
      </c>
    </row>
    <row r="577" spans="1:18" x14ac:dyDescent="0.2">
      <c r="A577" s="141" t="s">
        <v>1422</v>
      </c>
      <c r="B577" s="67" t="s">
        <v>1423</v>
      </c>
      <c r="C577" s="67">
        <v>27</v>
      </c>
      <c r="D577" s="67" t="s">
        <v>348</v>
      </c>
      <c r="E577" s="71">
        <v>0.60823533501292204</v>
      </c>
      <c r="F577" s="68">
        <v>39.862724392819402</v>
      </c>
      <c r="G577" s="71">
        <v>0.75771394689557503</v>
      </c>
      <c r="H577" s="68">
        <v>57.022175290390699</v>
      </c>
      <c r="I577" s="71">
        <v>0.88569402977568501</v>
      </c>
      <c r="J577" s="68">
        <v>64.149947201689599</v>
      </c>
      <c r="K577" s="71">
        <v>0.78953336338042601</v>
      </c>
      <c r="L577" s="68">
        <v>45.3009503695882</v>
      </c>
      <c r="M577" s="71"/>
      <c r="N577" s="68"/>
      <c r="O577" s="71"/>
      <c r="P577" s="68"/>
      <c r="Q577" s="71">
        <v>0</v>
      </c>
      <c r="R577" s="68">
        <v>75.067204301075293</v>
      </c>
    </row>
    <row r="578" spans="1:18" x14ac:dyDescent="0.2">
      <c r="A578" s="141" t="s">
        <v>1424</v>
      </c>
      <c r="B578" s="67" t="s">
        <v>1425</v>
      </c>
      <c r="C578" s="67">
        <v>27</v>
      </c>
      <c r="D578" s="67" t="s">
        <v>348</v>
      </c>
      <c r="E578" s="71">
        <v>0.590015752729251</v>
      </c>
      <c r="F578" s="68">
        <v>31.837381203801499</v>
      </c>
      <c r="G578" s="71">
        <v>0.79842931712177501</v>
      </c>
      <c r="H578" s="68">
        <v>69.112988384371704</v>
      </c>
      <c r="I578" s="71">
        <v>0.77266452329447</v>
      </c>
      <c r="J578" s="68">
        <v>38.912354804646199</v>
      </c>
      <c r="K578" s="71">
        <v>0.78896917050075799</v>
      </c>
      <c r="L578" s="68">
        <v>45.2481520591341</v>
      </c>
      <c r="M578" s="71"/>
      <c r="N578" s="68"/>
      <c r="O578" s="71"/>
      <c r="P578" s="68"/>
      <c r="Q578" s="71">
        <v>0</v>
      </c>
      <c r="R578" s="68">
        <v>75.067204301075293</v>
      </c>
    </row>
    <row r="579" spans="1:18" x14ac:dyDescent="0.2">
      <c r="A579" s="141" t="s">
        <v>1426</v>
      </c>
      <c r="B579" s="67" t="s">
        <v>1427</v>
      </c>
      <c r="C579" s="67">
        <v>27</v>
      </c>
      <c r="D579" s="67" t="s">
        <v>348</v>
      </c>
      <c r="E579" s="71">
        <v>0.59943848909570596</v>
      </c>
      <c r="F579" s="68">
        <v>36.325237592397002</v>
      </c>
      <c r="G579" s="71">
        <v>0.79403817155158396</v>
      </c>
      <c r="H579" s="68">
        <v>67.6874340021119</v>
      </c>
      <c r="I579" s="71">
        <v>0.87762271755965704</v>
      </c>
      <c r="J579" s="68">
        <v>61.8268215417107</v>
      </c>
      <c r="K579" s="71">
        <v>0.72609306727158296</v>
      </c>
      <c r="L579" s="68">
        <v>25.9767687434002</v>
      </c>
      <c r="M579" s="71"/>
      <c r="N579" s="68"/>
      <c r="O579" s="71"/>
      <c r="P579" s="68"/>
      <c r="Q579" s="71">
        <v>0</v>
      </c>
      <c r="R579" s="68">
        <v>75.067204301075293</v>
      </c>
    </row>
    <row r="580" spans="1:18" x14ac:dyDescent="0.2">
      <c r="A580" s="141" t="s">
        <v>1428</v>
      </c>
      <c r="B580" s="67" t="s">
        <v>1429</v>
      </c>
      <c r="C580" s="67">
        <v>27</v>
      </c>
      <c r="D580" s="67" t="s">
        <v>348</v>
      </c>
      <c r="E580" s="71">
        <v>0.63397050486987505</v>
      </c>
      <c r="F580" s="68">
        <v>51.531151003167899</v>
      </c>
      <c r="G580" s="71">
        <v>0.821845182117943</v>
      </c>
      <c r="H580" s="68">
        <v>75.131995776135199</v>
      </c>
      <c r="I580" s="71">
        <v>0.92931802497798499</v>
      </c>
      <c r="J580" s="68">
        <v>81.626187961985195</v>
      </c>
      <c r="K580" s="71">
        <v>0.78471881238357399</v>
      </c>
      <c r="L580" s="68">
        <v>43.7170010559662</v>
      </c>
      <c r="M580" s="71"/>
      <c r="N580" s="68"/>
      <c r="O580" s="71"/>
      <c r="P580" s="68"/>
      <c r="Q580" s="71">
        <v>0</v>
      </c>
      <c r="R580" s="68">
        <v>75.067204301075293</v>
      </c>
    </row>
    <row r="581" spans="1:18" x14ac:dyDescent="0.2">
      <c r="A581" s="141" t="s">
        <v>1430</v>
      </c>
      <c r="B581" s="67" t="s">
        <v>1431</v>
      </c>
      <c r="C581" s="67">
        <v>27</v>
      </c>
      <c r="D581" s="67" t="s">
        <v>348</v>
      </c>
      <c r="E581" s="71">
        <v>0.60966244785841295</v>
      </c>
      <c r="F581" s="68">
        <v>40.390707497360097</v>
      </c>
      <c r="G581" s="71">
        <v>0.77427563374323705</v>
      </c>
      <c r="H581" s="68">
        <v>61.510031678986302</v>
      </c>
      <c r="I581" s="71">
        <v>0.86447143048311403</v>
      </c>
      <c r="J581" s="68">
        <v>57.919746568109801</v>
      </c>
      <c r="K581" s="71">
        <v>0.79990272720730105</v>
      </c>
      <c r="L581" s="68">
        <v>48.944033790918702</v>
      </c>
      <c r="M581" s="71"/>
      <c r="N581" s="68"/>
      <c r="O581" s="71"/>
      <c r="P581" s="68"/>
      <c r="Q581" s="71">
        <v>0</v>
      </c>
      <c r="R581" s="68">
        <v>75.067204301075293</v>
      </c>
    </row>
    <row r="582" spans="1:18" x14ac:dyDescent="0.2">
      <c r="A582" s="141" t="s">
        <v>1432</v>
      </c>
      <c r="B582" s="67" t="s">
        <v>1433</v>
      </c>
      <c r="C582" s="67">
        <v>27</v>
      </c>
      <c r="D582" s="67" t="s">
        <v>348</v>
      </c>
      <c r="E582" s="71">
        <v>0.75437371831389299</v>
      </c>
      <c r="F582" s="68">
        <v>76.927138331573403</v>
      </c>
      <c r="G582" s="71">
        <v>0.73914212077230601</v>
      </c>
      <c r="H582" s="68">
        <v>51.055966209081298</v>
      </c>
      <c r="I582" s="71">
        <v>0.79055261947865596</v>
      </c>
      <c r="J582" s="68">
        <v>42.080253431890199</v>
      </c>
      <c r="K582" s="71">
        <v>0.73342641469071701</v>
      </c>
      <c r="L582" s="68">
        <v>28.405491024287201</v>
      </c>
      <c r="M582" s="71"/>
      <c r="N582" s="68"/>
      <c r="O582" s="71"/>
      <c r="P582" s="68"/>
      <c r="Q582" s="71"/>
      <c r="R582" s="68"/>
    </row>
    <row r="583" spans="1:18" x14ac:dyDescent="0.2">
      <c r="A583" s="141" t="s">
        <v>1434</v>
      </c>
      <c r="B583" s="67" t="s">
        <v>1435</v>
      </c>
      <c r="C583" s="67">
        <v>27</v>
      </c>
      <c r="D583" s="67" t="s">
        <v>348</v>
      </c>
      <c r="E583" s="71">
        <v>0.62676707338834603</v>
      </c>
      <c r="F583" s="68">
        <v>48.257655755015797</v>
      </c>
      <c r="G583" s="71">
        <v>0.818181898170938</v>
      </c>
      <c r="H583" s="68">
        <v>73.970432946145706</v>
      </c>
      <c r="I583" s="71">
        <v>0.86207843689444397</v>
      </c>
      <c r="J583" s="68">
        <v>57.127771911298801</v>
      </c>
      <c r="K583" s="71">
        <v>0.82680795848800104</v>
      </c>
      <c r="L583" s="68">
        <v>58.553326293558598</v>
      </c>
      <c r="M583" s="71"/>
      <c r="N583" s="68"/>
      <c r="O583" s="71"/>
      <c r="P583" s="68"/>
      <c r="Q583" s="71">
        <v>0</v>
      </c>
      <c r="R583" s="68">
        <v>75.067204301075293</v>
      </c>
    </row>
    <row r="584" spans="1:18" x14ac:dyDescent="0.2">
      <c r="A584" s="141" t="s">
        <v>1436</v>
      </c>
      <c r="B584" s="67" t="s">
        <v>1437</v>
      </c>
      <c r="C584" s="67">
        <v>27</v>
      </c>
      <c r="D584" s="67" t="s">
        <v>348</v>
      </c>
      <c r="E584" s="71">
        <v>0.57007535183427405</v>
      </c>
      <c r="F584" s="68">
        <v>24.551214361140399</v>
      </c>
      <c r="G584" s="71">
        <v>0.74502579685501502</v>
      </c>
      <c r="H584" s="68">
        <v>52.692713833157299</v>
      </c>
      <c r="I584" s="71">
        <v>0.790285771230682</v>
      </c>
      <c r="J584" s="68">
        <v>41.921858500528003</v>
      </c>
      <c r="K584" s="71">
        <v>0.74498983925139906</v>
      </c>
      <c r="L584" s="68">
        <v>31.414994720168998</v>
      </c>
      <c r="M584" s="71"/>
      <c r="N584" s="68"/>
      <c r="O584" s="71"/>
      <c r="P584" s="68"/>
      <c r="Q584" s="71">
        <v>0</v>
      </c>
      <c r="R584" s="68">
        <v>75.067204301075293</v>
      </c>
    </row>
    <row r="585" spans="1:18" x14ac:dyDescent="0.2">
      <c r="A585" s="141" t="s">
        <v>1438</v>
      </c>
      <c r="B585" s="67" t="s">
        <v>1439</v>
      </c>
      <c r="C585" s="67">
        <v>27</v>
      </c>
      <c r="D585" s="67" t="s">
        <v>348</v>
      </c>
      <c r="E585" s="71">
        <v>0.58578061284198002</v>
      </c>
      <c r="F585" s="68">
        <v>30.042238648363298</v>
      </c>
      <c r="G585" s="71">
        <v>0.72002835839180301</v>
      </c>
      <c r="H585" s="68">
        <v>44.931362196409701</v>
      </c>
      <c r="I585" s="71">
        <v>0.87360998515711996</v>
      </c>
      <c r="J585" s="68">
        <v>60.348468848996802</v>
      </c>
      <c r="K585" s="71">
        <v>0.74948410781899899</v>
      </c>
      <c r="L585" s="68">
        <v>32.6821541710665</v>
      </c>
      <c r="M585" s="71"/>
      <c r="N585" s="68"/>
      <c r="O585" s="71"/>
      <c r="P585" s="68"/>
      <c r="Q585" s="71">
        <v>0</v>
      </c>
      <c r="R585" s="68">
        <v>75.067204301075293</v>
      </c>
    </row>
    <row r="586" spans="1:18" x14ac:dyDescent="0.2">
      <c r="A586" s="141" t="s">
        <v>1440</v>
      </c>
      <c r="B586" s="67" t="s">
        <v>1441</v>
      </c>
      <c r="C586" s="67">
        <v>27</v>
      </c>
      <c r="D586" s="67" t="s">
        <v>348</v>
      </c>
      <c r="E586" s="71">
        <v>0.61496302587749396</v>
      </c>
      <c r="F586" s="68">
        <v>42.5026399155227</v>
      </c>
      <c r="G586" s="71">
        <v>0.83039977529034703</v>
      </c>
      <c r="H586" s="68">
        <v>77.613516367476194</v>
      </c>
      <c r="I586" s="71">
        <v>0.87548618756751095</v>
      </c>
      <c r="J586" s="68">
        <v>61.140443505807802</v>
      </c>
      <c r="K586" s="71">
        <v>0.75396614065211698</v>
      </c>
      <c r="L586" s="68">
        <v>34.424498416050703</v>
      </c>
      <c r="M586" s="71"/>
      <c r="N586" s="68"/>
      <c r="O586" s="71"/>
      <c r="P586" s="68"/>
      <c r="Q586" s="71">
        <v>0</v>
      </c>
      <c r="R586" s="68">
        <v>75.067204301075293</v>
      </c>
    </row>
    <row r="587" spans="1:18" x14ac:dyDescent="0.2">
      <c r="A587" s="141" t="s">
        <v>1442</v>
      </c>
      <c r="B587" s="67" t="s">
        <v>1443</v>
      </c>
      <c r="C587" s="67">
        <v>27</v>
      </c>
      <c r="D587" s="67" t="s">
        <v>348</v>
      </c>
      <c r="E587" s="71">
        <v>0.58736019658850303</v>
      </c>
      <c r="F587" s="68">
        <v>30.675818373812</v>
      </c>
      <c r="G587" s="71">
        <v>0.774504111768753</v>
      </c>
      <c r="H587" s="68">
        <v>61.615628299894396</v>
      </c>
      <c r="I587" s="71">
        <v>0.861951066005332</v>
      </c>
      <c r="J587" s="68">
        <v>57.0749736008448</v>
      </c>
      <c r="K587" s="71">
        <v>0.71298560857992899</v>
      </c>
      <c r="L587" s="68">
        <v>23.2312565997888</v>
      </c>
      <c r="M587" s="71"/>
      <c r="N587" s="68"/>
      <c r="O587" s="71"/>
      <c r="P587" s="68"/>
      <c r="Q587" s="71">
        <v>0</v>
      </c>
      <c r="R587" s="68">
        <v>75.067204301075293</v>
      </c>
    </row>
    <row r="588" spans="1:18" x14ac:dyDescent="0.2">
      <c r="A588" s="141" t="s">
        <v>1444</v>
      </c>
      <c r="B588" s="67" t="s">
        <v>1445</v>
      </c>
      <c r="C588" s="67">
        <v>27</v>
      </c>
      <c r="D588" s="67" t="s">
        <v>348</v>
      </c>
      <c r="E588" s="71">
        <v>0.64410805954801498</v>
      </c>
      <c r="F588" s="68">
        <v>56.441393875396002</v>
      </c>
      <c r="G588" s="71">
        <v>0.85323293749047202</v>
      </c>
      <c r="H588" s="68">
        <v>83.632523759239703</v>
      </c>
      <c r="I588" s="71">
        <v>0.92319512152954797</v>
      </c>
      <c r="J588" s="68">
        <v>79.303062302006296</v>
      </c>
      <c r="K588" s="71">
        <v>0.80000417917203903</v>
      </c>
      <c r="L588" s="68">
        <v>48.996832101372803</v>
      </c>
      <c r="M588" s="71"/>
      <c r="N588" s="68"/>
      <c r="O588" s="71"/>
      <c r="P588" s="68"/>
      <c r="Q588" s="71">
        <v>0</v>
      </c>
      <c r="R588" s="68">
        <v>75.067204301075293</v>
      </c>
    </row>
    <row r="589" spans="1:18" x14ac:dyDescent="0.2">
      <c r="A589" s="141" t="s">
        <v>1446</v>
      </c>
      <c r="B589" s="67" t="s">
        <v>1447</v>
      </c>
      <c r="C589" s="67">
        <v>27</v>
      </c>
      <c r="D589" s="67" t="s">
        <v>348</v>
      </c>
      <c r="E589" s="71">
        <v>0.625956660232587</v>
      </c>
      <c r="F589" s="68">
        <v>47.729672650475202</v>
      </c>
      <c r="G589" s="71">
        <v>0.82904564674679804</v>
      </c>
      <c r="H589" s="68">
        <v>77.349524815205896</v>
      </c>
      <c r="I589" s="71">
        <v>0.91104752845330295</v>
      </c>
      <c r="J589" s="68">
        <v>73.864836325237604</v>
      </c>
      <c r="K589" s="71">
        <v>0.76373346573024903</v>
      </c>
      <c r="L589" s="68">
        <v>37.170010559662103</v>
      </c>
      <c r="M589" s="71"/>
      <c r="N589" s="68"/>
      <c r="O589" s="71"/>
      <c r="P589" s="68"/>
      <c r="Q589" s="71">
        <v>0</v>
      </c>
      <c r="R589" s="68">
        <v>75.067204301075293</v>
      </c>
    </row>
    <row r="590" spans="1:18" x14ac:dyDescent="0.2">
      <c r="A590" s="141" t="s">
        <v>1448</v>
      </c>
      <c r="B590" s="67" t="s">
        <v>1449</v>
      </c>
      <c r="C590" s="67">
        <v>27</v>
      </c>
      <c r="D590" s="67" t="s">
        <v>348</v>
      </c>
      <c r="E590" s="71">
        <v>0.57059951934036002</v>
      </c>
      <c r="F590" s="68">
        <v>24.656810982048601</v>
      </c>
      <c r="G590" s="71">
        <v>0.75079995222379603</v>
      </c>
      <c r="H590" s="68">
        <v>54.6990496304118</v>
      </c>
      <c r="I590" s="71">
        <v>0.80846149623559405</v>
      </c>
      <c r="J590" s="68">
        <v>45.881731784582897</v>
      </c>
      <c r="K590" s="71">
        <v>0.72313662890204899</v>
      </c>
      <c r="L590" s="68">
        <v>25.290390707497401</v>
      </c>
      <c r="M590" s="71"/>
      <c r="N590" s="68"/>
      <c r="O590" s="71"/>
      <c r="P590" s="68"/>
      <c r="Q590" s="71">
        <v>0</v>
      </c>
      <c r="R590" s="68">
        <v>75.067204301075293</v>
      </c>
    </row>
    <row r="591" spans="1:18" x14ac:dyDescent="0.2">
      <c r="A591" s="141" t="s">
        <v>1450</v>
      </c>
      <c r="B591" s="67" t="s">
        <v>1451</v>
      </c>
      <c r="C591" s="67">
        <v>27</v>
      </c>
      <c r="D591" s="67" t="s">
        <v>348</v>
      </c>
      <c r="E591" s="71">
        <v>0.70286130924680701</v>
      </c>
      <c r="F591" s="68">
        <v>72.0696937697994</v>
      </c>
      <c r="G591" s="71">
        <v>0.68061161546645499</v>
      </c>
      <c r="H591" s="68">
        <v>30.1478352692714</v>
      </c>
      <c r="I591" s="71">
        <v>0.75230886027079502</v>
      </c>
      <c r="J591" s="68">
        <v>35.4276663146779</v>
      </c>
      <c r="K591" s="71">
        <v>0.67566345200317202</v>
      </c>
      <c r="L591" s="68">
        <v>14.9419218585005</v>
      </c>
      <c r="M591" s="71"/>
      <c r="N591" s="68"/>
      <c r="O591" s="71"/>
      <c r="P591" s="68"/>
      <c r="Q591" s="71"/>
      <c r="R591" s="68"/>
    </row>
    <row r="592" spans="1:18" x14ac:dyDescent="0.2">
      <c r="A592" s="141" t="s">
        <v>1452</v>
      </c>
      <c r="B592" s="67" t="s">
        <v>1453</v>
      </c>
      <c r="C592" s="67">
        <v>27</v>
      </c>
      <c r="D592" s="67" t="s">
        <v>348</v>
      </c>
      <c r="E592" s="71">
        <v>0.63939352683569195</v>
      </c>
      <c r="F592" s="68">
        <v>53.643083421330502</v>
      </c>
      <c r="G592" s="71">
        <v>0.86746824565047898</v>
      </c>
      <c r="H592" s="68">
        <v>86.008447729672696</v>
      </c>
      <c r="I592" s="71">
        <v>0.91629342427129101</v>
      </c>
      <c r="J592" s="68">
        <v>76.082365364308302</v>
      </c>
      <c r="K592" s="71">
        <v>0.77381243742099703</v>
      </c>
      <c r="L592" s="68">
        <v>40.5491024287223</v>
      </c>
      <c r="M592" s="71"/>
      <c r="N592" s="68"/>
      <c r="O592" s="71"/>
      <c r="P592" s="68"/>
      <c r="Q592" s="71">
        <v>0</v>
      </c>
      <c r="R592" s="68">
        <v>75.067204301075293</v>
      </c>
    </row>
    <row r="593" spans="1:18" x14ac:dyDescent="0.2">
      <c r="A593" s="141" t="s">
        <v>1454</v>
      </c>
      <c r="B593" s="67" t="s">
        <v>1455</v>
      </c>
      <c r="C593" s="67">
        <v>27</v>
      </c>
      <c r="D593" s="67" t="s">
        <v>348</v>
      </c>
      <c r="E593" s="71">
        <v>0.60857822145069396</v>
      </c>
      <c r="F593" s="68">
        <v>40.021119324181598</v>
      </c>
      <c r="G593" s="71">
        <v>0.78453610531596496</v>
      </c>
      <c r="H593" s="68">
        <v>64.149947201689599</v>
      </c>
      <c r="I593" s="71">
        <v>0.88906152144191197</v>
      </c>
      <c r="J593" s="68">
        <v>65.417106652587094</v>
      </c>
      <c r="K593" s="71">
        <v>0.76071525904489801</v>
      </c>
      <c r="L593" s="68">
        <v>36.430834213305197</v>
      </c>
      <c r="M593" s="71"/>
      <c r="N593" s="68"/>
      <c r="O593" s="71"/>
      <c r="P593" s="68"/>
      <c r="Q593" s="71">
        <v>0</v>
      </c>
      <c r="R593" s="68">
        <v>75.067204301075293</v>
      </c>
    </row>
    <row r="594" spans="1:18" x14ac:dyDescent="0.2">
      <c r="A594" s="141" t="s">
        <v>1456</v>
      </c>
      <c r="B594" s="67" t="s">
        <v>1457</v>
      </c>
      <c r="C594" s="67">
        <v>27</v>
      </c>
      <c r="D594" s="67" t="s">
        <v>348</v>
      </c>
      <c r="E594" s="71">
        <v>0.69165277515839096</v>
      </c>
      <c r="F594" s="68">
        <v>69.852164730728603</v>
      </c>
      <c r="G594" s="71">
        <v>0.81910789467901501</v>
      </c>
      <c r="H594" s="68">
        <v>74.234424498416004</v>
      </c>
      <c r="I594" s="71">
        <v>0.798289708081658</v>
      </c>
      <c r="J594" s="68">
        <v>43.505807814149897</v>
      </c>
      <c r="K594" s="71">
        <v>0.72611349787289103</v>
      </c>
      <c r="L594" s="68">
        <v>26.029567053854301</v>
      </c>
      <c r="M594" s="71"/>
      <c r="N594" s="68"/>
      <c r="O594" s="71"/>
      <c r="P594" s="68"/>
      <c r="Q594" s="71">
        <v>0.42309999999999998</v>
      </c>
      <c r="R594" s="68">
        <v>85.147849462365599</v>
      </c>
    </row>
    <row r="595" spans="1:18" x14ac:dyDescent="0.2">
      <c r="A595" s="141" t="s">
        <v>1458</v>
      </c>
      <c r="B595" s="67" t="s">
        <v>1459</v>
      </c>
      <c r="C595" s="67">
        <v>27</v>
      </c>
      <c r="D595" s="67" t="s">
        <v>348</v>
      </c>
      <c r="E595" s="71">
        <v>0.564366876036829</v>
      </c>
      <c r="F595" s="68">
        <v>22.756071805702199</v>
      </c>
      <c r="G595" s="71">
        <v>0.71121990305267502</v>
      </c>
      <c r="H595" s="68">
        <v>41.816261879619901</v>
      </c>
      <c r="I595" s="71">
        <v>0.83694032687313102</v>
      </c>
      <c r="J595" s="68">
        <v>51.689545934530102</v>
      </c>
      <c r="K595" s="71">
        <v>0.70930727422151096</v>
      </c>
      <c r="L595" s="68">
        <v>21.752903907075002</v>
      </c>
      <c r="M595" s="71"/>
      <c r="N595" s="68"/>
      <c r="O595" s="71"/>
      <c r="P595" s="68"/>
      <c r="Q595" s="71">
        <v>0</v>
      </c>
      <c r="R595" s="68">
        <v>75.067204301075293</v>
      </c>
    </row>
    <row r="596" spans="1:18" x14ac:dyDescent="0.2">
      <c r="A596" s="141" t="s">
        <v>1460</v>
      </c>
      <c r="B596" s="67" t="s">
        <v>1461</v>
      </c>
      <c r="C596" s="67">
        <v>27</v>
      </c>
      <c r="D596" s="67" t="s">
        <v>348</v>
      </c>
      <c r="E596" s="71">
        <v>0.622969875523954</v>
      </c>
      <c r="F596" s="68">
        <v>46.0401267159451</v>
      </c>
      <c r="G596" s="71">
        <v>0.68998786709979598</v>
      </c>
      <c r="H596" s="68">
        <v>33.579725448785602</v>
      </c>
      <c r="I596" s="71">
        <v>0.84810274431222699</v>
      </c>
      <c r="J596" s="68">
        <v>54.223864836325198</v>
      </c>
      <c r="K596" s="71">
        <v>0.71018889068378999</v>
      </c>
      <c r="L596" s="68">
        <v>22.0696937697994</v>
      </c>
      <c r="M596" s="71"/>
      <c r="N596" s="68"/>
      <c r="O596" s="71"/>
      <c r="P596" s="68"/>
      <c r="Q596" s="71">
        <v>0.24360000000000001</v>
      </c>
      <c r="R596" s="68">
        <v>82.258064516128997</v>
      </c>
    </row>
    <row r="597" spans="1:18" x14ac:dyDescent="0.2">
      <c r="A597" s="141" t="s">
        <v>1462</v>
      </c>
      <c r="B597" s="67" t="s">
        <v>1463</v>
      </c>
      <c r="C597" s="67">
        <v>27</v>
      </c>
      <c r="D597" s="67" t="s">
        <v>348</v>
      </c>
      <c r="E597" s="71">
        <v>0.53030737222751201</v>
      </c>
      <c r="F597" s="68">
        <v>13.041182682154201</v>
      </c>
      <c r="G597" s="71">
        <v>0.65251258580142402</v>
      </c>
      <c r="H597" s="68">
        <v>19.324181626188</v>
      </c>
      <c r="I597" s="71">
        <v>0.75845600878187303</v>
      </c>
      <c r="J597" s="68">
        <v>36.483632523759198</v>
      </c>
      <c r="K597" s="71">
        <v>0.71026089432674999</v>
      </c>
      <c r="L597" s="68">
        <v>22.175290390707499</v>
      </c>
      <c r="M597" s="71"/>
      <c r="N597" s="68"/>
      <c r="O597" s="71"/>
      <c r="P597" s="68"/>
      <c r="Q597" s="71">
        <v>0</v>
      </c>
      <c r="R597" s="68">
        <v>75.067204301075293</v>
      </c>
    </row>
    <row r="598" spans="1:18" x14ac:dyDescent="0.2">
      <c r="A598" s="141" t="s">
        <v>1464</v>
      </c>
      <c r="B598" s="67" t="s">
        <v>1465</v>
      </c>
      <c r="C598" s="67">
        <v>27</v>
      </c>
      <c r="D598" s="67" t="s">
        <v>348</v>
      </c>
      <c r="E598" s="71">
        <v>0.71395122345898399</v>
      </c>
      <c r="F598" s="68">
        <v>73.284054910242901</v>
      </c>
      <c r="G598" s="71">
        <v>0.69351458576443903</v>
      </c>
      <c r="H598" s="68">
        <v>34.6356916578669</v>
      </c>
      <c r="I598" s="71">
        <v>0.82585181610288105</v>
      </c>
      <c r="J598" s="68">
        <v>48.8384371700106</v>
      </c>
      <c r="K598" s="71">
        <v>0.83643849196861397</v>
      </c>
      <c r="L598" s="68">
        <v>61.774023231256599</v>
      </c>
      <c r="M598" s="71"/>
      <c r="N598" s="68"/>
      <c r="O598" s="71"/>
      <c r="P598" s="68"/>
      <c r="Q598" s="71">
        <v>0.5</v>
      </c>
      <c r="R598" s="68">
        <v>88.373655913978496</v>
      </c>
    </row>
    <row r="599" spans="1:18" x14ac:dyDescent="0.2">
      <c r="A599" s="141" t="s">
        <v>1466</v>
      </c>
      <c r="B599" s="67" t="s">
        <v>1467</v>
      </c>
      <c r="C599" s="67">
        <v>27</v>
      </c>
      <c r="D599" s="67" t="s">
        <v>348</v>
      </c>
      <c r="E599" s="71">
        <v>0.52445010991766705</v>
      </c>
      <c r="F599" s="68">
        <v>11.6156282998944</v>
      </c>
      <c r="G599" s="71">
        <v>0.69903689074421704</v>
      </c>
      <c r="H599" s="68">
        <v>37.0116156282999</v>
      </c>
      <c r="I599" s="71">
        <v>0.67474372945376304</v>
      </c>
      <c r="J599" s="68">
        <v>22.544878563886002</v>
      </c>
      <c r="K599" s="71">
        <v>0.72401981947268701</v>
      </c>
      <c r="L599" s="68">
        <v>25.3959873284055</v>
      </c>
      <c r="M599" s="71"/>
      <c r="N599" s="68"/>
      <c r="O599" s="71"/>
      <c r="P599" s="68"/>
      <c r="Q599" s="71">
        <v>0</v>
      </c>
      <c r="R599" s="68">
        <v>75.067204301075293</v>
      </c>
    </row>
    <row r="600" spans="1:18" x14ac:dyDescent="0.2">
      <c r="A600" s="141" t="s">
        <v>1468</v>
      </c>
      <c r="B600" s="67" t="s">
        <v>1469</v>
      </c>
      <c r="C600" s="67">
        <v>27</v>
      </c>
      <c r="D600" s="67" t="s">
        <v>348</v>
      </c>
      <c r="E600" s="71">
        <v>0.59648456344737599</v>
      </c>
      <c r="F600" s="68">
        <v>35.0580781414995</v>
      </c>
      <c r="G600" s="71">
        <v>0.76351211952182396</v>
      </c>
      <c r="H600" s="68">
        <v>58.870116156282997</v>
      </c>
      <c r="I600" s="71">
        <v>0.88731460192374401</v>
      </c>
      <c r="J600" s="68">
        <v>64.783526927138297</v>
      </c>
      <c r="K600" s="71">
        <v>0.735111532343937</v>
      </c>
      <c r="L600" s="68">
        <v>28.827877507919698</v>
      </c>
      <c r="M600" s="71"/>
      <c r="N600" s="68"/>
      <c r="O600" s="71"/>
      <c r="P600" s="68"/>
      <c r="Q600" s="71">
        <v>0</v>
      </c>
      <c r="R600" s="68">
        <v>75.067204301075293</v>
      </c>
    </row>
    <row r="601" spans="1:18" x14ac:dyDescent="0.2">
      <c r="A601" s="141" t="s">
        <v>1470</v>
      </c>
      <c r="B601" s="67" t="s">
        <v>1471</v>
      </c>
      <c r="C601" s="67">
        <v>27</v>
      </c>
      <c r="D601" s="67" t="s">
        <v>348</v>
      </c>
      <c r="E601" s="71">
        <v>0.60536686510453996</v>
      </c>
      <c r="F601" s="68">
        <v>38.331573389651503</v>
      </c>
      <c r="G601" s="71">
        <v>0.737667403457264</v>
      </c>
      <c r="H601" s="68">
        <v>50.316789862724399</v>
      </c>
      <c r="I601" s="71">
        <v>0.90156174217142604</v>
      </c>
      <c r="J601" s="68">
        <v>69.429778247096095</v>
      </c>
      <c r="K601" s="71">
        <v>0.78223831478946904</v>
      </c>
      <c r="L601" s="68">
        <v>43.083421330517403</v>
      </c>
      <c r="M601" s="71"/>
      <c r="N601" s="68"/>
      <c r="O601" s="71"/>
      <c r="P601" s="68"/>
      <c r="Q601" s="71">
        <v>0</v>
      </c>
      <c r="R601" s="68">
        <v>75.067204301075293</v>
      </c>
    </row>
    <row r="602" spans="1:18" x14ac:dyDescent="0.2">
      <c r="A602" s="141" t="s">
        <v>1472</v>
      </c>
      <c r="B602" s="67" t="s">
        <v>1473</v>
      </c>
      <c r="C602" s="67">
        <v>27</v>
      </c>
      <c r="D602" s="67" t="s">
        <v>348</v>
      </c>
      <c r="E602" s="71">
        <v>0.60045433389014202</v>
      </c>
      <c r="F602" s="68">
        <v>36.694825765575501</v>
      </c>
      <c r="G602" s="71">
        <v>0.74886961310412803</v>
      </c>
      <c r="H602" s="68">
        <v>54.171066525871197</v>
      </c>
      <c r="I602" s="71">
        <v>0.91557436271714898</v>
      </c>
      <c r="J602" s="68">
        <v>75.765575501583996</v>
      </c>
      <c r="K602" s="71">
        <v>0.73737335973928997</v>
      </c>
      <c r="L602" s="68">
        <v>29.567053854276701</v>
      </c>
      <c r="M602" s="71"/>
      <c r="N602" s="68"/>
      <c r="O602" s="71"/>
      <c r="P602" s="68"/>
      <c r="Q602" s="71">
        <v>0</v>
      </c>
      <c r="R602" s="68">
        <v>75.067204301075293</v>
      </c>
    </row>
    <row r="603" spans="1:18" x14ac:dyDescent="0.2">
      <c r="A603" s="141" t="s">
        <v>1474</v>
      </c>
      <c r="B603" s="67" t="s">
        <v>1475</v>
      </c>
      <c r="C603" s="67">
        <v>27</v>
      </c>
      <c r="D603" s="67" t="s">
        <v>348</v>
      </c>
      <c r="E603" s="71">
        <v>0.59882241229593303</v>
      </c>
      <c r="F603" s="68">
        <v>36.061246040126697</v>
      </c>
      <c r="G603" s="71">
        <v>0.79584391549043698</v>
      </c>
      <c r="H603" s="68">
        <v>68.373812038014805</v>
      </c>
      <c r="I603" s="71">
        <v>0.86434135054980299</v>
      </c>
      <c r="J603" s="68">
        <v>57.8669482576558</v>
      </c>
      <c r="K603" s="71">
        <v>0.73510438314349202</v>
      </c>
      <c r="L603" s="68">
        <v>28.775079197465701</v>
      </c>
      <c r="M603" s="71"/>
      <c r="N603" s="68"/>
      <c r="O603" s="71"/>
      <c r="P603" s="68"/>
      <c r="Q603" s="71">
        <v>0</v>
      </c>
      <c r="R603" s="68">
        <v>75.067204301075293</v>
      </c>
    </row>
    <row r="604" spans="1:18" x14ac:dyDescent="0.2">
      <c r="A604" s="141" t="s">
        <v>1476</v>
      </c>
      <c r="B604" s="67" t="s">
        <v>1477</v>
      </c>
      <c r="C604" s="67">
        <v>27</v>
      </c>
      <c r="D604" s="67" t="s">
        <v>348</v>
      </c>
      <c r="E604" s="71">
        <v>0.55257020440922699</v>
      </c>
      <c r="F604" s="68">
        <v>19.165786694825801</v>
      </c>
      <c r="G604" s="71">
        <v>0.67185260989417495</v>
      </c>
      <c r="H604" s="68">
        <v>26.293558606124598</v>
      </c>
      <c r="I604" s="71">
        <v>0.84090958160991702</v>
      </c>
      <c r="J604" s="68">
        <v>52.7455121436114</v>
      </c>
      <c r="K604" s="71">
        <v>0.69751862613281601</v>
      </c>
      <c r="L604" s="68">
        <v>18.743400211193201</v>
      </c>
      <c r="M604" s="71"/>
      <c r="N604" s="68"/>
      <c r="O604" s="71"/>
      <c r="P604" s="68"/>
      <c r="Q604" s="71">
        <v>0</v>
      </c>
      <c r="R604" s="68">
        <v>75.067204301075293</v>
      </c>
    </row>
    <row r="605" spans="1:18" x14ac:dyDescent="0.2">
      <c r="A605" s="141" t="s">
        <v>1478</v>
      </c>
      <c r="B605" s="67" t="s">
        <v>1479</v>
      </c>
      <c r="C605" s="67">
        <v>27</v>
      </c>
      <c r="D605" s="67" t="s">
        <v>348</v>
      </c>
      <c r="E605" s="71">
        <v>0.53320956783120399</v>
      </c>
      <c r="F605" s="68">
        <v>13.674762407603</v>
      </c>
      <c r="G605" s="71">
        <v>0.65854815693802504</v>
      </c>
      <c r="H605" s="68">
        <v>21.383315733896499</v>
      </c>
      <c r="I605" s="71">
        <v>0.77774124264900102</v>
      </c>
      <c r="J605" s="68">
        <v>39.862724392819402</v>
      </c>
      <c r="K605" s="71">
        <v>0.69654887173779101</v>
      </c>
      <c r="L605" s="68">
        <v>18.532206969377</v>
      </c>
      <c r="M605" s="71"/>
      <c r="N605" s="68"/>
      <c r="O605" s="71"/>
      <c r="P605" s="68"/>
      <c r="Q605" s="71">
        <v>0</v>
      </c>
      <c r="R605" s="68">
        <v>75.067204301075293</v>
      </c>
    </row>
    <row r="606" spans="1:18" x14ac:dyDescent="0.2">
      <c r="A606" s="141" t="s">
        <v>1480</v>
      </c>
      <c r="B606" s="67" t="s">
        <v>1481</v>
      </c>
      <c r="C606" s="67">
        <v>27</v>
      </c>
      <c r="D606" s="67" t="s">
        <v>348</v>
      </c>
      <c r="E606" s="71">
        <v>0.522972785035416</v>
      </c>
      <c r="F606" s="68">
        <v>11.4044350580781</v>
      </c>
      <c r="G606" s="71">
        <v>0.67950907417692696</v>
      </c>
      <c r="H606" s="68">
        <v>29.567053854276701</v>
      </c>
      <c r="I606" s="71">
        <v>0.74752852975150297</v>
      </c>
      <c r="J606" s="68">
        <v>34.582893347412899</v>
      </c>
      <c r="K606" s="71">
        <v>0.66485353621323495</v>
      </c>
      <c r="L606" s="68">
        <v>12.618796198521601</v>
      </c>
      <c r="M606" s="71"/>
      <c r="N606" s="68"/>
      <c r="O606" s="71"/>
      <c r="P606" s="68"/>
      <c r="Q606" s="71">
        <v>0</v>
      </c>
      <c r="R606" s="68">
        <v>75.067204301075293</v>
      </c>
    </row>
    <row r="607" spans="1:18" x14ac:dyDescent="0.2">
      <c r="A607" s="141" t="s">
        <v>1482</v>
      </c>
      <c r="B607" s="67" t="s">
        <v>1483</v>
      </c>
      <c r="C607" s="67">
        <v>27</v>
      </c>
      <c r="D607" s="67" t="s">
        <v>348</v>
      </c>
      <c r="E607" s="71">
        <v>0.54928226194156804</v>
      </c>
      <c r="F607" s="68">
        <v>18.1098204857445</v>
      </c>
      <c r="G607" s="71">
        <v>0.66219470013554504</v>
      </c>
      <c r="H607" s="68">
        <v>22.967265047518499</v>
      </c>
      <c r="I607" s="71">
        <v>0.86081294187992896</v>
      </c>
      <c r="J607" s="68">
        <v>56.863780359028503</v>
      </c>
      <c r="K607" s="71">
        <v>0.67412140575079904</v>
      </c>
      <c r="L607" s="68">
        <v>14.625131995776099</v>
      </c>
      <c r="M607" s="71"/>
      <c r="N607" s="68"/>
      <c r="O607" s="71"/>
      <c r="P607" s="68"/>
      <c r="Q607" s="71">
        <v>0</v>
      </c>
      <c r="R607" s="68">
        <v>75.067204301075293</v>
      </c>
    </row>
    <row r="608" spans="1:18" x14ac:dyDescent="0.2">
      <c r="A608" s="141" t="s">
        <v>1484</v>
      </c>
      <c r="B608" s="67" t="s">
        <v>1485</v>
      </c>
      <c r="C608" s="67">
        <v>27</v>
      </c>
      <c r="D608" s="67" t="s">
        <v>348</v>
      </c>
      <c r="E608" s="71">
        <v>0.52888404932305699</v>
      </c>
      <c r="F608" s="68">
        <v>12.5131995776135</v>
      </c>
      <c r="G608" s="71">
        <v>0.65223478576732397</v>
      </c>
      <c r="H608" s="68">
        <v>19.218585005279799</v>
      </c>
      <c r="I608" s="71">
        <v>0.78262715419729501</v>
      </c>
      <c r="J608" s="68">
        <v>40.443505807814098</v>
      </c>
      <c r="K608" s="71">
        <v>0.68067425732761</v>
      </c>
      <c r="L608" s="68">
        <v>16.050686378035898</v>
      </c>
      <c r="M608" s="71"/>
      <c r="N608" s="68"/>
      <c r="O608" s="71"/>
      <c r="P608" s="68"/>
      <c r="Q608" s="71">
        <v>0</v>
      </c>
      <c r="R608" s="68">
        <v>75.067204301075293</v>
      </c>
    </row>
    <row r="609" spans="1:18" x14ac:dyDescent="0.2">
      <c r="A609" s="141" t="s">
        <v>1486</v>
      </c>
      <c r="B609" s="67" t="s">
        <v>1487</v>
      </c>
      <c r="C609" s="67">
        <v>27</v>
      </c>
      <c r="D609" s="67" t="s">
        <v>348</v>
      </c>
      <c r="E609" s="71">
        <v>0.49313466711488801</v>
      </c>
      <c r="F609" s="68">
        <v>6.2829989440337899</v>
      </c>
      <c r="G609" s="71">
        <v>0.58915815722206399</v>
      </c>
      <c r="H609" s="68">
        <v>5.5438225976768702</v>
      </c>
      <c r="I609" s="71">
        <v>0.73881790861487495</v>
      </c>
      <c r="J609" s="68">
        <v>32.946145723336898</v>
      </c>
      <c r="K609" s="71">
        <v>0.644562602622611</v>
      </c>
      <c r="L609" s="68">
        <v>9.6092925026399207</v>
      </c>
      <c r="M609" s="71"/>
      <c r="N609" s="68"/>
      <c r="O609" s="71"/>
      <c r="P609" s="68"/>
      <c r="Q609" s="71">
        <v>0</v>
      </c>
      <c r="R609" s="68">
        <v>75.067204301075293</v>
      </c>
    </row>
    <row r="610" spans="1:18" x14ac:dyDescent="0.2">
      <c r="A610" s="141" t="s">
        <v>1488</v>
      </c>
      <c r="B610" s="67" t="s">
        <v>1489</v>
      </c>
      <c r="C610" s="67">
        <v>27</v>
      </c>
      <c r="D610" s="67" t="s">
        <v>348</v>
      </c>
      <c r="E610" s="71">
        <v>0.54340308164916595</v>
      </c>
      <c r="F610" s="68">
        <v>16.261879619852198</v>
      </c>
      <c r="G610" s="71">
        <v>0.63116704537337298</v>
      </c>
      <c r="H610" s="68">
        <v>13.0939809926082</v>
      </c>
      <c r="I610" s="71">
        <v>0.84851723450831695</v>
      </c>
      <c r="J610" s="68">
        <v>54.3294614572334</v>
      </c>
      <c r="K610" s="71">
        <v>0.69392804671497499</v>
      </c>
      <c r="L610" s="68">
        <v>18.1098204857445</v>
      </c>
      <c r="M610" s="71"/>
      <c r="N610" s="68"/>
      <c r="O610" s="71"/>
      <c r="P610" s="68"/>
      <c r="Q610" s="71">
        <v>0</v>
      </c>
      <c r="R610" s="68">
        <v>75.067204301075293</v>
      </c>
    </row>
    <row r="611" spans="1:18" x14ac:dyDescent="0.2">
      <c r="A611" s="141" t="s">
        <v>1490</v>
      </c>
      <c r="B611" s="67" t="s">
        <v>1491</v>
      </c>
      <c r="C611" s="67">
        <v>27</v>
      </c>
      <c r="D611" s="67" t="s">
        <v>348</v>
      </c>
      <c r="E611" s="71">
        <v>0.56310972963727102</v>
      </c>
      <c r="F611" s="68">
        <v>22.175290390707499</v>
      </c>
      <c r="G611" s="71">
        <v>0.65815423712529197</v>
      </c>
      <c r="H611" s="68">
        <v>21.2777191129884</v>
      </c>
      <c r="I611" s="71">
        <v>0.90087596372224799</v>
      </c>
      <c r="J611" s="68">
        <v>69.112988384371704</v>
      </c>
      <c r="K611" s="71">
        <v>0.693408717701543</v>
      </c>
      <c r="L611" s="68">
        <v>17.9514255543823</v>
      </c>
      <c r="M611" s="71"/>
      <c r="N611" s="68"/>
      <c r="O611" s="71"/>
      <c r="P611" s="68"/>
      <c r="Q611" s="71">
        <v>0</v>
      </c>
      <c r="R611" s="68">
        <v>75.067204301075293</v>
      </c>
    </row>
    <row r="612" spans="1:18" x14ac:dyDescent="0.2">
      <c r="A612" s="141" t="s">
        <v>1492</v>
      </c>
      <c r="B612" s="67" t="s">
        <v>1493</v>
      </c>
      <c r="C612" s="67">
        <v>27</v>
      </c>
      <c r="D612" s="67" t="s">
        <v>348</v>
      </c>
      <c r="E612" s="71">
        <v>0.56552739278924702</v>
      </c>
      <c r="F612" s="68">
        <v>23.072861668426601</v>
      </c>
      <c r="G612" s="71">
        <v>0.68005125772357</v>
      </c>
      <c r="H612" s="68">
        <v>29.989440337909201</v>
      </c>
      <c r="I612" s="71">
        <v>0.81209392036837202</v>
      </c>
      <c r="J612" s="68">
        <v>46.304118268215397</v>
      </c>
      <c r="K612" s="71">
        <v>0.76996439306504705</v>
      </c>
      <c r="L612" s="68">
        <v>39.176346356916603</v>
      </c>
      <c r="M612" s="71"/>
      <c r="N612" s="68"/>
      <c r="O612" s="71"/>
      <c r="P612" s="68"/>
      <c r="Q612" s="71">
        <v>0</v>
      </c>
      <c r="R612" s="68">
        <v>75.067204301075293</v>
      </c>
    </row>
    <row r="613" spans="1:18" x14ac:dyDescent="0.2">
      <c r="A613" s="141" t="s">
        <v>1494</v>
      </c>
      <c r="B613" s="67" t="s">
        <v>1495</v>
      </c>
      <c r="C613" s="67">
        <v>27</v>
      </c>
      <c r="D613" s="67" t="s">
        <v>348</v>
      </c>
      <c r="E613" s="71">
        <v>0.81493196062920703</v>
      </c>
      <c r="F613" s="68">
        <v>83.685322069693797</v>
      </c>
      <c r="G613" s="71">
        <v>0.722180734101602</v>
      </c>
      <c r="H613" s="68">
        <v>45.459345300950403</v>
      </c>
      <c r="I613" s="71">
        <v>0.92253693062101705</v>
      </c>
      <c r="J613" s="68">
        <v>78.933474128827896</v>
      </c>
      <c r="K613" s="71">
        <v>0.80007821716500205</v>
      </c>
      <c r="L613" s="68">
        <v>49.049630411826797</v>
      </c>
      <c r="M613" s="71"/>
      <c r="N613" s="68"/>
      <c r="O613" s="71"/>
      <c r="P613" s="68"/>
      <c r="Q613" s="71"/>
      <c r="R613" s="68"/>
    </row>
    <row r="614" spans="1:18" x14ac:dyDescent="0.2">
      <c r="A614" s="141" t="s">
        <v>1496</v>
      </c>
      <c r="B614" s="67" t="s">
        <v>1497</v>
      </c>
      <c r="C614" s="67">
        <v>27</v>
      </c>
      <c r="D614" s="67" t="s">
        <v>348</v>
      </c>
      <c r="E614" s="71">
        <v>0.60089091956737395</v>
      </c>
      <c r="F614" s="68">
        <v>36.747624076029602</v>
      </c>
      <c r="G614" s="71">
        <v>0.73508604563751001</v>
      </c>
      <c r="H614" s="68">
        <v>49.049630411826797</v>
      </c>
      <c r="I614" s="71">
        <v>0.85379036299790101</v>
      </c>
      <c r="J614" s="68">
        <v>55.279831045406503</v>
      </c>
      <c r="K614" s="71">
        <v>0.814687269634086</v>
      </c>
      <c r="L614" s="68">
        <v>54.118268215417103</v>
      </c>
      <c r="M614" s="71"/>
      <c r="N614" s="68"/>
      <c r="O614" s="71"/>
      <c r="P614" s="68"/>
      <c r="Q614" s="71">
        <v>0</v>
      </c>
      <c r="R614" s="68">
        <v>75.067204301075293</v>
      </c>
    </row>
    <row r="615" spans="1:18" x14ac:dyDescent="0.2">
      <c r="A615" s="141" t="s">
        <v>1498</v>
      </c>
      <c r="B615" s="67" t="s">
        <v>1499</v>
      </c>
      <c r="C615" s="67">
        <v>27</v>
      </c>
      <c r="D615" s="67" t="s">
        <v>348</v>
      </c>
      <c r="E615" s="71">
        <v>0.76625992984770597</v>
      </c>
      <c r="F615" s="68">
        <v>78.035902851108801</v>
      </c>
      <c r="G615" s="71">
        <v>0.75809163818248504</v>
      </c>
      <c r="H615" s="68">
        <v>57.127771911298801</v>
      </c>
      <c r="I615" s="71">
        <v>0.819778090458535</v>
      </c>
      <c r="J615" s="68">
        <v>47.782470960929302</v>
      </c>
      <c r="K615" s="71">
        <v>0.72091006090209897</v>
      </c>
      <c r="L615" s="68">
        <v>24.762407602956699</v>
      </c>
      <c r="M615" s="71"/>
      <c r="N615" s="68"/>
      <c r="O615" s="71"/>
      <c r="P615" s="68"/>
      <c r="Q615" s="71"/>
      <c r="R615" s="68"/>
    </row>
    <row r="616" spans="1:18" x14ac:dyDescent="0.2">
      <c r="A616" s="141" t="s">
        <v>1500</v>
      </c>
      <c r="B616" s="67" t="s">
        <v>1501</v>
      </c>
      <c r="C616" s="67">
        <v>27</v>
      </c>
      <c r="D616" s="67" t="s">
        <v>348</v>
      </c>
      <c r="E616" s="71">
        <v>0.59812088093513804</v>
      </c>
      <c r="F616" s="68">
        <v>35.797254487856399</v>
      </c>
      <c r="G616" s="71">
        <v>0.75698241571379998</v>
      </c>
      <c r="H616" s="68">
        <v>56.599788806758198</v>
      </c>
      <c r="I616" s="71">
        <v>0.930593549274915</v>
      </c>
      <c r="J616" s="68">
        <v>82.259767687434007</v>
      </c>
      <c r="K616" s="71">
        <v>0.70490755875183697</v>
      </c>
      <c r="L616" s="68">
        <v>20.432946145723299</v>
      </c>
      <c r="M616" s="71"/>
      <c r="N616" s="68"/>
      <c r="O616" s="71"/>
      <c r="P616" s="68"/>
      <c r="Q616" s="71">
        <v>0</v>
      </c>
      <c r="R616" s="68">
        <v>75.067204301075293</v>
      </c>
    </row>
    <row r="617" spans="1:18" x14ac:dyDescent="0.2">
      <c r="A617" s="141" t="s">
        <v>1502</v>
      </c>
      <c r="B617" s="67" t="s">
        <v>1503</v>
      </c>
      <c r="C617" s="67">
        <v>27</v>
      </c>
      <c r="D617" s="67" t="s">
        <v>348</v>
      </c>
      <c r="E617" s="71">
        <v>0.80100814437822299</v>
      </c>
      <c r="F617" s="68">
        <v>81.573389651531102</v>
      </c>
      <c r="G617" s="71">
        <v>0.78038939709309696</v>
      </c>
      <c r="H617" s="68">
        <v>62.9883843717001</v>
      </c>
      <c r="I617" s="71">
        <v>0.867886167998556</v>
      </c>
      <c r="J617" s="68">
        <v>58.922914466737097</v>
      </c>
      <c r="K617" s="71">
        <v>0.754748868043017</v>
      </c>
      <c r="L617" s="68">
        <v>34.688489968321001</v>
      </c>
      <c r="M617" s="71"/>
      <c r="N617" s="68"/>
      <c r="O617" s="71"/>
      <c r="P617" s="68"/>
      <c r="Q617" s="71"/>
      <c r="R617" s="68"/>
    </row>
    <row r="618" spans="1:18" x14ac:dyDescent="0.2">
      <c r="A618" s="141" t="s">
        <v>1504</v>
      </c>
      <c r="B618" s="67" t="s">
        <v>1505</v>
      </c>
      <c r="C618" s="67">
        <v>27</v>
      </c>
      <c r="D618" s="67" t="s">
        <v>348</v>
      </c>
      <c r="E618" s="71">
        <v>0.57894549977377496</v>
      </c>
      <c r="F618" s="68">
        <v>27.243928194297801</v>
      </c>
      <c r="G618" s="71">
        <v>0.71539175216905104</v>
      </c>
      <c r="H618" s="68">
        <v>42.977824709609301</v>
      </c>
      <c r="I618" s="71">
        <v>0.88770136732668403</v>
      </c>
      <c r="J618" s="68">
        <v>64.889123548046499</v>
      </c>
      <c r="K618" s="71">
        <v>0.712688879599366</v>
      </c>
      <c r="L618" s="68">
        <v>23.178458289334699</v>
      </c>
      <c r="M618" s="71"/>
      <c r="N618" s="68"/>
      <c r="O618" s="71"/>
      <c r="P618" s="68"/>
      <c r="Q618" s="71">
        <v>0</v>
      </c>
      <c r="R618" s="68">
        <v>75.067204301075293</v>
      </c>
    </row>
    <row r="619" spans="1:18" x14ac:dyDescent="0.2">
      <c r="A619" s="141" t="s">
        <v>1506</v>
      </c>
      <c r="B619" s="67" t="s">
        <v>1507</v>
      </c>
      <c r="C619" s="67">
        <v>27</v>
      </c>
      <c r="D619" s="67" t="s">
        <v>348</v>
      </c>
      <c r="E619" s="71">
        <v>0.56351925468703301</v>
      </c>
      <c r="F619" s="68">
        <v>22.4392819429778</v>
      </c>
      <c r="G619" s="71">
        <v>0.73580152603552196</v>
      </c>
      <c r="H619" s="68">
        <v>49.366420274551203</v>
      </c>
      <c r="I619" s="71">
        <v>0.84638273620452997</v>
      </c>
      <c r="J619" s="68">
        <v>53.748680042238597</v>
      </c>
      <c r="K619" s="71">
        <v>0.67189275650808</v>
      </c>
      <c r="L619" s="68">
        <v>14.202745512143601</v>
      </c>
      <c r="M619" s="71"/>
      <c r="N619" s="68"/>
      <c r="O619" s="71"/>
      <c r="P619" s="68"/>
      <c r="Q619" s="71">
        <v>0</v>
      </c>
      <c r="R619" s="68">
        <v>75.067204301075293</v>
      </c>
    </row>
    <row r="620" spans="1:18" x14ac:dyDescent="0.2">
      <c r="A620" s="141" t="s">
        <v>1508</v>
      </c>
      <c r="B620" s="67" t="s">
        <v>1509</v>
      </c>
      <c r="C620" s="67">
        <v>27</v>
      </c>
      <c r="D620" s="67" t="s">
        <v>348</v>
      </c>
      <c r="E620" s="71">
        <v>0.54078603039703599</v>
      </c>
      <c r="F620" s="68">
        <v>15.4699049630412</v>
      </c>
      <c r="G620" s="71">
        <v>0.663664853471987</v>
      </c>
      <c r="H620" s="68">
        <v>23.548046462513199</v>
      </c>
      <c r="I620" s="71">
        <v>0.86703827744708895</v>
      </c>
      <c r="J620" s="68">
        <v>58.553326293558598</v>
      </c>
      <c r="K620" s="71">
        <v>0.632440990669067</v>
      </c>
      <c r="L620" s="68">
        <v>8.3949313621964095</v>
      </c>
      <c r="M620" s="71"/>
      <c r="N620" s="68"/>
      <c r="O620" s="71"/>
      <c r="P620" s="68"/>
      <c r="Q620" s="71">
        <v>0</v>
      </c>
      <c r="R620" s="68">
        <v>75.067204301075293</v>
      </c>
    </row>
    <row r="621" spans="1:18" x14ac:dyDescent="0.2">
      <c r="A621" s="141" t="s">
        <v>1510</v>
      </c>
      <c r="B621" s="67" t="s">
        <v>1511</v>
      </c>
      <c r="C621" s="67">
        <v>27</v>
      </c>
      <c r="D621" s="67" t="s">
        <v>348</v>
      </c>
      <c r="E621" s="71">
        <v>0.54302732149941102</v>
      </c>
      <c r="F621" s="68">
        <v>15.9450897571278</v>
      </c>
      <c r="G621" s="71">
        <v>0.78357524521266397</v>
      </c>
      <c r="H621" s="68">
        <v>63.7803590285111</v>
      </c>
      <c r="I621" s="71">
        <v>0.66439739455114799</v>
      </c>
      <c r="J621" s="68">
        <v>20.6969376979937</v>
      </c>
      <c r="K621" s="71">
        <v>0.72413664623383001</v>
      </c>
      <c r="L621" s="68">
        <v>25.448785638859601</v>
      </c>
      <c r="M621" s="71"/>
      <c r="N621" s="68"/>
      <c r="O621" s="71"/>
      <c r="P621" s="68"/>
      <c r="Q621" s="71">
        <v>0</v>
      </c>
      <c r="R621" s="68">
        <v>75.067204301075293</v>
      </c>
    </row>
    <row r="622" spans="1:18" x14ac:dyDescent="0.2">
      <c r="A622" s="141" t="s">
        <v>1512</v>
      </c>
      <c r="B622" s="67" t="s">
        <v>1513</v>
      </c>
      <c r="C622" s="67">
        <v>27</v>
      </c>
      <c r="D622" s="67" t="s">
        <v>348</v>
      </c>
      <c r="E622" s="71">
        <v>0.59771035942688</v>
      </c>
      <c r="F622" s="68">
        <v>35.533262935586102</v>
      </c>
      <c r="G622" s="71">
        <v>0.78566117047695805</v>
      </c>
      <c r="H622" s="68">
        <v>64.361140443505803</v>
      </c>
      <c r="I622" s="71">
        <v>0.82307727740488901</v>
      </c>
      <c r="J622" s="68">
        <v>48.363252375923999</v>
      </c>
      <c r="K622" s="71">
        <v>0.78210298982567095</v>
      </c>
      <c r="L622" s="68">
        <v>43.030623020063402</v>
      </c>
      <c r="M622" s="71"/>
      <c r="N622" s="68"/>
      <c r="O622" s="71"/>
      <c r="P622" s="68"/>
      <c r="Q622" s="71">
        <v>0</v>
      </c>
      <c r="R622" s="68">
        <v>75.067204301075293</v>
      </c>
    </row>
    <row r="623" spans="1:18" x14ac:dyDescent="0.2">
      <c r="A623" s="141" t="s">
        <v>1514</v>
      </c>
      <c r="B623" s="67" t="s">
        <v>1515</v>
      </c>
      <c r="C623" s="67">
        <v>27</v>
      </c>
      <c r="D623" s="67" t="s">
        <v>348</v>
      </c>
      <c r="E623" s="71">
        <v>0.56983099366553203</v>
      </c>
      <c r="F623" s="68">
        <v>24.445617740232301</v>
      </c>
      <c r="G623" s="71">
        <v>0.71949014028005598</v>
      </c>
      <c r="H623" s="68">
        <v>44.667370644139403</v>
      </c>
      <c r="I623" s="71">
        <v>0.91748042756001202</v>
      </c>
      <c r="J623" s="68">
        <v>76.610348468848997</v>
      </c>
      <c r="K623" s="71">
        <v>0.64235340682206099</v>
      </c>
      <c r="L623" s="68">
        <v>9.2925026399155204</v>
      </c>
      <c r="M623" s="71"/>
      <c r="N623" s="68"/>
      <c r="O623" s="71"/>
      <c r="P623" s="68"/>
      <c r="Q623" s="71">
        <v>0</v>
      </c>
      <c r="R623" s="68">
        <v>75.067204301075293</v>
      </c>
    </row>
    <row r="624" spans="1:18" x14ac:dyDescent="0.2">
      <c r="A624" s="141" t="s">
        <v>1516</v>
      </c>
      <c r="B624" s="67" t="s">
        <v>1517</v>
      </c>
      <c r="C624" s="67">
        <v>27</v>
      </c>
      <c r="D624" s="67" t="s">
        <v>348</v>
      </c>
      <c r="E624" s="71">
        <v>0.79232379153856503</v>
      </c>
      <c r="F624" s="68">
        <v>80.200633579725405</v>
      </c>
      <c r="G624" s="71">
        <v>0.79429344727082096</v>
      </c>
      <c r="H624" s="68">
        <v>67.845828933474095</v>
      </c>
      <c r="I624" s="71">
        <v>0.78176969035769295</v>
      </c>
      <c r="J624" s="68">
        <v>40.337909186906003</v>
      </c>
      <c r="K624" s="71">
        <v>0.59323202852574597</v>
      </c>
      <c r="L624" s="68">
        <v>5.2798310454065502</v>
      </c>
      <c r="M624" s="71"/>
      <c r="N624" s="68"/>
      <c r="O624" s="71"/>
      <c r="P624" s="68"/>
      <c r="Q624" s="71">
        <v>1</v>
      </c>
      <c r="R624" s="68">
        <v>100</v>
      </c>
    </row>
    <row r="625" spans="1:18" x14ac:dyDescent="0.2">
      <c r="A625" s="141" t="s">
        <v>1518</v>
      </c>
      <c r="B625" s="67" t="s">
        <v>1519</v>
      </c>
      <c r="C625" s="67">
        <v>27</v>
      </c>
      <c r="D625" s="67" t="s">
        <v>348</v>
      </c>
      <c r="E625" s="71">
        <v>0.57177877223787199</v>
      </c>
      <c r="F625" s="68">
        <v>25.1847940865892</v>
      </c>
      <c r="G625" s="71">
        <v>0.80135984521388803</v>
      </c>
      <c r="H625" s="68">
        <v>69.693769799366393</v>
      </c>
      <c r="I625" s="71">
        <v>0.83126691540838105</v>
      </c>
      <c r="J625" s="68">
        <v>50.052798310454101</v>
      </c>
      <c r="K625" s="71">
        <v>0.65388832832921895</v>
      </c>
      <c r="L625" s="68">
        <v>11.29883843717</v>
      </c>
      <c r="M625" s="71"/>
      <c r="N625" s="68"/>
      <c r="O625" s="71"/>
      <c r="P625" s="68"/>
      <c r="Q625" s="71">
        <v>5.9999999999999995E-4</v>
      </c>
      <c r="R625" s="68">
        <v>76.411290322580697</v>
      </c>
    </row>
    <row r="626" spans="1:18" x14ac:dyDescent="0.2">
      <c r="A626" s="141" t="s">
        <v>1520</v>
      </c>
      <c r="B626" s="67" t="s">
        <v>1521</v>
      </c>
      <c r="C626" s="67">
        <v>27</v>
      </c>
      <c r="D626" s="67" t="s">
        <v>348</v>
      </c>
      <c r="E626" s="71">
        <v>0.53554635165522502</v>
      </c>
      <c r="F626" s="68">
        <v>14.308342133051701</v>
      </c>
      <c r="G626" s="71">
        <v>0.74590021819568797</v>
      </c>
      <c r="H626" s="68">
        <v>53.115100316789899</v>
      </c>
      <c r="I626" s="71">
        <v>0.74118031906870996</v>
      </c>
      <c r="J626" s="68">
        <v>33.368532206969398</v>
      </c>
      <c r="K626" s="71">
        <v>0.65510486935650203</v>
      </c>
      <c r="L626" s="68">
        <v>11.457233368532201</v>
      </c>
      <c r="M626" s="71"/>
      <c r="N626" s="68"/>
      <c r="O626" s="71"/>
      <c r="P626" s="68"/>
      <c r="Q626" s="71">
        <v>0</v>
      </c>
      <c r="R626" s="68">
        <v>75.067204301075293</v>
      </c>
    </row>
    <row r="627" spans="1:18" x14ac:dyDescent="0.2">
      <c r="A627" s="141" t="s">
        <v>1522</v>
      </c>
      <c r="B627" s="67" t="s">
        <v>1523</v>
      </c>
      <c r="C627" s="67">
        <v>27</v>
      </c>
      <c r="D627" s="67" t="s">
        <v>348</v>
      </c>
      <c r="E627" s="71">
        <v>0.56860850206077795</v>
      </c>
      <c r="F627" s="68">
        <v>24.0232312565998</v>
      </c>
      <c r="G627" s="71">
        <v>0.80683958630415598</v>
      </c>
      <c r="H627" s="68">
        <v>71.119324181626197</v>
      </c>
      <c r="I627" s="71">
        <v>0.82116762478387895</v>
      </c>
      <c r="J627" s="68">
        <v>48.0464625131996</v>
      </c>
      <c r="K627" s="71">
        <v>0.646426797155077</v>
      </c>
      <c r="L627" s="68">
        <v>9.8732840549102399</v>
      </c>
      <c r="M627" s="71"/>
      <c r="N627" s="68"/>
      <c r="O627" s="71"/>
      <c r="P627" s="68"/>
      <c r="Q627" s="71">
        <v>0</v>
      </c>
      <c r="R627" s="68">
        <v>75.067204301075293</v>
      </c>
    </row>
    <row r="628" spans="1:18" x14ac:dyDescent="0.2">
      <c r="A628" s="141" t="s">
        <v>1524</v>
      </c>
      <c r="B628" s="67" t="s">
        <v>1525</v>
      </c>
      <c r="C628" s="67">
        <v>27</v>
      </c>
      <c r="D628" s="67" t="s">
        <v>348</v>
      </c>
      <c r="E628" s="71">
        <v>0.60610728025175198</v>
      </c>
      <c r="F628" s="68">
        <v>38.701161562830002</v>
      </c>
      <c r="G628" s="71">
        <v>0.81374144781651303</v>
      </c>
      <c r="H628" s="68">
        <v>72.808870116156299</v>
      </c>
      <c r="I628" s="71">
        <v>0.91097378001029405</v>
      </c>
      <c r="J628" s="68">
        <v>73.812038014783496</v>
      </c>
      <c r="K628" s="71">
        <v>0.69971389318020005</v>
      </c>
      <c r="L628" s="68">
        <v>19.0601900739176</v>
      </c>
      <c r="M628" s="71"/>
      <c r="N628" s="68"/>
      <c r="O628" s="71"/>
      <c r="P628" s="68"/>
      <c r="Q628" s="71">
        <v>0</v>
      </c>
      <c r="R628" s="68">
        <v>75.067204301075293</v>
      </c>
    </row>
    <row r="629" spans="1:18" x14ac:dyDescent="0.2">
      <c r="A629" s="141" t="s">
        <v>1526</v>
      </c>
      <c r="B629" s="67" t="s">
        <v>1527</v>
      </c>
      <c r="C629" s="67">
        <v>27</v>
      </c>
      <c r="D629" s="67" t="s">
        <v>348</v>
      </c>
      <c r="E629" s="71">
        <v>0.80457548228729103</v>
      </c>
      <c r="F629" s="68">
        <v>82.101372756071797</v>
      </c>
      <c r="G629" s="71">
        <v>0.82271221665055305</v>
      </c>
      <c r="H629" s="68">
        <v>75.501583949313599</v>
      </c>
      <c r="I629" s="71">
        <v>0.91918884324678796</v>
      </c>
      <c r="J629" s="68">
        <v>77.5607180570222</v>
      </c>
      <c r="K629" s="71">
        <v>0.67182538696453298</v>
      </c>
      <c r="L629" s="68">
        <v>14.1499472016895</v>
      </c>
      <c r="M629" s="71"/>
      <c r="N629" s="68"/>
      <c r="O629" s="71"/>
      <c r="P629" s="68"/>
      <c r="Q629" s="71"/>
      <c r="R629" s="68"/>
    </row>
    <row r="630" spans="1:18" x14ac:dyDescent="0.2">
      <c r="A630" s="141" t="s">
        <v>1528</v>
      </c>
      <c r="B630" s="67" t="s">
        <v>1529</v>
      </c>
      <c r="C630" s="67">
        <v>27</v>
      </c>
      <c r="D630" s="67" t="s">
        <v>348</v>
      </c>
      <c r="E630" s="71">
        <v>0.55690224583673598</v>
      </c>
      <c r="F630" s="68">
        <v>20.432946145723299</v>
      </c>
      <c r="G630" s="71">
        <v>0.73761382735367997</v>
      </c>
      <c r="H630" s="68">
        <v>50.263991552270298</v>
      </c>
      <c r="I630" s="71">
        <v>0.83481166434766796</v>
      </c>
      <c r="J630" s="68">
        <v>50.950369588173203</v>
      </c>
      <c r="K630" s="71">
        <v>0.65518349164559597</v>
      </c>
      <c r="L630" s="68">
        <v>11.5100316789863</v>
      </c>
      <c r="M630" s="71"/>
      <c r="N630" s="68"/>
      <c r="O630" s="71"/>
      <c r="P630" s="68"/>
      <c r="Q630" s="71">
        <v>0</v>
      </c>
      <c r="R630" s="68">
        <v>75.067204301075293</v>
      </c>
    </row>
    <row r="631" spans="1:18" x14ac:dyDescent="0.2">
      <c r="A631" s="141" t="s">
        <v>1530</v>
      </c>
      <c r="B631" s="67" t="s">
        <v>1531</v>
      </c>
      <c r="C631" s="67">
        <v>27</v>
      </c>
      <c r="D631" s="67" t="s">
        <v>348</v>
      </c>
      <c r="E631" s="71">
        <v>0.60530921642535795</v>
      </c>
      <c r="F631" s="68">
        <v>38.278775079197501</v>
      </c>
      <c r="G631" s="71">
        <v>0.82567052256978601</v>
      </c>
      <c r="H631" s="68">
        <v>76.346356916578699</v>
      </c>
      <c r="I631" s="71">
        <v>0.93902321185335902</v>
      </c>
      <c r="J631" s="68">
        <v>84.794086589229096</v>
      </c>
      <c r="K631" s="71">
        <v>0.65654313127828601</v>
      </c>
      <c r="L631" s="68">
        <v>11.6156282998944</v>
      </c>
      <c r="M631" s="71"/>
      <c r="N631" s="68"/>
      <c r="O631" s="71"/>
      <c r="P631" s="68"/>
      <c r="Q631" s="71">
        <v>0</v>
      </c>
      <c r="R631" s="68">
        <v>75.067204301075293</v>
      </c>
    </row>
    <row r="632" spans="1:18" x14ac:dyDescent="0.2">
      <c r="A632" s="141" t="s">
        <v>1532</v>
      </c>
      <c r="B632" s="67" t="s">
        <v>1533</v>
      </c>
      <c r="C632" s="67">
        <v>27</v>
      </c>
      <c r="D632" s="67" t="s">
        <v>348</v>
      </c>
      <c r="E632" s="71">
        <v>0.54393228501367696</v>
      </c>
      <c r="F632" s="68">
        <v>16.473072861668399</v>
      </c>
      <c r="G632" s="71">
        <v>0.67404660646365999</v>
      </c>
      <c r="H632" s="68">
        <v>27.296726504751799</v>
      </c>
      <c r="I632" s="71">
        <v>0.88497190519721103</v>
      </c>
      <c r="J632" s="68">
        <v>63.938753959873303</v>
      </c>
      <c r="K632" s="71">
        <v>0.61671062839383595</v>
      </c>
      <c r="L632" s="68">
        <v>6.9693769799366398</v>
      </c>
      <c r="M632" s="71"/>
      <c r="N632" s="68"/>
      <c r="O632" s="71"/>
      <c r="P632" s="68"/>
      <c r="Q632" s="71">
        <v>0</v>
      </c>
      <c r="R632" s="68">
        <v>75.067204301075293</v>
      </c>
    </row>
    <row r="633" spans="1:18" x14ac:dyDescent="0.2">
      <c r="A633" s="141" t="s">
        <v>1534</v>
      </c>
      <c r="B633" s="67" t="s">
        <v>1535</v>
      </c>
      <c r="C633" s="67">
        <v>27</v>
      </c>
      <c r="D633" s="67" t="s">
        <v>348</v>
      </c>
      <c r="E633" s="71">
        <v>0.63719716930617898</v>
      </c>
      <c r="F633" s="68">
        <v>52.798310454065501</v>
      </c>
      <c r="G633" s="71">
        <v>0.85587727583819595</v>
      </c>
      <c r="H633" s="68">
        <v>84.002111932418202</v>
      </c>
      <c r="I633" s="71">
        <v>0.89818914740316702</v>
      </c>
      <c r="J633" s="68">
        <v>67.951425554382297</v>
      </c>
      <c r="K633" s="71">
        <v>0.79472225398335306</v>
      </c>
      <c r="L633" s="68">
        <v>46.779303062301999</v>
      </c>
      <c r="M633" s="71"/>
      <c r="N633" s="68"/>
      <c r="O633" s="71"/>
      <c r="P633" s="68"/>
      <c r="Q633" s="71">
        <v>0</v>
      </c>
      <c r="R633" s="68">
        <v>75.067204301075293</v>
      </c>
    </row>
    <row r="634" spans="1:18" x14ac:dyDescent="0.2">
      <c r="A634" s="141" t="s">
        <v>1536</v>
      </c>
      <c r="B634" s="67" t="s">
        <v>1537</v>
      </c>
      <c r="C634" s="67">
        <v>27</v>
      </c>
      <c r="D634" s="67" t="s">
        <v>348</v>
      </c>
      <c r="E634" s="71">
        <v>0.85162431835895702</v>
      </c>
      <c r="F634" s="68">
        <v>90.971488912354801</v>
      </c>
      <c r="G634" s="71">
        <v>0.87120509240127297</v>
      </c>
      <c r="H634" s="68">
        <v>86.642027455121394</v>
      </c>
      <c r="I634" s="71">
        <v>0.92698709508800603</v>
      </c>
      <c r="J634" s="68">
        <v>80.623020063357998</v>
      </c>
      <c r="K634" s="71">
        <v>0.75668076758759095</v>
      </c>
      <c r="L634" s="68">
        <v>35.322069693769798</v>
      </c>
      <c r="M634" s="71"/>
      <c r="N634" s="68"/>
      <c r="O634" s="71"/>
      <c r="P634" s="68"/>
      <c r="Q634" s="71"/>
      <c r="R634" s="68"/>
    </row>
    <row r="635" spans="1:18" x14ac:dyDescent="0.2">
      <c r="A635" s="141" t="s">
        <v>1538</v>
      </c>
      <c r="B635" s="67" t="s">
        <v>1539</v>
      </c>
      <c r="C635" s="67">
        <v>27</v>
      </c>
      <c r="D635" s="67" t="s">
        <v>348</v>
      </c>
      <c r="E635" s="71">
        <v>0.61660436863486701</v>
      </c>
      <c r="F635" s="68">
        <v>43.3474128827878</v>
      </c>
      <c r="G635" s="71">
        <v>0.78673734259153305</v>
      </c>
      <c r="H635" s="68">
        <v>64.677930306230195</v>
      </c>
      <c r="I635" s="71">
        <v>0.90046133726894095</v>
      </c>
      <c r="J635" s="68">
        <v>68.9017951425554</v>
      </c>
      <c r="K635" s="71">
        <v>0.77921879467899302</v>
      </c>
      <c r="L635" s="68">
        <v>42.080253431890199</v>
      </c>
      <c r="M635" s="71"/>
      <c r="N635" s="68"/>
      <c r="O635" s="71"/>
      <c r="P635" s="68"/>
      <c r="Q635" s="71">
        <v>0</v>
      </c>
      <c r="R635" s="68">
        <v>75.067204301075293</v>
      </c>
    </row>
    <row r="636" spans="1:18" x14ac:dyDescent="0.2">
      <c r="A636" s="141" t="s">
        <v>1540</v>
      </c>
      <c r="B636" s="67" t="s">
        <v>1541</v>
      </c>
      <c r="C636" s="67">
        <v>27</v>
      </c>
      <c r="D636" s="67" t="s">
        <v>348</v>
      </c>
      <c r="E636" s="71">
        <v>0.59620352252312303</v>
      </c>
      <c r="F636" s="68">
        <v>35.005279831045399</v>
      </c>
      <c r="G636" s="71">
        <v>0.72622306595775399</v>
      </c>
      <c r="H636" s="68">
        <v>46.779303062301999</v>
      </c>
      <c r="I636" s="71">
        <v>0.91897848012942096</v>
      </c>
      <c r="J636" s="68">
        <v>77.349524815205896</v>
      </c>
      <c r="K636" s="71">
        <v>0.73961254400531695</v>
      </c>
      <c r="L636" s="68">
        <v>29.9366420274551</v>
      </c>
      <c r="M636" s="71"/>
      <c r="N636" s="68"/>
      <c r="O636" s="71"/>
      <c r="P636" s="68"/>
      <c r="Q636" s="71">
        <v>0</v>
      </c>
      <c r="R636" s="68">
        <v>75.067204301075293</v>
      </c>
    </row>
    <row r="637" spans="1:18" x14ac:dyDescent="0.2">
      <c r="A637" s="141" t="s">
        <v>1542</v>
      </c>
      <c r="B637" s="67" t="s">
        <v>1543</v>
      </c>
      <c r="C637" s="67">
        <v>27</v>
      </c>
      <c r="D637" s="67" t="s">
        <v>348</v>
      </c>
      <c r="E637" s="71">
        <v>0.59730189413971002</v>
      </c>
      <c r="F637" s="68">
        <v>35.374868004223899</v>
      </c>
      <c r="G637" s="71">
        <v>0.743407155672275</v>
      </c>
      <c r="H637" s="68">
        <v>52.323125659978899</v>
      </c>
      <c r="I637" s="71">
        <v>0.90617984853710798</v>
      </c>
      <c r="J637" s="68">
        <v>71.541710665258705</v>
      </c>
      <c r="K637" s="71">
        <v>0.739620572349456</v>
      </c>
      <c r="L637" s="68">
        <v>29.989440337909201</v>
      </c>
      <c r="M637" s="71"/>
      <c r="N637" s="68"/>
      <c r="O637" s="71"/>
      <c r="P637" s="68"/>
      <c r="Q637" s="71">
        <v>0</v>
      </c>
      <c r="R637" s="68">
        <v>75.067204301075293</v>
      </c>
    </row>
    <row r="638" spans="1:18" x14ac:dyDescent="0.2">
      <c r="A638" s="141" t="s">
        <v>1544</v>
      </c>
      <c r="B638" s="67" t="s">
        <v>1545</v>
      </c>
      <c r="C638" s="67">
        <v>27</v>
      </c>
      <c r="D638" s="67" t="s">
        <v>348</v>
      </c>
      <c r="E638" s="71">
        <v>0.604821215955615</v>
      </c>
      <c r="F638" s="68">
        <v>37.961985216473103</v>
      </c>
      <c r="G638" s="71">
        <v>0.85123395696589899</v>
      </c>
      <c r="H638" s="68">
        <v>82.946145723336898</v>
      </c>
      <c r="I638" s="71">
        <v>0.85637713761740297</v>
      </c>
      <c r="J638" s="68">
        <v>55.9134107708553</v>
      </c>
      <c r="K638" s="71">
        <v>0.71167376923915704</v>
      </c>
      <c r="L638" s="68">
        <v>22.756071805702199</v>
      </c>
      <c r="M638" s="71"/>
      <c r="N638" s="68"/>
      <c r="O638" s="71"/>
      <c r="P638" s="68"/>
      <c r="Q638" s="71">
        <v>0</v>
      </c>
      <c r="R638" s="68">
        <v>75.067204301075293</v>
      </c>
    </row>
    <row r="639" spans="1:18" x14ac:dyDescent="0.2">
      <c r="A639" s="141" t="s">
        <v>1546</v>
      </c>
      <c r="B639" s="67" t="s">
        <v>1547</v>
      </c>
      <c r="C639" s="67">
        <v>27</v>
      </c>
      <c r="D639" s="67" t="s">
        <v>348</v>
      </c>
      <c r="E639" s="71">
        <v>0.573136877238965</v>
      </c>
      <c r="F639" s="68">
        <v>25.659978880675801</v>
      </c>
      <c r="G639" s="71">
        <v>0.74081278575906895</v>
      </c>
      <c r="H639" s="68">
        <v>51.795142555438197</v>
      </c>
      <c r="I639" s="71">
        <v>0.90304930334233502</v>
      </c>
      <c r="J639" s="68">
        <v>70.221752903907102</v>
      </c>
      <c r="K639" s="71">
        <v>0.64868541985445605</v>
      </c>
      <c r="L639" s="68">
        <v>10.084477296726501</v>
      </c>
      <c r="M639" s="71"/>
      <c r="N639" s="68"/>
      <c r="O639" s="71"/>
      <c r="P639" s="68"/>
      <c r="Q639" s="71">
        <v>0</v>
      </c>
      <c r="R639" s="68">
        <v>75.067204301075293</v>
      </c>
    </row>
    <row r="640" spans="1:18" x14ac:dyDescent="0.2">
      <c r="A640" s="141" t="s">
        <v>1548</v>
      </c>
      <c r="B640" s="67" t="s">
        <v>1549</v>
      </c>
      <c r="C640" s="67">
        <v>27</v>
      </c>
      <c r="D640" s="67" t="s">
        <v>348</v>
      </c>
      <c r="E640" s="71">
        <v>0.65571599021872196</v>
      </c>
      <c r="F640" s="68">
        <v>60.929250263991598</v>
      </c>
      <c r="G640" s="71">
        <v>0.90812893603673595</v>
      </c>
      <c r="H640" s="68">
        <v>93.2946145723337</v>
      </c>
      <c r="I640" s="71">
        <v>0.94284321141374705</v>
      </c>
      <c r="J640" s="68">
        <v>86.325237592397002</v>
      </c>
      <c r="K640" s="71">
        <v>0.77189181342440405</v>
      </c>
      <c r="L640" s="68">
        <v>39.862724392819402</v>
      </c>
      <c r="M640" s="71"/>
      <c r="N640" s="68"/>
      <c r="O640" s="71"/>
      <c r="P640" s="68"/>
      <c r="Q640" s="71">
        <v>0</v>
      </c>
      <c r="R640" s="68">
        <v>75.067204301075293</v>
      </c>
    </row>
    <row r="641" spans="1:18" x14ac:dyDescent="0.2">
      <c r="A641" s="141" t="s">
        <v>1550</v>
      </c>
      <c r="B641" s="67" t="s">
        <v>1551</v>
      </c>
      <c r="C641" s="67">
        <v>27</v>
      </c>
      <c r="D641" s="67" t="s">
        <v>348</v>
      </c>
      <c r="E641" s="71">
        <v>0.80266545221771601</v>
      </c>
      <c r="F641" s="68">
        <v>81.942977824709601</v>
      </c>
      <c r="G641" s="71">
        <v>0.79743318969077803</v>
      </c>
      <c r="H641" s="68">
        <v>68.954593453009494</v>
      </c>
      <c r="I641" s="71">
        <v>0.85822826489872694</v>
      </c>
      <c r="J641" s="68">
        <v>56.071805702217503</v>
      </c>
      <c r="K641" s="71">
        <v>0.75233490206364495</v>
      </c>
      <c r="L641" s="68">
        <v>33.790918690601899</v>
      </c>
      <c r="M641" s="71"/>
      <c r="N641" s="68"/>
      <c r="O641" s="71"/>
      <c r="P641" s="68"/>
      <c r="Q641" s="71"/>
      <c r="R641" s="68"/>
    </row>
    <row r="642" spans="1:18" x14ac:dyDescent="0.2">
      <c r="A642" s="141" t="s">
        <v>1552</v>
      </c>
      <c r="B642" s="67" t="s">
        <v>1553</v>
      </c>
      <c r="C642" s="67">
        <v>27</v>
      </c>
      <c r="D642" s="67" t="s">
        <v>348</v>
      </c>
      <c r="E642" s="71">
        <v>0.58992817405160003</v>
      </c>
      <c r="F642" s="68">
        <v>31.784582893347402</v>
      </c>
      <c r="G642" s="71">
        <v>0.83136793902635997</v>
      </c>
      <c r="H642" s="68">
        <v>77.9303062302006</v>
      </c>
      <c r="I642" s="71">
        <v>0.91970025367054697</v>
      </c>
      <c r="J642" s="68">
        <v>77.666314677930302</v>
      </c>
      <c r="K642" s="71">
        <v>0.60864450350949295</v>
      </c>
      <c r="L642" s="68">
        <v>6.1774023231256603</v>
      </c>
      <c r="M642" s="71"/>
      <c r="N642" s="68"/>
      <c r="O642" s="71"/>
      <c r="P642" s="68"/>
      <c r="Q642" s="71">
        <v>0</v>
      </c>
      <c r="R642" s="68">
        <v>75.067204301075293</v>
      </c>
    </row>
    <row r="643" spans="1:18" x14ac:dyDescent="0.2">
      <c r="A643" s="141" t="s">
        <v>1554</v>
      </c>
      <c r="B643" s="67" t="s">
        <v>1555</v>
      </c>
      <c r="C643" s="67">
        <v>27</v>
      </c>
      <c r="D643" s="67" t="s">
        <v>348</v>
      </c>
      <c r="E643" s="71">
        <v>0.52233435739837697</v>
      </c>
      <c r="F643" s="68">
        <v>11.29883843717</v>
      </c>
      <c r="G643" s="71">
        <v>0.72198652820059805</v>
      </c>
      <c r="H643" s="68">
        <v>45.353748680042202</v>
      </c>
      <c r="I643" s="71">
        <v>0.76991211782301106</v>
      </c>
      <c r="J643" s="68">
        <v>38.437170010559697</v>
      </c>
      <c r="K643" s="71">
        <v>0.59743878356989899</v>
      </c>
      <c r="L643" s="68">
        <v>5.3854276663146798</v>
      </c>
      <c r="M643" s="71"/>
      <c r="N643" s="68"/>
      <c r="O643" s="71"/>
      <c r="P643" s="68"/>
      <c r="Q643" s="71">
        <v>0</v>
      </c>
      <c r="R643" s="68">
        <v>75.067204301075293</v>
      </c>
    </row>
    <row r="644" spans="1:18" x14ac:dyDescent="0.2">
      <c r="A644" s="141" t="s">
        <v>1556</v>
      </c>
      <c r="B644" s="67" t="s">
        <v>1557</v>
      </c>
      <c r="C644" s="67">
        <v>27</v>
      </c>
      <c r="D644" s="67" t="s">
        <v>348</v>
      </c>
      <c r="E644" s="71">
        <v>0.74574995375046305</v>
      </c>
      <c r="F644" s="68">
        <v>75.871172122492098</v>
      </c>
      <c r="G644" s="71">
        <v>0.72660439067520599</v>
      </c>
      <c r="H644" s="68">
        <v>47.201689545934499</v>
      </c>
      <c r="I644" s="71">
        <v>0.83640856623845905</v>
      </c>
      <c r="J644" s="68">
        <v>51.478352692713798</v>
      </c>
      <c r="K644" s="71">
        <v>0.67423690433772299</v>
      </c>
      <c r="L644" s="68">
        <v>14.730728616684299</v>
      </c>
      <c r="M644" s="71"/>
      <c r="N644" s="68"/>
      <c r="O644" s="71"/>
      <c r="P644" s="68"/>
      <c r="Q644" s="71"/>
      <c r="R644" s="68"/>
    </row>
    <row r="645" spans="1:18" x14ac:dyDescent="0.2">
      <c r="A645" s="141" t="s">
        <v>1558</v>
      </c>
      <c r="B645" s="67" t="s">
        <v>1559</v>
      </c>
      <c r="C645" s="67">
        <v>28</v>
      </c>
      <c r="D645" s="67" t="s">
        <v>348</v>
      </c>
      <c r="E645" s="71">
        <v>0.68843237346982999</v>
      </c>
      <c r="F645" s="68">
        <v>69.482576557550203</v>
      </c>
      <c r="G645" s="71">
        <v>0.82617551783546594</v>
      </c>
      <c r="H645" s="68">
        <v>76.504751847940895</v>
      </c>
      <c r="I645" s="71">
        <v>0.89666601316774197</v>
      </c>
      <c r="J645" s="68">
        <v>67.476240760295696</v>
      </c>
      <c r="K645" s="71">
        <v>0.85172698859231799</v>
      </c>
      <c r="L645" s="68">
        <v>67.898627243928203</v>
      </c>
      <c r="M645" s="71">
        <v>0.86759334775362595</v>
      </c>
      <c r="N645" s="68">
        <v>80.914826498422698</v>
      </c>
      <c r="O645" s="71"/>
      <c r="P645" s="68"/>
      <c r="Q645" s="71">
        <v>0</v>
      </c>
      <c r="R645" s="68">
        <v>75.067204301075293</v>
      </c>
    </row>
    <row r="646" spans="1:18" x14ac:dyDescent="0.2">
      <c r="A646" s="141" t="s">
        <v>1560</v>
      </c>
      <c r="B646" s="67" t="s">
        <v>1561</v>
      </c>
      <c r="C646" s="67">
        <v>28</v>
      </c>
      <c r="D646" s="67" t="s">
        <v>348</v>
      </c>
      <c r="E646" s="71">
        <v>0.70971787375452899</v>
      </c>
      <c r="F646" s="68">
        <v>72.914466737064402</v>
      </c>
      <c r="G646" s="71">
        <v>0.87421698536493497</v>
      </c>
      <c r="H646" s="68">
        <v>87.328405491024299</v>
      </c>
      <c r="I646" s="71">
        <v>0.92520833512785505</v>
      </c>
      <c r="J646" s="68">
        <v>80.042238648363295</v>
      </c>
      <c r="K646" s="71">
        <v>0.83547304441474202</v>
      </c>
      <c r="L646" s="68">
        <v>61.457233368532201</v>
      </c>
      <c r="M646" s="71">
        <v>0.91369100386511204</v>
      </c>
      <c r="N646" s="68">
        <v>87.2239747634069</v>
      </c>
      <c r="O646" s="71"/>
      <c r="P646" s="68"/>
      <c r="Q646" s="71">
        <v>0</v>
      </c>
      <c r="R646" s="68">
        <v>75.067204301075293</v>
      </c>
    </row>
    <row r="647" spans="1:18" x14ac:dyDescent="0.2">
      <c r="A647" s="141" t="s">
        <v>1562</v>
      </c>
      <c r="B647" s="67" t="s">
        <v>1563</v>
      </c>
      <c r="C647" s="67">
        <v>28</v>
      </c>
      <c r="D647" s="67" t="s">
        <v>348</v>
      </c>
      <c r="E647" s="71">
        <v>0.73146723125815105</v>
      </c>
      <c r="F647" s="68">
        <v>74.445617740232294</v>
      </c>
      <c r="G647" s="71">
        <v>0.887703940306663</v>
      </c>
      <c r="H647" s="68">
        <v>89.7571277719113</v>
      </c>
      <c r="I647" s="71">
        <v>0.93601967320897805</v>
      </c>
      <c r="J647" s="68">
        <v>83.896515311510001</v>
      </c>
      <c r="K647" s="71">
        <v>0.88091582989259198</v>
      </c>
      <c r="L647" s="68">
        <v>77.613516367476194</v>
      </c>
      <c r="M647" s="71">
        <v>0.952696712882523</v>
      </c>
      <c r="N647" s="68">
        <v>94.006309148265004</v>
      </c>
      <c r="O647" s="71"/>
      <c r="P647" s="68"/>
      <c r="Q647" s="71">
        <v>0</v>
      </c>
      <c r="R647" s="68">
        <v>75.067204301075293</v>
      </c>
    </row>
    <row r="648" spans="1:18" x14ac:dyDescent="0.2">
      <c r="A648" s="141" t="s">
        <v>699</v>
      </c>
      <c r="B648" s="67" t="s">
        <v>1564</v>
      </c>
      <c r="C648" s="67">
        <v>28</v>
      </c>
      <c r="D648" s="67" t="s">
        <v>348</v>
      </c>
      <c r="E648" s="71">
        <v>0.74926478224493798</v>
      </c>
      <c r="F648" s="68">
        <v>76.293558606124606</v>
      </c>
      <c r="G648" s="71">
        <v>0.90813005380692902</v>
      </c>
      <c r="H648" s="68">
        <v>93.347412882787793</v>
      </c>
      <c r="I648" s="71">
        <v>0.93368761917757503</v>
      </c>
      <c r="J648" s="68">
        <v>83.262935586061204</v>
      </c>
      <c r="K648" s="71">
        <v>0.92698771052840201</v>
      </c>
      <c r="L648" s="68">
        <v>90.865892291446698</v>
      </c>
      <c r="M648" s="71">
        <v>0.97751852771178405</v>
      </c>
      <c r="N648" s="68">
        <v>97.949526813880098</v>
      </c>
      <c r="O648" s="71"/>
      <c r="P648" s="68"/>
      <c r="Q648" s="71">
        <v>0</v>
      </c>
      <c r="R648" s="68">
        <v>75.067204301075293</v>
      </c>
    </row>
    <row r="649" spans="1:18" x14ac:dyDescent="0.2">
      <c r="A649" s="141" t="s">
        <v>1565</v>
      </c>
      <c r="B649" s="67" t="s">
        <v>1566</v>
      </c>
      <c r="C649" s="67">
        <v>28</v>
      </c>
      <c r="D649" s="67" t="s">
        <v>348</v>
      </c>
      <c r="E649" s="71">
        <v>0.72860232859901397</v>
      </c>
      <c r="F649" s="68">
        <v>74.181626187961996</v>
      </c>
      <c r="G649" s="71">
        <v>0.90020157919791299</v>
      </c>
      <c r="H649" s="68">
        <v>92.185850052798301</v>
      </c>
      <c r="I649" s="71">
        <v>0.91677074762347699</v>
      </c>
      <c r="J649" s="68">
        <v>76.346356916578699</v>
      </c>
      <c r="K649" s="71">
        <v>0.86625065619708097</v>
      </c>
      <c r="L649" s="68">
        <v>72.544878563885902</v>
      </c>
      <c r="M649" s="71">
        <v>0.95978865997659701</v>
      </c>
      <c r="N649" s="68">
        <v>94.794952681387997</v>
      </c>
      <c r="O649" s="71"/>
      <c r="P649" s="68"/>
      <c r="Q649" s="71">
        <v>0</v>
      </c>
      <c r="R649" s="68">
        <v>75.067204301075293</v>
      </c>
    </row>
    <row r="650" spans="1:18" x14ac:dyDescent="0.2">
      <c r="A650" s="141" t="s">
        <v>1567</v>
      </c>
      <c r="B650" s="67" t="s">
        <v>1568</v>
      </c>
      <c r="C650" s="67">
        <v>28</v>
      </c>
      <c r="D650" s="67" t="s">
        <v>348</v>
      </c>
      <c r="E650" s="71">
        <v>0.68482807841031101</v>
      </c>
      <c r="F650" s="68">
        <v>68.637803590285102</v>
      </c>
      <c r="G650" s="71">
        <v>0.84984262894986295</v>
      </c>
      <c r="H650" s="68">
        <v>82.576557550158398</v>
      </c>
      <c r="I650" s="71">
        <v>0.92666448961244996</v>
      </c>
      <c r="J650" s="68">
        <v>80.411826821541695</v>
      </c>
      <c r="K650" s="71">
        <v>0.75167213735931704</v>
      </c>
      <c r="L650" s="68">
        <v>33.632523759239703</v>
      </c>
      <c r="M650" s="71">
        <v>0.89596113612992501</v>
      </c>
      <c r="N650" s="68">
        <v>85.488958990536304</v>
      </c>
      <c r="O650" s="71"/>
      <c r="P650" s="68"/>
      <c r="Q650" s="71">
        <v>0</v>
      </c>
      <c r="R650" s="68">
        <v>75.067204301075293</v>
      </c>
    </row>
    <row r="651" spans="1:18" x14ac:dyDescent="0.2">
      <c r="A651" s="141" t="s">
        <v>1569</v>
      </c>
      <c r="B651" s="67" t="s">
        <v>1570</v>
      </c>
      <c r="C651" s="67">
        <v>28</v>
      </c>
      <c r="D651" s="67" t="s">
        <v>348</v>
      </c>
      <c r="E651" s="71">
        <v>0.55854780992406505</v>
      </c>
      <c r="F651" s="68">
        <v>20.8553326293559</v>
      </c>
      <c r="G651" s="71">
        <v>0.74012735858098699</v>
      </c>
      <c r="H651" s="68">
        <v>51.478352692713798</v>
      </c>
      <c r="I651" s="71">
        <v>0.742325047628694</v>
      </c>
      <c r="J651" s="68">
        <v>33.790918690601899</v>
      </c>
      <c r="K651" s="71">
        <v>0.71218728523185604</v>
      </c>
      <c r="L651" s="68">
        <v>22.914466737064402</v>
      </c>
      <c r="M651" s="71">
        <v>0.59809935817878801</v>
      </c>
      <c r="N651" s="68">
        <v>47.003154574132502</v>
      </c>
      <c r="O651" s="71"/>
      <c r="P651" s="68"/>
      <c r="Q651" s="71">
        <v>0</v>
      </c>
      <c r="R651" s="68">
        <v>75.067204301075293</v>
      </c>
    </row>
    <row r="652" spans="1:18" x14ac:dyDescent="0.2">
      <c r="A652" s="141" t="s">
        <v>1571</v>
      </c>
      <c r="B652" s="67" t="s">
        <v>1572</v>
      </c>
      <c r="C652" s="67">
        <v>28</v>
      </c>
      <c r="D652" s="67" t="s">
        <v>348</v>
      </c>
      <c r="E652" s="71">
        <v>0.70618406816938295</v>
      </c>
      <c r="F652" s="68">
        <v>72.597676874339996</v>
      </c>
      <c r="G652" s="71">
        <v>0.90160068355469203</v>
      </c>
      <c r="H652" s="68">
        <v>92.449841605068599</v>
      </c>
      <c r="I652" s="71">
        <v>0.92891317938793405</v>
      </c>
      <c r="J652" s="68">
        <v>81.414994720168906</v>
      </c>
      <c r="K652" s="71">
        <v>0.83635910369769895</v>
      </c>
      <c r="L652" s="68">
        <v>61.668426610348497</v>
      </c>
      <c r="M652" s="71">
        <v>0.86404737420658895</v>
      </c>
      <c r="N652" s="68">
        <v>80.126182965299705</v>
      </c>
      <c r="O652" s="71"/>
      <c r="P652" s="68"/>
      <c r="Q652" s="71">
        <v>0</v>
      </c>
      <c r="R652" s="68">
        <v>75.067204301075293</v>
      </c>
    </row>
    <row r="653" spans="1:18" x14ac:dyDescent="0.2">
      <c r="A653" s="141" t="s">
        <v>1573</v>
      </c>
      <c r="B653" s="67" t="s">
        <v>1574</v>
      </c>
      <c r="C653" s="67">
        <v>28</v>
      </c>
      <c r="D653" s="67" t="s">
        <v>348</v>
      </c>
      <c r="E653" s="71">
        <v>0.91170731343806199</v>
      </c>
      <c r="F653" s="68">
        <v>98.891235480464601</v>
      </c>
      <c r="G653" s="71">
        <v>0.90064024474668603</v>
      </c>
      <c r="H653" s="68">
        <v>92.291446673706403</v>
      </c>
      <c r="I653" s="71">
        <v>0.91011022737017599</v>
      </c>
      <c r="J653" s="68">
        <v>73.548046462513199</v>
      </c>
      <c r="K653" s="71">
        <v>0.89756596294101298</v>
      </c>
      <c r="L653" s="68">
        <v>83.104540654699093</v>
      </c>
      <c r="M653" s="71">
        <v>0.93851281869437297</v>
      </c>
      <c r="N653" s="68">
        <v>91.798107255520506</v>
      </c>
      <c r="O653" s="71"/>
      <c r="P653" s="68"/>
      <c r="Q653" s="71"/>
      <c r="R653" s="68"/>
    </row>
    <row r="654" spans="1:18" x14ac:dyDescent="0.2">
      <c r="A654" s="141" t="s">
        <v>1575</v>
      </c>
      <c r="B654" s="67" t="s">
        <v>1576</v>
      </c>
      <c r="C654" s="67">
        <v>28</v>
      </c>
      <c r="D654" s="67" t="s">
        <v>348</v>
      </c>
      <c r="E654" s="71">
        <v>0.85762647117067303</v>
      </c>
      <c r="F654" s="68">
        <v>92.5554382259768</v>
      </c>
      <c r="G654" s="71">
        <v>0.87788963258998198</v>
      </c>
      <c r="H654" s="68">
        <v>88.1731784582893</v>
      </c>
      <c r="I654" s="71">
        <v>0.88636945899143105</v>
      </c>
      <c r="J654" s="68">
        <v>64.308342133051696</v>
      </c>
      <c r="K654" s="71">
        <v>0.79865344534765204</v>
      </c>
      <c r="L654" s="68">
        <v>48.310454065469898</v>
      </c>
      <c r="M654" s="71">
        <v>0.86759334775362595</v>
      </c>
      <c r="N654" s="68">
        <v>80.914826498422698</v>
      </c>
      <c r="O654" s="71"/>
      <c r="P654" s="68"/>
      <c r="Q654" s="71"/>
      <c r="R654" s="68"/>
    </row>
    <row r="655" spans="1:18" x14ac:dyDescent="0.2">
      <c r="A655" s="141" t="s">
        <v>1577</v>
      </c>
      <c r="B655" s="67" t="s">
        <v>1578</v>
      </c>
      <c r="C655" s="67">
        <v>28</v>
      </c>
      <c r="D655" s="67" t="s">
        <v>348</v>
      </c>
      <c r="E655" s="71">
        <v>0.66043161653062399</v>
      </c>
      <c r="F655" s="68">
        <v>61.985216473072903</v>
      </c>
      <c r="G655" s="71">
        <v>0.82745915881329002</v>
      </c>
      <c r="H655" s="68">
        <v>76.715945089757099</v>
      </c>
      <c r="I655" s="71">
        <v>0.90243039914182799</v>
      </c>
      <c r="J655" s="68">
        <v>69.904963041182697</v>
      </c>
      <c r="K655" s="71">
        <v>0.80750840980845995</v>
      </c>
      <c r="L655" s="68">
        <v>51.372756071805703</v>
      </c>
      <c r="M655" s="71">
        <v>0.76476011488954299</v>
      </c>
      <c r="N655" s="68">
        <v>66.088328075709796</v>
      </c>
      <c r="O655" s="71"/>
      <c r="P655" s="68"/>
      <c r="Q655" s="71">
        <v>0</v>
      </c>
      <c r="R655" s="68">
        <v>75.067204301075293</v>
      </c>
    </row>
    <row r="656" spans="1:18" x14ac:dyDescent="0.2">
      <c r="A656" s="141" t="s">
        <v>1579</v>
      </c>
      <c r="B656" s="67" t="s">
        <v>1580</v>
      </c>
      <c r="C656" s="67">
        <v>28</v>
      </c>
      <c r="D656" s="67" t="s">
        <v>348</v>
      </c>
      <c r="E656" s="71">
        <v>0.49490894885472198</v>
      </c>
      <c r="F656" s="68">
        <v>6.49419218585005</v>
      </c>
      <c r="G656" s="71">
        <v>0.34431769764936798</v>
      </c>
      <c r="H656" s="68">
        <v>1.31995776135164</v>
      </c>
      <c r="I656" s="71">
        <v>0.75778655483145496</v>
      </c>
      <c r="J656" s="68">
        <v>36.378035902851103</v>
      </c>
      <c r="K656" s="71">
        <v>0.71405958331436403</v>
      </c>
      <c r="L656" s="68">
        <v>23.389651531150999</v>
      </c>
      <c r="M656" s="71">
        <v>0.65838090847842301</v>
      </c>
      <c r="N656" s="68">
        <v>55.205047318612003</v>
      </c>
      <c r="O656" s="71"/>
      <c r="P656" s="68"/>
      <c r="Q656" s="71">
        <v>0</v>
      </c>
      <c r="R656" s="68">
        <v>75.067204301075293</v>
      </c>
    </row>
    <row r="657" spans="1:18" x14ac:dyDescent="0.2">
      <c r="A657" s="141" t="s">
        <v>1581</v>
      </c>
      <c r="B657" s="67" t="s">
        <v>1582</v>
      </c>
      <c r="C657" s="67">
        <v>28</v>
      </c>
      <c r="D657" s="67" t="s">
        <v>348</v>
      </c>
      <c r="E657" s="71">
        <v>0.66350270865370597</v>
      </c>
      <c r="F657" s="68">
        <v>62.671594508975701</v>
      </c>
      <c r="G657" s="71">
        <v>0.38348417420810499</v>
      </c>
      <c r="H657" s="68">
        <v>1.47835269271383</v>
      </c>
      <c r="I657" s="71">
        <v>0.82557646851574595</v>
      </c>
      <c r="J657" s="68">
        <v>48.732840549102399</v>
      </c>
      <c r="K657" s="71">
        <v>0.70146591828365401</v>
      </c>
      <c r="L657" s="68">
        <v>19.4825765575502</v>
      </c>
      <c r="M657" s="71">
        <v>0.74348427360731895</v>
      </c>
      <c r="N657" s="68">
        <v>63.406940063091497</v>
      </c>
      <c r="O657" s="71"/>
      <c r="P657" s="68"/>
      <c r="Q657" s="71"/>
      <c r="R657" s="68"/>
    </row>
    <row r="658" spans="1:18" x14ac:dyDescent="0.2">
      <c r="A658" s="141" t="s">
        <v>1583</v>
      </c>
      <c r="B658" s="67" t="s">
        <v>1584</v>
      </c>
      <c r="C658" s="67">
        <v>28</v>
      </c>
      <c r="D658" s="67" t="s">
        <v>348</v>
      </c>
      <c r="E658" s="71">
        <v>0.68521172434162303</v>
      </c>
      <c r="F658" s="68">
        <v>68.848996832101406</v>
      </c>
      <c r="G658" s="71">
        <v>0.89967109248376897</v>
      </c>
      <c r="H658" s="68">
        <v>92.080253431890199</v>
      </c>
      <c r="I658" s="71">
        <v>0.84462855105533796</v>
      </c>
      <c r="J658" s="68">
        <v>53.5374868004224</v>
      </c>
      <c r="K658" s="71">
        <v>0.76452200075685794</v>
      </c>
      <c r="L658" s="68">
        <v>37.539598732840602</v>
      </c>
      <c r="M658" s="71">
        <v>0.91723697741214905</v>
      </c>
      <c r="N658" s="68">
        <v>87.854889589905397</v>
      </c>
      <c r="O658" s="71"/>
      <c r="P658" s="68"/>
      <c r="Q658" s="71">
        <v>0</v>
      </c>
      <c r="R658" s="68">
        <v>75.067204301075293</v>
      </c>
    </row>
    <row r="659" spans="1:18" x14ac:dyDescent="0.2">
      <c r="A659" s="141" t="s">
        <v>1585</v>
      </c>
      <c r="B659" s="67" t="s">
        <v>1586</v>
      </c>
      <c r="C659" s="67">
        <v>28</v>
      </c>
      <c r="D659" s="67" t="s">
        <v>348</v>
      </c>
      <c r="E659" s="71">
        <v>0.65794773189501399</v>
      </c>
      <c r="F659" s="68">
        <v>61.4044350580781</v>
      </c>
      <c r="G659" s="71">
        <v>0.86273130978214496</v>
      </c>
      <c r="H659" s="68">
        <v>85.058078141499493</v>
      </c>
      <c r="I659" s="71">
        <v>0.86950663617788704</v>
      </c>
      <c r="J659" s="68">
        <v>59.292502639915497</v>
      </c>
      <c r="K659" s="71">
        <v>0.69345333930844899</v>
      </c>
      <c r="L659" s="68">
        <v>18.004223864836302</v>
      </c>
      <c r="M659" s="71">
        <v>0.86404737420658895</v>
      </c>
      <c r="N659" s="68">
        <v>80.126182965299705</v>
      </c>
      <c r="O659" s="71"/>
      <c r="P659" s="68"/>
      <c r="Q659" s="71">
        <v>0</v>
      </c>
      <c r="R659" s="68">
        <v>75.067204301075293</v>
      </c>
    </row>
    <row r="660" spans="1:18" x14ac:dyDescent="0.2">
      <c r="A660" s="141" t="s">
        <v>1587</v>
      </c>
      <c r="B660" s="67" t="s">
        <v>1588</v>
      </c>
      <c r="C660" s="67">
        <v>28</v>
      </c>
      <c r="D660" s="67" t="s">
        <v>348</v>
      </c>
      <c r="E660" s="71">
        <v>0.67490965328684205</v>
      </c>
      <c r="F660" s="68">
        <v>65.7338965153115</v>
      </c>
      <c r="G660" s="71">
        <v>0.86581220913227996</v>
      </c>
      <c r="H660" s="68">
        <v>85.744456177402299</v>
      </c>
      <c r="I660" s="71">
        <v>0.86326185320007998</v>
      </c>
      <c r="J660" s="68">
        <v>57.602956705385402</v>
      </c>
      <c r="K660" s="71">
        <v>0.78851877698933703</v>
      </c>
      <c r="L660" s="68">
        <v>44.984160506863802</v>
      </c>
      <c r="M660" s="71">
        <v>0.85695542711251405</v>
      </c>
      <c r="N660" s="68">
        <v>79.337539432176698</v>
      </c>
      <c r="O660" s="71"/>
      <c r="P660" s="68"/>
      <c r="Q660" s="71">
        <v>0</v>
      </c>
      <c r="R660" s="68">
        <v>75.067204301075293</v>
      </c>
    </row>
    <row r="661" spans="1:18" x14ac:dyDescent="0.2">
      <c r="A661" s="141" t="s">
        <v>1589</v>
      </c>
      <c r="B661" s="67" t="s">
        <v>1590</v>
      </c>
      <c r="C661" s="67">
        <v>28</v>
      </c>
      <c r="D661" s="67" t="s">
        <v>348</v>
      </c>
      <c r="E661" s="71">
        <v>0.60778008169900299</v>
      </c>
      <c r="F661" s="68">
        <v>39.704329461457199</v>
      </c>
      <c r="G661" s="71">
        <v>0.85387347337209296</v>
      </c>
      <c r="H661" s="68">
        <v>83.738120380147805</v>
      </c>
      <c r="I661" s="71">
        <v>0.60046134241453597</v>
      </c>
      <c r="J661" s="68">
        <v>8.7117212249207991</v>
      </c>
      <c r="K661" s="71">
        <v>0.74534003333105803</v>
      </c>
      <c r="L661" s="68">
        <v>31.5205913410771</v>
      </c>
      <c r="M661" s="71">
        <v>0.83922555937732801</v>
      </c>
      <c r="N661" s="68">
        <v>76.971608832807604</v>
      </c>
      <c r="O661" s="71"/>
      <c r="P661" s="68"/>
      <c r="Q661" s="71">
        <v>0</v>
      </c>
      <c r="R661" s="68">
        <v>75.067204301075293</v>
      </c>
    </row>
    <row r="662" spans="1:18" x14ac:dyDescent="0.2">
      <c r="A662" s="141" t="s">
        <v>1591</v>
      </c>
      <c r="B662" s="67" t="s">
        <v>1592</v>
      </c>
      <c r="C662" s="67">
        <v>28</v>
      </c>
      <c r="D662" s="67" t="s">
        <v>348</v>
      </c>
      <c r="E662" s="71">
        <v>0.50857935870028703</v>
      </c>
      <c r="F662" s="68">
        <v>8.7645195353748697</v>
      </c>
      <c r="G662" s="71">
        <v>0.70804720931875498</v>
      </c>
      <c r="H662" s="68">
        <v>40.496304118268199</v>
      </c>
      <c r="I662" s="71">
        <v>0.53575792392065702</v>
      </c>
      <c r="J662" s="68">
        <v>3.6430834213305201</v>
      </c>
      <c r="K662" s="71">
        <v>0.70453827563027005</v>
      </c>
      <c r="L662" s="68">
        <v>20.327349524815201</v>
      </c>
      <c r="M662" s="71">
        <v>0.594553384631751</v>
      </c>
      <c r="N662" s="68">
        <v>46.845425867507899</v>
      </c>
      <c r="O662" s="71"/>
      <c r="P662" s="68"/>
      <c r="Q662" s="71">
        <v>0</v>
      </c>
      <c r="R662" s="68">
        <v>75.067204301075293</v>
      </c>
    </row>
    <row r="663" spans="1:18" x14ac:dyDescent="0.2">
      <c r="A663" s="141" t="s">
        <v>1593</v>
      </c>
      <c r="B663" s="67" t="s">
        <v>1594</v>
      </c>
      <c r="C663" s="67">
        <v>47</v>
      </c>
      <c r="D663" s="67" t="s">
        <v>348</v>
      </c>
      <c r="E663" s="71">
        <v>0.73455864662709103</v>
      </c>
      <c r="F663" s="68">
        <v>74.709609292502606</v>
      </c>
      <c r="G663" s="71">
        <v>0.76979534056184495</v>
      </c>
      <c r="H663" s="68">
        <v>60.190073917634599</v>
      </c>
      <c r="I663" s="71">
        <v>0.95709931537174897</v>
      </c>
      <c r="J663" s="68">
        <v>90.654699049630395</v>
      </c>
      <c r="K663" s="71">
        <v>0.85587301782453296</v>
      </c>
      <c r="L663" s="68">
        <v>69.218585005279806</v>
      </c>
      <c r="M663" s="71">
        <v>0.83922555937732801</v>
      </c>
      <c r="N663" s="68">
        <v>76.971608832807604</v>
      </c>
      <c r="O663" s="71"/>
      <c r="P663" s="68"/>
      <c r="Q663" s="71">
        <v>0.25080000000000002</v>
      </c>
      <c r="R663" s="68">
        <v>82.392473118279597</v>
      </c>
    </row>
    <row r="664" spans="1:18" x14ac:dyDescent="0.2">
      <c r="A664" s="141" t="s">
        <v>1595</v>
      </c>
      <c r="B664" s="67" t="s">
        <v>1596</v>
      </c>
      <c r="C664" s="67">
        <v>47</v>
      </c>
      <c r="D664" s="67" t="s">
        <v>348</v>
      </c>
      <c r="E664" s="71">
        <v>0.87845354863923497</v>
      </c>
      <c r="F664" s="68">
        <v>95.723336853220701</v>
      </c>
      <c r="G664" s="71">
        <v>0.84583749841643696</v>
      </c>
      <c r="H664" s="68">
        <v>81.309398099260804</v>
      </c>
      <c r="I664" s="71">
        <v>0.95295341239734299</v>
      </c>
      <c r="J664" s="68">
        <v>89.387539598732801</v>
      </c>
      <c r="K664" s="71">
        <v>0.89598582851728403</v>
      </c>
      <c r="L664" s="68">
        <v>82.893347412882804</v>
      </c>
      <c r="M664" s="71">
        <v>0.91369100386511204</v>
      </c>
      <c r="N664" s="68">
        <v>87.2239747634069</v>
      </c>
      <c r="O664" s="71"/>
      <c r="P664" s="68"/>
      <c r="Q664" s="71">
        <v>0.78380000000000005</v>
      </c>
      <c r="R664" s="68">
        <v>92.002688172042994</v>
      </c>
    </row>
    <row r="665" spans="1:18" x14ac:dyDescent="0.2">
      <c r="A665" s="141" t="s">
        <v>1597</v>
      </c>
      <c r="B665" s="67" t="s">
        <v>1598</v>
      </c>
      <c r="C665" s="67">
        <v>47</v>
      </c>
      <c r="D665" s="67" t="s">
        <v>348</v>
      </c>
      <c r="E665" s="71">
        <v>0.89599485878721596</v>
      </c>
      <c r="F665" s="68">
        <v>97.835269271383297</v>
      </c>
      <c r="G665" s="71">
        <v>0.78782896989583695</v>
      </c>
      <c r="H665" s="68">
        <v>65.100316789862703</v>
      </c>
      <c r="I665" s="71">
        <v>0.95868004663010797</v>
      </c>
      <c r="J665" s="68">
        <v>91.235480464625098</v>
      </c>
      <c r="K665" s="71">
        <v>0.897785691579844</v>
      </c>
      <c r="L665" s="68">
        <v>83.157338965153102</v>
      </c>
      <c r="M665" s="71">
        <v>0.83567958583029001</v>
      </c>
      <c r="N665" s="68">
        <v>75.709779179810695</v>
      </c>
      <c r="O665" s="71"/>
      <c r="P665" s="68"/>
      <c r="Q665" s="71">
        <v>1</v>
      </c>
      <c r="R665" s="68">
        <v>100</v>
      </c>
    </row>
    <row r="666" spans="1:18" x14ac:dyDescent="0.2">
      <c r="A666" s="141" t="s">
        <v>1599</v>
      </c>
      <c r="B666" s="67" t="s">
        <v>1600</v>
      </c>
      <c r="C666" s="67">
        <v>47</v>
      </c>
      <c r="D666" s="67" t="s">
        <v>348</v>
      </c>
      <c r="E666" s="71">
        <v>0.89307258528057698</v>
      </c>
      <c r="F666" s="68">
        <v>97.571277719112999</v>
      </c>
      <c r="G666" s="71">
        <v>0.83951527330105302</v>
      </c>
      <c r="H666" s="68">
        <v>79.672650475184795</v>
      </c>
      <c r="I666" s="71">
        <v>0.88155799280032099</v>
      </c>
      <c r="J666" s="68">
        <v>63.093980992608202</v>
      </c>
      <c r="K666" s="71">
        <v>0.89533423318899696</v>
      </c>
      <c r="L666" s="68">
        <v>82.576557550158398</v>
      </c>
      <c r="M666" s="71">
        <v>0.85695542711251405</v>
      </c>
      <c r="N666" s="68">
        <v>79.337539432176698</v>
      </c>
      <c r="O666" s="71"/>
      <c r="P666" s="68"/>
      <c r="Q666" s="71">
        <v>0.99199999999999999</v>
      </c>
      <c r="R666" s="68">
        <v>93.010752688172005</v>
      </c>
    </row>
    <row r="667" spans="1:18" x14ac:dyDescent="0.2">
      <c r="A667" s="141" t="s">
        <v>1601</v>
      </c>
      <c r="B667" s="67" t="s">
        <v>1602</v>
      </c>
      <c r="C667" s="67">
        <v>28</v>
      </c>
      <c r="D667" s="67" t="s">
        <v>348</v>
      </c>
      <c r="E667" s="71">
        <v>0.76445027112030395</v>
      </c>
      <c r="F667" s="68">
        <v>77.666314677930302</v>
      </c>
      <c r="G667" s="71">
        <v>0.81352790815855203</v>
      </c>
      <c r="H667" s="68">
        <v>72.756071805702206</v>
      </c>
      <c r="I667" s="71">
        <v>0.80673708871987604</v>
      </c>
      <c r="J667" s="68">
        <v>45.617740232312599</v>
      </c>
      <c r="K667" s="71">
        <v>0.79103664062799095</v>
      </c>
      <c r="L667" s="68">
        <v>45.564941921858498</v>
      </c>
      <c r="M667" s="71">
        <v>0.81794971809510297</v>
      </c>
      <c r="N667" s="68">
        <v>72.712933753943204</v>
      </c>
      <c r="O667" s="71"/>
      <c r="P667" s="68"/>
      <c r="Q667" s="71">
        <v>0.59299999999999997</v>
      </c>
      <c r="R667" s="68">
        <v>90.591397849462396</v>
      </c>
    </row>
    <row r="668" spans="1:18" x14ac:dyDescent="0.2">
      <c r="A668" s="141" t="s">
        <v>1603</v>
      </c>
      <c r="B668" s="67" t="s">
        <v>1604</v>
      </c>
      <c r="C668" s="67">
        <v>28</v>
      </c>
      <c r="D668" s="67" t="s">
        <v>348</v>
      </c>
      <c r="E668" s="71">
        <v>0.62425819958630502</v>
      </c>
      <c r="F668" s="68">
        <v>46.990496304118302</v>
      </c>
      <c r="G668" s="71">
        <v>0.84760963630809405</v>
      </c>
      <c r="H668" s="68">
        <v>81.890179514255493</v>
      </c>
      <c r="I668" s="71">
        <v>0.58686604313458302</v>
      </c>
      <c r="J668" s="68">
        <v>6.9693769799366398</v>
      </c>
      <c r="K668" s="71">
        <v>0.85113573265856002</v>
      </c>
      <c r="L668" s="68">
        <v>67.529039070749704</v>
      </c>
      <c r="M668" s="71">
        <v>0.83567958583029001</v>
      </c>
      <c r="N668" s="68">
        <v>75.709779179810695</v>
      </c>
      <c r="O668" s="71"/>
      <c r="P668" s="68"/>
      <c r="Q668" s="71">
        <v>0</v>
      </c>
      <c r="R668" s="68">
        <v>75.067204301075293</v>
      </c>
    </row>
    <row r="669" spans="1:18" x14ac:dyDescent="0.2">
      <c r="A669" s="141" t="s">
        <v>1605</v>
      </c>
      <c r="B669" s="67" t="s">
        <v>1606</v>
      </c>
      <c r="C669" s="67">
        <v>28</v>
      </c>
      <c r="D669" s="67" t="s">
        <v>348</v>
      </c>
      <c r="E669" s="71">
        <v>0.64885759311661495</v>
      </c>
      <c r="F669" s="68">
        <v>58.2893347412883</v>
      </c>
      <c r="G669" s="71">
        <v>0.84780520691881101</v>
      </c>
      <c r="H669" s="68">
        <v>82.101372756071797</v>
      </c>
      <c r="I669" s="71">
        <v>0.66044519594086504</v>
      </c>
      <c r="J669" s="68">
        <v>19.799366420274499</v>
      </c>
      <c r="K669" s="71">
        <v>0.84716837368755105</v>
      </c>
      <c r="L669" s="68">
        <v>65.997888067581798</v>
      </c>
      <c r="M669" s="71">
        <v>0.88886918903584999</v>
      </c>
      <c r="N669" s="68">
        <v>84.227129337539395</v>
      </c>
      <c r="O669" s="71"/>
      <c r="P669" s="68"/>
      <c r="Q669" s="71">
        <v>0</v>
      </c>
      <c r="R669" s="68">
        <v>75.067204301075293</v>
      </c>
    </row>
    <row r="670" spans="1:18" x14ac:dyDescent="0.2">
      <c r="A670" s="141" t="s">
        <v>1607</v>
      </c>
      <c r="B670" s="67" t="s">
        <v>1608</v>
      </c>
      <c r="C670" s="67">
        <v>28</v>
      </c>
      <c r="D670" s="67" t="s">
        <v>348</v>
      </c>
      <c r="E670" s="71">
        <v>0.60548912487713102</v>
      </c>
      <c r="F670" s="68">
        <v>38.437170010559697</v>
      </c>
      <c r="G670" s="71">
        <v>0.79458202615294105</v>
      </c>
      <c r="H670" s="68">
        <v>67.951425554382297</v>
      </c>
      <c r="I670" s="71">
        <v>0.63127391119279896</v>
      </c>
      <c r="J670" s="68">
        <v>13.5691657866948</v>
      </c>
      <c r="K670" s="71">
        <v>0.83682957215037501</v>
      </c>
      <c r="L670" s="68">
        <v>61.932418162618802</v>
      </c>
      <c r="M670" s="71">
        <v>0.76476011488954299</v>
      </c>
      <c r="N670" s="68">
        <v>66.088328075709796</v>
      </c>
      <c r="O670" s="71"/>
      <c r="P670" s="68"/>
      <c r="Q670" s="71">
        <v>0</v>
      </c>
      <c r="R670" s="68">
        <v>75.067204301075293</v>
      </c>
    </row>
    <row r="671" spans="1:18" x14ac:dyDescent="0.2">
      <c r="A671" s="141" t="s">
        <v>1609</v>
      </c>
      <c r="B671" s="67" t="s">
        <v>1610</v>
      </c>
      <c r="C671" s="67">
        <v>28</v>
      </c>
      <c r="D671" s="67" t="s">
        <v>348</v>
      </c>
      <c r="E671" s="71">
        <v>0.51811428177102403</v>
      </c>
      <c r="F671" s="68">
        <v>10.401267159450899</v>
      </c>
      <c r="G671" s="71">
        <v>0.72486457548595695</v>
      </c>
      <c r="H671" s="68">
        <v>46.251319957761403</v>
      </c>
      <c r="I671" s="71">
        <v>0.44439681242531798</v>
      </c>
      <c r="J671" s="68">
        <v>1.16156282998944</v>
      </c>
      <c r="K671" s="71">
        <v>0.70973950925986296</v>
      </c>
      <c r="L671" s="68">
        <v>21.8585005279831</v>
      </c>
      <c r="M671" s="71">
        <v>0.711570511683983</v>
      </c>
      <c r="N671" s="68">
        <v>59.936908517350197</v>
      </c>
      <c r="O671" s="71"/>
      <c r="P671" s="68"/>
      <c r="Q671" s="71">
        <v>0</v>
      </c>
      <c r="R671" s="68">
        <v>75.067204301075293</v>
      </c>
    </row>
    <row r="672" spans="1:18" x14ac:dyDescent="0.2">
      <c r="A672" s="141" t="s">
        <v>1611</v>
      </c>
      <c r="B672" s="67" t="s">
        <v>1612</v>
      </c>
      <c r="C672" s="67">
        <v>28</v>
      </c>
      <c r="D672" s="67" t="s">
        <v>348</v>
      </c>
      <c r="E672" s="71">
        <v>0.67672623197459902</v>
      </c>
      <c r="F672" s="68">
        <v>66.314677930306203</v>
      </c>
      <c r="G672" s="71">
        <v>0.88662949739942798</v>
      </c>
      <c r="H672" s="68">
        <v>89.651531151003198</v>
      </c>
      <c r="I672" s="71">
        <v>0.73208261423968202</v>
      </c>
      <c r="J672" s="68">
        <v>31.467793030623</v>
      </c>
      <c r="K672" s="71">
        <v>0.82995220308654905</v>
      </c>
      <c r="L672" s="68">
        <v>59.714889123547998</v>
      </c>
      <c r="M672" s="71">
        <v>0.93496684514733597</v>
      </c>
      <c r="N672" s="68">
        <v>91.009463722397498</v>
      </c>
      <c r="O672" s="71"/>
      <c r="P672" s="68"/>
      <c r="Q672" s="71">
        <v>0</v>
      </c>
      <c r="R672" s="68">
        <v>75.067204301075293</v>
      </c>
    </row>
    <row r="673" spans="1:18" x14ac:dyDescent="0.2">
      <c r="A673" s="141" t="s">
        <v>1613</v>
      </c>
      <c r="B673" s="67" t="s">
        <v>1614</v>
      </c>
      <c r="C673" s="67">
        <v>28</v>
      </c>
      <c r="D673" s="67" t="s">
        <v>348</v>
      </c>
      <c r="E673" s="71">
        <v>0.71726911367375301</v>
      </c>
      <c r="F673" s="68">
        <v>73.495248152059105</v>
      </c>
      <c r="G673" s="71">
        <v>0.90972829417772005</v>
      </c>
      <c r="H673" s="68">
        <v>93.611404435058105</v>
      </c>
      <c r="I673" s="71">
        <v>0.79284074057963005</v>
      </c>
      <c r="J673" s="68">
        <v>42.5554382259768</v>
      </c>
      <c r="K673" s="71">
        <v>0.93817176782296796</v>
      </c>
      <c r="L673" s="68">
        <v>93.136219640971504</v>
      </c>
      <c r="M673" s="71">
        <v>0.94560476578844799</v>
      </c>
      <c r="N673" s="68">
        <v>93.059936908517301</v>
      </c>
      <c r="O673" s="71"/>
      <c r="P673" s="68"/>
      <c r="Q673" s="71">
        <v>0</v>
      </c>
      <c r="R673" s="68">
        <v>75.067204301075293</v>
      </c>
    </row>
    <row r="674" spans="1:18" x14ac:dyDescent="0.2">
      <c r="A674" s="141" t="s">
        <v>1615</v>
      </c>
      <c r="B674" s="67" t="s">
        <v>1616</v>
      </c>
      <c r="C674" s="67">
        <v>28</v>
      </c>
      <c r="D674" s="67" t="s">
        <v>348</v>
      </c>
      <c r="E674" s="71">
        <v>0.88288857745481197</v>
      </c>
      <c r="F674" s="68">
        <v>96.673706441393904</v>
      </c>
      <c r="G674" s="71">
        <v>0.88991040979636504</v>
      </c>
      <c r="H674" s="68">
        <v>90.337909186906003</v>
      </c>
      <c r="I674" s="71">
        <v>0.71413789234327096</v>
      </c>
      <c r="J674" s="68">
        <v>28.3526927138332</v>
      </c>
      <c r="K674" s="71">
        <v>0.83287605742264004</v>
      </c>
      <c r="L674" s="68">
        <v>60.665258711721201</v>
      </c>
      <c r="M674" s="71">
        <v>0.97751852771178405</v>
      </c>
      <c r="N674" s="68">
        <v>97.949526813880098</v>
      </c>
      <c r="O674" s="71"/>
      <c r="P674" s="68"/>
      <c r="Q674" s="71">
        <v>1</v>
      </c>
      <c r="R674" s="68">
        <v>100</v>
      </c>
    </row>
    <row r="675" spans="1:18" x14ac:dyDescent="0.2">
      <c r="A675" s="141" t="s">
        <v>1617</v>
      </c>
      <c r="B675" s="67" t="s">
        <v>1618</v>
      </c>
      <c r="C675" s="67">
        <v>28</v>
      </c>
      <c r="D675" s="67" t="s">
        <v>348</v>
      </c>
      <c r="E675" s="71">
        <v>0.78021418876845905</v>
      </c>
      <c r="F675" s="68">
        <v>79.039070749735998</v>
      </c>
      <c r="G675" s="71">
        <v>0.90191377518937499</v>
      </c>
      <c r="H675" s="68">
        <v>92.5554382259768</v>
      </c>
      <c r="I675" s="71">
        <v>0.64562244965956495</v>
      </c>
      <c r="J675" s="68">
        <v>17.001055966209101</v>
      </c>
      <c r="K675" s="71">
        <v>0.86096787384602003</v>
      </c>
      <c r="L675" s="68">
        <v>71.066525871172104</v>
      </c>
      <c r="M675" s="71">
        <v>0.93496684514733597</v>
      </c>
      <c r="N675" s="68">
        <v>91.009463722397498</v>
      </c>
      <c r="O675" s="71"/>
      <c r="P675" s="68"/>
      <c r="Q675" s="71">
        <v>0.55759999999999998</v>
      </c>
      <c r="R675" s="68">
        <v>89.986559139784902</v>
      </c>
    </row>
    <row r="676" spans="1:18" x14ac:dyDescent="0.2">
      <c r="A676" s="141" t="s">
        <v>1619</v>
      </c>
      <c r="B676" s="67" t="s">
        <v>1620</v>
      </c>
      <c r="C676" s="67">
        <v>28</v>
      </c>
      <c r="D676" s="67" t="s">
        <v>348</v>
      </c>
      <c r="E676" s="71">
        <v>0.88046734608335098</v>
      </c>
      <c r="F676" s="68">
        <v>96.304118268215404</v>
      </c>
      <c r="G676" s="71">
        <v>0.88797634644335899</v>
      </c>
      <c r="H676" s="68">
        <v>89.862724392819402</v>
      </c>
      <c r="I676" s="71">
        <v>0.680751689209529</v>
      </c>
      <c r="J676" s="68">
        <v>23.706441393875402</v>
      </c>
      <c r="K676" s="71">
        <v>0.89864184961653004</v>
      </c>
      <c r="L676" s="68">
        <v>83.368532206969405</v>
      </c>
      <c r="M676" s="71">
        <v>0.93496684514733597</v>
      </c>
      <c r="N676" s="68">
        <v>91.009463722397498</v>
      </c>
      <c r="O676" s="71"/>
      <c r="P676" s="68"/>
      <c r="Q676" s="71">
        <v>1</v>
      </c>
      <c r="R676" s="68">
        <v>100</v>
      </c>
    </row>
    <row r="677" spans="1:18" x14ac:dyDescent="0.2">
      <c r="A677" s="141" t="s">
        <v>1621</v>
      </c>
      <c r="B677" s="67" t="s">
        <v>1622</v>
      </c>
      <c r="C677" s="67">
        <v>28</v>
      </c>
      <c r="D677" s="67" t="s">
        <v>348</v>
      </c>
      <c r="E677" s="71">
        <v>0.62223349634064296</v>
      </c>
      <c r="F677" s="68">
        <v>45.512143611404397</v>
      </c>
      <c r="G677" s="71">
        <v>0.84092041460306599</v>
      </c>
      <c r="H677" s="68">
        <v>80.359028511087601</v>
      </c>
      <c r="I677" s="71">
        <v>0.60240462700683695</v>
      </c>
      <c r="J677" s="68">
        <v>8.9229144667370601</v>
      </c>
      <c r="K677" s="71">
        <v>0.84280077490413396</v>
      </c>
      <c r="L677" s="68">
        <v>63.938753959873303</v>
      </c>
      <c r="M677" s="71">
        <v>0.82504166518917799</v>
      </c>
      <c r="N677" s="68">
        <v>73.501577287066198</v>
      </c>
      <c r="O677" s="71"/>
      <c r="P677" s="68"/>
      <c r="Q677" s="71">
        <v>0</v>
      </c>
      <c r="R677" s="68">
        <v>75.067204301075293</v>
      </c>
    </row>
    <row r="678" spans="1:18" x14ac:dyDescent="0.2">
      <c r="A678" s="141" t="s">
        <v>1623</v>
      </c>
      <c r="B678" s="67" t="s">
        <v>1624</v>
      </c>
      <c r="C678" s="67">
        <v>28</v>
      </c>
      <c r="D678" s="67" t="s">
        <v>348</v>
      </c>
      <c r="E678" s="71">
        <v>0.626492224515665</v>
      </c>
      <c r="F678" s="68">
        <v>48.0464625131996</v>
      </c>
      <c r="G678" s="71">
        <v>0.84011053409877301</v>
      </c>
      <c r="H678" s="68">
        <v>80.042238648363295</v>
      </c>
      <c r="I678" s="71">
        <v>0.59616337174473</v>
      </c>
      <c r="J678" s="68">
        <v>8.2893347412882807</v>
      </c>
      <c r="K678" s="71">
        <v>0.82496165735749605</v>
      </c>
      <c r="L678" s="68">
        <v>57.814149947201699</v>
      </c>
      <c r="M678" s="71">
        <v>0.83922555937732801</v>
      </c>
      <c r="N678" s="68">
        <v>76.971608832807604</v>
      </c>
      <c r="O678" s="71"/>
      <c r="P678" s="68"/>
      <c r="Q678" s="71">
        <v>3.2000000000000001E-2</v>
      </c>
      <c r="R678" s="68">
        <v>79.368279569892493</v>
      </c>
    </row>
    <row r="679" spans="1:18" x14ac:dyDescent="0.2">
      <c r="A679" s="141" t="s">
        <v>1625</v>
      </c>
      <c r="B679" s="67" t="s">
        <v>1626</v>
      </c>
      <c r="C679" s="67">
        <v>28</v>
      </c>
      <c r="D679" s="67" t="s">
        <v>348</v>
      </c>
      <c r="E679" s="71">
        <v>0.60614934048720903</v>
      </c>
      <c r="F679" s="68">
        <v>38.753959873284103</v>
      </c>
      <c r="G679" s="71">
        <v>0.804508248491838</v>
      </c>
      <c r="H679" s="68">
        <v>70.696937697993704</v>
      </c>
      <c r="I679" s="71">
        <v>0.60724473644661403</v>
      </c>
      <c r="J679" s="68">
        <v>9.2925026399155204</v>
      </c>
      <c r="K679" s="71">
        <v>0.836503734872865</v>
      </c>
      <c r="L679" s="68">
        <v>61.8268215417107</v>
      </c>
      <c r="M679" s="71">
        <v>0.78248998262473002</v>
      </c>
      <c r="N679" s="68">
        <v>67.823343848580393</v>
      </c>
      <c r="O679" s="71"/>
      <c r="P679" s="68"/>
      <c r="Q679" s="71">
        <v>0</v>
      </c>
      <c r="R679" s="68">
        <v>75.067204301075293</v>
      </c>
    </row>
    <row r="680" spans="1:18" x14ac:dyDescent="0.2">
      <c r="A680" s="141" t="s">
        <v>1627</v>
      </c>
      <c r="B680" s="67" t="s">
        <v>1628</v>
      </c>
      <c r="C680" s="67">
        <v>28</v>
      </c>
      <c r="D680" s="67" t="s">
        <v>348</v>
      </c>
      <c r="E680" s="71">
        <v>0.56229446688967699</v>
      </c>
      <c r="F680" s="68">
        <v>22.0696937697994</v>
      </c>
      <c r="G680" s="71">
        <v>0.74872161907222201</v>
      </c>
      <c r="H680" s="68">
        <v>54.065469904963003</v>
      </c>
      <c r="I680" s="71">
        <v>0.57207403183585204</v>
      </c>
      <c r="J680" s="68">
        <v>5.9134107708553296</v>
      </c>
      <c r="K680" s="71">
        <v>0.83229577506189101</v>
      </c>
      <c r="L680" s="68">
        <v>60.401267159450903</v>
      </c>
      <c r="M680" s="71">
        <v>0.65838090847842301</v>
      </c>
      <c r="N680" s="68">
        <v>55.205047318612003</v>
      </c>
      <c r="O680" s="71"/>
      <c r="P680" s="68"/>
      <c r="Q680" s="71">
        <v>0</v>
      </c>
      <c r="R680" s="68">
        <v>75.067204301075293</v>
      </c>
    </row>
    <row r="681" spans="1:18" x14ac:dyDescent="0.2">
      <c r="A681" s="141" t="s">
        <v>1629</v>
      </c>
      <c r="B681" s="67" t="s">
        <v>1630</v>
      </c>
      <c r="C681" s="67">
        <v>28</v>
      </c>
      <c r="D681" s="67" t="s">
        <v>348</v>
      </c>
      <c r="E681" s="71">
        <v>0.50523263598698398</v>
      </c>
      <c r="F681" s="68">
        <v>8.2893347412882807</v>
      </c>
      <c r="G681" s="71">
        <v>0.66903952002245104</v>
      </c>
      <c r="H681" s="68">
        <v>25.501583949313599</v>
      </c>
      <c r="I681" s="71">
        <v>0.665121728915537</v>
      </c>
      <c r="J681" s="68">
        <v>20.8553326293559</v>
      </c>
      <c r="K681" s="71">
        <v>0.63290828183555303</v>
      </c>
      <c r="L681" s="68">
        <v>8.4477296726504694</v>
      </c>
      <c r="M681" s="71">
        <v>0.55909364916137805</v>
      </c>
      <c r="N681" s="68">
        <v>38.328075709779199</v>
      </c>
      <c r="O681" s="71"/>
      <c r="P681" s="68"/>
      <c r="Q681" s="71">
        <v>0</v>
      </c>
      <c r="R681" s="68">
        <v>75.067204301075293</v>
      </c>
    </row>
    <row r="682" spans="1:18" x14ac:dyDescent="0.2">
      <c r="A682" s="141" t="s">
        <v>1631</v>
      </c>
      <c r="B682" s="67" t="s">
        <v>1632</v>
      </c>
      <c r="C682" s="67">
        <v>28</v>
      </c>
      <c r="D682" s="67" t="s">
        <v>348</v>
      </c>
      <c r="E682" s="71">
        <v>0.79126539537854201</v>
      </c>
      <c r="F682" s="68">
        <v>80.042238648363295</v>
      </c>
      <c r="G682" s="71">
        <v>0.93001711230686501</v>
      </c>
      <c r="H682" s="68">
        <v>95.881731784582897</v>
      </c>
      <c r="I682" s="71">
        <v>0.86590759369355297</v>
      </c>
      <c r="J682" s="68">
        <v>58.2893347412883</v>
      </c>
      <c r="K682" s="71">
        <v>0.92334918766829099</v>
      </c>
      <c r="L682" s="68">
        <v>89.7571277719113</v>
      </c>
      <c r="M682" s="71">
        <v>0.90305308322400002</v>
      </c>
      <c r="N682" s="68">
        <v>86.435331230283893</v>
      </c>
      <c r="O682" s="71"/>
      <c r="P682" s="68"/>
      <c r="Q682" s="71">
        <v>0.33400000000000002</v>
      </c>
      <c r="R682" s="68">
        <v>83.803763440860195</v>
      </c>
    </row>
    <row r="683" spans="1:18" x14ac:dyDescent="0.2">
      <c r="A683" s="141" t="s">
        <v>1633</v>
      </c>
      <c r="B683" s="67" t="s">
        <v>1634</v>
      </c>
      <c r="C683" s="67">
        <v>28</v>
      </c>
      <c r="D683" s="67" t="s">
        <v>348</v>
      </c>
      <c r="E683" s="71">
        <v>0.65821899580885301</v>
      </c>
      <c r="F683" s="68">
        <v>61.510031678986302</v>
      </c>
      <c r="G683" s="71">
        <v>0.87602270110597502</v>
      </c>
      <c r="H683" s="68">
        <v>87.8035902851109</v>
      </c>
      <c r="I683" s="71">
        <v>0.69186717999946801</v>
      </c>
      <c r="J683" s="68">
        <v>25.290390707497401</v>
      </c>
      <c r="K683" s="71">
        <v>0.84142785599704795</v>
      </c>
      <c r="L683" s="68">
        <v>63.252375923970398</v>
      </c>
      <c r="M683" s="71">
        <v>0.88177724194177598</v>
      </c>
      <c r="N683" s="68">
        <v>82.9652996845426</v>
      </c>
      <c r="O683" s="71"/>
      <c r="P683" s="68"/>
      <c r="Q683" s="71">
        <v>0</v>
      </c>
      <c r="R683" s="68">
        <v>75.067204301075293</v>
      </c>
    </row>
    <row r="684" spans="1:18" x14ac:dyDescent="0.2">
      <c r="A684" s="141" t="s">
        <v>1635</v>
      </c>
      <c r="B684" s="67" t="s">
        <v>1636</v>
      </c>
      <c r="C684" s="67">
        <v>28</v>
      </c>
      <c r="D684" s="67" t="s">
        <v>348</v>
      </c>
      <c r="E684" s="71">
        <v>0.58096567279924305</v>
      </c>
      <c r="F684" s="68">
        <v>28.1414994720169</v>
      </c>
      <c r="G684" s="71">
        <v>0.74624698202147</v>
      </c>
      <c r="H684" s="68">
        <v>53.273495248152102</v>
      </c>
      <c r="I684" s="71">
        <v>0.61698708871187702</v>
      </c>
      <c r="J684" s="68">
        <v>10.876451953537501</v>
      </c>
      <c r="K684" s="71">
        <v>0.79456404610850995</v>
      </c>
      <c r="L684" s="68">
        <v>46.726504751847898</v>
      </c>
      <c r="M684" s="71">
        <v>0.74703024715435695</v>
      </c>
      <c r="N684" s="68">
        <v>64.668769716088306</v>
      </c>
      <c r="O684" s="71"/>
      <c r="P684" s="68"/>
      <c r="Q684" s="71">
        <v>0</v>
      </c>
      <c r="R684" s="68">
        <v>75.067204301075293</v>
      </c>
    </row>
    <row r="685" spans="1:18" x14ac:dyDescent="0.2">
      <c r="A685" s="141" t="s">
        <v>1637</v>
      </c>
      <c r="B685" s="67" t="s">
        <v>1638</v>
      </c>
      <c r="C685" s="67">
        <v>28</v>
      </c>
      <c r="D685" s="67" t="s">
        <v>348</v>
      </c>
      <c r="E685" s="71">
        <v>0.56677529995342801</v>
      </c>
      <c r="F685" s="68">
        <v>23.495248152059101</v>
      </c>
      <c r="G685" s="71">
        <v>0.79419162885353001</v>
      </c>
      <c r="H685" s="68">
        <v>67.793030623020101</v>
      </c>
      <c r="I685" s="71">
        <v>0.54677828819788898</v>
      </c>
      <c r="J685" s="68">
        <v>4.3822597676874304</v>
      </c>
      <c r="K685" s="71">
        <v>0.75296828265543903</v>
      </c>
      <c r="L685" s="68">
        <v>34.054910242872197</v>
      </c>
      <c r="M685" s="71">
        <v>0.73993830006028205</v>
      </c>
      <c r="N685" s="68">
        <v>63.249211356466901</v>
      </c>
      <c r="O685" s="71"/>
      <c r="P685" s="68"/>
      <c r="Q685" s="71">
        <v>0</v>
      </c>
      <c r="R685" s="68">
        <v>75.067204301075293</v>
      </c>
    </row>
    <row r="686" spans="1:18" x14ac:dyDescent="0.2">
      <c r="A686" s="141" t="s">
        <v>1639</v>
      </c>
      <c r="B686" s="67" t="s">
        <v>1640</v>
      </c>
      <c r="C686" s="67">
        <v>28</v>
      </c>
      <c r="D686" s="67" t="s">
        <v>348</v>
      </c>
      <c r="E686" s="71">
        <v>0.55004374217865304</v>
      </c>
      <c r="F686" s="68">
        <v>18.426610348468799</v>
      </c>
      <c r="G686" s="71">
        <v>0.58576393019491602</v>
      </c>
      <c r="H686" s="68">
        <v>5.2270327349524797</v>
      </c>
      <c r="I686" s="71">
        <v>0.60546337287553398</v>
      </c>
      <c r="J686" s="68">
        <v>9.1869060190073899</v>
      </c>
      <c r="K686" s="71">
        <v>0.80841518712142002</v>
      </c>
      <c r="L686" s="68">
        <v>51.742344244984203</v>
      </c>
      <c r="M686" s="71">
        <v>0.75057622070139396</v>
      </c>
      <c r="N686" s="68">
        <v>64.826498422712902</v>
      </c>
      <c r="O686" s="71"/>
      <c r="P686" s="68"/>
      <c r="Q686" s="71">
        <v>0</v>
      </c>
      <c r="R686" s="68">
        <v>75.067204301075293</v>
      </c>
    </row>
    <row r="687" spans="1:18" x14ac:dyDescent="0.2">
      <c r="A687" s="141" t="s">
        <v>1641</v>
      </c>
      <c r="B687" s="67" t="s">
        <v>1642</v>
      </c>
      <c r="C687" s="67">
        <v>28</v>
      </c>
      <c r="D687" s="67" t="s">
        <v>348</v>
      </c>
      <c r="E687" s="71">
        <v>0.52583338821167003</v>
      </c>
      <c r="F687" s="68">
        <v>11.8796198521647</v>
      </c>
      <c r="G687" s="71">
        <v>0.71084277128433304</v>
      </c>
      <c r="H687" s="68">
        <v>41.552270327349497</v>
      </c>
      <c r="I687" s="71">
        <v>0.58347573398548502</v>
      </c>
      <c r="J687" s="68">
        <v>6.7053854276663101</v>
      </c>
      <c r="K687" s="71">
        <v>0.73320310406270595</v>
      </c>
      <c r="L687" s="68">
        <v>28.3526927138332</v>
      </c>
      <c r="M687" s="71">
        <v>0.60164533172582602</v>
      </c>
      <c r="N687" s="68">
        <v>47.791798107255502</v>
      </c>
      <c r="O687" s="71"/>
      <c r="P687" s="68"/>
      <c r="Q687" s="71">
        <v>0</v>
      </c>
      <c r="R687" s="68">
        <v>75.067204301075293</v>
      </c>
    </row>
    <row r="688" spans="1:18" x14ac:dyDescent="0.2">
      <c r="A688" s="141" t="s">
        <v>1643</v>
      </c>
      <c r="B688" s="67" t="s">
        <v>1644</v>
      </c>
      <c r="C688" s="67">
        <v>28</v>
      </c>
      <c r="D688" s="67" t="s">
        <v>348</v>
      </c>
      <c r="E688" s="71">
        <v>0.55308335590034696</v>
      </c>
      <c r="F688" s="68">
        <v>19.218585005279799</v>
      </c>
      <c r="G688" s="71">
        <v>0.75136812960268295</v>
      </c>
      <c r="H688" s="68">
        <v>54.963041182682197</v>
      </c>
      <c r="I688" s="71">
        <v>0.60865672842768104</v>
      </c>
      <c r="J688" s="68">
        <v>9.5564941921858502</v>
      </c>
      <c r="K688" s="71">
        <v>0.75410296008702404</v>
      </c>
      <c r="L688" s="68">
        <v>34.477296726504797</v>
      </c>
      <c r="M688" s="71">
        <v>0.651288961384348</v>
      </c>
      <c r="N688" s="68">
        <v>54.100946372239697</v>
      </c>
      <c r="O688" s="71"/>
      <c r="P688" s="68"/>
      <c r="Q688" s="71">
        <v>0</v>
      </c>
      <c r="R688" s="68">
        <v>75.067204301075293</v>
      </c>
    </row>
    <row r="689" spans="1:18" x14ac:dyDescent="0.2">
      <c r="A689" s="141" t="s">
        <v>1645</v>
      </c>
      <c r="B689" s="67" t="s">
        <v>1646</v>
      </c>
      <c r="C689" s="67">
        <v>28</v>
      </c>
      <c r="D689" s="67" t="s">
        <v>348</v>
      </c>
      <c r="E689" s="71">
        <v>0.60219218326623203</v>
      </c>
      <c r="F689" s="68">
        <v>37.328405491024299</v>
      </c>
      <c r="G689" s="71">
        <v>0.81911562396611803</v>
      </c>
      <c r="H689" s="68">
        <v>74.287222808870098</v>
      </c>
      <c r="I689" s="71">
        <v>0.66285277420054201</v>
      </c>
      <c r="J689" s="68">
        <v>20.380147835269302</v>
      </c>
      <c r="K689" s="71">
        <v>0.70395085297532101</v>
      </c>
      <c r="L689" s="68">
        <v>20.116156282998901</v>
      </c>
      <c r="M689" s="71">
        <v>0.82504166518917799</v>
      </c>
      <c r="N689" s="68">
        <v>73.501577287066198</v>
      </c>
      <c r="O689" s="71"/>
      <c r="P689" s="68"/>
      <c r="Q689" s="71">
        <v>0</v>
      </c>
      <c r="R689" s="68">
        <v>75.067204301075293</v>
      </c>
    </row>
    <row r="690" spans="1:18" x14ac:dyDescent="0.2">
      <c r="A690" s="141" t="s">
        <v>1647</v>
      </c>
      <c r="B690" s="67" t="s">
        <v>1648</v>
      </c>
      <c r="C690" s="67">
        <v>28</v>
      </c>
      <c r="D690" s="67" t="s">
        <v>348</v>
      </c>
      <c r="E690" s="71">
        <v>0.55009377692420702</v>
      </c>
      <c r="F690" s="68">
        <v>18.4794086589229</v>
      </c>
      <c r="G690" s="71">
        <v>0.78269939120126597</v>
      </c>
      <c r="H690" s="68">
        <v>63.516367476240802</v>
      </c>
      <c r="I690" s="71">
        <v>0.57942897356488898</v>
      </c>
      <c r="J690" s="68">
        <v>6.4413938753959901</v>
      </c>
      <c r="K690" s="71">
        <v>0.68031598171793295</v>
      </c>
      <c r="L690" s="68">
        <v>15.997888067581799</v>
      </c>
      <c r="M690" s="71">
        <v>0.70802453813694599</v>
      </c>
      <c r="N690" s="68">
        <v>59.621451104100899</v>
      </c>
      <c r="O690" s="71"/>
      <c r="P690" s="68"/>
      <c r="Q690" s="71">
        <v>0</v>
      </c>
      <c r="R690" s="68">
        <v>75.067204301075293</v>
      </c>
    </row>
    <row r="691" spans="1:18" x14ac:dyDescent="0.2">
      <c r="A691" s="141" t="s">
        <v>1649</v>
      </c>
      <c r="B691" s="67" t="s">
        <v>1650</v>
      </c>
      <c r="C691" s="67">
        <v>28</v>
      </c>
      <c r="D691" s="67" t="s">
        <v>348</v>
      </c>
      <c r="E691" s="71">
        <v>0.46589196212991801</v>
      </c>
      <c r="F691" s="68">
        <v>3.9070749736008401</v>
      </c>
      <c r="G691" s="71">
        <v>0.66149560457776502</v>
      </c>
      <c r="H691" s="68">
        <v>22.597676874339999</v>
      </c>
      <c r="I691" s="71">
        <v>0.54520122018393002</v>
      </c>
      <c r="J691" s="68">
        <v>4.2766631467792999</v>
      </c>
      <c r="K691" s="71">
        <v>0.59203712510281603</v>
      </c>
      <c r="L691" s="68">
        <v>5.1742344244984197</v>
      </c>
      <c r="M691" s="71">
        <v>0.530725860785079</v>
      </c>
      <c r="N691" s="68">
        <v>31.861198738170302</v>
      </c>
      <c r="O691" s="71"/>
      <c r="P691" s="68"/>
      <c r="Q691" s="71">
        <v>0</v>
      </c>
      <c r="R691" s="68">
        <v>75.067204301075293</v>
      </c>
    </row>
    <row r="692" spans="1:18" x14ac:dyDescent="0.2">
      <c r="A692" s="141" t="s">
        <v>1651</v>
      </c>
      <c r="B692" s="67" t="s">
        <v>1652</v>
      </c>
      <c r="C692" s="67">
        <v>28</v>
      </c>
      <c r="D692" s="67" t="s">
        <v>348</v>
      </c>
      <c r="E692" s="71">
        <v>0.45733610481096998</v>
      </c>
      <c r="F692" s="68">
        <v>3.0095036958817301</v>
      </c>
      <c r="G692" s="71">
        <v>0.64034038424736694</v>
      </c>
      <c r="H692" s="68">
        <v>15.681098204857401</v>
      </c>
      <c r="I692" s="71">
        <v>0.53042339627093504</v>
      </c>
      <c r="J692" s="68">
        <v>3.3790918690601899</v>
      </c>
      <c r="K692" s="71">
        <v>0.54973114728109496</v>
      </c>
      <c r="L692" s="68">
        <v>2.5343189017951402</v>
      </c>
      <c r="M692" s="71">
        <v>0.56618559625545195</v>
      </c>
      <c r="N692" s="68">
        <v>39.589905362776001</v>
      </c>
      <c r="O692" s="71"/>
      <c r="P692" s="68"/>
      <c r="Q692" s="71">
        <v>0</v>
      </c>
      <c r="R692" s="68">
        <v>75.067204301075293</v>
      </c>
    </row>
    <row r="693" spans="1:18" x14ac:dyDescent="0.2">
      <c r="A693" s="141" t="s">
        <v>1653</v>
      </c>
      <c r="B693" s="67" t="s">
        <v>1654</v>
      </c>
      <c r="C693" s="67">
        <v>40</v>
      </c>
      <c r="D693" s="67" t="s">
        <v>348</v>
      </c>
      <c r="E693" s="71">
        <v>0.50379863143277404</v>
      </c>
      <c r="F693" s="68">
        <v>7.8669482576557597</v>
      </c>
      <c r="G693" s="71">
        <v>0.69660468320559599</v>
      </c>
      <c r="H693" s="68">
        <v>36.008447729672604</v>
      </c>
      <c r="I693" s="71">
        <v>0.62891986721663595</v>
      </c>
      <c r="J693" s="68">
        <v>12.935586061245999</v>
      </c>
      <c r="K693" s="71">
        <v>0.60955314275100203</v>
      </c>
      <c r="L693" s="68">
        <v>6.2829989440337899</v>
      </c>
      <c r="M693" s="71">
        <v>0.58391546399063898</v>
      </c>
      <c r="N693" s="68">
        <v>43.690851735015798</v>
      </c>
      <c r="O693" s="71"/>
      <c r="P693" s="68"/>
      <c r="Q693" s="71">
        <v>0</v>
      </c>
      <c r="R693" s="68">
        <v>75.067204301075293</v>
      </c>
    </row>
    <row r="694" spans="1:18" x14ac:dyDescent="0.2">
      <c r="A694" s="141" t="s">
        <v>1655</v>
      </c>
      <c r="B694" s="67" t="s">
        <v>1656</v>
      </c>
      <c r="C694" s="67">
        <v>28</v>
      </c>
      <c r="D694" s="67" t="s">
        <v>348</v>
      </c>
      <c r="E694" s="71">
        <v>0.65056613911151495</v>
      </c>
      <c r="F694" s="68">
        <v>59.028511087645199</v>
      </c>
      <c r="G694" s="71">
        <v>0.75921276105322499</v>
      </c>
      <c r="H694" s="68">
        <v>57.4445617740232</v>
      </c>
      <c r="I694" s="71">
        <v>0.732599413859641</v>
      </c>
      <c r="J694" s="68">
        <v>31.731784582893301</v>
      </c>
      <c r="K694" s="71">
        <v>0.92179296126737997</v>
      </c>
      <c r="L694" s="68">
        <v>89.387539598732801</v>
      </c>
      <c r="M694" s="71">
        <v>0.83922555937732801</v>
      </c>
      <c r="N694" s="68">
        <v>76.971608832807604</v>
      </c>
      <c r="O694" s="71"/>
      <c r="P694" s="68"/>
      <c r="Q694" s="71">
        <v>0</v>
      </c>
      <c r="R694" s="68">
        <v>75.067204301075293</v>
      </c>
    </row>
    <row r="695" spans="1:18" x14ac:dyDescent="0.2">
      <c r="A695" s="141" t="s">
        <v>1657</v>
      </c>
      <c r="B695" s="67" t="s">
        <v>1658</v>
      </c>
      <c r="C695" s="67">
        <v>40</v>
      </c>
      <c r="D695" s="67" t="s">
        <v>348</v>
      </c>
      <c r="E695" s="71">
        <v>0.54732862558030604</v>
      </c>
      <c r="F695" s="68">
        <v>17.581837381203801</v>
      </c>
      <c r="G695" s="71">
        <v>0.76770506619839696</v>
      </c>
      <c r="H695" s="68">
        <v>59.556494192185902</v>
      </c>
      <c r="I695" s="71">
        <v>0.652652914300626</v>
      </c>
      <c r="J695" s="68">
        <v>18.215417106652598</v>
      </c>
      <c r="K695" s="71">
        <v>0.657904238924086</v>
      </c>
      <c r="L695" s="68">
        <v>11.774023231256599</v>
      </c>
      <c r="M695" s="71">
        <v>0.65838090847842301</v>
      </c>
      <c r="N695" s="68">
        <v>55.205047318612003</v>
      </c>
      <c r="O695" s="71"/>
      <c r="P695" s="68"/>
      <c r="Q695" s="71">
        <v>0</v>
      </c>
      <c r="R695" s="68">
        <v>75.067204301075293</v>
      </c>
    </row>
    <row r="696" spans="1:18" x14ac:dyDescent="0.2">
      <c r="A696" s="141" t="s">
        <v>1659</v>
      </c>
      <c r="B696" s="67" t="s">
        <v>1660</v>
      </c>
      <c r="C696" s="67">
        <v>40</v>
      </c>
      <c r="D696" s="67" t="s">
        <v>348</v>
      </c>
      <c r="E696" s="71">
        <v>0.24589845614535</v>
      </c>
      <c r="F696" s="68">
        <v>0.36958817317845799</v>
      </c>
      <c r="G696" s="71">
        <v>7.2854464372051495E-2</v>
      </c>
      <c r="H696" s="68">
        <v>0.21119324181626201</v>
      </c>
      <c r="I696" s="71">
        <v>0.39006082924628399</v>
      </c>
      <c r="J696" s="68">
        <v>0.73917634635691698</v>
      </c>
      <c r="K696" s="71">
        <v>0.57271861329188201</v>
      </c>
      <c r="L696" s="68">
        <v>3.7486800422386501</v>
      </c>
      <c r="M696" s="71">
        <v>0.19385837381653101</v>
      </c>
      <c r="N696" s="68">
        <v>1.7350157728706599</v>
      </c>
      <c r="O696" s="71"/>
      <c r="P696" s="68"/>
      <c r="Q696" s="71">
        <v>0</v>
      </c>
      <c r="R696" s="68">
        <v>75.067204301075293</v>
      </c>
    </row>
    <row r="697" spans="1:18" x14ac:dyDescent="0.2">
      <c r="A697" s="141" t="s">
        <v>1661</v>
      </c>
      <c r="B697" s="67" t="s">
        <v>1662</v>
      </c>
      <c r="C697" s="67">
        <v>47</v>
      </c>
      <c r="D697" s="67" t="s">
        <v>348</v>
      </c>
      <c r="E697" s="71">
        <v>0.56378331895683198</v>
      </c>
      <c r="F697" s="68">
        <v>22.492080253431901</v>
      </c>
      <c r="G697" s="71">
        <v>0.71060072395166995</v>
      </c>
      <c r="H697" s="68">
        <v>41.446673706441402</v>
      </c>
      <c r="I697" s="71">
        <v>0.69153653802312098</v>
      </c>
      <c r="J697" s="68">
        <v>25.131995776135199</v>
      </c>
      <c r="K697" s="71">
        <v>0.79740413334835503</v>
      </c>
      <c r="L697" s="68">
        <v>47.518479408658898</v>
      </c>
      <c r="M697" s="71">
        <v>0.61937519946101205</v>
      </c>
      <c r="N697" s="68">
        <v>50.630914826498397</v>
      </c>
      <c r="O697" s="71"/>
      <c r="P697" s="68"/>
      <c r="Q697" s="71">
        <v>0</v>
      </c>
      <c r="R697" s="68">
        <v>75.067204301075293</v>
      </c>
    </row>
    <row r="698" spans="1:18" x14ac:dyDescent="0.2">
      <c r="A698" s="141" t="s">
        <v>1663</v>
      </c>
      <c r="B698" s="67" t="s">
        <v>1664</v>
      </c>
      <c r="C698" s="67">
        <v>47</v>
      </c>
      <c r="D698" s="67" t="s">
        <v>348</v>
      </c>
      <c r="E698" s="71">
        <v>0.57541212382083795</v>
      </c>
      <c r="F698" s="68">
        <v>26.399155227032701</v>
      </c>
      <c r="G698" s="71">
        <v>0.76240935974354296</v>
      </c>
      <c r="H698" s="68">
        <v>58.6589229144667</v>
      </c>
      <c r="I698" s="71">
        <v>0.63915122546204195</v>
      </c>
      <c r="J698" s="68">
        <v>15.4699049630412</v>
      </c>
      <c r="K698" s="71">
        <v>0.83839496670240499</v>
      </c>
      <c r="L698" s="68">
        <v>62.565997888067599</v>
      </c>
      <c r="M698" s="71">
        <v>0.63710506719619897</v>
      </c>
      <c r="N698" s="68">
        <v>52.365930599369101</v>
      </c>
      <c r="O698" s="71"/>
      <c r="P698" s="68"/>
      <c r="Q698" s="71">
        <v>0</v>
      </c>
      <c r="R698" s="68">
        <v>75.067204301075293</v>
      </c>
    </row>
    <row r="699" spans="1:18" x14ac:dyDescent="0.2">
      <c r="A699" s="141" t="s">
        <v>1665</v>
      </c>
      <c r="B699" s="67" t="s">
        <v>1666</v>
      </c>
      <c r="C699" s="67">
        <v>28</v>
      </c>
      <c r="D699" s="67" t="s">
        <v>348</v>
      </c>
      <c r="E699" s="71">
        <v>0.54399054092131405</v>
      </c>
      <c r="F699" s="68">
        <v>16.5258711721225</v>
      </c>
      <c r="G699" s="71">
        <v>0.722523206181236</v>
      </c>
      <c r="H699" s="68">
        <v>45.564941921858498</v>
      </c>
      <c r="I699" s="71">
        <v>0.61339842791177801</v>
      </c>
      <c r="J699" s="68">
        <v>10.295670538542799</v>
      </c>
      <c r="K699" s="71">
        <v>0.84266728908736699</v>
      </c>
      <c r="L699" s="68">
        <v>63.885955649419202</v>
      </c>
      <c r="M699" s="71">
        <v>0.54136378142619102</v>
      </c>
      <c r="N699" s="68">
        <v>34.542586750788601</v>
      </c>
      <c r="O699" s="71"/>
      <c r="P699" s="68"/>
      <c r="Q699" s="71">
        <v>0</v>
      </c>
      <c r="R699" s="68">
        <v>75.067204301075293</v>
      </c>
    </row>
    <row r="700" spans="1:18" x14ac:dyDescent="0.2">
      <c r="A700" s="141" t="s">
        <v>1667</v>
      </c>
      <c r="B700" s="67" t="s">
        <v>1668</v>
      </c>
      <c r="C700" s="67">
        <v>40</v>
      </c>
      <c r="D700" s="67" t="s">
        <v>348</v>
      </c>
      <c r="E700" s="71">
        <v>0.51805837832440704</v>
      </c>
      <c r="F700" s="68">
        <v>10.295670538542799</v>
      </c>
      <c r="G700" s="71">
        <v>0.70676086902155699</v>
      </c>
      <c r="H700" s="68">
        <v>39.651531151003198</v>
      </c>
      <c r="I700" s="71">
        <v>0.60021687537762902</v>
      </c>
      <c r="J700" s="68">
        <v>8.6589229144667392</v>
      </c>
      <c r="K700" s="71">
        <v>0.65330102712072302</v>
      </c>
      <c r="L700" s="68">
        <v>11.193241816261899</v>
      </c>
      <c r="M700" s="71">
        <v>0.63001312010212396</v>
      </c>
      <c r="N700" s="68">
        <v>51.735015772870703</v>
      </c>
      <c r="O700" s="71"/>
      <c r="P700" s="68"/>
      <c r="Q700" s="71">
        <v>0</v>
      </c>
      <c r="R700" s="68">
        <v>75.067204301075293</v>
      </c>
    </row>
    <row r="701" spans="1:18" x14ac:dyDescent="0.2">
      <c r="A701" s="141" t="s">
        <v>1669</v>
      </c>
      <c r="B701" s="67" t="s">
        <v>1670</v>
      </c>
      <c r="C701" s="67">
        <v>47</v>
      </c>
      <c r="D701" s="67" t="s">
        <v>348</v>
      </c>
      <c r="E701" s="71">
        <v>0.65111401089376297</v>
      </c>
      <c r="F701" s="68">
        <v>59.239704329461503</v>
      </c>
      <c r="G701" s="71">
        <v>0.68079120437521201</v>
      </c>
      <c r="H701" s="68">
        <v>30.253431890179499</v>
      </c>
      <c r="I701" s="71">
        <v>0.70698122293412102</v>
      </c>
      <c r="J701" s="68">
        <v>27.402323125660001</v>
      </c>
      <c r="K701" s="71">
        <v>0.77815306770360904</v>
      </c>
      <c r="L701" s="68">
        <v>41.7106652587117</v>
      </c>
      <c r="M701" s="71">
        <v>0.43853054856210799</v>
      </c>
      <c r="N701" s="68">
        <v>10.410094637224001</v>
      </c>
      <c r="O701" s="71"/>
      <c r="P701" s="68"/>
      <c r="Q701" s="71"/>
      <c r="R701" s="68"/>
    </row>
    <row r="702" spans="1:18" x14ac:dyDescent="0.2">
      <c r="A702" s="141" t="s">
        <v>1671</v>
      </c>
      <c r="B702" s="67" t="s">
        <v>1672</v>
      </c>
      <c r="C702" s="67">
        <v>40</v>
      </c>
      <c r="D702" s="67" t="s">
        <v>348</v>
      </c>
      <c r="E702" s="71">
        <v>0.50594544750762405</v>
      </c>
      <c r="F702" s="68">
        <v>8.3949313621964095</v>
      </c>
      <c r="G702" s="71">
        <v>0.71031541117352404</v>
      </c>
      <c r="H702" s="68">
        <v>41.288278775079199</v>
      </c>
      <c r="I702" s="71">
        <v>0.59106815489995401</v>
      </c>
      <c r="J702" s="68">
        <v>7.6029567053854299</v>
      </c>
      <c r="K702" s="71">
        <v>0.67634196939734204</v>
      </c>
      <c r="L702" s="68">
        <v>15.2587117212249</v>
      </c>
      <c r="M702" s="71">
        <v>0.55200170206730304</v>
      </c>
      <c r="N702" s="68">
        <v>37.381703470031503</v>
      </c>
      <c r="O702" s="71"/>
      <c r="P702" s="68"/>
      <c r="Q702" s="71">
        <v>0</v>
      </c>
      <c r="R702" s="68">
        <v>75.067204301075293</v>
      </c>
    </row>
    <row r="703" spans="1:18" x14ac:dyDescent="0.2">
      <c r="A703" s="141" t="s">
        <v>1673</v>
      </c>
      <c r="B703" s="67" t="s">
        <v>1674</v>
      </c>
      <c r="C703" s="67">
        <v>40</v>
      </c>
      <c r="D703" s="67" t="s">
        <v>348</v>
      </c>
      <c r="E703" s="71">
        <v>0.445684998124729</v>
      </c>
      <c r="F703" s="68">
        <v>2.2703273495248202</v>
      </c>
      <c r="G703" s="71">
        <v>0.62687778138056705</v>
      </c>
      <c r="H703" s="68">
        <v>12.3020063357973</v>
      </c>
      <c r="I703" s="71">
        <v>0.52282758587039102</v>
      </c>
      <c r="J703" s="68">
        <v>2.9039070749736</v>
      </c>
      <c r="K703" s="71">
        <v>0.58345349805798097</v>
      </c>
      <c r="L703" s="68">
        <v>4.4350580781415001</v>
      </c>
      <c r="M703" s="71">
        <v>0.49526612531470499</v>
      </c>
      <c r="N703" s="68">
        <v>22.397476340693999</v>
      </c>
      <c r="O703" s="71"/>
      <c r="P703" s="68"/>
      <c r="Q703" s="71">
        <v>0</v>
      </c>
      <c r="R703" s="68">
        <v>75.067204301075293</v>
      </c>
    </row>
    <row r="704" spans="1:18" x14ac:dyDescent="0.2">
      <c r="A704" s="141" t="s">
        <v>1675</v>
      </c>
      <c r="B704" s="67" t="s">
        <v>1676</v>
      </c>
      <c r="C704" s="67">
        <v>40</v>
      </c>
      <c r="D704" s="67" t="s">
        <v>348</v>
      </c>
      <c r="E704" s="71">
        <v>0.48347890056880199</v>
      </c>
      <c r="F704" s="68">
        <v>5.5438225976768702</v>
      </c>
      <c r="G704" s="71">
        <v>0.65225325976869497</v>
      </c>
      <c r="H704" s="68">
        <v>19.2713833157339</v>
      </c>
      <c r="I704" s="71">
        <v>0.63932863333192402</v>
      </c>
      <c r="J704" s="68">
        <v>15.5227032734952</v>
      </c>
      <c r="K704" s="71">
        <v>0.71564984955758304</v>
      </c>
      <c r="L704" s="68">
        <v>23.864836325237601</v>
      </c>
      <c r="M704" s="71">
        <v>0.41016276018580899</v>
      </c>
      <c r="N704" s="68">
        <v>6.4668769716088299</v>
      </c>
      <c r="O704" s="71"/>
      <c r="P704" s="68"/>
      <c r="Q704" s="71">
        <v>0</v>
      </c>
      <c r="R704" s="68">
        <v>75.067204301075293</v>
      </c>
    </row>
    <row r="705" spans="1:18" x14ac:dyDescent="0.2">
      <c r="A705" s="141" t="s">
        <v>1677</v>
      </c>
      <c r="B705" s="67" t="s">
        <v>1678</v>
      </c>
      <c r="C705" s="67">
        <v>40</v>
      </c>
      <c r="D705" s="67" t="s">
        <v>348</v>
      </c>
      <c r="E705" s="71">
        <v>0.21227699689606999</v>
      </c>
      <c r="F705" s="68">
        <v>0.105596620908131</v>
      </c>
      <c r="G705" s="71">
        <v>0.26142204171150801</v>
      </c>
      <c r="H705" s="68">
        <v>1.0031678986272401</v>
      </c>
      <c r="I705" s="71">
        <v>0.37103744919028597</v>
      </c>
      <c r="J705" s="68">
        <v>0.527983104540655</v>
      </c>
      <c r="K705" s="71">
        <v>0.42654969130204201</v>
      </c>
      <c r="L705" s="68">
        <v>0.42238648363252401</v>
      </c>
      <c r="M705" s="71">
        <v>2.3758022765149899E-3</v>
      </c>
      <c r="N705" s="68">
        <v>1.26182965299685</v>
      </c>
      <c r="O705" s="71"/>
      <c r="P705" s="68"/>
      <c r="Q705" s="71">
        <v>0</v>
      </c>
      <c r="R705" s="68">
        <v>75.067204301075293</v>
      </c>
    </row>
    <row r="706" spans="1:18" x14ac:dyDescent="0.2">
      <c r="A706" s="141" t="s">
        <v>1679</v>
      </c>
      <c r="B706" s="67" t="s">
        <v>1680</v>
      </c>
      <c r="C706" s="67">
        <v>40</v>
      </c>
      <c r="D706" s="67" t="s">
        <v>348</v>
      </c>
      <c r="E706" s="71">
        <v>0.22679287369948001</v>
      </c>
      <c r="F706" s="68">
        <v>0.21119324181626201</v>
      </c>
      <c r="G706" s="71">
        <v>0.24845006099858499</v>
      </c>
      <c r="H706" s="68">
        <v>0.89757127771911305</v>
      </c>
      <c r="I706" s="71">
        <v>0.32141244686207199</v>
      </c>
      <c r="J706" s="68">
        <v>0.105596620908131</v>
      </c>
      <c r="K706" s="71">
        <v>0.56410186063674395</v>
      </c>
      <c r="L706" s="68">
        <v>3.2734952481520598</v>
      </c>
      <c r="M706" s="71">
        <v>0</v>
      </c>
      <c r="N706" s="68">
        <v>1.10410094637224</v>
      </c>
      <c r="O706" s="71"/>
      <c r="P706" s="68"/>
      <c r="Q706" s="71">
        <v>0</v>
      </c>
      <c r="R706" s="68">
        <v>75.067204301075293</v>
      </c>
    </row>
    <row r="707" spans="1:18" x14ac:dyDescent="0.2">
      <c r="A707" s="141" t="s">
        <v>1681</v>
      </c>
      <c r="B707" s="67" t="s">
        <v>1682</v>
      </c>
      <c r="C707" s="67">
        <v>40</v>
      </c>
      <c r="D707" s="67" t="s">
        <v>348</v>
      </c>
      <c r="E707" s="71">
        <v>0.42746766447300699</v>
      </c>
      <c r="F707" s="68">
        <v>1.6895459345300901</v>
      </c>
      <c r="G707" s="71">
        <v>0.488823059043207</v>
      </c>
      <c r="H707" s="68">
        <v>2.4815205913410798</v>
      </c>
      <c r="I707" s="71">
        <v>0.56437602853753299</v>
      </c>
      <c r="J707" s="68">
        <v>5.1214361140443501</v>
      </c>
      <c r="K707" s="71">
        <v>0.72716607780404796</v>
      </c>
      <c r="L707" s="68">
        <v>26.399155227032701</v>
      </c>
      <c r="M707" s="71">
        <v>0.35697315698024901</v>
      </c>
      <c r="N707" s="68">
        <v>4.1009463722397497</v>
      </c>
      <c r="O707" s="71"/>
      <c r="P707" s="68"/>
      <c r="Q707" s="71">
        <v>0</v>
      </c>
      <c r="R707" s="68">
        <v>75.067204301075293</v>
      </c>
    </row>
    <row r="708" spans="1:18" x14ac:dyDescent="0.2">
      <c r="A708" s="141" t="s">
        <v>1683</v>
      </c>
      <c r="B708" s="67" t="s">
        <v>1684</v>
      </c>
      <c r="C708" s="67">
        <v>47</v>
      </c>
      <c r="D708" s="67" t="s">
        <v>348</v>
      </c>
      <c r="E708" s="71">
        <v>0.54136995400511501</v>
      </c>
      <c r="F708" s="68">
        <v>15.575501583949301</v>
      </c>
      <c r="G708" s="71">
        <v>0.69359327630540701</v>
      </c>
      <c r="H708" s="68">
        <v>34.688489968321001</v>
      </c>
      <c r="I708" s="71">
        <v>0.75515396080817798</v>
      </c>
      <c r="J708" s="68">
        <v>36.008447729672604</v>
      </c>
      <c r="K708" s="71">
        <v>0.78411224887951103</v>
      </c>
      <c r="L708" s="68">
        <v>43.558606124603998</v>
      </c>
      <c r="M708" s="71">
        <v>0.473990284032481</v>
      </c>
      <c r="N708" s="68">
        <v>16.8769716088328</v>
      </c>
      <c r="O708" s="71"/>
      <c r="P708" s="68"/>
      <c r="Q708" s="71">
        <v>0</v>
      </c>
      <c r="R708" s="68">
        <v>75.067204301075293</v>
      </c>
    </row>
    <row r="709" spans="1:18" x14ac:dyDescent="0.2">
      <c r="A709" s="141" t="s">
        <v>1685</v>
      </c>
      <c r="B709" s="67" t="s">
        <v>1686</v>
      </c>
      <c r="C709" s="67">
        <v>40</v>
      </c>
      <c r="D709" s="67" t="s">
        <v>348</v>
      </c>
      <c r="E709" s="71">
        <v>0.46856608454230297</v>
      </c>
      <c r="F709" s="68">
        <v>4.0654699049630398</v>
      </c>
      <c r="G709" s="71">
        <v>0.65709829284157395</v>
      </c>
      <c r="H709" s="68">
        <v>21.013727560718099</v>
      </c>
      <c r="I709" s="71">
        <v>0.59237472900049803</v>
      </c>
      <c r="J709" s="68">
        <v>7.7085533262935604</v>
      </c>
      <c r="K709" s="71">
        <v>0.66546477294844597</v>
      </c>
      <c r="L709" s="68">
        <v>12.882787750792</v>
      </c>
      <c r="M709" s="71">
        <v>0.42789262792099603</v>
      </c>
      <c r="N709" s="68">
        <v>8.6750788643533099</v>
      </c>
      <c r="O709" s="71"/>
      <c r="P709" s="68"/>
      <c r="Q709" s="71">
        <v>0</v>
      </c>
      <c r="R709" s="68">
        <v>75.067204301075293</v>
      </c>
    </row>
    <row r="710" spans="1:18" x14ac:dyDescent="0.2">
      <c r="A710" s="141" t="s">
        <v>1687</v>
      </c>
      <c r="B710" s="67" t="s">
        <v>1688</v>
      </c>
      <c r="C710" s="67">
        <v>40</v>
      </c>
      <c r="D710" s="67" t="s">
        <v>348</v>
      </c>
      <c r="E710" s="71">
        <v>0.53929448526708701</v>
      </c>
      <c r="F710" s="68">
        <v>15.205913410770901</v>
      </c>
      <c r="G710" s="71">
        <v>0.59170185110505502</v>
      </c>
      <c r="H710" s="68">
        <v>5.7022175290390704</v>
      </c>
      <c r="I710" s="71">
        <v>0.69658118025000704</v>
      </c>
      <c r="J710" s="68">
        <v>26.082365364308298</v>
      </c>
      <c r="K710" s="71">
        <v>0.83491185163084403</v>
      </c>
      <c r="L710" s="68">
        <v>61.140443505807802</v>
      </c>
      <c r="M710" s="71">
        <v>0.57327754334952696</v>
      </c>
      <c r="N710" s="68">
        <v>41.640378548895903</v>
      </c>
      <c r="O710" s="71"/>
      <c r="P710" s="68"/>
      <c r="Q710" s="71">
        <v>0</v>
      </c>
      <c r="R710" s="68">
        <v>75.067204301075293</v>
      </c>
    </row>
    <row r="711" spans="1:18" x14ac:dyDescent="0.2">
      <c r="A711" s="141" t="s">
        <v>1689</v>
      </c>
      <c r="B711" s="67" t="s">
        <v>1690</v>
      </c>
      <c r="C711" s="67">
        <v>47</v>
      </c>
      <c r="D711" s="67" t="s">
        <v>348</v>
      </c>
      <c r="E711" s="71">
        <v>0.63540833806840502</v>
      </c>
      <c r="F711" s="68">
        <v>52.059134107708601</v>
      </c>
      <c r="G711" s="71">
        <v>0.61696704314988804</v>
      </c>
      <c r="H711" s="68">
        <v>9.7676874340021094</v>
      </c>
      <c r="I711" s="71">
        <v>0.86330356995591695</v>
      </c>
      <c r="J711" s="68">
        <v>57.655755015839503</v>
      </c>
      <c r="K711" s="71">
        <v>0.54902808939890702</v>
      </c>
      <c r="L711" s="68">
        <v>2.4815205913410798</v>
      </c>
      <c r="M711" s="71">
        <v>0.64774298783731099</v>
      </c>
      <c r="N711" s="68">
        <v>53.627760252365903</v>
      </c>
      <c r="O711" s="71"/>
      <c r="P711" s="68"/>
      <c r="Q711" s="71">
        <v>0.5</v>
      </c>
      <c r="R711" s="68">
        <v>88.373655913978496</v>
      </c>
    </row>
    <row r="712" spans="1:18" x14ac:dyDescent="0.2">
      <c r="A712" s="141" t="s">
        <v>1691</v>
      </c>
      <c r="B712" s="67" t="s">
        <v>1692</v>
      </c>
      <c r="C712" s="67">
        <v>47</v>
      </c>
      <c r="D712" s="67" t="s">
        <v>348</v>
      </c>
      <c r="E712" s="71">
        <v>0.54607914006415403</v>
      </c>
      <c r="F712" s="68">
        <v>17.212249208025298</v>
      </c>
      <c r="G712" s="71">
        <v>0.67371878116661799</v>
      </c>
      <c r="H712" s="68">
        <v>27.191129883843701</v>
      </c>
      <c r="I712" s="71">
        <v>0.80004338876814296</v>
      </c>
      <c r="J712" s="68">
        <v>43.980992608236498</v>
      </c>
      <c r="K712" s="71">
        <v>0.68690196058351904</v>
      </c>
      <c r="L712" s="68">
        <v>17.001055966209101</v>
      </c>
      <c r="M712" s="71">
        <v>0.56973156980248996</v>
      </c>
      <c r="N712" s="68">
        <v>40.536277602523697</v>
      </c>
      <c r="O712" s="71"/>
      <c r="P712" s="68"/>
      <c r="Q712" s="71">
        <v>0</v>
      </c>
      <c r="R712" s="68">
        <v>75.067204301075293</v>
      </c>
    </row>
    <row r="713" spans="1:18" x14ac:dyDescent="0.2">
      <c r="A713" s="141" t="s">
        <v>1693</v>
      </c>
      <c r="B713" s="67" t="s">
        <v>1694</v>
      </c>
      <c r="C713" s="67">
        <v>47</v>
      </c>
      <c r="D713" s="67" t="s">
        <v>348</v>
      </c>
      <c r="E713" s="71">
        <v>0.53688137955891801</v>
      </c>
      <c r="F713" s="68">
        <v>14.6779303062302</v>
      </c>
      <c r="G713" s="71">
        <v>0.64645749690652399</v>
      </c>
      <c r="H713" s="68">
        <v>17.581837381203801</v>
      </c>
      <c r="I713" s="71">
        <v>0.67836017007725302</v>
      </c>
      <c r="J713" s="68">
        <v>23.389651531150999</v>
      </c>
      <c r="K713" s="71">
        <v>0.77567376682017597</v>
      </c>
      <c r="L713" s="68">
        <v>41.235480464625098</v>
      </c>
      <c r="M713" s="71">
        <v>0.58391546399063898</v>
      </c>
      <c r="N713" s="68">
        <v>43.690851735015798</v>
      </c>
      <c r="O713" s="71"/>
      <c r="P713" s="68"/>
      <c r="Q713" s="71">
        <v>0</v>
      </c>
      <c r="R713" s="68">
        <v>75.067204301075293</v>
      </c>
    </row>
    <row r="714" spans="1:18" x14ac:dyDescent="0.2">
      <c r="A714" s="141" t="s">
        <v>1695</v>
      </c>
      <c r="B714" s="67" t="s">
        <v>1696</v>
      </c>
      <c r="C714" s="67">
        <v>47</v>
      </c>
      <c r="D714" s="67" t="s">
        <v>348</v>
      </c>
      <c r="E714" s="71">
        <v>0.52739899365519305</v>
      </c>
      <c r="F714" s="68">
        <v>12.1436114044351</v>
      </c>
      <c r="G714" s="71">
        <v>0.66011697741509001</v>
      </c>
      <c r="H714" s="68">
        <v>22.122492080253402</v>
      </c>
      <c r="I714" s="71">
        <v>0.693076734998334</v>
      </c>
      <c r="J714" s="68">
        <v>25.448785638859601</v>
      </c>
      <c r="K714" s="71">
        <v>0.71406968606004995</v>
      </c>
      <c r="L714" s="68">
        <v>23.4424498416051</v>
      </c>
      <c r="M714" s="71">
        <v>0.56973156980248996</v>
      </c>
      <c r="N714" s="68">
        <v>40.536277602523697</v>
      </c>
      <c r="O714" s="71"/>
      <c r="P714" s="68"/>
      <c r="Q714" s="71">
        <v>0</v>
      </c>
      <c r="R714" s="68">
        <v>75.067204301075293</v>
      </c>
    </row>
    <row r="715" spans="1:18" x14ac:dyDescent="0.2">
      <c r="A715" s="141" t="s">
        <v>1697</v>
      </c>
      <c r="B715" s="67" t="s">
        <v>1698</v>
      </c>
      <c r="C715" s="67">
        <v>47</v>
      </c>
      <c r="D715" s="67" t="s">
        <v>348</v>
      </c>
      <c r="E715" s="71">
        <v>0.54775785080329498</v>
      </c>
      <c r="F715" s="68">
        <v>17.793030623020101</v>
      </c>
      <c r="G715" s="71">
        <v>0.68320050146570599</v>
      </c>
      <c r="H715" s="68">
        <v>31.203801478352698</v>
      </c>
      <c r="I715" s="71">
        <v>0.76229203748667795</v>
      </c>
      <c r="J715" s="68">
        <v>37.117212249208002</v>
      </c>
      <c r="K715" s="71">
        <v>0.65868359496196904</v>
      </c>
      <c r="L715" s="68">
        <v>11.8268215417107</v>
      </c>
      <c r="M715" s="71">
        <v>0.63001312010212396</v>
      </c>
      <c r="N715" s="68">
        <v>51.735015772870703</v>
      </c>
      <c r="O715" s="71"/>
      <c r="P715" s="68"/>
      <c r="Q715" s="71">
        <v>4.5999999999999999E-3</v>
      </c>
      <c r="R715" s="68">
        <v>78.225806451612897</v>
      </c>
    </row>
    <row r="716" spans="1:18" x14ac:dyDescent="0.2">
      <c r="A716" s="141" t="s">
        <v>1699</v>
      </c>
      <c r="B716" s="67" t="s">
        <v>1700</v>
      </c>
      <c r="C716" s="67">
        <v>47</v>
      </c>
      <c r="D716" s="67" t="s">
        <v>348</v>
      </c>
      <c r="E716" s="71">
        <v>0.65203724603239399</v>
      </c>
      <c r="F716" s="68">
        <v>59.503695881731801</v>
      </c>
      <c r="G716" s="71">
        <v>0.65253711620573696</v>
      </c>
      <c r="H716" s="68">
        <v>19.429778247096099</v>
      </c>
      <c r="I716" s="71">
        <v>0.68568291129622105</v>
      </c>
      <c r="J716" s="68">
        <v>24.445617740232301</v>
      </c>
      <c r="K716" s="71">
        <v>0.76402491067179901</v>
      </c>
      <c r="L716" s="68">
        <v>37.275607180570198</v>
      </c>
      <c r="M716" s="71">
        <v>0.50590404595581795</v>
      </c>
      <c r="N716" s="68">
        <v>26.182965299684501</v>
      </c>
      <c r="O716" s="71"/>
      <c r="P716" s="68"/>
      <c r="Q716" s="71"/>
      <c r="R716" s="68"/>
    </row>
    <row r="717" spans="1:18" x14ac:dyDescent="0.2">
      <c r="A717" s="141" t="s">
        <v>1683</v>
      </c>
      <c r="B717" s="67" t="s">
        <v>1701</v>
      </c>
      <c r="C717" s="67">
        <v>47</v>
      </c>
      <c r="D717" s="67" t="s">
        <v>348</v>
      </c>
      <c r="E717" s="71">
        <v>0.55388038746706703</v>
      </c>
      <c r="F717" s="68">
        <v>19.588173178458302</v>
      </c>
      <c r="G717" s="71">
        <v>0.69876789238079995</v>
      </c>
      <c r="H717" s="68">
        <v>36.800422386483604</v>
      </c>
      <c r="I717" s="71">
        <v>0.75903443257870096</v>
      </c>
      <c r="J717" s="68">
        <v>36.536430834213299</v>
      </c>
      <c r="K717" s="71">
        <v>0.66740259808556102</v>
      </c>
      <c r="L717" s="68">
        <v>13.1995776135164</v>
      </c>
      <c r="M717" s="71">
        <v>0.64419701429027398</v>
      </c>
      <c r="N717" s="68">
        <v>52.839116719242902</v>
      </c>
      <c r="O717" s="71"/>
      <c r="P717" s="68"/>
      <c r="Q717" s="71">
        <v>0</v>
      </c>
      <c r="R717" s="68">
        <v>75.067204301075293</v>
      </c>
    </row>
    <row r="718" spans="1:18" x14ac:dyDescent="0.2">
      <c r="A718" s="141" t="s">
        <v>1702</v>
      </c>
      <c r="B718" s="67" t="s">
        <v>1703</v>
      </c>
      <c r="C718" s="67">
        <v>47</v>
      </c>
      <c r="D718" s="67" t="s">
        <v>348</v>
      </c>
      <c r="E718" s="71">
        <v>0.53572338749357995</v>
      </c>
      <c r="F718" s="68">
        <v>14.3611404435058</v>
      </c>
      <c r="G718" s="71">
        <v>0.69317381401758704</v>
      </c>
      <c r="H718" s="68">
        <v>34.582893347412899</v>
      </c>
      <c r="I718" s="71">
        <v>0.67168797495477595</v>
      </c>
      <c r="J718" s="68">
        <v>22.016895459345299</v>
      </c>
      <c r="K718" s="71">
        <v>0.76175344642823395</v>
      </c>
      <c r="L718" s="68">
        <v>36.694825765575501</v>
      </c>
      <c r="M718" s="71">
        <v>0.55200170206730304</v>
      </c>
      <c r="N718" s="68">
        <v>37.381703470031503</v>
      </c>
      <c r="O718" s="71"/>
      <c r="P718" s="68"/>
      <c r="Q718" s="71">
        <v>0</v>
      </c>
      <c r="R718" s="68">
        <v>75.067204301075293</v>
      </c>
    </row>
    <row r="719" spans="1:18" x14ac:dyDescent="0.2">
      <c r="A719" s="141" t="s">
        <v>1704</v>
      </c>
      <c r="B719" s="67" t="s">
        <v>1705</v>
      </c>
      <c r="C719" s="67">
        <v>47</v>
      </c>
      <c r="D719" s="67" t="s">
        <v>348</v>
      </c>
      <c r="E719" s="71">
        <v>0.48362592564207302</v>
      </c>
      <c r="F719" s="68">
        <v>5.5966209081309399</v>
      </c>
      <c r="G719" s="71">
        <v>0.67567978243929605</v>
      </c>
      <c r="H719" s="68">
        <v>28.247096092924998</v>
      </c>
      <c r="I719" s="71">
        <v>0.57107345420590705</v>
      </c>
      <c r="J719" s="68">
        <v>5.8606124604012697</v>
      </c>
      <c r="K719" s="71">
        <v>0.63001261013896803</v>
      </c>
      <c r="L719" s="68">
        <v>8.2365364308342102</v>
      </c>
      <c r="M719" s="71">
        <v>0.54136378142619102</v>
      </c>
      <c r="N719" s="68">
        <v>34.542586750788601</v>
      </c>
      <c r="O719" s="71"/>
      <c r="P719" s="68"/>
      <c r="Q719" s="71">
        <v>0</v>
      </c>
      <c r="R719" s="68">
        <v>75.067204301075293</v>
      </c>
    </row>
    <row r="720" spans="1:18" x14ac:dyDescent="0.2">
      <c r="A720" s="141" t="s">
        <v>1706</v>
      </c>
      <c r="B720" s="67" t="s">
        <v>1707</v>
      </c>
      <c r="C720" s="67">
        <v>47</v>
      </c>
      <c r="D720" s="67" t="s">
        <v>348</v>
      </c>
      <c r="E720" s="71">
        <v>0.46838122438934598</v>
      </c>
      <c r="F720" s="68">
        <v>4.0126715945089799</v>
      </c>
      <c r="G720" s="71">
        <v>0.659740106047075</v>
      </c>
      <c r="H720" s="68">
        <v>21.911298838437201</v>
      </c>
      <c r="I720" s="71">
        <v>0.57075509787053202</v>
      </c>
      <c r="J720" s="68">
        <v>5.8078141499472</v>
      </c>
      <c r="K720" s="71">
        <v>0.55940921596181803</v>
      </c>
      <c r="L720" s="68">
        <v>3.0623020063358002</v>
      </c>
      <c r="M720" s="71">
        <v>0.55200170206730304</v>
      </c>
      <c r="N720" s="68">
        <v>37.381703470031503</v>
      </c>
      <c r="O720" s="71"/>
      <c r="P720" s="68"/>
      <c r="Q720" s="71">
        <v>0</v>
      </c>
      <c r="R720" s="68">
        <v>75.067204301075293</v>
      </c>
    </row>
    <row r="721" spans="1:18" x14ac:dyDescent="0.2">
      <c r="A721" s="141" t="s">
        <v>1708</v>
      </c>
      <c r="B721" s="67" t="s">
        <v>1709</v>
      </c>
      <c r="C721" s="67">
        <v>47</v>
      </c>
      <c r="D721" s="67" t="s">
        <v>348</v>
      </c>
      <c r="E721" s="71">
        <v>0.45080091854227899</v>
      </c>
      <c r="F721" s="68">
        <v>2.6927138331573399</v>
      </c>
      <c r="G721" s="71">
        <v>0.59387128623665397</v>
      </c>
      <c r="H721" s="68">
        <v>5.9134107708553296</v>
      </c>
      <c r="I721" s="71">
        <v>0.60940685458822597</v>
      </c>
      <c r="J721" s="68">
        <v>9.6620908130939807</v>
      </c>
      <c r="K721" s="71">
        <v>0.53063851174254695</v>
      </c>
      <c r="L721" s="68">
        <v>2.00633579725449</v>
      </c>
      <c r="M721" s="71">
        <v>0.52008794014396698</v>
      </c>
      <c r="N721" s="68">
        <v>29.4952681388013</v>
      </c>
      <c r="O721" s="71"/>
      <c r="P721" s="68"/>
      <c r="Q721" s="71">
        <v>0</v>
      </c>
      <c r="R721" s="68">
        <v>75.067204301075293</v>
      </c>
    </row>
    <row r="722" spans="1:18" x14ac:dyDescent="0.2">
      <c r="A722" s="141" t="s">
        <v>1710</v>
      </c>
      <c r="B722" s="67" t="s">
        <v>1711</v>
      </c>
      <c r="C722" s="67">
        <v>47</v>
      </c>
      <c r="D722" s="67" t="s">
        <v>348</v>
      </c>
      <c r="E722" s="71">
        <v>0.472544133801656</v>
      </c>
      <c r="F722" s="68">
        <v>4.4350580781415001</v>
      </c>
      <c r="G722" s="71">
        <v>0.62299907591483905</v>
      </c>
      <c r="H722" s="68">
        <v>11.6156282998944</v>
      </c>
      <c r="I722" s="71">
        <v>0.65214293253764599</v>
      </c>
      <c r="J722" s="68">
        <v>18.1098204857445</v>
      </c>
      <c r="K722" s="71">
        <v>0.54976085267664199</v>
      </c>
      <c r="L722" s="68">
        <v>2.5871172122492099</v>
      </c>
      <c r="M722" s="71">
        <v>0.53781780787915401</v>
      </c>
      <c r="N722" s="68">
        <v>33.123028391167203</v>
      </c>
      <c r="O722" s="71"/>
      <c r="P722" s="68"/>
      <c r="Q722" s="71">
        <v>0</v>
      </c>
      <c r="R722" s="68">
        <v>75.067204301075293</v>
      </c>
    </row>
    <row r="723" spans="1:18" x14ac:dyDescent="0.2">
      <c r="A723" s="141" t="s">
        <v>1712</v>
      </c>
      <c r="B723" s="67" t="s">
        <v>1713</v>
      </c>
      <c r="C723" s="67">
        <v>47</v>
      </c>
      <c r="D723" s="67" t="s">
        <v>348</v>
      </c>
      <c r="E723" s="71">
        <v>0.45977892109180202</v>
      </c>
      <c r="F723" s="68">
        <v>3.4846884899683199</v>
      </c>
      <c r="G723" s="71">
        <v>0.63855049753623105</v>
      </c>
      <c r="H723" s="68">
        <v>15.3643083421331</v>
      </c>
      <c r="I723" s="71">
        <v>0.64149519232195196</v>
      </c>
      <c r="J723" s="68">
        <v>15.892291446673701</v>
      </c>
      <c r="K723" s="71">
        <v>0.46684721353352399</v>
      </c>
      <c r="L723" s="68">
        <v>0.791974656810982</v>
      </c>
      <c r="M723" s="71">
        <v>0.55200170206730304</v>
      </c>
      <c r="N723" s="68">
        <v>37.381703470031503</v>
      </c>
      <c r="O723" s="71"/>
      <c r="P723" s="68"/>
      <c r="Q723" s="71">
        <v>0</v>
      </c>
      <c r="R723" s="68">
        <v>75.067204301075293</v>
      </c>
    </row>
    <row r="724" spans="1:18" x14ac:dyDescent="0.2">
      <c r="A724" s="141" t="s">
        <v>1714</v>
      </c>
      <c r="B724" s="67" t="s">
        <v>1715</v>
      </c>
      <c r="C724" s="67">
        <v>47</v>
      </c>
      <c r="D724" s="67" t="s">
        <v>348</v>
      </c>
      <c r="E724" s="71">
        <v>0.45969910297021099</v>
      </c>
      <c r="F724" s="68">
        <v>3.43189017951426</v>
      </c>
      <c r="G724" s="71">
        <v>0.63675935248790205</v>
      </c>
      <c r="H724" s="68">
        <v>14.625131995776099</v>
      </c>
      <c r="I724" s="71">
        <v>0.66582519824599196</v>
      </c>
      <c r="J724" s="68">
        <v>21.119324181626201</v>
      </c>
      <c r="K724" s="71">
        <v>0.43681731495578502</v>
      </c>
      <c r="L724" s="68">
        <v>0.527983104540655</v>
      </c>
      <c r="M724" s="71">
        <v>0.55909364916137805</v>
      </c>
      <c r="N724" s="68">
        <v>38.328075709779199</v>
      </c>
      <c r="O724" s="71"/>
      <c r="P724" s="68"/>
      <c r="Q724" s="71">
        <v>0</v>
      </c>
      <c r="R724" s="68">
        <v>75.067204301075293</v>
      </c>
    </row>
    <row r="725" spans="1:18" x14ac:dyDescent="0.2">
      <c r="A725" s="141" t="s">
        <v>1716</v>
      </c>
      <c r="B725" s="67" t="s">
        <v>1717</v>
      </c>
      <c r="C725" s="67">
        <v>47</v>
      </c>
      <c r="D725" s="67" t="s">
        <v>348</v>
      </c>
      <c r="E725" s="71">
        <v>0.503652117064608</v>
      </c>
      <c r="F725" s="68">
        <v>7.81414994720169</v>
      </c>
      <c r="G725" s="71">
        <v>0.64053748203428396</v>
      </c>
      <c r="H725" s="68">
        <v>15.8394931362196</v>
      </c>
      <c r="I725" s="71">
        <v>0.56756311850670205</v>
      </c>
      <c r="J725" s="68">
        <v>5.3854276663146798</v>
      </c>
      <c r="K725" s="71">
        <v>0.74042841497956202</v>
      </c>
      <c r="L725" s="68">
        <v>30.3062302006336</v>
      </c>
      <c r="M725" s="71">
        <v>0.56973156980248996</v>
      </c>
      <c r="N725" s="68">
        <v>40.536277602523697</v>
      </c>
      <c r="O725" s="71"/>
      <c r="P725" s="68"/>
      <c r="Q725" s="71">
        <v>0</v>
      </c>
      <c r="R725" s="68">
        <v>75.067204301075293</v>
      </c>
    </row>
    <row r="726" spans="1:18" x14ac:dyDescent="0.2">
      <c r="A726" s="141" t="s">
        <v>996</v>
      </c>
      <c r="B726" s="67" t="s">
        <v>1718</v>
      </c>
      <c r="C726" s="67">
        <v>47</v>
      </c>
      <c r="D726" s="67" t="s">
        <v>348</v>
      </c>
      <c r="E726" s="71">
        <v>0.56713207629234696</v>
      </c>
      <c r="F726" s="68">
        <v>23.653643083421301</v>
      </c>
      <c r="G726" s="71">
        <v>0.67962531584205099</v>
      </c>
      <c r="H726" s="68">
        <v>29.672650475184799</v>
      </c>
      <c r="I726" s="71">
        <v>0.63545539335907797</v>
      </c>
      <c r="J726" s="68">
        <v>14.625131995776099</v>
      </c>
      <c r="K726" s="71">
        <v>0.68185146758701198</v>
      </c>
      <c r="L726" s="68">
        <v>16.209081309398101</v>
      </c>
      <c r="M726" s="71">
        <v>0.48462820467359302</v>
      </c>
      <c r="N726" s="68">
        <v>19.716088328075699</v>
      </c>
      <c r="O726" s="71"/>
      <c r="P726" s="68"/>
      <c r="Q726" s="71">
        <v>0.35410000000000003</v>
      </c>
      <c r="R726" s="68">
        <v>84.274193548387103</v>
      </c>
    </row>
    <row r="727" spans="1:18" x14ac:dyDescent="0.2">
      <c r="A727" s="141" t="s">
        <v>1719</v>
      </c>
      <c r="B727" s="67" t="s">
        <v>1720</v>
      </c>
      <c r="C727" s="67">
        <v>47</v>
      </c>
      <c r="D727" s="67" t="s">
        <v>348</v>
      </c>
      <c r="E727" s="71">
        <v>0.52853233872170102</v>
      </c>
      <c r="F727" s="68">
        <v>12.4076029567054</v>
      </c>
      <c r="G727" s="71">
        <v>0.69123994855780102</v>
      </c>
      <c r="H727" s="68">
        <v>34.107708553326297</v>
      </c>
      <c r="I727" s="71">
        <v>0.73878213054613395</v>
      </c>
      <c r="J727" s="68">
        <v>32.893347412882797</v>
      </c>
      <c r="K727" s="71">
        <v>0.75283322466023805</v>
      </c>
      <c r="L727" s="68">
        <v>33.949313621964102</v>
      </c>
      <c r="M727" s="71">
        <v>0.45980638984433198</v>
      </c>
      <c r="N727" s="68">
        <v>14.668769716088301</v>
      </c>
      <c r="O727" s="71"/>
      <c r="P727" s="68"/>
      <c r="Q727" s="71">
        <v>0</v>
      </c>
      <c r="R727" s="68">
        <v>75.067204301075293</v>
      </c>
    </row>
    <row r="728" spans="1:18" x14ac:dyDescent="0.2">
      <c r="A728" s="141" t="s">
        <v>1721</v>
      </c>
      <c r="B728" s="67" t="s">
        <v>1722</v>
      </c>
      <c r="C728" s="67">
        <v>47</v>
      </c>
      <c r="D728" s="67" t="s">
        <v>348</v>
      </c>
      <c r="E728" s="71">
        <v>0.45467270986909603</v>
      </c>
      <c r="F728" s="68">
        <v>2.9039070749736</v>
      </c>
      <c r="G728" s="71">
        <v>0.64840637964778702</v>
      </c>
      <c r="H728" s="68">
        <v>17.9514255543823</v>
      </c>
      <c r="I728" s="71">
        <v>0.48822159768326001</v>
      </c>
      <c r="J728" s="68">
        <v>2.2175290390707501</v>
      </c>
      <c r="K728" s="71">
        <v>0.65919931443491298</v>
      </c>
      <c r="L728" s="68">
        <v>11.8796198521647</v>
      </c>
      <c r="M728" s="71">
        <v>0.47753625757951901</v>
      </c>
      <c r="N728" s="68">
        <v>17.665615141955801</v>
      </c>
      <c r="O728" s="71"/>
      <c r="P728" s="68"/>
      <c r="Q728" s="71">
        <v>0</v>
      </c>
      <c r="R728" s="68">
        <v>75.067204301075293</v>
      </c>
    </row>
    <row r="729" spans="1:18" x14ac:dyDescent="0.2">
      <c r="A729" s="141" t="s">
        <v>1723</v>
      </c>
      <c r="B729" s="67" t="s">
        <v>1724</v>
      </c>
      <c r="C729" s="67">
        <v>47</v>
      </c>
      <c r="D729" s="67" t="s">
        <v>348</v>
      </c>
      <c r="E729" s="71">
        <v>0.47978039103192299</v>
      </c>
      <c r="F729" s="68">
        <v>5.0158394931362196</v>
      </c>
      <c r="G729" s="71">
        <v>0.66532266160116804</v>
      </c>
      <c r="H729" s="68">
        <v>24.287222808870101</v>
      </c>
      <c r="I729" s="71">
        <v>0.62421363313015898</v>
      </c>
      <c r="J729" s="68">
        <v>11.8796198521647</v>
      </c>
      <c r="K729" s="71">
        <v>0.65665121767803303</v>
      </c>
      <c r="L729" s="68">
        <v>11.668426610348501</v>
      </c>
      <c r="M729" s="71">
        <v>0.45271444275025702</v>
      </c>
      <c r="N729" s="68">
        <v>12.4605678233438</v>
      </c>
      <c r="O729" s="71"/>
      <c r="P729" s="68"/>
      <c r="Q729" s="71">
        <v>0</v>
      </c>
      <c r="R729" s="68">
        <v>75.067204301075293</v>
      </c>
    </row>
    <row r="730" spans="1:18" x14ac:dyDescent="0.2">
      <c r="A730" s="141" t="s">
        <v>1725</v>
      </c>
      <c r="B730" s="67" t="s">
        <v>1726</v>
      </c>
      <c r="C730" s="67">
        <v>47</v>
      </c>
      <c r="D730" s="67" t="s">
        <v>348</v>
      </c>
      <c r="E730" s="71">
        <v>0.56586962495578097</v>
      </c>
      <c r="F730" s="68">
        <v>23.284054910242901</v>
      </c>
      <c r="G730" s="71">
        <v>0.64037310470517605</v>
      </c>
      <c r="H730" s="68">
        <v>15.7338965153115</v>
      </c>
      <c r="I730" s="71">
        <v>0.56676854610648297</v>
      </c>
      <c r="J730" s="68">
        <v>5.2270327349524797</v>
      </c>
      <c r="K730" s="71">
        <v>0.68195579314032395</v>
      </c>
      <c r="L730" s="68">
        <v>16.261879619852198</v>
      </c>
      <c r="M730" s="71">
        <v>0.42080068082692101</v>
      </c>
      <c r="N730" s="68">
        <v>7.0977917981072602</v>
      </c>
      <c r="O730" s="71"/>
      <c r="P730" s="68"/>
      <c r="Q730" s="71">
        <v>0.51944999999999997</v>
      </c>
      <c r="R730" s="68">
        <v>89.381720430107507</v>
      </c>
    </row>
    <row r="731" spans="1:18" x14ac:dyDescent="0.2">
      <c r="A731" s="141" t="s">
        <v>1727</v>
      </c>
      <c r="B731" s="67" t="s">
        <v>1728</v>
      </c>
      <c r="C731" s="67">
        <v>47</v>
      </c>
      <c r="D731" s="67" t="s">
        <v>348</v>
      </c>
      <c r="E731" s="71">
        <v>0.50735223010748798</v>
      </c>
      <c r="F731" s="68">
        <v>8.6061246040126704</v>
      </c>
      <c r="G731" s="71">
        <v>0.675464962599442</v>
      </c>
      <c r="H731" s="68">
        <v>28.1414994720169</v>
      </c>
      <c r="I731" s="71">
        <v>0.72285062832574898</v>
      </c>
      <c r="J731" s="68">
        <v>29.9366420274551</v>
      </c>
      <c r="K731" s="71">
        <v>0.710552931691256</v>
      </c>
      <c r="L731" s="68">
        <v>22.4392819429778</v>
      </c>
      <c r="M731" s="71">
        <v>0.42789262792099603</v>
      </c>
      <c r="N731" s="68">
        <v>8.6750788643533099</v>
      </c>
      <c r="O731" s="71"/>
      <c r="P731" s="68"/>
      <c r="Q731" s="71">
        <v>0</v>
      </c>
      <c r="R731" s="68">
        <v>75.067204301075293</v>
      </c>
    </row>
    <row r="732" spans="1:18" x14ac:dyDescent="0.2">
      <c r="A732" s="141" t="s">
        <v>1729</v>
      </c>
      <c r="B732" s="67" t="s">
        <v>1730</v>
      </c>
      <c r="C732" s="67">
        <v>47</v>
      </c>
      <c r="D732" s="67" t="s">
        <v>348</v>
      </c>
      <c r="E732" s="71">
        <v>0.43923299356866202</v>
      </c>
      <c r="F732" s="68">
        <v>2.0591341077085499</v>
      </c>
      <c r="G732" s="71">
        <v>0.64733768791846202</v>
      </c>
      <c r="H732" s="68">
        <v>17.740232312566</v>
      </c>
      <c r="I732" s="71">
        <v>0.55277907595303999</v>
      </c>
      <c r="J732" s="68">
        <v>4.6462513199577602</v>
      </c>
      <c r="K732" s="71">
        <v>0.57524752314488403</v>
      </c>
      <c r="L732" s="68">
        <v>3.9598732840549098</v>
      </c>
      <c r="M732" s="71">
        <v>0.42080068082692101</v>
      </c>
      <c r="N732" s="68">
        <v>7.0977917981072602</v>
      </c>
      <c r="O732" s="71"/>
      <c r="P732" s="68"/>
      <c r="Q732" s="71">
        <v>0</v>
      </c>
      <c r="R732" s="68">
        <v>75.067204301075293</v>
      </c>
    </row>
    <row r="733" spans="1:18" x14ac:dyDescent="0.2">
      <c r="A733" s="141" t="s">
        <v>1731</v>
      </c>
      <c r="B733" s="67" t="s">
        <v>1732</v>
      </c>
      <c r="C733" s="67">
        <v>47</v>
      </c>
      <c r="D733" s="67" t="s">
        <v>348</v>
      </c>
      <c r="E733" s="71">
        <v>0.389734530229215</v>
      </c>
      <c r="F733" s="68">
        <v>1.2671594508975701</v>
      </c>
      <c r="G733" s="71">
        <v>0.63849471538301406</v>
      </c>
      <c r="H733" s="68">
        <v>15.311510031678999</v>
      </c>
      <c r="I733" s="71">
        <v>0.46335371201589198</v>
      </c>
      <c r="J733" s="68">
        <v>1.47835269271383</v>
      </c>
      <c r="K733" s="71">
        <v>0.30191446877394401</v>
      </c>
      <c r="L733" s="68">
        <v>0.105596620908131</v>
      </c>
      <c r="M733" s="71">
        <v>0.54490975497322802</v>
      </c>
      <c r="N733" s="68">
        <v>35.173501577287098</v>
      </c>
      <c r="O733" s="71"/>
      <c r="P733" s="68"/>
      <c r="Q733" s="71">
        <v>0</v>
      </c>
      <c r="R733" s="68">
        <v>75.067204301075293</v>
      </c>
    </row>
    <row r="734" spans="1:18" x14ac:dyDescent="0.2">
      <c r="A734" s="141" t="s">
        <v>1733</v>
      </c>
      <c r="B734" s="67" t="s">
        <v>1734</v>
      </c>
      <c r="C734" s="67">
        <v>47</v>
      </c>
      <c r="D734" s="67" t="s">
        <v>348</v>
      </c>
      <c r="E734" s="71">
        <v>0.53013858443245598</v>
      </c>
      <c r="F734" s="68">
        <v>12.882787750792</v>
      </c>
      <c r="G734" s="71">
        <v>0.68929534996472097</v>
      </c>
      <c r="H734" s="68">
        <v>33.368532206969398</v>
      </c>
      <c r="I734" s="71">
        <v>0.78074201281189903</v>
      </c>
      <c r="J734" s="68">
        <v>40.179514255543801</v>
      </c>
      <c r="K734" s="71">
        <v>0.60737801603613195</v>
      </c>
      <c r="L734" s="68">
        <v>6.0718057022175298</v>
      </c>
      <c r="M734" s="71">
        <v>0.57327754334952696</v>
      </c>
      <c r="N734" s="68">
        <v>41.640378548895903</v>
      </c>
      <c r="O734" s="71"/>
      <c r="P734" s="68"/>
      <c r="Q734" s="71">
        <v>0</v>
      </c>
      <c r="R734" s="68">
        <v>75.067204301075293</v>
      </c>
    </row>
    <row r="735" spans="1:18" x14ac:dyDescent="0.2">
      <c r="A735" s="141" t="s">
        <v>957</v>
      </c>
      <c r="B735" s="67" t="s">
        <v>1735</v>
      </c>
      <c r="C735" s="67">
        <v>47</v>
      </c>
      <c r="D735" s="67" t="s">
        <v>348</v>
      </c>
      <c r="E735" s="71">
        <v>0.57780665267079401</v>
      </c>
      <c r="F735" s="68">
        <v>26.874340021119298</v>
      </c>
      <c r="G735" s="71">
        <v>0.65782196104870805</v>
      </c>
      <c r="H735" s="68">
        <v>21.172122492080302</v>
      </c>
      <c r="I735" s="71">
        <v>0.70309152527813801</v>
      </c>
      <c r="J735" s="68">
        <v>26.663146779303101</v>
      </c>
      <c r="K735" s="71">
        <v>0.50198988978908299</v>
      </c>
      <c r="L735" s="68">
        <v>1.58394931362196</v>
      </c>
      <c r="M735" s="71">
        <v>0.52717988723804099</v>
      </c>
      <c r="N735" s="68">
        <v>30.5993690851735</v>
      </c>
      <c r="O735" s="71"/>
      <c r="P735" s="68"/>
      <c r="Q735" s="71">
        <v>0.49895</v>
      </c>
      <c r="R735" s="68">
        <v>86.088709677419303</v>
      </c>
    </row>
    <row r="736" spans="1:18" x14ac:dyDescent="0.2">
      <c r="A736" s="141" t="s">
        <v>1736</v>
      </c>
      <c r="B736" s="67" t="s">
        <v>1737</v>
      </c>
      <c r="C736" s="67">
        <v>47</v>
      </c>
      <c r="D736" s="67" t="s">
        <v>348</v>
      </c>
      <c r="E736" s="71">
        <v>0.509016395709328</v>
      </c>
      <c r="F736" s="68">
        <v>8.9757127771911307</v>
      </c>
      <c r="G736" s="71">
        <v>0.58250296645219002</v>
      </c>
      <c r="H736" s="68">
        <v>5.1214361140443501</v>
      </c>
      <c r="I736" s="71">
        <v>0.71185216060925205</v>
      </c>
      <c r="J736" s="68">
        <v>28.088701161562799</v>
      </c>
      <c r="K736" s="71">
        <v>0.74316877907641998</v>
      </c>
      <c r="L736" s="68">
        <v>30.992608236536402</v>
      </c>
      <c r="M736" s="71">
        <v>0.50235807240878005</v>
      </c>
      <c r="N736" s="68">
        <v>24.4479495268139</v>
      </c>
      <c r="O736" s="71"/>
      <c r="P736" s="68"/>
      <c r="Q736" s="71">
        <v>5.1999999999999998E-3</v>
      </c>
      <c r="R736" s="68">
        <v>78.293010752688204</v>
      </c>
    </row>
    <row r="737" spans="1:18" x14ac:dyDescent="0.2">
      <c r="A737" s="141" t="s">
        <v>1738</v>
      </c>
      <c r="B737" s="67" t="s">
        <v>1739</v>
      </c>
      <c r="C737" s="67">
        <v>47</v>
      </c>
      <c r="D737" s="67" t="s">
        <v>348</v>
      </c>
      <c r="E737" s="71">
        <v>0.69284538738175006</v>
      </c>
      <c r="F737" s="68">
        <v>70.168954593452995</v>
      </c>
      <c r="G737" s="71">
        <v>0.656642474205409</v>
      </c>
      <c r="H737" s="68">
        <v>20.749736008447702</v>
      </c>
      <c r="I737" s="71">
        <v>0.67884521919830398</v>
      </c>
      <c r="J737" s="68">
        <v>23.4424498416051</v>
      </c>
      <c r="K737" s="71">
        <v>0.67247882720774199</v>
      </c>
      <c r="L737" s="68">
        <v>14.308342133051701</v>
      </c>
      <c r="M737" s="71">
        <v>0.45626041629729502</v>
      </c>
      <c r="N737" s="68">
        <v>13.406940063091501</v>
      </c>
      <c r="O737" s="71"/>
      <c r="P737" s="68"/>
      <c r="Q737" s="71">
        <v>1</v>
      </c>
      <c r="R737" s="68">
        <v>100</v>
      </c>
    </row>
    <row r="738" spans="1:18" x14ac:dyDescent="0.2">
      <c r="A738" s="141" t="s">
        <v>346</v>
      </c>
      <c r="B738" s="67" t="s">
        <v>1740</v>
      </c>
      <c r="C738" s="67">
        <v>47</v>
      </c>
      <c r="D738" s="67" t="s">
        <v>348</v>
      </c>
      <c r="E738" s="71">
        <v>0.52064610199661099</v>
      </c>
      <c r="F738" s="68">
        <v>10.876451953537501</v>
      </c>
      <c r="G738" s="71">
        <v>0.68180386929737202</v>
      </c>
      <c r="H738" s="68">
        <v>30.675818373812</v>
      </c>
      <c r="I738" s="71">
        <v>0.63621529024931001</v>
      </c>
      <c r="J738" s="68">
        <v>14.8363252375924</v>
      </c>
      <c r="K738" s="71">
        <v>0.800583145762782</v>
      </c>
      <c r="L738" s="68">
        <v>49.366420274551203</v>
      </c>
      <c r="M738" s="71">
        <v>0.48462820467359302</v>
      </c>
      <c r="N738" s="68">
        <v>19.716088328075699</v>
      </c>
      <c r="O738" s="71"/>
      <c r="P738" s="68"/>
      <c r="Q738" s="71">
        <v>0</v>
      </c>
      <c r="R738" s="68">
        <v>75.067204301075293</v>
      </c>
    </row>
    <row r="739" spans="1:18" x14ac:dyDescent="0.2">
      <c r="A739" s="141" t="s">
        <v>1741</v>
      </c>
      <c r="B739" s="67" t="s">
        <v>1742</v>
      </c>
      <c r="C739" s="67">
        <v>47</v>
      </c>
      <c r="D739" s="67" t="s">
        <v>348</v>
      </c>
      <c r="E739" s="71">
        <v>0.63585171707489196</v>
      </c>
      <c r="F739" s="68">
        <v>52.270327349524798</v>
      </c>
      <c r="G739" s="71">
        <v>0.64638620837318195</v>
      </c>
      <c r="H739" s="68">
        <v>17.423442449841598</v>
      </c>
      <c r="I739" s="71">
        <v>0.70276979187760902</v>
      </c>
      <c r="J739" s="68">
        <v>26.5575501583949</v>
      </c>
      <c r="K739" s="71">
        <v>0.84547438045007695</v>
      </c>
      <c r="L739" s="68">
        <v>65.364308342133</v>
      </c>
      <c r="M739" s="71">
        <v>0.48462820467359302</v>
      </c>
      <c r="N739" s="68">
        <v>19.716088328075699</v>
      </c>
      <c r="O739" s="71"/>
      <c r="P739" s="68"/>
      <c r="Q739" s="71">
        <v>0.5</v>
      </c>
      <c r="R739" s="68">
        <v>88.373655913978496</v>
      </c>
    </row>
    <row r="740" spans="1:18" x14ac:dyDescent="0.2">
      <c r="A740" s="141" t="s">
        <v>622</v>
      </c>
      <c r="B740" s="67" t="s">
        <v>1743</v>
      </c>
      <c r="C740" s="67">
        <v>47</v>
      </c>
      <c r="D740" s="67" t="s">
        <v>348</v>
      </c>
      <c r="E740" s="71">
        <v>0.59748571315922605</v>
      </c>
      <c r="F740" s="68">
        <v>35.4276663146779</v>
      </c>
      <c r="G740" s="71">
        <v>0.67468295040122805</v>
      </c>
      <c r="H740" s="68">
        <v>27.666314677930298</v>
      </c>
      <c r="I740" s="71">
        <v>0.70559144673499397</v>
      </c>
      <c r="J740" s="68">
        <v>27.1383315733896</v>
      </c>
      <c r="K740" s="71">
        <v>0.52678467821630603</v>
      </c>
      <c r="L740" s="68">
        <v>1.9007391763463599</v>
      </c>
      <c r="M740" s="71">
        <v>0.58036949044360198</v>
      </c>
      <c r="N740" s="68">
        <v>43.217665615142003</v>
      </c>
      <c r="O740" s="71"/>
      <c r="P740" s="68"/>
      <c r="Q740" s="71">
        <v>0.5</v>
      </c>
      <c r="R740" s="68">
        <v>88.373655913978496</v>
      </c>
    </row>
    <row r="741" spans="1:18" x14ac:dyDescent="0.2">
      <c r="A741" s="141" t="s">
        <v>1744</v>
      </c>
      <c r="B741" s="67" t="s">
        <v>1745</v>
      </c>
      <c r="C741" s="67">
        <v>47</v>
      </c>
      <c r="D741" s="67" t="s">
        <v>348</v>
      </c>
      <c r="E741" s="71">
        <v>0.49758243978219102</v>
      </c>
      <c r="F741" s="68">
        <v>6.8109820485744503</v>
      </c>
      <c r="G741" s="71">
        <v>0.68644832192865901</v>
      </c>
      <c r="H741" s="68">
        <v>32.523759239704297</v>
      </c>
      <c r="I741" s="71">
        <v>0.499314733634525</v>
      </c>
      <c r="J741" s="68">
        <v>2.3759239704329498</v>
      </c>
      <c r="K741" s="71">
        <v>0.57679575871602196</v>
      </c>
      <c r="L741" s="68">
        <v>4.22386483632524</v>
      </c>
      <c r="M741" s="71">
        <v>0.594553384631751</v>
      </c>
      <c r="N741" s="68">
        <v>46.845425867507899</v>
      </c>
      <c r="O741" s="71"/>
      <c r="P741" s="68"/>
      <c r="Q741" s="71">
        <v>0.1308</v>
      </c>
      <c r="R741" s="68">
        <v>80.913978494623606</v>
      </c>
    </row>
    <row r="742" spans="1:18" x14ac:dyDescent="0.2">
      <c r="A742" s="141" t="s">
        <v>1589</v>
      </c>
      <c r="B742" s="67" t="s">
        <v>1746</v>
      </c>
      <c r="C742" s="67">
        <v>47</v>
      </c>
      <c r="D742" s="67" t="s">
        <v>348</v>
      </c>
      <c r="E742" s="71">
        <v>0.59140379893462103</v>
      </c>
      <c r="F742" s="68">
        <v>32.6821541710665</v>
      </c>
      <c r="G742" s="71">
        <v>0.65854162868434396</v>
      </c>
      <c r="H742" s="68">
        <v>21.330517423442402</v>
      </c>
      <c r="I742" s="71">
        <v>0.71194517759948395</v>
      </c>
      <c r="J742" s="68">
        <v>28.1414994720169</v>
      </c>
      <c r="K742" s="71">
        <v>0.51325464503975304</v>
      </c>
      <c r="L742" s="68">
        <v>1.6895459345300901</v>
      </c>
      <c r="M742" s="71">
        <v>0.57327754334952696</v>
      </c>
      <c r="N742" s="68">
        <v>41.640378548895903</v>
      </c>
      <c r="O742" s="71"/>
      <c r="P742" s="68"/>
      <c r="Q742" s="71">
        <v>0.5</v>
      </c>
      <c r="R742" s="68">
        <v>88.373655913978496</v>
      </c>
    </row>
    <row r="743" spans="1:18" x14ac:dyDescent="0.2">
      <c r="A743" s="141" t="s">
        <v>403</v>
      </c>
      <c r="B743" s="67" t="s">
        <v>1747</v>
      </c>
      <c r="C743" s="67">
        <v>47</v>
      </c>
      <c r="D743" s="67" t="s">
        <v>348</v>
      </c>
      <c r="E743" s="71">
        <v>0.64085208999946797</v>
      </c>
      <c r="F743" s="68">
        <v>54.857444561774003</v>
      </c>
      <c r="G743" s="71">
        <v>0.70638224273875205</v>
      </c>
      <c r="H743" s="68">
        <v>39.493136219641002</v>
      </c>
      <c r="I743" s="71">
        <v>0.71761143981465103</v>
      </c>
      <c r="J743" s="68">
        <v>29.197465681098201</v>
      </c>
      <c r="K743" s="71">
        <v>0.76017882729997199</v>
      </c>
      <c r="L743" s="68">
        <v>36.325237592397002</v>
      </c>
      <c r="M743" s="71">
        <v>0.52008794014396698</v>
      </c>
      <c r="N743" s="68">
        <v>29.4952681388013</v>
      </c>
      <c r="O743" s="71"/>
      <c r="P743" s="68"/>
      <c r="Q743" s="71">
        <v>0.5</v>
      </c>
      <c r="R743" s="68">
        <v>88.373655913978496</v>
      </c>
    </row>
    <row r="744" spans="1:18" x14ac:dyDescent="0.2">
      <c r="A744" s="141" t="s">
        <v>1748</v>
      </c>
      <c r="B744" s="67" t="s">
        <v>1749</v>
      </c>
      <c r="C744" s="67">
        <v>47</v>
      </c>
      <c r="D744" s="67" t="s">
        <v>348</v>
      </c>
      <c r="E744" s="71">
        <v>0.634003161552949</v>
      </c>
      <c r="F744" s="68">
        <v>51.583949313622</v>
      </c>
      <c r="G744" s="71">
        <v>0.79213600029911702</v>
      </c>
      <c r="H744" s="68">
        <v>66.895459345300907</v>
      </c>
      <c r="I744" s="71">
        <v>0.74000388994878497</v>
      </c>
      <c r="J744" s="68">
        <v>33.210137275607202</v>
      </c>
      <c r="K744" s="71">
        <v>0.82501447997916499</v>
      </c>
      <c r="L744" s="68">
        <v>57.8669482576558</v>
      </c>
      <c r="M744" s="71">
        <v>0.58746143753767599</v>
      </c>
      <c r="N744" s="68">
        <v>45.110410094637203</v>
      </c>
      <c r="O744" s="71"/>
      <c r="P744" s="68"/>
      <c r="Q744" s="71">
        <v>0.22539999999999999</v>
      </c>
      <c r="R744" s="68">
        <v>82.056451612903203</v>
      </c>
    </row>
    <row r="745" spans="1:18" x14ac:dyDescent="0.2">
      <c r="A745" s="141" t="s">
        <v>1750</v>
      </c>
      <c r="B745" s="67" t="s">
        <v>1751</v>
      </c>
      <c r="C745" s="67">
        <v>40</v>
      </c>
      <c r="D745" s="67" t="s">
        <v>348</v>
      </c>
      <c r="E745" s="71">
        <v>0.519679434825294</v>
      </c>
      <c r="F745" s="68">
        <v>10.770855332629401</v>
      </c>
      <c r="G745" s="71">
        <v>0.70507358473968096</v>
      </c>
      <c r="H745" s="68">
        <v>39.229144667370598</v>
      </c>
      <c r="I745" s="71">
        <v>0.80493048646390697</v>
      </c>
      <c r="J745" s="68">
        <v>45.142555438225997</v>
      </c>
      <c r="K745" s="71">
        <v>0.69596021047226098</v>
      </c>
      <c r="L745" s="68">
        <v>18.426610348468799</v>
      </c>
      <c r="M745" s="71">
        <v>0.39243289245062302</v>
      </c>
      <c r="N745" s="68">
        <v>5.2050473186119897</v>
      </c>
      <c r="O745" s="71"/>
      <c r="P745" s="68"/>
      <c r="Q745" s="71">
        <v>0</v>
      </c>
      <c r="R745" s="68">
        <v>75.067204301075293</v>
      </c>
    </row>
    <row r="746" spans="1:18" x14ac:dyDescent="0.2">
      <c r="A746" s="141" t="s">
        <v>1752</v>
      </c>
      <c r="B746" s="67" t="s">
        <v>1753</v>
      </c>
      <c r="C746" s="67">
        <v>40</v>
      </c>
      <c r="D746" s="67" t="s">
        <v>348</v>
      </c>
      <c r="E746" s="71">
        <v>0.63654417234951699</v>
      </c>
      <c r="F746" s="68">
        <v>52.481520591341102</v>
      </c>
      <c r="G746" s="71">
        <v>0.71723235624495196</v>
      </c>
      <c r="H746" s="68">
        <v>43.769799366420301</v>
      </c>
      <c r="I746" s="71">
        <v>0.76249803216530398</v>
      </c>
      <c r="J746" s="68">
        <v>37.170010559662103</v>
      </c>
      <c r="K746" s="71">
        <v>0.65098877127002697</v>
      </c>
      <c r="L746" s="68">
        <v>10.454065469905</v>
      </c>
      <c r="M746" s="71">
        <v>0.55200170206730304</v>
      </c>
      <c r="N746" s="68">
        <v>37.381703470031503</v>
      </c>
      <c r="O746" s="71"/>
      <c r="P746" s="68"/>
      <c r="Q746" s="71">
        <v>0.5</v>
      </c>
      <c r="R746" s="68">
        <v>88.373655913978496</v>
      </c>
    </row>
    <row r="747" spans="1:18" x14ac:dyDescent="0.2">
      <c r="A747" s="141" t="s">
        <v>1754</v>
      </c>
      <c r="B747" s="67" t="s">
        <v>1755</v>
      </c>
      <c r="C747" s="67">
        <v>40</v>
      </c>
      <c r="D747" s="67" t="s">
        <v>348</v>
      </c>
      <c r="E747" s="71">
        <v>0.60890067783031498</v>
      </c>
      <c r="F747" s="68">
        <v>40.126715945089799</v>
      </c>
      <c r="G747" s="71">
        <v>0.55081369596402596</v>
      </c>
      <c r="H747" s="68">
        <v>3.9598732840549098</v>
      </c>
      <c r="I747" s="71">
        <v>0.778379456872766</v>
      </c>
      <c r="J747" s="68">
        <v>39.968321013727603</v>
      </c>
      <c r="K747" s="71">
        <v>0.84415318514638205</v>
      </c>
      <c r="L747" s="68">
        <v>64.941921858500507</v>
      </c>
      <c r="M747" s="71">
        <v>0.37115705116839798</v>
      </c>
      <c r="N747" s="68">
        <v>4.2586750788643499</v>
      </c>
      <c r="O747" s="71"/>
      <c r="P747" s="68"/>
      <c r="Q747" s="71">
        <v>0.5</v>
      </c>
      <c r="R747" s="68">
        <v>88.373655913978496</v>
      </c>
    </row>
    <row r="748" spans="1:18" x14ac:dyDescent="0.2">
      <c r="A748" s="141" t="s">
        <v>1756</v>
      </c>
      <c r="B748" s="67" t="s">
        <v>1757</v>
      </c>
      <c r="C748" s="67">
        <v>40</v>
      </c>
      <c r="D748" s="67" t="s">
        <v>348</v>
      </c>
      <c r="E748" s="71">
        <v>0.61938238749032404</v>
      </c>
      <c r="F748" s="68">
        <v>44.350580781414997</v>
      </c>
      <c r="G748" s="71">
        <v>0.71043639168761596</v>
      </c>
      <c r="H748" s="68">
        <v>41.393875395987301</v>
      </c>
      <c r="I748" s="71">
        <v>0.75014879173690396</v>
      </c>
      <c r="J748" s="68">
        <v>34.846884899683197</v>
      </c>
      <c r="K748" s="71">
        <v>0.62831868161832305</v>
      </c>
      <c r="L748" s="68">
        <v>8.1309398099260797</v>
      </c>
      <c r="M748" s="71">
        <v>0.50235807240878005</v>
      </c>
      <c r="N748" s="68">
        <v>24.4479495268139</v>
      </c>
      <c r="O748" s="71"/>
      <c r="P748" s="68"/>
      <c r="Q748" s="71">
        <v>0.50565000000000004</v>
      </c>
      <c r="R748" s="68">
        <v>88.911290322580697</v>
      </c>
    </row>
    <row r="749" spans="1:18" x14ac:dyDescent="0.2">
      <c r="A749" s="141" t="s">
        <v>1758</v>
      </c>
      <c r="B749" s="67" t="s">
        <v>1759</v>
      </c>
      <c r="C749" s="67">
        <v>40</v>
      </c>
      <c r="D749" s="67" t="s">
        <v>348</v>
      </c>
      <c r="E749" s="71">
        <v>0.49668053176577998</v>
      </c>
      <c r="F749" s="68">
        <v>6.7581837381203798</v>
      </c>
      <c r="G749" s="71">
        <v>0.66330998137948305</v>
      </c>
      <c r="H749" s="68">
        <v>23.284054910242901</v>
      </c>
      <c r="I749" s="71">
        <v>0.70192794321033503</v>
      </c>
      <c r="J749" s="68">
        <v>26.504751847940899</v>
      </c>
      <c r="K749" s="71">
        <v>0.69381807986512101</v>
      </c>
      <c r="L749" s="68">
        <v>18.057022175290399</v>
      </c>
      <c r="M749" s="71">
        <v>0.42434665437395902</v>
      </c>
      <c r="N749" s="68">
        <v>7.7287066246056799</v>
      </c>
      <c r="O749" s="71"/>
      <c r="P749" s="68"/>
      <c r="Q749" s="71">
        <v>0</v>
      </c>
      <c r="R749" s="68">
        <v>75.067204301075293</v>
      </c>
    </row>
    <row r="750" spans="1:18" x14ac:dyDescent="0.2">
      <c r="A750" s="141" t="s">
        <v>1760</v>
      </c>
      <c r="B750" s="67" t="s">
        <v>1761</v>
      </c>
      <c r="C750" s="67">
        <v>40</v>
      </c>
      <c r="D750" s="67" t="s">
        <v>348</v>
      </c>
      <c r="E750" s="71">
        <v>0.55165010209657095</v>
      </c>
      <c r="F750" s="68">
        <v>18.848996832101399</v>
      </c>
      <c r="G750" s="71">
        <v>0.73289857675329495</v>
      </c>
      <c r="H750" s="68">
        <v>48.574445617740203</v>
      </c>
      <c r="I750" s="71">
        <v>0.75542340615972803</v>
      </c>
      <c r="J750" s="68">
        <v>36.114044350580798</v>
      </c>
      <c r="K750" s="71">
        <v>0.73211071969067998</v>
      </c>
      <c r="L750" s="68">
        <v>27.877507919746598</v>
      </c>
      <c r="M750" s="71">
        <v>0.53781780787915401</v>
      </c>
      <c r="N750" s="68">
        <v>33.123028391167203</v>
      </c>
      <c r="O750" s="71"/>
      <c r="P750" s="68"/>
      <c r="Q750" s="71">
        <v>0</v>
      </c>
      <c r="R750" s="68">
        <v>75.067204301075293</v>
      </c>
    </row>
    <row r="751" spans="1:18" x14ac:dyDescent="0.2">
      <c r="A751" s="141" t="s">
        <v>1762</v>
      </c>
      <c r="B751" s="67" t="s">
        <v>1763</v>
      </c>
      <c r="C751" s="67">
        <v>40</v>
      </c>
      <c r="D751" s="67" t="s">
        <v>348</v>
      </c>
      <c r="E751" s="71">
        <v>0.45752234165717498</v>
      </c>
      <c r="F751" s="68">
        <v>3.0623020063358002</v>
      </c>
      <c r="G751" s="71">
        <v>0.63195542582700603</v>
      </c>
      <c r="H751" s="68">
        <v>13.1995776135164</v>
      </c>
      <c r="I751" s="71">
        <v>0.57487824726197301</v>
      </c>
      <c r="J751" s="68">
        <v>6.0190073917634601</v>
      </c>
      <c r="K751" s="71">
        <v>0.54296022731774396</v>
      </c>
      <c r="L751" s="68">
        <v>2.3759239704329498</v>
      </c>
      <c r="M751" s="71">
        <v>0.53781780787915401</v>
      </c>
      <c r="N751" s="68">
        <v>33.123028391167203</v>
      </c>
      <c r="O751" s="71"/>
      <c r="P751" s="68"/>
      <c r="Q751" s="71">
        <v>0</v>
      </c>
      <c r="R751" s="68">
        <v>75.067204301075293</v>
      </c>
    </row>
    <row r="752" spans="1:18" x14ac:dyDescent="0.2">
      <c r="A752" s="141" t="s">
        <v>1764</v>
      </c>
      <c r="B752" s="67" t="s">
        <v>1765</v>
      </c>
      <c r="C752" s="67">
        <v>40</v>
      </c>
      <c r="D752" s="67" t="s">
        <v>348</v>
      </c>
      <c r="E752" s="71">
        <v>0.55178358665903404</v>
      </c>
      <c r="F752" s="68">
        <v>18.954593453009501</v>
      </c>
      <c r="G752" s="71">
        <v>0.77723937426978296</v>
      </c>
      <c r="H752" s="68">
        <v>62.302006335797302</v>
      </c>
      <c r="I752" s="71">
        <v>0.67733045140127901</v>
      </c>
      <c r="J752" s="68">
        <v>22.914466737064402</v>
      </c>
      <c r="K752" s="71">
        <v>0.64242122559865</v>
      </c>
      <c r="L752" s="68">
        <v>9.3453009503695892</v>
      </c>
      <c r="M752" s="71">
        <v>0.66192688202546002</v>
      </c>
      <c r="N752" s="68">
        <v>55.362776025236599</v>
      </c>
      <c r="O752" s="71"/>
      <c r="P752" s="68"/>
      <c r="Q752" s="71">
        <v>0</v>
      </c>
      <c r="R752" s="68">
        <v>75.067204301075293</v>
      </c>
    </row>
    <row r="753" spans="1:18" x14ac:dyDescent="0.2">
      <c r="A753" s="141" t="s">
        <v>1766</v>
      </c>
      <c r="B753" s="67" t="s">
        <v>1767</v>
      </c>
      <c r="C753" s="67">
        <v>40</v>
      </c>
      <c r="D753" s="67" t="s">
        <v>348</v>
      </c>
      <c r="E753" s="71">
        <v>0.53664103390332296</v>
      </c>
      <c r="F753" s="68">
        <v>14.625131995776099</v>
      </c>
      <c r="G753" s="71">
        <v>0.75184362839645802</v>
      </c>
      <c r="H753" s="68">
        <v>55.068637803590299</v>
      </c>
      <c r="I753" s="71">
        <v>0.69374676709257399</v>
      </c>
      <c r="J753" s="68">
        <v>25.712777191129899</v>
      </c>
      <c r="K753" s="71">
        <v>0.58987178619027003</v>
      </c>
      <c r="L753" s="68">
        <v>4.91024287222809</v>
      </c>
      <c r="M753" s="71">
        <v>0.64774298783731099</v>
      </c>
      <c r="N753" s="68">
        <v>53.627760252365903</v>
      </c>
      <c r="O753" s="71"/>
      <c r="P753" s="68"/>
      <c r="Q753" s="71">
        <v>0</v>
      </c>
      <c r="R753" s="68">
        <v>75.067204301075293</v>
      </c>
    </row>
    <row r="754" spans="1:18" x14ac:dyDescent="0.2">
      <c r="A754" s="141" t="s">
        <v>1768</v>
      </c>
      <c r="B754" s="67" t="s">
        <v>1769</v>
      </c>
      <c r="C754" s="67">
        <v>40</v>
      </c>
      <c r="D754" s="67" t="s">
        <v>348</v>
      </c>
      <c r="E754" s="71">
        <v>0.53721297837497095</v>
      </c>
      <c r="F754" s="68">
        <v>14.783526927138301</v>
      </c>
      <c r="G754" s="71">
        <v>0.68602183357593105</v>
      </c>
      <c r="H754" s="68">
        <v>32.418162618796202</v>
      </c>
      <c r="I754" s="71">
        <v>0.65945981068556403</v>
      </c>
      <c r="J754" s="68">
        <v>19.588173178458302</v>
      </c>
      <c r="K754" s="71">
        <v>0.57560906939272805</v>
      </c>
      <c r="L754" s="68">
        <v>4.1182682154171104</v>
      </c>
      <c r="M754" s="71">
        <v>0.48817417822063103</v>
      </c>
      <c r="N754" s="68">
        <v>20.3470031545741</v>
      </c>
      <c r="O754" s="71"/>
      <c r="P754" s="68"/>
      <c r="Q754" s="71">
        <v>0.27679999999999999</v>
      </c>
      <c r="R754" s="68">
        <v>83.064516129032299</v>
      </c>
    </row>
    <row r="755" spans="1:18" x14ac:dyDescent="0.2">
      <c r="A755" s="141" t="s">
        <v>1770</v>
      </c>
      <c r="B755" s="67" t="s">
        <v>1771</v>
      </c>
      <c r="C755" s="67">
        <v>40</v>
      </c>
      <c r="D755" s="67" t="s">
        <v>348</v>
      </c>
      <c r="E755" s="71">
        <v>0.58378962642419996</v>
      </c>
      <c r="F755" s="68">
        <v>29.250263991552298</v>
      </c>
      <c r="G755" s="71">
        <v>0.71819359077233103</v>
      </c>
      <c r="H755" s="68">
        <v>44.033790918690599</v>
      </c>
      <c r="I755" s="71">
        <v>0.656276830776378</v>
      </c>
      <c r="J755" s="68">
        <v>19.0601900739176</v>
      </c>
      <c r="K755" s="71">
        <v>0.69306627303461599</v>
      </c>
      <c r="L755" s="68">
        <v>17.793030623020101</v>
      </c>
      <c r="M755" s="71">
        <v>0.58746143753767599</v>
      </c>
      <c r="N755" s="68">
        <v>45.110410094637203</v>
      </c>
      <c r="O755" s="71"/>
      <c r="P755" s="68"/>
      <c r="Q755" s="71">
        <v>0.26395000000000002</v>
      </c>
      <c r="R755" s="68">
        <v>82.728494623655905</v>
      </c>
    </row>
    <row r="756" spans="1:18" x14ac:dyDescent="0.2">
      <c r="A756" s="141" t="s">
        <v>1772</v>
      </c>
      <c r="B756" s="67" t="s">
        <v>1773</v>
      </c>
      <c r="C756" s="67">
        <v>40</v>
      </c>
      <c r="D756" s="67" t="s">
        <v>348</v>
      </c>
      <c r="E756" s="71">
        <v>0.67949672922587101</v>
      </c>
      <c r="F756" s="68">
        <v>67.106652587117196</v>
      </c>
      <c r="G756" s="71">
        <v>0.78817133046767895</v>
      </c>
      <c r="H756" s="68">
        <v>65.153115100316796</v>
      </c>
      <c r="I756" s="71">
        <v>0.70360772112561498</v>
      </c>
      <c r="J756" s="68">
        <v>26.7687434002112</v>
      </c>
      <c r="K756" s="71">
        <v>0.73804682353503104</v>
      </c>
      <c r="L756" s="68">
        <v>29.7254487856389</v>
      </c>
      <c r="M756" s="71">
        <v>0.81085777100102896</v>
      </c>
      <c r="N756" s="68">
        <v>71.135646687697204</v>
      </c>
      <c r="O756" s="71"/>
      <c r="P756" s="68"/>
      <c r="Q756" s="71">
        <v>0.35680000000000001</v>
      </c>
      <c r="R756" s="68">
        <v>84.341397849462396</v>
      </c>
    </row>
    <row r="757" spans="1:18" x14ac:dyDescent="0.2">
      <c r="A757" s="141" t="s">
        <v>1774</v>
      </c>
      <c r="B757" s="67" t="s">
        <v>1775</v>
      </c>
      <c r="C757" s="67">
        <v>40</v>
      </c>
      <c r="D757" s="67" t="s">
        <v>348</v>
      </c>
      <c r="E757" s="71">
        <v>0.73472324496026897</v>
      </c>
      <c r="F757" s="68">
        <v>74.762407602956699</v>
      </c>
      <c r="G757" s="71">
        <v>0.79217502274154705</v>
      </c>
      <c r="H757" s="68">
        <v>66.948257655755</v>
      </c>
      <c r="I757" s="71">
        <v>0.77254569717962596</v>
      </c>
      <c r="J757" s="68">
        <v>38.806758183738097</v>
      </c>
      <c r="K757" s="71">
        <v>0.80087162806728995</v>
      </c>
      <c r="L757" s="68">
        <v>49.472016895459298</v>
      </c>
      <c r="M757" s="71">
        <v>0.79667387681287904</v>
      </c>
      <c r="N757" s="68">
        <v>69.242902208201897</v>
      </c>
      <c r="O757" s="71"/>
      <c r="P757" s="68"/>
      <c r="Q757" s="71">
        <v>0.51134999999999997</v>
      </c>
      <c r="R757" s="68">
        <v>89.180107526881699</v>
      </c>
    </row>
    <row r="758" spans="1:18" x14ac:dyDescent="0.2">
      <c r="A758" s="141" t="s">
        <v>1776</v>
      </c>
      <c r="B758" s="67" t="s">
        <v>1777</v>
      </c>
      <c r="C758" s="67">
        <v>40</v>
      </c>
      <c r="D758" s="67" t="s">
        <v>348</v>
      </c>
      <c r="E758" s="71">
        <v>0.69925447012930897</v>
      </c>
      <c r="F758" s="68">
        <v>71.172122492080305</v>
      </c>
      <c r="G758" s="71">
        <v>0.7548285876302</v>
      </c>
      <c r="H758" s="68">
        <v>55.860612460401299</v>
      </c>
      <c r="I758" s="71">
        <v>0.74643224652110096</v>
      </c>
      <c r="J758" s="68">
        <v>34.318901795142601</v>
      </c>
      <c r="K758" s="71">
        <v>0.81790074028163395</v>
      </c>
      <c r="L758" s="68">
        <v>55.174234424498401</v>
      </c>
      <c r="M758" s="71">
        <v>0.67611077621361004</v>
      </c>
      <c r="N758" s="68">
        <v>57.097791798107302</v>
      </c>
      <c r="O758" s="71"/>
      <c r="P758" s="68"/>
      <c r="Q758" s="71">
        <v>0.501</v>
      </c>
      <c r="R758" s="68">
        <v>88.508064516128997</v>
      </c>
    </row>
    <row r="759" spans="1:18" x14ac:dyDescent="0.2">
      <c r="A759" s="141" t="s">
        <v>1778</v>
      </c>
      <c r="B759" s="67" t="s">
        <v>1779</v>
      </c>
      <c r="C759" s="67">
        <v>40</v>
      </c>
      <c r="D759" s="67" t="s">
        <v>348</v>
      </c>
      <c r="E759" s="71">
        <v>0.628265840774621</v>
      </c>
      <c r="F759" s="68">
        <v>49.049630411826797</v>
      </c>
      <c r="G759" s="71">
        <v>0.63326031381060399</v>
      </c>
      <c r="H759" s="68">
        <v>13.357972544878599</v>
      </c>
      <c r="I759" s="71">
        <v>0.67729386670441705</v>
      </c>
      <c r="J759" s="68">
        <v>22.8616684266104</v>
      </c>
      <c r="K759" s="71">
        <v>0.75994748000855505</v>
      </c>
      <c r="L759" s="68">
        <v>36.166842661034799</v>
      </c>
      <c r="M759" s="71">
        <v>0.57327754334952696</v>
      </c>
      <c r="N759" s="68">
        <v>41.640378548895903</v>
      </c>
      <c r="O759" s="71"/>
      <c r="P759" s="68"/>
      <c r="Q759" s="71">
        <v>0.49754999999999999</v>
      </c>
      <c r="R759" s="68">
        <v>86.021505376344095</v>
      </c>
    </row>
    <row r="760" spans="1:18" x14ac:dyDescent="0.2">
      <c r="A760" s="141" t="s">
        <v>1780</v>
      </c>
      <c r="B760" s="67" t="s">
        <v>1781</v>
      </c>
      <c r="C760" s="67">
        <v>40</v>
      </c>
      <c r="D760" s="67" t="s">
        <v>348</v>
      </c>
      <c r="E760" s="71">
        <v>0.54770225802101902</v>
      </c>
      <c r="F760" s="68">
        <v>17.740232312566</v>
      </c>
      <c r="G760" s="71">
        <v>0.73794692043903398</v>
      </c>
      <c r="H760" s="68">
        <v>50.633579725448797</v>
      </c>
      <c r="I760" s="71">
        <v>0.66022106496007005</v>
      </c>
      <c r="J760" s="68">
        <v>19.746568109820501</v>
      </c>
      <c r="K760" s="71">
        <v>0.60541407879201503</v>
      </c>
      <c r="L760" s="68">
        <v>5.8606124604012697</v>
      </c>
      <c r="M760" s="71">
        <v>0.61582922591397504</v>
      </c>
      <c r="N760" s="68">
        <v>50.315457413249199</v>
      </c>
      <c r="O760" s="71"/>
      <c r="P760" s="68"/>
      <c r="Q760" s="71">
        <v>0.1191</v>
      </c>
      <c r="R760" s="68">
        <v>80.779569892473106</v>
      </c>
    </row>
    <row r="761" spans="1:18" x14ac:dyDescent="0.2">
      <c r="A761" s="141" t="s">
        <v>1782</v>
      </c>
      <c r="B761" s="67" t="s">
        <v>1783</v>
      </c>
      <c r="C761" s="67">
        <v>40</v>
      </c>
      <c r="D761" s="67" t="s">
        <v>348</v>
      </c>
      <c r="E761" s="71">
        <v>0.26564063667016502</v>
      </c>
      <c r="F761" s="68">
        <v>0.42238648363252401</v>
      </c>
      <c r="G761" s="71">
        <v>0.27591517829624201</v>
      </c>
      <c r="H761" s="68">
        <v>1.1087645195353699</v>
      </c>
      <c r="I761" s="71">
        <v>0.300572225499532</v>
      </c>
      <c r="J761" s="68">
        <v>5.2798310454065502E-2</v>
      </c>
      <c r="K761" s="71">
        <v>0.67842050633779105</v>
      </c>
      <c r="L761" s="68">
        <v>15.5227032734952</v>
      </c>
      <c r="M761" s="71">
        <v>7.3295273217261897E-2</v>
      </c>
      <c r="N761" s="68">
        <v>1.41955835962145</v>
      </c>
      <c r="O761" s="71"/>
      <c r="P761" s="68"/>
      <c r="Q761" s="71">
        <v>0</v>
      </c>
      <c r="R761" s="68">
        <v>75.067204301075293</v>
      </c>
    </row>
    <row r="762" spans="1:18" x14ac:dyDescent="0.2">
      <c r="A762" s="141" t="s">
        <v>957</v>
      </c>
      <c r="B762" s="67" t="s">
        <v>1784</v>
      </c>
      <c r="C762" s="67">
        <v>40</v>
      </c>
      <c r="D762" s="67" t="s">
        <v>348</v>
      </c>
      <c r="E762" s="71">
        <v>0.543107176706356</v>
      </c>
      <c r="F762" s="68">
        <v>15.997888067581799</v>
      </c>
      <c r="G762" s="71">
        <v>0.73906496127002197</v>
      </c>
      <c r="H762" s="68">
        <v>50.897571277719102</v>
      </c>
      <c r="I762" s="71">
        <v>0.61396827606263005</v>
      </c>
      <c r="J762" s="68">
        <v>10.401267159450899</v>
      </c>
      <c r="K762" s="71">
        <v>0.75731134092626395</v>
      </c>
      <c r="L762" s="68">
        <v>35.638859556494197</v>
      </c>
      <c r="M762" s="71">
        <v>0.60519130527286302</v>
      </c>
      <c r="N762" s="68">
        <v>48.4227129337539</v>
      </c>
      <c r="O762" s="71"/>
      <c r="P762" s="68"/>
      <c r="Q762" s="71">
        <v>0</v>
      </c>
      <c r="R762" s="68">
        <v>75.067204301075293</v>
      </c>
    </row>
    <row r="763" spans="1:18" x14ac:dyDescent="0.2">
      <c r="A763" s="141" t="s">
        <v>1785</v>
      </c>
      <c r="B763" s="67" t="s">
        <v>1786</v>
      </c>
      <c r="C763" s="67">
        <v>40</v>
      </c>
      <c r="D763" s="67" t="s">
        <v>348</v>
      </c>
      <c r="E763" s="71">
        <v>0.40089985396806999</v>
      </c>
      <c r="F763" s="68">
        <v>1.31995776135164</v>
      </c>
      <c r="G763" s="71">
        <v>0.45746332707016402</v>
      </c>
      <c r="H763" s="68">
        <v>2.1647307286166799</v>
      </c>
      <c r="I763" s="71">
        <v>0.38457524288280698</v>
      </c>
      <c r="J763" s="68">
        <v>0.68637803590285096</v>
      </c>
      <c r="K763" s="71">
        <v>0.69317612487230895</v>
      </c>
      <c r="L763" s="68">
        <v>17.845828933474099</v>
      </c>
      <c r="M763" s="71">
        <v>0.43498457501507098</v>
      </c>
      <c r="N763" s="68">
        <v>9.4637223974763405</v>
      </c>
      <c r="O763" s="71"/>
      <c r="P763" s="68"/>
      <c r="Q763" s="71">
        <v>3.4299999999999997E-2</v>
      </c>
      <c r="R763" s="68">
        <v>79.435483870967701</v>
      </c>
    </row>
    <row r="764" spans="1:18" x14ac:dyDescent="0.2">
      <c r="A764" s="141" t="s">
        <v>1787</v>
      </c>
      <c r="B764" s="67" t="s">
        <v>1788</v>
      </c>
      <c r="C764" s="67">
        <v>40</v>
      </c>
      <c r="D764" s="67" t="s">
        <v>348</v>
      </c>
      <c r="E764" s="71">
        <v>0.48045032500134399</v>
      </c>
      <c r="F764" s="68">
        <v>5.1214361140443501</v>
      </c>
      <c r="G764" s="71">
        <v>0.57365611782433301</v>
      </c>
      <c r="H764" s="68">
        <v>4.8046462513199604</v>
      </c>
      <c r="I764" s="71">
        <v>0.52574102561508795</v>
      </c>
      <c r="J764" s="68">
        <v>3.1151003167898601</v>
      </c>
      <c r="K764" s="71">
        <v>0.80049640915852005</v>
      </c>
      <c r="L764" s="68">
        <v>49.260823653643101</v>
      </c>
      <c r="M764" s="71">
        <v>0.50235807240878005</v>
      </c>
      <c r="N764" s="68">
        <v>24.4479495268139</v>
      </c>
      <c r="O764" s="71"/>
      <c r="P764" s="68"/>
      <c r="Q764" s="71">
        <v>0</v>
      </c>
      <c r="R764" s="68">
        <v>75.067204301075293</v>
      </c>
    </row>
    <row r="765" spans="1:18" x14ac:dyDescent="0.2">
      <c r="A765" s="141" t="s">
        <v>1789</v>
      </c>
      <c r="B765" s="67" t="s">
        <v>1790</v>
      </c>
      <c r="C765" s="67">
        <v>47</v>
      </c>
      <c r="D765" s="67" t="s">
        <v>348</v>
      </c>
      <c r="E765" s="71">
        <v>0.47629088753575599</v>
      </c>
      <c r="F765" s="68">
        <v>4.8046462513199604</v>
      </c>
      <c r="G765" s="71">
        <v>0.62782631991512095</v>
      </c>
      <c r="H765" s="68">
        <v>12.5131995776135</v>
      </c>
      <c r="I765" s="71">
        <v>0.68290320191105502</v>
      </c>
      <c r="J765" s="68">
        <v>24.128827877507899</v>
      </c>
      <c r="K765" s="71">
        <v>0.57545879053789795</v>
      </c>
      <c r="L765" s="68">
        <v>4.0654699049630398</v>
      </c>
      <c r="M765" s="71">
        <v>0.49526612531470499</v>
      </c>
      <c r="N765" s="68">
        <v>22.397476340693999</v>
      </c>
      <c r="O765" s="71"/>
      <c r="P765" s="68"/>
      <c r="Q765" s="71">
        <v>0</v>
      </c>
      <c r="R765" s="68">
        <v>75.067204301075293</v>
      </c>
    </row>
    <row r="766" spans="1:18" x14ac:dyDescent="0.2">
      <c r="A766" s="141" t="s">
        <v>1791</v>
      </c>
      <c r="B766" s="67" t="s">
        <v>1792</v>
      </c>
      <c r="C766" s="67">
        <v>47</v>
      </c>
      <c r="D766" s="67" t="s">
        <v>348</v>
      </c>
      <c r="E766" s="71">
        <v>0.488472698190557</v>
      </c>
      <c r="F766" s="68">
        <v>5.8078141499472</v>
      </c>
      <c r="G766" s="71">
        <v>0.64002123908257402</v>
      </c>
      <c r="H766" s="68">
        <v>15.6282998944034</v>
      </c>
      <c r="I766" s="71">
        <v>0.67141796188445602</v>
      </c>
      <c r="J766" s="68">
        <v>21.911298838437201</v>
      </c>
      <c r="K766" s="71">
        <v>0.55410077308919203</v>
      </c>
      <c r="L766" s="68">
        <v>2.7455121436113998</v>
      </c>
      <c r="M766" s="71">
        <v>0.57682351689656397</v>
      </c>
      <c r="N766" s="68">
        <v>42.586750788643499</v>
      </c>
      <c r="O766" s="71"/>
      <c r="P766" s="68"/>
      <c r="Q766" s="71">
        <v>0</v>
      </c>
      <c r="R766" s="68">
        <v>75.067204301075293</v>
      </c>
    </row>
    <row r="767" spans="1:18" x14ac:dyDescent="0.2">
      <c r="A767" s="141" t="s">
        <v>1793</v>
      </c>
      <c r="B767" s="67" t="s">
        <v>1794</v>
      </c>
      <c r="C767" s="67">
        <v>47</v>
      </c>
      <c r="D767" s="67" t="s">
        <v>348</v>
      </c>
      <c r="E767" s="71">
        <v>0.49990593535618999</v>
      </c>
      <c r="F767" s="68">
        <v>7.2333685322069696</v>
      </c>
      <c r="G767" s="71">
        <v>0.61995559949621704</v>
      </c>
      <c r="H767" s="68">
        <v>10.876451953537501</v>
      </c>
      <c r="I767" s="71">
        <v>0.68357763125592197</v>
      </c>
      <c r="J767" s="68">
        <v>24.2344244984161</v>
      </c>
      <c r="K767" s="71">
        <v>0.65463266460262104</v>
      </c>
      <c r="L767" s="68">
        <v>11.3516367476241</v>
      </c>
      <c r="M767" s="71">
        <v>0.54136378142619102</v>
      </c>
      <c r="N767" s="68">
        <v>34.542586750788601</v>
      </c>
      <c r="O767" s="71"/>
      <c r="P767" s="68"/>
      <c r="Q767" s="71">
        <v>0</v>
      </c>
      <c r="R767" s="68">
        <v>75.067204301075293</v>
      </c>
    </row>
    <row r="768" spans="1:18" x14ac:dyDescent="0.2">
      <c r="A768" s="141" t="s">
        <v>1795</v>
      </c>
      <c r="B768" s="67" t="s">
        <v>1796</v>
      </c>
      <c r="C768" s="67">
        <v>47</v>
      </c>
      <c r="D768" s="67" t="s">
        <v>348</v>
      </c>
      <c r="E768" s="71">
        <v>0.54564395502601504</v>
      </c>
      <c r="F768" s="68">
        <v>17.1066525871172</v>
      </c>
      <c r="G768" s="71">
        <v>0.67233865959938599</v>
      </c>
      <c r="H768" s="68">
        <v>26.399155227032701</v>
      </c>
      <c r="I768" s="71">
        <v>0.72829543688629095</v>
      </c>
      <c r="J768" s="68">
        <v>30.781414994720201</v>
      </c>
      <c r="K768" s="71">
        <v>0.69757255854227396</v>
      </c>
      <c r="L768" s="68">
        <v>18.796198521647302</v>
      </c>
      <c r="M768" s="71">
        <v>0.63001312010212396</v>
      </c>
      <c r="N768" s="68">
        <v>51.735015772870703</v>
      </c>
      <c r="O768" s="71"/>
      <c r="P768" s="68"/>
      <c r="Q768" s="71">
        <v>0</v>
      </c>
      <c r="R768" s="68">
        <v>75.067204301075293</v>
      </c>
    </row>
    <row r="769" spans="1:18" x14ac:dyDescent="0.2">
      <c r="A769" s="141" t="s">
        <v>1797</v>
      </c>
      <c r="B769" s="67" t="s">
        <v>1798</v>
      </c>
      <c r="C769" s="67">
        <v>47</v>
      </c>
      <c r="D769" s="67" t="s">
        <v>348</v>
      </c>
      <c r="E769" s="71">
        <v>0.53076100647966196</v>
      </c>
      <c r="F769" s="68">
        <v>13.1995776135164</v>
      </c>
      <c r="G769" s="71">
        <v>0.69467117199551798</v>
      </c>
      <c r="H769" s="68">
        <v>35.110876451953501</v>
      </c>
      <c r="I769" s="71">
        <v>0.71018341791139294</v>
      </c>
      <c r="J769" s="68">
        <v>27.877507919746598</v>
      </c>
      <c r="K769" s="71">
        <v>0.672126925594835</v>
      </c>
      <c r="L769" s="68">
        <v>14.2555438225977</v>
      </c>
      <c r="M769" s="71">
        <v>0.57682351689656397</v>
      </c>
      <c r="N769" s="68">
        <v>42.586750788643499</v>
      </c>
      <c r="O769" s="71"/>
      <c r="P769" s="68"/>
      <c r="Q769" s="71">
        <v>0</v>
      </c>
      <c r="R769" s="68">
        <v>75.067204301075293</v>
      </c>
    </row>
    <row r="770" spans="1:18" x14ac:dyDescent="0.2">
      <c r="A770" s="141" t="s">
        <v>1799</v>
      </c>
      <c r="B770" s="67" t="s">
        <v>1800</v>
      </c>
      <c r="C770" s="67">
        <v>40</v>
      </c>
      <c r="D770" s="67" t="s">
        <v>348</v>
      </c>
      <c r="E770" s="71">
        <v>0.49993614822410298</v>
      </c>
      <c r="F770" s="68">
        <v>7.2861668426610304</v>
      </c>
      <c r="G770" s="71">
        <v>0.579272249765721</v>
      </c>
      <c r="H770" s="68">
        <v>4.9630411826821499</v>
      </c>
      <c r="I770" s="71">
        <v>0.74967241519908701</v>
      </c>
      <c r="J770" s="68">
        <v>34.741288278775102</v>
      </c>
      <c r="K770" s="71">
        <v>0.66483203019988901</v>
      </c>
      <c r="L770" s="68">
        <v>12.565997888067599</v>
      </c>
      <c r="M770" s="71">
        <v>0.50590404595581795</v>
      </c>
      <c r="N770" s="68">
        <v>26.182965299684501</v>
      </c>
      <c r="O770" s="71"/>
      <c r="P770" s="68"/>
      <c r="Q770" s="71">
        <v>0</v>
      </c>
      <c r="R770" s="68">
        <v>75.067204301075293</v>
      </c>
    </row>
    <row r="771" spans="1:18" x14ac:dyDescent="0.2">
      <c r="A771" s="141" t="s">
        <v>1801</v>
      </c>
      <c r="B771" s="67" t="s">
        <v>1802</v>
      </c>
      <c r="C771" s="67">
        <v>40</v>
      </c>
      <c r="D771" s="67" t="s">
        <v>348</v>
      </c>
      <c r="E771" s="71">
        <v>0.56278270581671197</v>
      </c>
      <c r="F771" s="68">
        <v>22.122492080253402</v>
      </c>
      <c r="G771" s="71">
        <v>0.71996031640876301</v>
      </c>
      <c r="H771" s="68">
        <v>44.8785638859556</v>
      </c>
      <c r="I771" s="71">
        <v>0.73421986446482401</v>
      </c>
      <c r="J771" s="68">
        <v>32.154171066525898</v>
      </c>
      <c r="K771" s="71">
        <v>0.74390412229599601</v>
      </c>
      <c r="L771" s="68">
        <v>31.0982048574446</v>
      </c>
      <c r="M771" s="71">
        <v>0.61582922591397504</v>
      </c>
      <c r="N771" s="68">
        <v>50.315457413249199</v>
      </c>
      <c r="O771" s="71"/>
      <c r="P771" s="68"/>
      <c r="Q771" s="71">
        <v>0</v>
      </c>
      <c r="R771" s="68">
        <v>75.067204301075293</v>
      </c>
    </row>
    <row r="772" spans="1:18" x14ac:dyDescent="0.2">
      <c r="A772" s="141" t="s">
        <v>1803</v>
      </c>
      <c r="B772" s="67" t="s">
        <v>1804</v>
      </c>
      <c r="C772" s="67">
        <v>40</v>
      </c>
      <c r="D772" s="67" t="s">
        <v>348</v>
      </c>
      <c r="E772" s="71">
        <v>0.54650183646788097</v>
      </c>
      <c r="F772" s="68">
        <v>17.265047518479399</v>
      </c>
      <c r="G772" s="71">
        <v>0.717518152759693</v>
      </c>
      <c r="H772" s="68">
        <v>43.875395987328403</v>
      </c>
      <c r="I772" s="71">
        <v>0.74231001462636204</v>
      </c>
      <c r="J772" s="68">
        <v>33.685322069693797</v>
      </c>
      <c r="K772" s="71">
        <v>0.75968502190345799</v>
      </c>
      <c r="L772" s="68">
        <v>36.114044350580798</v>
      </c>
      <c r="M772" s="71">
        <v>0.51299599304989196</v>
      </c>
      <c r="N772" s="68">
        <v>27.444794952681399</v>
      </c>
      <c r="O772" s="71"/>
      <c r="P772" s="68"/>
      <c r="Q772" s="71">
        <v>0</v>
      </c>
      <c r="R772" s="68">
        <v>75.067204301075293</v>
      </c>
    </row>
    <row r="773" spans="1:18" x14ac:dyDescent="0.2">
      <c r="A773" s="141" t="s">
        <v>1805</v>
      </c>
      <c r="B773" s="67" t="s">
        <v>1806</v>
      </c>
      <c r="C773" s="67">
        <v>40</v>
      </c>
      <c r="D773" s="67" t="s">
        <v>348</v>
      </c>
      <c r="E773" s="71">
        <v>0.507908186003173</v>
      </c>
      <c r="F773" s="68">
        <v>8.7117212249207991</v>
      </c>
      <c r="G773" s="71">
        <v>0.68118914310546796</v>
      </c>
      <c r="H773" s="68">
        <v>30.5174234424498</v>
      </c>
      <c r="I773" s="71">
        <v>0.63428810655252299</v>
      </c>
      <c r="J773" s="68">
        <v>14.308342133051701</v>
      </c>
      <c r="K773" s="71">
        <v>0.79617105243688002</v>
      </c>
      <c r="L773" s="68">
        <v>47.096092925026397</v>
      </c>
      <c r="M773" s="71">
        <v>0.42789262792099603</v>
      </c>
      <c r="N773" s="68">
        <v>8.6750788643533099</v>
      </c>
      <c r="O773" s="71"/>
      <c r="P773" s="68"/>
      <c r="Q773" s="71">
        <v>0</v>
      </c>
      <c r="R773" s="68">
        <v>75.067204301075293</v>
      </c>
    </row>
    <row r="774" spans="1:18" x14ac:dyDescent="0.2">
      <c r="A774" s="141" t="s">
        <v>1807</v>
      </c>
      <c r="B774" s="67" t="s">
        <v>1808</v>
      </c>
      <c r="C774" s="67">
        <v>40</v>
      </c>
      <c r="D774" s="67" t="s">
        <v>348</v>
      </c>
      <c r="E774" s="71">
        <v>0.49222976292499798</v>
      </c>
      <c r="F774" s="68">
        <v>6.1246040126715897</v>
      </c>
      <c r="G774" s="71">
        <v>0.618147888169573</v>
      </c>
      <c r="H774" s="68">
        <v>10.2428722280887</v>
      </c>
      <c r="I774" s="71">
        <v>0.694123026459743</v>
      </c>
      <c r="J774" s="68">
        <v>25.7655755015839</v>
      </c>
      <c r="K774" s="71">
        <v>0.74935306045097705</v>
      </c>
      <c r="L774" s="68">
        <v>32.470960929250303</v>
      </c>
      <c r="M774" s="71">
        <v>0.39952483954469697</v>
      </c>
      <c r="N774" s="68">
        <v>5.8359621451104102</v>
      </c>
      <c r="O774" s="71"/>
      <c r="P774" s="68"/>
      <c r="Q774" s="71">
        <v>0</v>
      </c>
      <c r="R774" s="68">
        <v>75.067204301075293</v>
      </c>
    </row>
    <row r="775" spans="1:18" x14ac:dyDescent="0.2">
      <c r="A775" s="141" t="s">
        <v>1809</v>
      </c>
      <c r="B775" s="67" t="s">
        <v>1810</v>
      </c>
      <c r="C775" s="67">
        <v>40</v>
      </c>
      <c r="D775" s="67" t="s">
        <v>348</v>
      </c>
      <c r="E775" s="71">
        <v>0.49376799845888403</v>
      </c>
      <c r="F775" s="68">
        <v>6.3357972544878596</v>
      </c>
      <c r="G775" s="71">
        <v>0.56437325719607301</v>
      </c>
      <c r="H775" s="68">
        <v>4.3294614572333696</v>
      </c>
      <c r="I775" s="71">
        <v>0.74196853483581904</v>
      </c>
      <c r="J775" s="68">
        <v>33.632523759239703</v>
      </c>
      <c r="K775" s="71">
        <v>0.77006530781190397</v>
      </c>
      <c r="L775" s="68">
        <v>39.281942977824698</v>
      </c>
      <c r="M775" s="71">
        <v>0.39243289245062302</v>
      </c>
      <c r="N775" s="68">
        <v>5.2050473186119897</v>
      </c>
      <c r="O775" s="71"/>
      <c r="P775" s="68"/>
      <c r="Q775" s="71">
        <v>0</v>
      </c>
      <c r="R775" s="68">
        <v>75.067204301075293</v>
      </c>
    </row>
    <row r="776" spans="1:18" x14ac:dyDescent="0.2">
      <c r="A776" s="141" t="s">
        <v>1811</v>
      </c>
      <c r="B776" s="67" t="s">
        <v>1812</v>
      </c>
      <c r="C776" s="67">
        <v>40</v>
      </c>
      <c r="D776" s="67" t="s">
        <v>348</v>
      </c>
      <c r="E776" s="71">
        <v>0.50088516008415396</v>
      </c>
      <c r="F776" s="68">
        <v>7.4445617740232297</v>
      </c>
      <c r="G776" s="71">
        <v>0.70150762272590195</v>
      </c>
      <c r="H776" s="68">
        <v>37.856388595564901</v>
      </c>
      <c r="I776" s="71">
        <v>0.71123709268824897</v>
      </c>
      <c r="J776" s="68">
        <v>28.035902851108801</v>
      </c>
      <c r="K776" s="71">
        <v>0.61059885388006596</v>
      </c>
      <c r="L776" s="68">
        <v>6.3357972544878596</v>
      </c>
      <c r="M776" s="71">
        <v>0.48108223112655601</v>
      </c>
      <c r="N776" s="68">
        <v>18.454258675078901</v>
      </c>
      <c r="O776" s="71"/>
      <c r="P776" s="68"/>
      <c r="Q776" s="71">
        <v>0</v>
      </c>
      <c r="R776" s="68">
        <v>75.067204301075293</v>
      </c>
    </row>
    <row r="777" spans="1:18" x14ac:dyDescent="0.2">
      <c r="A777" s="141" t="s">
        <v>1813</v>
      </c>
      <c r="B777" s="67" t="s">
        <v>1814</v>
      </c>
      <c r="C777" s="67">
        <v>40</v>
      </c>
      <c r="D777" s="67" t="s">
        <v>348</v>
      </c>
      <c r="E777" s="71">
        <v>0.51899765500213801</v>
      </c>
      <c r="F777" s="68">
        <v>10.612460401267199</v>
      </c>
      <c r="G777" s="71">
        <v>0.67894577566794301</v>
      </c>
      <c r="H777" s="68">
        <v>29.3558606124604</v>
      </c>
      <c r="I777" s="71">
        <v>0.70136170404887699</v>
      </c>
      <c r="J777" s="68">
        <v>26.451953537486801</v>
      </c>
      <c r="K777" s="71">
        <v>0.75487440544953999</v>
      </c>
      <c r="L777" s="68">
        <v>34.846884899683197</v>
      </c>
      <c r="M777" s="71">
        <v>0.45980638984433198</v>
      </c>
      <c r="N777" s="68">
        <v>14.668769716088301</v>
      </c>
      <c r="O777" s="71"/>
      <c r="P777" s="68"/>
      <c r="Q777" s="71">
        <v>0</v>
      </c>
      <c r="R777" s="68">
        <v>75.067204301075293</v>
      </c>
    </row>
    <row r="778" spans="1:18" x14ac:dyDescent="0.2">
      <c r="A778" s="141" t="s">
        <v>1815</v>
      </c>
      <c r="B778" s="67" t="s">
        <v>1816</v>
      </c>
      <c r="C778" s="67">
        <v>40</v>
      </c>
      <c r="D778" s="67" t="s">
        <v>348</v>
      </c>
      <c r="E778" s="71">
        <v>0.47429993880722798</v>
      </c>
      <c r="F778" s="68">
        <v>4.5934530095037003</v>
      </c>
      <c r="G778" s="71">
        <v>0.65445001467682695</v>
      </c>
      <c r="H778" s="68">
        <v>20.2745512143611</v>
      </c>
      <c r="I778" s="71">
        <v>0.640568778575072</v>
      </c>
      <c r="J778" s="68">
        <v>15.7338965153115</v>
      </c>
      <c r="K778" s="71">
        <v>0.62731243158102201</v>
      </c>
      <c r="L778" s="68">
        <v>8.0253431890179492</v>
      </c>
      <c r="M778" s="71">
        <v>0.44916846920322001</v>
      </c>
      <c r="N778" s="68">
        <v>11.671924290220799</v>
      </c>
      <c r="O778" s="71"/>
      <c r="P778" s="68"/>
      <c r="Q778" s="71">
        <v>0</v>
      </c>
      <c r="R778" s="68">
        <v>75.067204301075293</v>
      </c>
    </row>
    <row r="779" spans="1:18" x14ac:dyDescent="0.2">
      <c r="A779" s="141" t="s">
        <v>1817</v>
      </c>
      <c r="B779" s="67" t="s">
        <v>1818</v>
      </c>
      <c r="C779" s="67">
        <v>40</v>
      </c>
      <c r="D779" s="67" t="s">
        <v>348</v>
      </c>
      <c r="E779" s="71">
        <v>0.52777504120085605</v>
      </c>
      <c r="F779" s="68">
        <v>12.1964097148891</v>
      </c>
      <c r="G779" s="71">
        <v>0.70467670534932603</v>
      </c>
      <c r="H779" s="68">
        <v>39.123548046462503</v>
      </c>
      <c r="I779" s="71">
        <v>0.66072011605445002</v>
      </c>
      <c r="J779" s="68">
        <v>19.957761351636702</v>
      </c>
      <c r="K779" s="71">
        <v>0.74629849736246501</v>
      </c>
      <c r="L779" s="68">
        <v>31.731784582893301</v>
      </c>
      <c r="M779" s="71">
        <v>0.52717988723804099</v>
      </c>
      <c r="N779" s="68">
        <v>30.5993690851735</v>
      </c>
      <c r="O779" s="71"/>
      <c r="P779" s="68"/>
      <c r="Q779" s="71">
        <v>0</v>
      </c>
      <c r="R779" s="68">
        <v>75.067204301075293</v>
      </c>
    </row>
    <row r="780" spans="1:18" x14ac:dyDescent="0.2">
      <c r="A780" s="141" t="s">
        <v>1819</v>
      </c>
      <c r="B780" s="67" t="s">
        <v>1820</v>
      </c>
      <c r="C780" s="67">
        <v>40</v>
      </c>
      <c r="D780" s="67" t="s">
        <v>348</v>
      </c>
      <c r="E780" s="71">
        <v>0.48795700712454898</v>
      </c>
      <c r="F780" s="68">
        <v>5.7550158394931401</v>
      </c>
      <c r="G780" s="71">
        <v>0.64575994516805002</v>
      </c>
      <c r="H780" s="68">
        <v>17.3178458289335</v>
      </c>
      <c r="I780" s="71">
        <v>0.60800119328916102</v>
      </c>
      <c r="J780" s="68">
        <v>9.3980992608236509</v>
      </c>
      <c r="K780" s="71">
        <v>0.71557958668009103</v>
      </c>
      <c r="L780" s="68">
        <v>23.8120380147835</v>
      </c>
      <c r="M780" s="71">
        <v>0.47044431048544399</v>
      </c>
      <c r="N780" s="68">
        <v>16.561514195583602</v>
      </c>
      <c r="O780" s="71"/>
      <c r="P780" s="68"/>
      <c r="Q780" s="71">
        <v>0</v>
      </c>
      <c r="R780" s="68">
        <v>75.067204301075293</v>
      </c>
    </row>
    <row r="781" spans="1:18" x14ac:dyDescent="0.2">
      <c r="A781" s="141" t="s">
        <v>1821</v>
      </c>
      <c r="B781" s="67" t="s">
        <v>1822</v>
      </c>
      <c r="C781" s="67">
        <v>40</v>
      </c>
      <c r="D781" s="67" t="s">
        <v>348</v>
      </c>
      <c r="E781" s="71">
        <v>0.37462148686644298</v>
      </c>
      <c r="F781" s="68">
        <v>1.1087645195353699</v>
      </c>
      <c r="G781" s="71">
        <v>0.27071054769237601</v>
      </c>
      <c r="H781" s="68">
        <v>1.05596620908131</v>
      </c>
      <c r="I781" s="71">
        <v>0.476344538883547</v>
      </c>
      <c r="J781" s="68">
        <v>1.9007391763463599</v>
      </c>
      <c r="K781" s="71">
        <v>0.71588958757048204</v>
      </c>
      <c r="L781" s="68">
        <v>23.917634635691702</v>
      </c>
      <c r="M781" s="71">
        <v>0.41016276018580899</v>
      </c>
      <c r="N781" s="68">
        <v>6.4668769716088299</v>
      </c>
      <c r="O781" s="71"/>
      <c r="P781" s="68"/>
      <c r="Q781" s="71">
        <v>0</v>
      </c>
      <c r="R781" s="68">
        <v>75.067204301075293</v>
      </c>
    </row>
    <row r="782" spans="1:18" x14ac:dyDescent="0.2">
      <c r="A782" s="141" t="s">
        <v>1823</v>
      </c>
      <c r="B782" s="67" t="s">
        <v>1824</v>
      </c>
      <c r="C782" s="67">
        <v>40</v>
      </c>
      <c r="D782" s="67" t="s">
        <v>348</v>
      </c>
      <c r="E782" s="71">
        <v>0.53453356078506598</v>
      </c>
      <c r="F782" s="68">
        <v>13.8859556494192</v>
      </c>
      <c r="G782" s="71">
        <v>0.67917396039405997</v>
      </c>
      <c r="H782" s="68">
        <v>29.461457233368499</v>
      </c>
      <c r="I782" s="71">
        <v>0.67773653848292903</v>
      </c>
      <c r="J782" s="68">
        <v>23.072861668426601</v>
      </c>
      <c r="K782" s="71">
        <v>0.84176702101586098</v>
      </c>
      <c r="L782" s="68">
        <v>63.357972544878599</v>
      </c>
      <c r="M782" s="71">
        <v>0.473990284032481</v>
      </c>
      <c r="N782" s="68">
        <v>16.8769716088328</v>
      </c>
      <c r="O782" s="71"/>
      <c r="P782" s="68"/>
      <c r="Q782" s="71">
        <v>0</v>
      </c>
      <c r="R782" s="68">
        <v>75.067204301075293</v>
      </c>
    </row>
    <row r="783" spans="1:18" x14ac:dyDescent="0.2">
      <c r="A783" s="141" t="s">
        <v>1825</v>
      </c>
      <c r="B783" s="67" t="s">
        <v>1826</v>
      </c>
      <c r="C783" s="67">
        <v>40</v>
      </c>
      <c r="D783" s="67" t="s">
        <v>348</v>
      </c>
      <c r="E783" s="71">
        <v>0.62369304278133197</v>
      </c>
      <c r="F783" s="68">
        <v>46.515311510031701</v>
      </c>
      <c r="G783" s="71">
        <v>0.66409622678851399</v>
      </c>
      <c r="H783" s="68">
        <v>23.864836325237601</v>
      </c>
      <c r="I783" s="71">
        <v>0.64018230882667604</v>
      </c>
      <c r="J783" s="68">
        <v>15.681098204857401</v>
      </c>
      <c r="K783" s="71">
        <v>0.77051887041231604</v>
      </c>
      <c r="L783" s="68">
        <v>39.598732840549097</v>
      </c>
      <c r="M783" s="71">
        <v>0.53781780787915401</v>
      </c>
      <c r="N783" s="68">
        <v>33.123028391167203</v>
      </c>
      <c r="O783" s="71"/>
      <c r="P783" s="68"/>
      <c r="Q783" s="71">
        <v>0.50585000000000002</v>
      </c>
      <c r="R783" s="68">
        <v>88.978494623655905</v>
      </c>
    </row>
    <row r="784" spans="1:18" x14ac:dyDescent="0.2">
      <c r="A784" s="141" t="s">
        <v>1827</v>
      </c>
      <c r="B784" s="67" t="s">
        <v>1828</v>
      </c>
      <c r="C784" s="67">
        <v>40</v>
      </c>
      <c r="D784" s="67" t="s">
        <v>348</v>
      </c>
      <c r="E784" s="71">
        <v>0.41074828613203701</v>
      </c>
      <c r="F784" s="68">
        <v>1.5311510031679001</v>
      </c>
      <c r="G784" s="71">
        <v>0.412995189970156</v>
      </c>
      <c r="H784" s="68">
        <v>1.7951425554382301</v>
      </c>
      <c r="I784" s="71">
        <v>0.53626236015064199</v>
      </c>
      <c r="J784" s="68">
        <v>3.69588173178458</v>
      </c>
      <c r="K784" s="71">
        <v>0.69402214159395903</v>
      </c>
      <c r="L784" s="68">
        <v>18.162618796198501</v>
      </c>
      <c r="M784" s="71">
        <v>0.27896173894542797</v>
      </c>
      <c r="N784" s="68">
        <v>1.8927444794952699</v>
      </c>
      <c r="O784" s="71"/>
      <c r="P784" s="68"/>
      <c r="Q784" s="71">
        <v>0.13150000000000001</v>
      </c>
      <c r="R784" s="68">
        <v>80.981182795698899</v>
      </c>
    </row>
    <row r="785" spans="1:18" x14ac:dyDescent="0.2">
      <c r="A785" s="141" t="s">
        <v>1829</v>
      </c>
      <c r="B785" s="67" t="s">
        <v>1830</v>
      </c>
      <c r="C785" s="67">
        <v>40</v>
      </c>
      <c r="D785" s="67" t="s">
        <v>348</v>
      </c>
      <c r="E785" s="71">
        <v>0.35347727643198101</v>
      </c>
      <c r="F785" s="68">
        <v>0.84477296726504703</v>
      </c>
      <c r="G785" s="71">
        <v>0.233278650972434</v>
      </c>
      <c r="H785" s="68">
        <v>0.84477296726504703</v>
      </c>
      <c r="I785" s="71">
        <v>0.47474947576349902</v>
      </c>
      <c r="J785" s="68">
        <v>1.74234424498416</v>
      </c>
      <c r="K785" s="71">
        <v>0.63780859583743299</v>
      </c>
      <c r="L785" s="68">
        <v>8.8701161562830002</v>
      </c>
      <c r="M785" s="71">
        <v>0.28959965958653999</v>
      </c>
      <c r="N785" s="68">
        <v>2.05047318611987</v>
      </c>
      <c r="O785" s="71"/>
      <c r="P785" s="68"/>
      <c r="Q785" s="71">
        <v>0.13195000000000001</v>
      </c>
      <c r="R785" s="68">
        <v>81.048387096774206</v>
      </c>
    </row>
    <row r="786" spans="1:18" x14ac:dyDescent="0.2">
      <c r="A786" s="141" t="s">
        <v>1831</v>
      </c>
      <c r="B786" s="67" t="s">
        <v>1832</v>
      </c>
      <c r="C786" s="67">
        <v>40</v>
      </c>
      <c r="D786" s="67" t="s">
        <v>348</v>
      </c>
      <c r="E786" s="71">
        <v>0.45844078228123403</v>
      </c>
      <c r="F786" s="68">
        <v>3.1678986272439298</v>
      </c>
      <c r="G786" s="71">
        <v>0.56670303821718804</v>
      </c>
      <c r="H786" s="68">
        <v>4.4350580781415001</v>
      </c>
      <c r="I786" s="71">
        <v>0.57938272033115701</v>
      </c>
      <c r="J786" s="68">
        <v>6.3885955649419204</v>
      </c>
      <c r="K786" s="71">
        <v>0.69694968365460597</v>
      </c>
      <c r="L786" s="68">
        <v>18.585005279831002</v>
      </c>
      <c r="M786" s="71">
        <v>0.44916846920322001</v>
      </c>
      <c r="N786" s="68">
        <v>11.671924290220799</v>
      </c>
      <c r="O786" s="71"/>
      <c r="P786" s="68"/>
      <c r="Q786" s="71">
        <v>0</v>
      </c>
      <c r="R786" s="68">
        <v>75.067204301075293</v>
      </c>
    </row>
    <row r="787" spans="1:18" x14ac:dyDescent="0.2">
      <c r="A787" s="141" t="s">
        <v>1833</v>
      </c>
      <c r="B787" s="67" t="s">
        <v>1834</v>
      </c>
      <c r="C787" s="67">
        <v>40</v>
      </c>
      <c r="D787" s="67" t="s">
        <v>348</v>
      </c>
      <c r="E787" s="71">
        <v>0.28770194871942401</v>
      </c>
      <c r="F787" s="68">
        <v>0.58078141499472002</v>
      </c>
      <c r="G787" s="71">
        <v>0.25692430449320403</v>
      </c>
      <c r="H787" s="68">
        <v>0.95036958817317796</v>
      </c>
      <c r="I787" s="71">
        <v>0.39647176996411598</v>
      </c>
      <c r="J787" s="68">
        <v>0.84477296726504703</v>
      </c>
      <c r="K787" s="71">
        <v>0.513613669139799</v>
      </c>
      <c r="L787" s="68">
        <v>1.74234424498416</v>
      </c>
      <c r="M787" s="71">
        <v>0</v>
      </c>
      <c r="N787" s="68">
        <v>1.10410094637224</v>
      </c>
      <c r="O787" s="71"/>
      <c r="P787" s="68"/>
      <c r="Q787" s="71">
        <v>0.27150000000000002</v>
      </c>
      <c r="R787" s="68">
        <v>82.997311827957006</v>
      </c>
    </row>
    <row r="788" spans="1:18" x14ac:dyDescent="0.2">
      <c r="A788" s="141" t="s">
        <v>1835</v>
      </c>
      <c r="B788" s="67" t="s">
        <v>1836</v>
      </c>
      <c r="C788" s="67">
        <v>40</v>
      </c>
      <c r="D788" s="67" t="s">
        <v>348</v>
      </c>
      <c r="E788" s="71">
        <v>0.22152220097991601</v>
      </c>
      <c r="F788" s="68">
        <v>0.15839493136219601</v>
      </c>
      <c r="G788" s="71">
        <v>7.0327340234657407E-2</v>
      </c>
      <c r="H788" s="68">
        <v>0.105596620908131</v>
      </c>
      <c r="I788" s="71">
        <v>0.400346037402185</v>
      </c>
      <c r="J788" s="68">
        <v>0.89757127771911305</v>
      </c>
      <c r="K788" s="71">
        <v>0.63693762726273795</v>
      </c>
      <c r="L788" s="68">
        <v>8.7645195353748697</v>
      </c>
      <c r="M788" s="71">
        <v>0</v>
      </c>
      <c r="N788" s="68">
        <v>1.10410094637224</v>
      </c>
      <c r="O788" s="71"/>
      <c r="P788" s="68"/>
      <c r="Q788" s="71">
        <v>0</v>
      </c>
      <c r="R788" s="68">
        <v>75.067204301075293</v>
      </c>
    </row>
    <row r="789" spans="1:18" x14ac:dyDescent="0.2">
      <c r="A789" s="141" t="s">
        <v>1837</v>
      </c>
      <c r="B789" s="67" t="s">
        <v>1838</v>
      </c>
      <c r="C789" s="67">
        <v>40</v>
      </c>
      <c r="D789" s="67" t="s">
        <v>348</v>
      </c>
      <c r="E789" s="71">
        <v>0.269132774208582</v>
      </c>
      <c r="F789" s="68">
        <v>0.47518479408658898</v>
      </c>
      <c r="G789" s="71">
        <v>0.14391814838425801</v>
      </c>
      <c r="H789" s="68">
        <v>0.42238648363252401</v>
      </c>
      <c r="I789" s="71">
        <v>0.40361723800968802</v>
      </c>
      <c r="J789" s="68">
        <v>0.95036958817317796</v>
      </c>
      <c r="K789" s="71">
        <v>0.62199997856761902</v>
      </c>
      <c r="L789" s="68">
        <v>7.3917634635691698</v>
      </c>
      <c r="M789" s="71">
        <v>0.176128506081345</v>
      </c>
      <c r="N789" s="68">
        <v>1.5772870662460601</v>
      </c>
      <c r="O789" s="71"/>
      <c r="P789" s="68"/>
      <c r="Q789" s="71">
        <v>0</v>
      </c>
      <c r="R789" s="68">
        <v>75.067204301075293</v>
      </c>
    </row>
    <row r="790" spans="1:18" x14ac:dyDescent="0.2">
      <c r="A790" s="141" t="s">
        <v>1839</v>
      </c>
      <c r="B790" s="67" t="s">
        <v>1840</v>
      </c>
      <c r="C790" s="67">
        <v>40</v>
      </c>
      <c r="D790" s="67" t="s">
        <v>348</v>
      </c>
      <c r="E790" s="71">
        <v>0.20901377741833099</v>
      </c>
      <c r="F790" s="68">
        <v>5.2798310454065502E-2</v>
      </c>
      <c r="G790" s="71">
        <v>2.6828637492937301E-2</v>
      </c>
      <c r="H790" s="68">
        <v>5.2798310454065502E-2</v>
      </c>
      <c r="I790" s="71">
        <v>0.34770423508993098</v>
      </c>
      <c r="J790" s="68">
        <v>0.21119324181626201</v>
      </c>
      <c r="K790" s="71">
        <v>0.67053601450878797</v>
      </c>
      <c r="L790" s="68">
        <v>13.938753959873299</v>
      </c>
      <c r="M790" s="71">
        <v>0</v>
      </c>
      <c r="N790" s="68">
        <v>1.10410094637224</v>
      </c>
      <c r="O790" s="71"/>
      <c r="P790" s="68"/>
      <c r="Q790" s="71">
        <v>0</v>
      </c>
      <c r="R790" s="68">
        <v>75.067204301075293</v>
      </c>
    </row>
    <row r="791" spans="1:18" x14ac:dyDescent="0.2">
      <c r="A791" s="141" t="s">
        <v>1841</v>
      </c>
      <c r="B791" s="67" t="s">
        <v>1842</v>
      </c>
      <c r="C791" s="67">
        <v>47</v>
      </c>
      <c r="D791" s="67" t="s">
        <v>348</v>
      </c>
      <c r="E791" s="71">
        <v>0.58746806576587696</v>
      </c>
      <c r="F791" s="68">
        <v>30.7286166842661</v>
      </c>
      <c r="G791" s="71">
        <v>0.67721864653235297</v>
      </c>
      <c r="H791" s="68">
        <v>28.880675818373799</v>
      </c>
      <c r="I791" s="71">
        <v>0.96709774151439198</v>
      </c>
      <c r="J791" s="68">
        <v>93.769799366420301</v>
      </c>
      <c r="K791" s="71">
        <v>0.85803936576757001</v>
      </c>
      <c r="L791" s="68">
        <v>70.010559662090799</v>
      </c>
      <c r="M791" s="71">
        <v>0.43498457501507098</v>
      </c>
      <c r="N791" s="68">
        <v>9.4637223974763405</v>
      </c>
      <c r="O791" s="71"/>
      <c r="P791" s="68"/>
      <c r="Q791" s="71">
        <v>0</v>
      </c>
      <c r="R791" s="68">
        <v>75.067204301075293</v>
      </c>
    </row>
    <row r="792" spans="1:18" x14ac:dyDescent="0.2">
      <c r="A792" s="141" t="s">
        <v>1843</v>
      </c>
      <c r="B792" s="67" t="s">
        <v>1844</v>
      </c>
      <c r="C792" s="67">
        <v>27</v>
      </c>
      <c r="D792" s="67" t="s">
        <v>348</v>
      </c>
      <c r="E792" s="71">
        <v>0.60970153856286602</v>
      </c>
      <c r="F792" s="68">
        <v>40.443505807814098</v>
      </c>
      <c r="G792" s="71">
        <v>0.68903454257331098</v>
      </c>
      <c r="H792" s="68">
        <v>33.315733896515297</v>
      </c>
      <c r="I792" s="71">
        <v>0.96095911502554598</v>
      </c>
      <c r="J792" s="68">
        <v>91.974656810982097</v>
      </c>
      <c r="K792" s="71">
        <v>0.788812496652606</v>
      </c>
      <c r="L792" s="68">
        <v>45.195353748679999</v>
      </c>
      <c r="M792" s="71"/>
      <c r="N792" s="68"/>
      <c r="O792" s="71"/>
      <c r="P792" s="68"/>
      <c r="Q792" s="71">
        <v>0</v>
      </c>
      <c r="R792" s="68">
        <v>75.067204301075293</v>
      </c>
    </row>
    <row r="793" spans="1:18" x14ac:dyDescent="0.2">
      <c r="A793" s="141" t="s">
        <v>1845</v>
      </c>
      <c r="B793" s="67" t="s">
        <v>1846</v>
      </c>
      <c r="C793" s="67">
        <v>27</v>
      </c>
      <c r="D793" s="67" t="s">
        <v>348</v>
      </c>
      <c r="E793" s="71">
        <v>0.62092506534659697</v>
      </c>
      <c r="F793" s="68">
        <v>44.720168954593497</v>
      </c>
      <c r="G793" s="71">
        <v>0.71117587862529996</v>
      </c>
      <c r="H793" s="68">
        <v>41.7106652587117</v>
      </c>
      <c r="I793" s="71">
        <v>0.95048867707182205</v>
      </c>
      <c r="J793" s="68">
        <v>88.542766631467799</v>
      </c>
      <c r="K793" s="71">
        <v>0.82203570568926698</v>
      </c>
      <c r="L793" s="68">
        <v>56.7053854276663</v>
      </c>
      <c r="M793" s="71"/>
      <c r="N793" s="68"/>
      <c r="O793" s="71"/>
      <c r="P793" s="68"/>
      <c r="Q793" s="71">
        <v>0</v>
      </c>
      <c r="R793" s="68">
        <v>75.067204301075293</v>
      </c>
    </row>
    <row r="794" spans="1:18" x14ac:dyDescent="0.2">
      <c r="A794" s="141" t="s">
        <v>1847</v>
      </c>
      <c r="B794" s="67" t="s">
        <v>1848</v>
      </c>
      <c r="C794" s="67">
        <v>47</v>
      </c>
      <c r="D794" s="67" t="s">
        <v>348</v>
      </c>
      <c r="E794" s="71">
        <v>0.59336942281558003</v>
      </c>
      <c r="F794" s="68">
        <v>33.790918690601899</v>
      </c>
      <c r="G794" s="71">
        <v>0.67592384761048496</v>
      </c>
      <c r="H794" s="68">
        <v>28.405491024287201</v>
      </c>
      <c r="I794" s="71">
        <v>0.94060745526559197</v>
      </c>
      <c r="J794" s="68">
        <v>85.322069693769805</v>
      </c>
      <c r="K794" s="71">
        <v>0.79831410913451795</v>
      </c>
      <c r="L794" s="68">
        <v>48.099260823653601</v>
      </c>
      <c r="M794" s="71">
        <v>0.55200170206730304</v>
      </c>
      <c r="N794" s="68">
        <v>37.381703470031503</v>
      </c>
      <c r="O794" s="71"/>
      <c r="P794" s="68"/>
      <c r="Q794" s="71">
        <v>0</v>
      </c>
      <c r="R794" s="68">
        <v>75.067204301075293</v>
      </c>
    </row>
    <row r="795" spans="1:18" x14ac:dyDescent="0.2">
      <c r="A795" s="141" t="s">
        <v>1849</v>
      </c>
      <c r="B795" s="67" t="s">
        <v>1850</v>
      </c>
      <c r="C795" s="67">
        <v>47</v>
      </c>
      <c r="D795" s="67" t="s">
        <v>348</v>
      </c>
      <c r="E795" s="71">
        <v>0.48244063484945099</v>
      </c>
      <c r="F795" s="68">
        <v>5.3326293558606102</v>
      </c>
      <c r="G795" s="71">
        <v>0.61819048305754498</v>
      </c>
      <c r="H795" s="68">
        <v>10.3484688489968</v>
      </c>
      <c r="I795" s="71">
        <v>0.68297480796598398</v>
      </c>
      <c r="J795" s="68">
        <v>24.181626187961999</v>
      </c>
      <c r="K795" s="71">
        <v>0.768248620431629</v>
      </c>
      <c r="L795" s="68">
        <v>38.753959873284103</v>
      </c>
      <c r="M795" s="71">
        <v>0.34278926279209998</v>
      </c>
      <c r="N795" s="68">
        <v>3.4700315457413198</v>
      </c>
      <c r="O795" s="71"/>
      <c r="P795" s="68"/>
      <c r="Q795" s="71">
        <v>0</v>
      </c>
      <c r="R795" s="68">
        <v>75.067204301075293</v>
      </c>
    </row>
    <row r="796" spans="1:18" x14ac:dyDescent="0.2">
      <c r="A796" s="141" t="s">
        <v>1851</v>
      </c>
      <c r="B796" s="67" t="s">
        <v>1852</v>
      </c>
      <c r="C796" s="67">
        <v>47</v>
      </c>
      <c r="D796" s="67" t="s">
        <v>348</v>
      </c>
      <c r="E796" s="71">
        <v>0.49800549925340298</v>
      </c>
      <c r="F796" s="68">
        <v>6.8637803590285102</v>
      </c>
      <c r="G796" s="71">
        <v>0.65188902583950503</v>
      </c>
      <c r="H796" s="68">
        <v>19.0601900739176</v>
      </c>
      <c r="I796" s="71">
        <v>0.70632123173744599</v>
      </c>
      <c r="J796" s="68">
        <v>27.243928194297801</v>
      </c>
      <c r="K796" s="71">
        <v>0.69328669012795396</v>
      </c>
      <c r="L796" s="68">
        <v>17.8986272439282</v>
      </c>
      <c r="M796" s="71">
        <v>0.43853054856210799</v>
      </c>
      <c r="N796" s="68">
        <v>10.410094637224001</v>
      </c>
      <c r="O796" s="71"/>
      <c r="P796" s="68"/>
      <c r="Q796" s="71">
        <v>0</v>
      </c>
      <c r="R796" s="68">
        <v>75.067204301075293</v>
      </c>
    </row>
    <row r="797" spans="1:18" x14ac:dyDescent="0.2">
      <c r="A797" s="141" t="s">
        <v>1853</v>
      </c>
      <c r="B797" s="67" t="s">
        <v>1854</v>
      </c>
      <c r="C797" s="67">
        <v>47</v>
      </c>
      <c r="D797" s="67" t="s">
        <v>348</v>
      </c>
      <c r="E797" s="71">
        <v>0.53639255761658799</v>
      </c>
      <c r="F797" s="68">
        <v>14.519535374867999</v>
      </c>
      <c r="G797" s="71">
        <v>0.664418842519376</v>
      </c>
      <c r="H797" s="68">
        <v>23.970432946145699</v>
      </c>
      <c r="I797" s="71">
        <v>0.71027467000038902</v>
      </c>
      <c r="J797" s="68">
        <v>27.983104540654701</v>
      </c>
      <c r="K797" s="71">
        <v>0.81909509734254604</v>
      </c>
      <c r="L797" s="68">
        <v>55.5438225976769</v>
      </c>
      <c r="M797" s="71">
        <v>0.48817417822063103</v>
      </c>
      <c r="N797" s="68">
        <v>20.3470031545741</v>
      </c>
      <c r="O797" s="71"/>
      <c r="P797" s="68"/>
      <c r="Q797" s="71">
        <v>0</v>
      </c>
      <c r="R797" s="68">
        <v>75.067204301075293</v>
      </c>
    </row>
    <row r="798" spans="1:18" x14ac:dyDescent="0.2">
      <c r="A798" s="141" t="s">
        <v>1855</v>
      </c>
      <c r="B798" s="67" t="s">
        <v>1856</v>
      </c>
      <c r="C798" s="67">
        <v>47</v>
      </c>
      <c r="D798" s="67" t="s">
        <v>348</v>
      </c>
      <c r="E798" s="71">
        <v>0.57168486775747096</v>
      </c>
      <c r="F798" s="68">
        <v>25.079197465681101</v>
      </c>
      <c r="G798" s="71">
        <v>0.73347488720939402</v>
      </c>
      <c r="H798" s="68">
        <v>48.680042238648397</v>
      </c>
      <c r="I798" s="71">
        <v>0.84180326602709199</v>
      </c>
      <c r="J798" s="68">
        <v>53.062302006335798</v>
      </c>
      <c r="K798" s="71">
        <v>0.58575956805503404</v>
      </c>
      <c r="L798" s="68">
        <v>4.6462513199577602</v>
      </c>
      <c r="M798" s="71">
        <v>0.69738661749583397</v>
      </c>
      <c r="N798" s="68">
        <v>58.675078864353303</v>
      </c>
      <c r="O798" s="71"/>
      <c r="P798" s="68"/>
      <c r="Q798" s="71">
        <v>0</v>
      </c>
      <c r="R798" s="68">
        <v>75.067204301075293</v>
      </c>
    </row>
    <row r="799" spans="1:18" x14ac:dyDescent="0.2">
      <c r="A799" s="141" t="s">
        <v>1857</v>
      </c>
      <c r="B799" s="67" t="s">
        <v>1858</v>
      </c>
      <c r="C799" s="67">
        <v>47</v>
      </c>
      <c r="D799" s="67" t="s">
        <v>348</v>
      </c>
      <c r="E799" s="71">
        <v>0.629788145816639</v>
      </c>
      <c r="F799" s="68">
        <v>49.788806758183703</v>
      </c>
      <c r="G799" s="71">
        <v>0.77246297586906099</v>
      </c>
      <c r="H799" s="68">
        <v>60.770855332629402</v>
      </c>
      <c r="I799" s="71">
        <v>0.94205014353389405</v>
      </c>
      <c r="J799" s="68">
        <v>86.061246040126704</v>
      </c>
      <c r="K799" s="71">
        <v>0.65193762705551195</v>
      </c>
      <c r="L799" s="68">
        <v>10.876451953537501</v>
      </c>
      <c r="M799" s="71">
        <v>0.78248998262473002</v>
      </c>
      <c r="N799" s="68">
        <v>67.823343848580393</v>
      </c>
      <c r="O799" s="71"/>
      <c r="P799" s="68"/>
      <c r="Q799" s="71">
        <v>0</v>
      </c>
      <c r="R799" s="68">
        <v>75.067204301075293</v>
      </c>
    </row>
    <row r="800" spans="1:18" x14ac:dyDescent="0.2">
      <c r="A800" s="141" t="s">
        <v>1859</v>
      </c>
      <c r="B800" s="67" t="s">
        <v>1860</v>
      </c>
      <c r="C800" s="67">
        <v>47</v>
      </c>
      <c r="D800" s="67" t="s">
        <v>348</v>
      </c>
      <c r="E800" s="71">
        <v>0.59278058317726401</v>
      </c>
      <c r="F800" s="68">
        <v>33.421330517423399</v>
      </c>
      <c r="G800" s="71">
        <v>0.71960016207028299</v>
      </c>
      <c r="H800" s="68">
        <v>44.772967265047498</v>
      </c>
      <c r="I800" s="71">
        <v>0.84687730986157395</v>
      </c>
      <c r="J800" s="68">
        <v>53.9598732840549</v>
      </c>
      <c r="K800" s="71">
        <v>0.72840661483492597</v>
      </c>
      <c r="L800" s="68">
        <v>26.821541710665301</v>
      </c>
      <c r="M800" s="71">
        <v>0.66901882911953503</v>
      </c>
      <c r="N800" s="68">
        <v>55.993690851735003</v>
      </c>
      <c r="O800" s="71"/>
      <c r="P800" s="68"/>
      <c r="Q800" s="71">
        <v>0</v>
      </c>
      <c r="R800" s="68">
        <v>75.067204301075293</v>
      </c>
    </row>
    <row r="801" spans="1:18" x14ac:dyDescent="0.2">
      <c r="A801" s="141" t="s">
        <v>1861</v>
      </c>
      <c r="B801" s="67" t="s">
        <v>1862</v>
      </c>
      <c r="C801" s="67">
        <v>47</v>
      </c>
      <c r="D801" s="67" t="s">
        <v>348</v>
      </c>
      <c r="E801" s="71">
        <v>0.56932548065367194</v>
      </c>
      <c r="F801" s="68">
        <v>24.287222808870101</v>
      </c>
      <c r="G801" s="71">
        <v>0.58031167737331801</v>
      </c>
      <c r="H801" s="68">
        <v>5.0686378035902901</v>
      </c>
      <c r="I801" s="71">
        <v>0.95208897943229198</v>
      </c>
      <c r="J801" s="68">
        <v>89.123548046462503</v>
      </c>
      <c r="K801" s="71">
        <v>0.86151230371249199</v>
      </c>
      <c r="L801" s="68">
        <v>71.224920802534299</v>
      </c>
      <c r="M801" s="71">
        <v>0.45271444275025702</v>
      </c>
      <c r="N801" s="68">
        <v>12.4605678233438</v>
      </c>
      <c r="O801" s="71"/>
      <c r="P801" s="68"/>
      <c r="Q801" s="71">
        <v>0</v>
      </c>
      <c r="R801" s="68">
        <v>75.067204301075293</v>
      </c>
    </row>
    <row r="802" spans="1:18" x14ac:dyDescent="0.2">
      <c r="A802" s="141" t="s">
        <v>1863</v>
      </c>
      <c r="B802" s="67" t="s">
        <v>1864</v>
      </c>
      <c r="C802" s="67">
        <v>47</v>
      </c>
      <c r="D802" s="67" t="s">
        <v>348</v>
      </c>
      <c r="E802" s="71">
        <v>0.64457317975933903</v>
      </c>
      <c r="F802" s="68">
        <v>56.546990496304097</v>
      </c>
      <c r="G802" s="71">
        <v>0.67286622599754997</v>
      </c>
      <c r="H802" s="68">
        <v>26.821541710665301</v>
      </c>
      <c r="I802" s="71">
        <v>0.85823886454609</v>
      </c>
      <c r="J802" s="68">
        <v>56.124604012671597</v>
      </c>
      <c r="K802" s="71">
        <v>0.70794433924865396</v>
      </c>
      <c r="L802" s="68">
        <v>21.119324181626201</v>
      </c>
      <c r="M802" s="71">
        <v>0.33924328924506197</v>
      </c>
      <c r="N802" s="68">
        <v>3.1545741324921099</v>
      </c>
      <c r="O802" s="71"/>
      <c r="P802" s="68"/>
      <c r="Q802" s="71"/>
      <c r="R802" s="68"/>
    </row>
    <row r="803" spans="1:18" x14ac:dyDescent="0.2">
      <c r="A803" s="141" t="s">
        <v>1865</v>
      </c>
      <c r="B803" s="67" t="s">
        <v>1866</v>
      </c>
      <c r="C803" s="67">
        <v>47</v>
      </c>
      <c r="D803" s="67" t="s">
        <v>348</v>
      </c>
      <c r="E803" s="71">
        <v>0.62679067076141803</v>
      </c>
      <c r="F803" s="68">
        <v>48.310454065469898</v>
      </c>
      <c r="G803" s="71">
        <v>0.739059815166212</v>
      </c>
      <c r="H803" s="68">
        <v>50.844772967265101</v>
      </c>
      <c r="I803" s="71">
        <v>0.895834627805421</v>
      </c>
      <c r="J803" s="68">
        <v>67.265047518479406</v>
      </c>
      <c r="K803" s="71">
        <v>0.80876424043369999</v>
      </c>
      <c r="L803" s="68">
        <v>51.9535374868004</v>
      </c>
      <c r="M803" s="71">
        <v>0.69029467040175896</v>
      </c>
      <c r="N803" s="68">
        <v>58.359621451104097</v>
      </c>
      <c r="O803" s="71"/>
      <c r="P803" s="68"/>
      <c r="Q803" s="71">
        <v>0</v>
      </c>
      <c r="R803" s="68">
        <v>75.067204301075293</v>
      </c>
    </row>
    <row r="804" spans="1:18" x14ac:dyDescent="0.2">
      <c r="A804" s="141" t="s">
        <v>1867</v>
      </c>
      <c r="B804" s="67" t="s">
        <v>1868</v>
      </c>
      <c r="C804" s="67">
        <v>28</v>
      </c>
      <c r="D804" s="67" t="s">
        <v>348</v>
      </c>
      <c r="E804" s="71">
        <v>0.699277622888412</v>
      </c>
      <c r="F804" s="68">
        <v>71.224920802534299</v>
      </c>
      <c r="G804" s="71">
        <v>0.80700922982183898</v>
      </c>
      <c r="H804" s="68">
        <v>71.224920802534299</v>
      </c>
      <c r="I804" s="71">
        <v>0.96915372517350296</v>
      </c>
      <c r="J804" s="68">
        <v>94.5089757127772</v>
      </c>
      <c r="K804" s="71">
        <v>0.859723758787166</v>
      </c>
      <c r="L804" s="68">
        <v>70.591341077085502</v>
      </c>
      <c r="M804" s="71">
        <v>0.86050140065955105</v>
      </c>
      <c r="N804" s="68">
        <v>79.652996845425903</v>
      </c>
      <c r="O804" s="71"/>
      <c r="P804" s="68"/>
      <c r="Q804" s="71">
        <v>0</v>
      </c>
      <c r="R804" s="68">
        <v>75.067204301075293</v>
      </c>
    </row>
    <row r="805" spans="1:18" x14ac:dyDescent="0.2">
      <c r="A805" s="141" t="s">
        <v>1869</v>
      </c>
      <c r="B805" s="67" t="s">
        <v>1870</v>
      </c>
      <c r="C805" s="67">
        <v>47</v>
      </c>
      <c r="D805" s="67" t="s">
        <v>348</v>
      </c>
      <c r="E805" s="71">
        <v>0.646757858731417</v>
      </c>
      <c r="F805" s="68">
        <v>57.233368532207002</v>
      </c>
      <c r="G805" s="71">
        <v>0.76064493250023901</v>
      </c>
      <c r="H805" s="68">
        <v>57.919746568109801</v>
      </c>
      <c r="I805" s="71">
        <v>0.88645351509272496</v>
      </c>
      <c r="J805" s="68">
        <v>64.466737064413906</v>
      </c>
      <c r="K805" s="71">
        <v>0.857390466644949</v>
      </c>
      <c r="L805" s="68">
        <v>69.799366420274595</v>
      </c>
      <c r="M805" s="71">
        <v>0.72930037941917003</v>
      </c>
      <c r="N805" s="68">
        <v>62.145110410094603</v>
      </c>
      <c r="O805" s="71"/>
      <c r="P805" s="68"/>
      <c r="Q805" s="71">
        <v>0</v>
      </c>
      <c r="R805" s="68">
        <v>75.067204301075293</v>
      </c>
    </row>
    <row r="806" spans="1:18" x14ac:dyDescent="0.2">
      <c r="A806" s="141" t="s">
        <v>1871</v>
      </c>
      <c r="B806" s="67" t="s">
        <v>1872</v>
      </c>
      <c r="C806" s="67">
        <v>28</v>
      </c>
      <c r="D806" s="67" t="s">
        <v>348</v>
      </c>
      <c r="E806" s="71">
        <v>0.73972797290482695</v>
      </c>
      <c r="F806" s="68">
        <v>75.395987328405496</v>
      </c>
      <c r="G806" s="71">
        <v>0.80525008127553299</v>
      </c>
      <c r="H806" s="68">
        <v>70.8553326293559</v>
      </c>
      <c r="I806" s="71">
        <v>0.91397179077881896</v>
      </c>
      <c r="J806" s="68">
        <v>75.237592397043301</v>
      </c>
      <c r="K806" s="71">
        <v>0.84241424792171804</v>
      </c>
      <c r="L806" s="68">
        <v>63.7803590285111</v>
      </c>
      <c r="M806" s="71">
        <v>0.81440374454806597</v>
      </c>
      <c r="N806" s="68">
        <v>72.082018927444807</v>
      </c>
      <c r="O806" s="71"/>
      <c r="P806" s="68"/>
      <c r="Q806" s="71">
        <v>0.3226</v>
      </c>
      <c r="R806" s="68">
        <v>83.602150537634401</v>
      </c>
    </row>
    <row r="807" spans="1:18" x14ac:dyDescent="0.2">
      <c r="A807" s="141" t="s">
        <v>1873</v>
      </c>
      <c r="B807" s="67" t="s">
        <v>1874</v>
      </c>
      <c r="C807" s="67">
        <v>47</v>
      </c>
      <c r="D807" s="67" t="s">
        <v>348</v>
      </c>
      <c r="E807" s="71">
        <v>0.56572574491366301</v>
      </c>
      <c r="F807" s="68">
        <v>23.178458289334699</v>
      </c>
      <c r="G807" s="71">
        <v>0.65203654973466996</v>
      </c>
      <c r="H807" s="68">
        <v>19.165786694825801</v>
      </c>
      <c r="I807" s="71">
        <v>0.95654448752889798</v>
      </c>
      <c r="J807" s="68">
        <v>90.443505807814105</v>
      </c>
      <c r="K807" s="71">
        <v>0.79570103293078898</v>
      </c>
      <c r="L807" s="68">
        <v>46.884899683210101</v>
      </c>
      <c r="M807" s="71">
        <v>0.42434665437395902</v>
      </c>
      <c r="N807" s="68">
        <v>7.7287066246056799</v>
      </c>
      <c r="O807" s="71"/>
      <c r="P807" s="68"/>
      <c r="Q807" s="71">
        <v>0</v>
      </c>
      <c r="R807" s="68">
        <v>75.067204301075293</v>
      </c>
    </row>
    <row r="808" spans="1:18" x14ac:dyDescent="0.2">
      <c r="A808" s="141" t="s">
        <v>1875</v>
      </c>
      <c r="B808" s="67" t="s">
        <v>1876</v>
      </c>
      <c r="C808" s="67">
        <v>27</v>
      </c>
      <c r="D808" s="67" t="s">
        <v>348</v>
      </c>
      <c r="E808" s="71">
        <v>0.65848292777615303</v>
      </c>
      <c r="F808" s="68">
        <v>61.615628299894396</v>
      </c>
      <c r="G808" s="71">
        <v>0.75964462602023797</v>
      </c>
      <c r="H808" s="68">
        <v>57.602956705385402</v>
      </c>
      <c r="I808" s="71">
        <v>0.96954773152913098</v>
      </c>
      <c r="J808" s="68">
        <v>94.614572333685302</v>
      </c>
      <c r="K808" s="71">
        <v>0.79846216644185497</v>
      </c>
      <c r="L808" s="68">
        <v>48.204857444561803</v>
      </c>
      <c r="M808" s="71">
        <v>0.76476011488954299</v>
      </c>
      <c r="N808" s="68">
        <v>66.088328075709796</v>
      </c>
      <c r="O808" s="71"/>
      <c r="P808" s="68"/>
      <c r="Q808" s="71">
        <v>0</v>
      </c>
      <c r="R808" s="68">
        <v>75.067204301075293</v>
      </c>
    </row>
    <row r="809" spans="1:18" x14ac:dyDescent="0.2">
      <c r="A809" s="141" t="s">
        <v>1877</v>
      </c>
      <c r="B809" s="67" t="s">
        <v>1878</v>
      </c>
      <c r="C809" s="67">
        <v>47</v>
      </c>
      <c r="D809" s="67" t="s">
        <v>348</v>
      </c>
      <c r="E809" s="71">
        <v>0.74724022065301599</v>
      </c>
      <c r="F809" s="68">
        <v>76.029567053854294</v>
      </c>
      <c r="G809" s="71">
        <v>0.66992059146257599</v>
      </c>
      <c r="H809" s="68">
        <v>25.712777191129899</v>
      </c>
      <c r="I809" s="71">
        <v>0.97330700556249505</v>
      </c>
      <c r="J809" s="68">
        <v>95.723336853220701</v>
      </c>
      <c r="K809" s="71">
        <v>0.85728117972676199</v>
      </c>
      <c r="L809" s="68">
        <v>69.746568109820501</v>
      </c>
      <c r="M809" s="71">
        <v>0.73639232651324504</v>
      </c>
      <c r="N809" s="68">
        <v>62.7760252365931</v>
      </c>
      <c r="O809" s="71"/>
      <c r="P809" s="68"/>
      <c r="Q809" s="71">
        <v>0.49930000000000002</v>
      </c>
      <c r="R809" s="68">
        <v>86.155913978494596</v>
      </c>
    </row>
    <row r="810" spans="1:18" x14ac:dyDescent="0.2">
      <c r="A810" s="141" t="s">
        <v>980</v>
      </c>
      <c r="B810" s="67" t="s">
        <v>1879</v>
      </c>
      <c r="C810" s="67">
        <v>28</v>
      </c>
      <c r="D810" s="67" t="s">
        <v>348</v>
      </c>
      <c r="E810" s="71">
        <v>0.92468837013772698</v>
      </c>
      <c r="F810" s="68">
        <v>99.419218585005297</v>
      </c>
      <c r="G810" s="71">
        <v>0.86419451004020698</v>
      </c>
      <c r="H810" s="68">
        <v>85.374868004223899</v>
      </c>
      <c r="I810" s="71">
        <v>0.950916027683395</v>
      </c>
      <c r="J810" s="68">
        <v>88.701161562829995</v>
      </c>
      <c r="K810" s="71">
        <v>0.88400238845880597</v>
      </c>
      <c r="L810" s="68">
        <v>78.827877507919695</v>
      </c>
      <c r="M810" s="71">
        <v>0.92432892450622395</v>
      </c>
      <c r="N810" s="68">
        <v>89.274447949526802</v>
      </c>
      <c r="O810" s="71"/>
      <c r="P810" s="68"/>
      <c r="Q810" s="71">
        <v>1</v>
      </c>
      <c r="R810" s="68">
        <v>100</v>
      </c>
    </row>
    <row r="811" spans="1:18" x14ac:dyDescent="0.2">
      <c r="A811" s="141" t="s">
        <v>1880</v>
      </c>
      <c r="B811" s="67" t="s">
        <v>1881</v>
      </c>
      <c r="C811" s="67">
        <v>28</v>
      </c>
      <c r="D811" s="67" t="s">
        <v>348</v>
      </c>
      <c r="E811" s="71">
        <v>0.85319977346583298</v>
      </c>
      <c r="F811" s="68">
        <v>91.605068637803598</v>
      </c>
      <c r="G811" s="71">
        <v>0.81552216051255499</v>
      </c>
      <c r="H811" s="68">
        <v>73.284054910242901</v>
      </c>
      <c r="I811" s="71">
        <v>0.947707660206492</v>
      </c>
      <c r="J811" s="68">
        <v>87.697993664202698</v>
      </c>
      <c r="K811" s="71">
        <v>0.89218946077982697</v>
      </c>
      <c r="L811" s="68">
        <v>81.942977824709601</v>
      </c>
      <c r="M811" s="71">
        <v>0.83567958583029001</v>
      </c>
      <c r="N811" s="68">
        <v>75.709779179810695</v>
      </c>
      <c r="O811" s="71"/>
      <c r="P811" s="68"/>
      <c r="Q811" s="71">
        <v>0.77490000000000003</v>
      </c>
      <c r="R811" s="68">
        <v>91.935483870967701</v>
      </c>
    </row>
    <row r="812" spans="1:18" x14ac:dyDescent="0.2">
      <c r="A812" s="141" t="s">
        <v>1882</v>
      </c>
      <c r="B812" s="67" t="s">
        <v>1883</v>
      </c>
      <c r="C812" s="67">
        <v>28</v>
      </c>
      <c r="D812" s="67" t="s">
        <v>348</v>
      </c>
      <c r="E812" s="71">
        <v>0.90420003409336003</v>
      </c>
      <c r="F812" s="68">
        <v>98.468848996832094</v>
      </c>
      <c r="G812" s="71">
        <v>0.84309568033500404</v>
      </c>
      <c r="H812" s="68">
        <v>80.887011615628296</v>
      </c>
      <c r="I812" s="71">
        <v>0.94240355361288197</v>
      </c>
      <c r="J812" s="68">
        <v>86.2196409714889</v>
      </c>
      <c r="K812" s="71">
        <v>0.86081564167121305</v>
      </c>
      <c r="L812" s="68">
        <v>70.960929250264002</v>
      </c>
      <c r="M812" s="71">
        <v>0.87468529484770097</v>
      </c>
      <c r="N812" s="68">
        <v>82.018927444794997</v>
      </c>
      <c r="O812" s="71"/>
      <c r="P812" s="68"/>
      <c r="Q812" s="71">
        <v>1</v>
      </c>
      <c r="R812" s="68">
        <v>100</v>
      </c>
    </row>
    <row r="813" spans="1:18" x14ac:dyDescent="0.2">
      <c r="A813" s="141" t="s">
        <v>1884</v>
      </c>
      <c r="B813" s="67" t="s">
        <v>1885</v>
      </c>
      <c r="C813" s="67">
        <v>27</v>
      </c>
      <c r="D813" s="67" t="s">
        <v>348</v>
      </c>
      <c r="E813" s="71">
        <v>0.61222150183136703</v>
      </c>
      <c r="F813" s="68">
        <v>41.446673706441402</v>
      </c>
      <c r="G813" s="71">
        <v>0.74801382431286201</v>
      </c>
      <c r="H813" s="68">
        <v>53.643083421330502</v>
      </c>
      <c r="I813" s="71">
        <v>0.91845179404181698</v>
      </c>
      <c r="J813" s="68">
        <v>77.138331573389607</v>
      </c>
      <c r="K813" s="71">
        <v>0.78242038897079103</v>
      </c>
      <c r="L813" s="68">
        <v>43.241816261879599</v>
      </c>
      <c r="M813" s="71"/>
      <c r="N813" s="68"/>
      <c r="O813" s="71"/>
      <c r="P813" s="68"/>
      <c r="Q813" s="71">
        <v>0</v>
      </c>
      <c r="R813" s="68">
        <v>75.067204301075293</v>
      </c>
    </row>
    <row r="814" spans="1:18" x14ac:dyDescent="0.2">
      <c r="A814" s="141" t="s">
        <v>1886</v>
      </c>
      <c r="B814" s="67" t="s">
        <v>1887</v>
      </c>
      <c r="C814" s="67">
        <v>27</v>
      </c>
      <c r="D814" s="67" t="s">
        <v>348</v>
      </c>
      <c r="E814" s="71">
        <v>0.62755821140993795</v>
      </c>
      <c r="F814" s="68">
        <v>48.574445617740203</v>
      </c>
      <c r="G814" s="71">
        <v>0.77318686672000503</v>
      </c>
      <c r="H814" s="68">
        <v>61.0348468848997</v>
      </c>
      <c r="I814" s="71">
        <v>0.94098157048981401</v>
      </c>
      <c r="J814" s="68">
        <v>85.480464625132001</v>
      </c>
      <c r="K814" s="71">
        <v>0.79606440842993398</v>
      </c>
      <c r="L814" s="68">
        <v>47.043294614572297</v>
      </c>
      <c r="M814" s="71"/>
      <c r="N814" s="68"/>
      <c r="O814" s="71"/>
      <c r="P814" s="68"/>
      <c r="Q814" s="71">
        <v>0</v>
      </c>
      <c r="R814" s="68">
        <v>75.067204301075293</v>
      </c>
    </row>
    <row r="815" spans="1:18" x14ac:dyDescent="0.2">
      <c r="A815" s="141" t="s">
        <v>1888</v>
      </c>
      <c r="B815" s="67" t="s">
        <v>1889</v>
      </c>
      <c r="C815" s="67">
        <v>27</v>
      </c>
      <c r="D815" s="67" t="s">
        <v>348</v>
      </c>
      <c r="E815" s="71">
        <v>0.67014429676709797</v>
      </c>
      <c r="F815" s="68">
        <v>64.836325237592405</v>
      </c>
      <c r="G815" s="71">
        <v>0.76150894313636697</v>
      </c>
      <c r="H815" s="68">
        <v>58.183738120380099</v>
      </c>
      <c r="I815" s="71">
        <v>0.89584070546857797</v>
      </c>
      <c r="J815" s="68">
        <v>67.3178458289335</v>
      </c>
      <c r="K815" s="71">
        <v>0.82223251392988295</v>
      </c>
      <c r="L815" s="68">
        <v>56.810982048574402</v>
      </c>
      <c r="M815" s="71">
        <v>0.87113932130066396</v>
      </c>
      <c r="N815" s="68">
        <v>81.3880126182965</v>
      </c>
      <c r="O815" s="71"/>
      <c r="P815" s="68"/>
      <c r="Q815" s="71">
        <v>0</v>
      </c>
      <c r="R815" s="68">
        <v>75.067204301075293</v>
      </c>
    </row>
    <row r="816" spans="1:18" x14ac:dyDescent="0.2">
      <c r="A816" s="141" t="s">
        <v>1890</v>
      </c>
      <c r="B816" s="67" t="s">
        <v>1891</v>
      </c>
      <c r="C816" s="67">
        <v>28</v>
      </c>
      <c r="D816" s="67" t="s">
        <v>348</v>
      </c>
      <c r="E816" s="71">
        <v>0.74852525750190302</v>
      </c>
      <c r="F816" s="68">
        <v>76.187961985216504</v>
      </c>
      <c r="G816" s="71">
        <v>0.80306481045792499</v>
      </c>
      <c r="H816" s="68">
        <v>70.327349524815205</v>
      </c>
      <c r="I816" s="71">
        <v>0.90631631263106505</v>
      </c>
      <c r="J816" s="68">
        <v>71.594508975712799</v>
      </c>
      <c r="K816" s="71">
        <v>0.81281389602578702</v>
      </c>
      <c r="L816" s="68">
        <v>53.431890179514298</v>
      </c>
      <c r="M816" s="71">
        <v>0.87823126839473797</v>
      </c>
      <c r="N816" s="68">
        <v>82.492113564668799</v>
      </c>
      <c r="O816" s="71"/>
      <c r="P816" s="68"/>
      <c r="Q816" s="71">
        <v>0.3422</v>
      </c>
      <c r="R816" s="68">
        <v>84.072580645161295</v>
      </c>
    </row>
    <row r="817" spans="1:18" x14ac:dyDescent="0.2">
      <c r="A817" s="141" t="s">
        <v>1892</v>
      </c>
      <c r="B817" s="67" t="s">
        <v>1893</v>
      </c>
      <c r="C817" s="67">
        <v>28</v>
      </c>
      <c r="D817" s="67" t="s">
        <v>348</v>
      </c>
      <c r="E817" s="71">
        <v>0.88716436103938301</v>
      </c>
      <c r="F817" s="68">
        <v>97.043294614572304</v>
      </c>
      <c r="G817" s="71">
        <v>0.79086395570073198</v>
      </c>
      <c r="H817" s="68">
        <v>66.261879619852195</v>
      </c>
      <c r="I817" s="71">
        <v>0.95221310863011299</v>
      </c>
      <c r="J817" s="68">
        <v>89.176346356916596</v>
      </c>
      <c r="K817" s="71">
        <v>0.85351918148874095</v>
      </c>
      <c r="L817" s="68">
        <v>68.532206969377</v>
      </c>
      <c r="M817" s="71">
        <v>0.83922555937732801</v>
      </c>
      <c r="N817" s="68">
        <v>76.971608832807604</v>
      </c>
      <c r="O817" s="71"/>
      <c r="P817" s="68"/>
      <c r="Q817" s="71">
        <v>1</v>
      </c>
      <c r="R817" s="68">
        <v>100</v>
      </c>
    </row>
    <row r="818" spans="1:18" x14ac:dyDescent="0.2">
      <c r="A818" s="141" t="s">
        <v>1894</v>
      </c>
      <c r="B818" s="67" t="s">
        <v>1895</v>
      </c>
      <c r="C818" s="67">
        <v>28</v>
      </c>
      <c r="D818" s="67" t="s">
        <v>348</v>
      </c>
      <c r="E818" s="71">
        <v>0.894099104343685</v>
      </c>
      <c r="F818" s="68">
        <v>97.782470960929203</v>
      </c>
      <c r="G818" s="71">
        <v>0.82266817017086802</v>
      </c>
      <c r="H818" s="68">
        <v>75.395987328405496</v>
      </c>
      <c r="I818" s="71">
        <v>0.93133414707823703</v>
      </c>
      <c r="J818" s="68">
        <v>82.6821541710665</v>
      </c>
      <c r="K818" s="71">
        <v>0.84180790962162</v>
      </c>
      <c r="L818" s="68">
        <v>63.410770855332601</v>
      </c>
      <c r="M818" s="71">
        <v>0.87468529484770097</v>
      </c>
      <c r="N818" s="68">
        <v>82.018927444794997</v>
      </c>
      <c r="O818" s="71"/>
      <c r="P818" s="68"/>
      <c r="Q818" s="71">
        <v>1</v>
      </c>
      <c r="R818" s="68">
        <v>100</v>
      </c>
    </row>
    <row r="819" spans="1:18" x14ac:dyDescent="0.2">
      <c r="A819" s="141" t="s">
        <v>1896</v>
      </c>
      <c r="B819" s="67" t="s">
        <v>1897</v>
      </c>
      <c r="C819" s="67">
        <v>28</v>
      </c>
      <c r="D819" s="67" t="s">
        <v>348</v>
      </c>
      <c r="E819" s="71">
        <v>0.92093606245595505</v>
      </c>
      <c r="F819" s="68">
        <v>99.208025343188993</v>
      </c>
      <c r="G819" s="71">
        <v>0.859050292193975</v>
      </c>
      <c r="H819" s="68">
        <v>84.318901795142594</v>
      </c>
      <c r="I819" s="71">
        <v>0.945175993734367</v>
      </c>
      <c r="J819" s="68">
        <v>86.853220696937697</v>
      </c>
      <c r="K819" s="71">
        <v>0.90449289022150803</v>
      </c>
      <c r="L819" s="68">
        <v>85.216473072861703</v>
      </c>
      <c r="M819" s="71">
        <v>0.89596113612992501</v>
      </c>
      <c r="N819" s="68">
        <v>85.488958990536304</v>
      </c>
      <c r="O819" s="71"/>
      <c r="P819" s="68"/>
      <c r="Q819" s="71">
        <v>1</v>
      </c>
      <c r="R819" s="68">
        <v>100</v>
      </c>
    </row>
    <row r="820" spans="1:18" x14ac:dyDescent="0.2">
      <c r="A820" s="141" t="s">
        <v>1898</v>
      </c>
      <c r="B820" s="67" t="s">
        <v>1899</v>
      </c>
      <c r="C820" s="67">
        <v>28</v>
      </c>
      <c r="D820" s="67" t="s">
        <v>348</v>
      </c>
      <c r="E820" s="71">
        <v>0.85749681466292704</v>
      </c>
      <c r="F820" s="68">
        <v>92.502639915522707</v>
      </c>
      <c r="G820" s="71">
        <v>0.68334700398425297</v>
      </c>
      <c r="H820" s="68">
        <v>31.256599788806799</v>
      </c>
      <c r="I820" s="71">
        <v>0.93229897249986005</v>
      </c>
      <c r="J820" s="68">
        <v>82.946145723336898</v>
      </c>
      <c r="K820" s="71">
        <v>0.84325045809430799</v>
      </c>
      <c r="L820" s="68">
        <v>64.255543822597701</v>
      </c>
      <c r="M820" s="71">
        <v>0.82858763873621499</v>
      </c>
      <c r="N820" s="68">
        <v>73.974763406940099</v>
      </c>
      <c r="O820" s="71"/>
      <c r="P820" s="68"/>
      <c r="Q820" s="71">
        <v>1</v>
      </c>
      <c r="R820" s="68">
        <v>100</v>
      </c>
    </row>
    <row r="821" spans="1:18" x14ac:dyDescent="0.2">
      <c r="A821" s="141" t="s">
        <v>1900</v>
      </c>
      <c r="B821" s="67" t="s">
        <v>1901</v>
      </c>
      <c r="C821" s="67">
        <v>28</v>
      </c>
      <c r="D821" s="67" t="s">
        <v>348</v>
      </c>
      <c r="E821" s="71">
        <v>0.92953477517138305</v>
      </c>
      <c r="F821" s="68">
        <v>99.577613516367506</v>
      </c>
      <c r="G821" s="71">
        <v>0.83591186998199396</v>
      </c>
      <c r="H821" s="68">
        <v>78.933474128827896</v>
      </c>
      <c r="I821" s="71">
        <v>0.97378943364639903</v>
      </c>
      <c r="J821" s="68">
        <v>95.881731784582897</v>
      </c>
      <c r="K821" s="71">
        <v>0.90300572708118798</v>
      </c>
      <c r="L821" s="68">
        <v>84.741288278775102</v>
      </c>
      <c r="M821" s="71">
        <v>0.93496684514733597</v>
      </c>
      <c r="N821" s="68">
        <v>91.009463722397498</v>
      </c>
      <c r="O821" s="71"/>
      <c r="P821" s="68"/>
      <c r="Q821" s="71">
        <v>1</v>
      </c>
      <c r="R821" s="68">
        <v>100</v>
      </c>
    </row>
    <row r="822" spans="1:18" x14ac:dyDescent="0.2">
      <c r="A822" s="141" t="s">
        <v>1902</v>
      </c>
      <c r="B822" s="67" t="s">
        <v>1903</v>
      </c>
      <c r="C822" s="67">
        <v>28</v>
      </c>
      <c r="D822" s="67" t="s">
        <v>348</v>
      </c>
      <c r="E822" s="71">
        <v>0.89217536863929503</v>
      </c>
      <c r="F822" s="68">
        <v>97.518479408658905</v>
      </c>
      <c r="G822" s="71">
        <v>0.83336612642077601</v>
      </c>
      <c r="H822" s="68">
        <v>78.299894403379099</v>
      </c>
      <c r="I822" s="71">
        <v>0.81387962909691902</v>
      </c>
      <c r="J822" s="68">
        <v>46.673706441393897</v>
      </c>
      <c r="K822" s="71">
        <v>0.87157229543736903</v>
      </c>
      <c r="L822" s="68">
        <v>74.551214361140396</v>
      </c>
      <c r="M822" s="71">
        <v>0.94205879224140998</v>
      </c>
      <c r="N822" s="68">
        <v>92.429022082018903</v>
      </c>
      <c r="O822" s="71"/>
      <c r="P822" s="68"/>
      <c r="Q822" s="71">
        <v>1</v>
      </c>
      <c r="R822" s="68">
        <v>100</v>
      </c>
    </row>
    <row r="823" spans="1:18" x14ac:dyDescent="0.2">
      <c r="A823" s="141" t="s">
        <v>1904</v>
      </c>
      <c r="B823" s="67" t="s">
        <v>1905</v>
      </c>
      <c r="C823" s="67">
        <v>28</v>
      </c>
      <c r="D823" s="67" t="s">
        <v>348</v>
      </c>
      <c r="E823" s="71">
        <v>0.73134055712454504</v>
      </c>
      <c r="F823" s="68">
        <v>74.3928194297782</v>
      </c>
      <c r="G823" s="71">
        <v>0.67583326881221295</v>
      </c>
      <c r="H823" s="68">
        <v>28.3526927138332</v>
      </c>
      <c r="I823" s="71">
        <v>0.82840967273802602</v>
      </c>
      <c r="J823" s="68">
        <v>49.472016895459298</v>
      </c>
      <c r="K823" s="71">
        <v>0.65281319851135899</v>
      </c>
      <c r="L823" s="68">
        <v>11.1404435058078</v>
      </c>
      <c r="M823" s="71">
        <v>0.76830608843658099</v>
      </c>
      <c r="N823" s="68">
        <v>66.403785488959002</v>
      </c>
      <c r="O823" s="71"/>
      <c r="P823" s="68"/>
      <c r="Q823" s="71"/>
      <c r="R823" s="68"/>
    </row>
    <row r="824" spans="1:18" x14ac:dyDescent="0.2">
      <c r="A824" s="141" t="s">
        <v>1906</v>
      </c>
      <c r="B824" s="67" t="s">
        <v>1907</v>
      </c>
      <c r="C824" s="67">
        <v>27</v>
      </c>
      <c r="D824" s="67" t="s">
        <v>348</v>
      </c>
      <c r="E824" s="71">
        <v>0.50505576243434203</v>
      </c>
      <c r="F824" s="68">
        <v>8.1837381203801502</v>
      </c>
      <c r="G824" s="71">
        <v>0.652532544350508</v>
      </c>
      <c r="H824" s="68">
        <v>19.376979936642002</v>
      </c>
      <c r="I824" s="71">
        <v>0.88862241576340495</v>
      </c>
      <c r="J824" s="68">
        <v>65.311510031679006</v>
      </c>
      <c r="K824" s="71">
        <v>0.47906808962345698</v>
      </c>
      <c r="L824" s="68">
        <v>1.05596620908131</v>
      </c>
      <c r="M824" s="71"/>
      <c r="N824" s="68"/>
      <c r="O824" s="71"/>
      <c r="P824" s="68"/>
      <c r="Q824" s="71">
        <v>0</v>
      </c>
      <c r="R824" s="68">
        <v>75.067204301075293</v>
      </c>
    </row>
    <row r="825" spans="1:18" x14ac:dyDescent="0.2">
      <c r="A825" s="141" t="s">
        <v>1908</v>
      </c>
      <c r="B825" s="67" t="s">
        <v>1909</v>
      </c>
      <c r="C825" s="67">
        <v>27</v>
      </c>
      <c r="D825" s="67" t="s">
        <v>348</v>
      </c>
      <c r="E825" s="71">
        <v>0.55410422143747495</v>
      </c>
      <c r="F825" s="68">
        <v>19.746568109820501</v>
      </c>
      <c r="G825" s="71">
        <v>0.73358565450544799</v>
      </c>
      <c r="H825" s="68">
        <v>48.732840549102399</v>
      </c>
      <c r="I825" s="71">
        <v>0.90336824738383403</v>
      </c>
      <c r="J825" s="68">
        <v>70.432946145723307</v>
      </c>
      <c r="K825" s="71">
        <v>0.57906298386062005</v>
      </c>
      <c r="L825" s="68">
        <v>4.3294614572333696</v>
      </c>
      <c r="M825" s="71"/>
      <c r="N825" s="68"/>
      <c r="O825" s="71"/>
      <c r="P825" s="68"/>
      <c r="Q825" s="71">
        <v>4.0000000000000002E-4</v>
      </c>
      <c r="R825" s="68">
        <v>76.008064516128997</v>
      </c>
    </row>
    <row r="826" spans="1:18" x14ac:dyDescent="0.2">
      <c r="A826" s="141" t="s">
        <v>1910</v>
      </c>
      <c r="B826" s="67" t="s">
        <v>1911</v>
      </c>
      <c r="C826" s="67">
        <v>27</v>
      </c>
      <c r="D826" s="67" t="s">
        <v>348</v>
      </c>
      <c r="E826" s="71">
        <v>0.66210918400574603</v>
      </c>
      <c r="F826" s="68">
        <v>62.354804646251303</v>
      </c>
      <c r="G826" s="71">
        <v>0.86067356641132897</v>
      </c>
      <c r="H826" s="68">
        <v>84.635691657867</v>
      </c>
      <c r="I826" s="71">
        <v>0.92155839363083303</v>
      </c>
      <c r="J826" s="68">
        <v>78.405491024287201</v>
      </c>
      <c r="K826" s="71">
        <v>0.86620477598082102</v>
      </c>
      <c r="L826" s="68">
        <v>72.4392819429778</v>
      </c>
      <c r="M826" s="71"/>
      <c r="N826" s="68"/>
      <c r="O826" s="71"/>
      <c r="P826" s="68"/>
      <c r="Q826" s="71">
        <v>0</v>
      </c>
      <c r="R826" s="68">
        <v>75.067204301075293</v>
      </c>
    </row>
    <row r="827" spans="1:18" x14ac:dyDescent="0.2">
      <c r="A827" s="141" t="s">
        <v>1912</v>
      </c>
      <c r="B827" s="67" t="s">
        <v>1913</v>
      </c>
      <c r="C827" s="67">
        <v>27</v>
      </c>
      <c r="D827" s="67" t="s">
        <v>348</v>
      </c>
      <c r="E827" s="71">
        <v>0.63650053672601603</v>
      </c>
      <c r="F827" s="68">
        <v>52.428722280887001</v>
      </c>
      <c r="G827" s="71">
        <v>0.76217188550622905</v>
      </c>
      <c r="H827" s="68">
        <v>58.553326293558598</v>
      </c>
      <c r="I827" s="71">
        <v>0.93653854212546095</v>
      </c>
      <c r="J827" s="68">
        <v>84.054910242872197</v>
      </c>
      <c r="K827" s="71">
        <v>0.84729171927237601</v>
      </c>
      <c r="L827" s="68">
        <v>66.050686378035905</v>
      </c>
      <c r="M827" s="71"/>
      <c r="N827" s="68"/>
      <c r="O827" s="71"/>
      <c r="P827" s="68"/>
      <c r="Q827" s="71">
        <v>0</v>
      </c>
      <c r="R827" s="68">
        <v>75.067204301075293</v>
      </c>
    </row>
    <row r="828" spans="1:18" x14ac:dyDescent="0.2">
      <c r="A828" s="141" t="s">
        <v>1914</v>
      </c>
      <c r="B828" s="67" t="s">
        <v>1915</v>
      </c>
      <c r="C828" s="67">
        <v>27</v>
      </c>
      <c r="D828" s="67" t="s">
        <v>348</v>
      </c>
      <c r="E828" s="71">
        <v>0.54533389017330403</v>
      </c>
      <c r="F828" s="68">
        <v>16.948257655755</v>
      </c>
      <c r="G828" s="71">
        <v>0.73081610190414703</v>
      </c>
      <c r="H828" s="68">
        <v>48.257655755015797</v>
      </c>
      <c r="I828" s="71">
        <v>0.91820072655019702</v>
      </c>
      <c r="J828" s="68">
        <v>77.032734952481505</v>
      </c>
      <c r="K828" s="71">
        <v>0.53231873223887405</v>
      </c>
      <c r="L828" s="68">
        <v>2.0591341077085499</v>
      </c>
      <c r="M828" s="71"/>
      <c r="N828" s="68"/>
      <c r="O828" s="71"/>
      <c r="P828" s="68"/>
      <c r="Q828" s="71">
        <v>0</v>
      </c>
      <c r="R828" s="68">
        <v>75.067204301075293</v>
      </c>
    </row>
    <row r="829" spans="1:18" x14ac:dyDescent="0.2">
      <c r="A829" s="141" t="s">
        <v>1916</v>
      </c>
      <c r="B829" s="67" t="s">
        <v>1917</v>
      </c>
      <c r="C829" s="67">
        <v>27</v>
      </c>
      <c r="D829" s="67" t="s">
        <v>348</v>
      </c>
      <c r="E829" s="71">
        <v>0.554990100682766</v>
      </c>
      <c r="F829" s="68">
        <v>19.9049630411827</v>
      </c>
      <c r="G829" s="71">
        <v>0.72486832153560898</v>
      </c>
      <c r="H829" s="68">
        <v>46.304118268215397</v>
      </c>
      <c r="I829" s="71">
        <v>0.89851318846355999</v>
      </c>
      <c r="J829" s="68">
        <v>68.215417106652595</v>
      </c>
      <c r="K829" s="71">
        <v>0.59657889273189502</v>
      </c>
      <c r="L829" s="68">
        <v>5.3326293558606102</v>
      </c>
      <c r="M829" s="71"/>
      <c r="N829" s="68"/>
      <c r="O829" s="71"/>
      <c r="P829" s="68"/>
      <c r="Q829" s="71">
        <v>0</v>
      </c>
      <c r="R829" s="68">
        <v>75.067204301075293</v>
      </c>
    </row>
    <row r="830" spans="1:18" x14ac:dyDescent="0.2">
      <c r="A830" s="141" t="s">
        <v>1918</v>
      </c>
      <c r="B830" s="67" t="s">
        <v>1919</v>
      </c>
      <c r="C830" s="67">
        <v>27</v>
      </c>
      <c r="D830" s="67" t="s">
        <v>348</v>
      </c>
      <c r="E830" s="71">
        <v>0.59104772596356303</v>
      </c>
      <c r="F830" s="68">
        <v>32.470960929250303</v>
      </c>
      <c r="G830" s="71">
        <v>0.76592317251739594</v>
      </c>
      <c r="H830" s="68">
        <v>59.345300950369598</v>
      </c>
      <c r="I830" s="71">
        <v>0.92017140895086502</v>
      </c>
      <c r="J830" s="68">
        <v>77.771911298838404</v>
      </c>
      <c r="K830" s="71">
        <v>0.67809632238599105</v>
      </c>
      <c r="L830" s="68">
        <v>15.4699049630412</v>
      </c>
      <c r="M830" s="71"/>
      <c r="N830" s="68"/>
      <c r="O830" s="71"/>
      <c r="P830" s="68"/>
      <c r="Q830" s="71">
        <v>0</v>
      </c>
      <c r="R830" s="68">
        <v>75.067204301075293</v>
      </c>
    </row>
    <row r="831" spans="1:18" x14ac:dyDescent="0.2">
      <c r="A831" s="141" t="s">
        <v>1920</v>
      </c>
      <c r="B831" s="67" t="s">
        <v>1921</v>
      </c>
      <c r="C831" s="67">
        <v>27</v>
      </c>
      <c r="D831" s="67" t="s">
        <v>348</v>
      </c>
      <c r="E831" s="71">
        <v>0.60160574925141896</v>
      </c>
      <c r="F831" s="68">
        <v>37.0116156282999</v>
      </c>
      <c r="G831" s="71">
        <v>0.782472587975095</v>
      </c>
      <c r="H831" s="68">
        <v>63.463569165786701</v>
      </c>
      <c r="I831" s="71">
        <v>0.85100001376657497</v>
      </c>
      <c r="J831" s="68">
        <v>54.804646251320001</v>
      </c>
      <c r="K831" s="71">
        <v>0.77295039526400799</v>
      </c>
      <c r="L831" s="68">
        <v>40.285110876452002</v>
      </c>
      <c r="M831" s="71"/>
      <c r="N831" s="68"/>
      <c r="O831" s="71"/>
      <c r="P831" s="68"/>
      <c r="Q831" s="71">
        <v>0</v>
      </c>
      <c r="R831" s="68">
        <v>75.067204301075293</v>
      </c>
    </row>
    <row r="832" spans="1:18" x14ac:dyDescent="0.2">
      <c r="A832" s="141" t="s">
        <v>1922</v>
      </c>
      <c r="B832" s="67" t="s">
        <v>1923</v>
      </c>
      <c r="C832" s="67">
        <v>27</v>
      </c>
      <c r="D832" s="67" t="s">
        <v>348</v>
      </c>
      <c r="E832" s="71">
        <v>0.62960208384453298</v>
      </c>
      <c r="F832" s="68">
        <v>49.736008447729702</v>
      </c>
      <c r="G832" s="71">
        <v>0.79673677232218199</v>
      </c>
      <c r="H832" s="68">
        <v>68.637803590285102</v>
      </c>
      <c r="I832" s="71">
        <v>0.92247681268120396</v>
      </c>
      <c r="J832" s="68">
        <v>78.827877507919695</v>
      </c>
      <c r="K832" s="71">
        <v>0.79919475037474696</v>
      </c>
      <c r="L832" s="68">
        <v>48.732840549102399</v>
      </c>
      <c r="M832" s="71"/>
      <c r="N832" s="68"/>
      <c r="O832" s="71"/>
      <c r="P832" s="68"/>
      <c r="Q832" s="71">
        <v>0</v>
      </c>
      <c r="R832" s="68">
        <v>75.067204301075293</v>
      </c>
    </row>
    <row r="833" spans="1:18" x14ac:dyDescent="0.2">
      <c r="A833" s="141" t="s">
        <v>1924</v>
      </c>
      <c r="B833" s="67" t="s">
        <v>1925</v>
      </c>
      <c r="C833" s="67">
        <v>27</v>
      </c>
      <c r="D833" s="67" t="s">
        <v>348</v>
      </c>
      <c r="E833" s="71">
        <v>0.58989781194589896</v>
      </c>
      <c r="F833" s="68">
        <v>31.731784582893301</v>
      </c>
      <c r="G833" s="71">
        <v>0.77515776173824902</v>
      </c>
      <c r="H833" s="68">
        <v>61.932418162618802</v>
      </c>
      <c r="I833" s="71">
        <v>0.84608461359187703</v>
      </c>
      <c r="J833" s="68">
        <v>53.643083421330502</v>
      </c>
      <c r="K833" s="71">
        <v>0.73834887245347103</v>
      </c>
      <c r="L833" s="68">
        <v>29.778247096092901</v>
      </c>
      <c r="M833" s="71"/>
      <c r="N833" s="68"/>
      <c r="O833" s="71"/>
      <c r="P833" s="68"/>
      <c r="Q833" s="71">
        <v>0</v>
      </c>
      <c r="R833" s="68">
        <v>75.067204301075293</v>
      </c>
    </row>
    <row r="834" spans="1:18" x14ac:dyDescent="0.2">
      <c r="A834" s="141" t="s">
        <v>1926</v>
      </c>
      <c r="B834" s="67" t="s">
        <v>1927</v>
      </c>
      <c r="C834" s="67">
        <v>27</v>
      </c>
      <c r="D834" s="67" t="s">
        <v>348</v>
      </c>
      <c r="E834" s="71">
        <v>0.56082052904741897</v>
      </c>
      <c r="F834" s="68">
        <v>21.6473072861668</v>
      </c>
      <c r="G834" s="71">
        <v>0.725113716390277</v>
      </c>
      <c r="H834" s="68">
        <v>46.409714889123499</v>
      </c>
      <c r="I834" s="71">
        <v>0.83208210158852103</v>
      </c>
      <c r="J834" s="68">
        <v>50.316789862724399</v>
      </c>
      <c r="K834" s="71">
        <v>0.68608629821087797</v>
      </c>
      <c r="L834" s="68">
        <v>16.8954593453009</v>
      </c>
      <c r="M834" s="71"/>
      <c r="N834" s="68"/>
      <c r="O834" s="71"/>
      <c r="P834" s="68"/>
      <c r="Q834" s="71">
        <v>0</v>
      </c>
      <c r="R834" s="68">
        <v>75.067204301075293</v>
      </c>
    </row>
    <row r="835" spans="1:18" x14ac:dyDescent="0.2">
      <c r="A835" s="141" t="s">
        <v>1928</v>
      </c>
      <c r="B835" s="67" t="s">
        <v>1929</v>
      </c>
      <c r="C835" s="67">
        <v>27</v>
      </c>
      <c r="D835" s="67" t="s">
        <v>348</v>
      </c>
      <c r="E835" s="71">
        <v>0.61654418839178204</v>
      </c>
      <c r="F835" s="68">
        <v>43.241816261879599</v>
      </c>
      <c r="G835" s="71">
        <v>0.75342692869668704</v>
      </c>
      <c r="H835" s="68">
        <v>55.4910242872228</v>
      </c>
      <c r="I835" s="71">
        <v>0.92755589674580396</v>
      </c>
      <c r="J835" s="68">
        <v>80.887011615628296</v>
      </c>
      <c r="K835" s="71">
        <v>0.78519392812463595</v>
      </c>
      <c r="L835" s="68">
        <v>43.928194297782497</v>
      </c>
      <c r="M835" s="71"/>
      <c r="N835" s="68"/>
      <c r="O835" s="71"/>
      <c r="P835" s="68"/>
      <c r="Q835" s="71">
        <v>0</v>
      </c>
      <c r="R835" s="68">
        <v>75.067204301075293</v>
      </c>
    </row>
    <row r="836" spans="1:18" x14ac:dyDescent="0.2">
      <c r="A836" s="141" t="s">
        <v>1930</v>
      </c>
      <c r="B836" s="67" t="s">
        <v>1931</v>
      </c>
      <c r="C836" s="67">
        <v>27</v>
      </c>
      <c r="D836" s="67" t="s">
        <v>348</v>
      </c>
      <c r="E836" s="71">
        <v>0.640969431342721</v>
      </c>
      <c r="F836" s="68">
        <v>54.910242872228103</v>
      </c>
      <c r="G836" s="71">
        <v>0.86499081110551201</v>
      </c>
      <c r="H836" s="68">
        <v>85.533262935586094</v>
      </c>
      <c r="I836" s="71">
        <v>0.89251509850967803</v>
      </c>
      <c r="J836" s="68">
        <v>66.367476240760297</v>
      </c>
      <c r="K836" s="71">
        <v>0.80637181575569306</v>
      </c>
      <c r="L836" s="68">
        <v>51.108764519535399</v>
      </c>
      <c r="M836" s="71"/>
      <c r="N836" s="68"/>
      <c r="O836" s="71"/>
      <c r="P836" s="68"/>
      <c r="Q836" s="71">
        <v>0</v>
      </c>
      <c r="R836" s="68">
        <v>75.067204301075293</v>
      </c>
    </row>
    <row r="837" spans="1:18" x14ac:dyDescent="0.2">
      <c r="A837" s="141" t="s">
        <v>1932</v>
      </c>
      <c r="B837" s="67" t="s">
        <v>1933</v>
      </c>
      <c r="C837" s="67">
        <v>27</v>
      </c>
      <c r="D837" s="67" t="s">
        <v>348</v>
      </c>
      <c r="E837" s="71">
        <v>0.59420600829401304</v>
      </c>
      <c r="F837" s="68">
        <v>34.160506863780398</v>
      </c>
      <c r="G837" s="71">
        <v>0.72397678797002296</v>
      </c>
      <c r="H837" s="68">
        <v>45.723336853220701</v>
      </c>
      <c r="I837" s="71">
        <v>0.87045704599673901</v>
      </c>
      <c r="J837" s="68">
        <v>59.503695881731801</v>
      </c>
      <c r="K837" s="71">
        <v>0.78239019920929198</v>
      </c>
      <c r="L837" s="68">
        <v>43.189017951425598</v>
      </c>
      <c r="M837" s="71"/>
      <c r="N837" s="68"/>
      <c r="O837" s="71"/>
      <c r="P837" s="68"/>
      <c r="Q837" s="71">
        <v>0</v>
      </c>
      <c r="R837" s="68">
        <v>75.067204301075293</v>
      </c>
    </row>
    <row r="838" spans="1:18" x14ac:dyDescent="0.2">
      <c r="A838" s="141" t="s">
        <v>1934</v>
      </c>
      <c r="B838" s="67" t="s">
        <v>1935</v>
      </c>
      <c r="C838" s="67">
        <v>27</v>
      </c>
      <c r="D838" s="67" t="s">
        <v>348</v>
      </c>
      <c r="E838" s="71">
        <v>0.63927370133720796</v>
      </c>
      <c r="F838" s="68">
        <v>53.590285110876501</v>
      </c>
      <c r="G838" s="71">
        <v>0.759406384270915</v>
      </c>
      <c r="H838" s="68">
        <v>57.4973600844773</v>
      </c>
      <c r="I838" s="71">
        <v>0.96357367923606696</v>
      </c>
      <c r="J838" s="68">
        <v>92.766631467793005</v>
      </c>
      <c r="K838" s="71">
        <v>0.83411474184185097</v>
      </c>
      <c r="L838" s="68">
        <v>60.823653643083397</v>
      </c>
      <c r="M838" s="71"/>
      <c r="N838" s="68"/>
      <c r="O838" s="71"/>
      <c r="P838" s="68"/>
      <c r="Q838" s="71">
        <v>0</v>
      </c>
      <c r="R838" s="68">
        <v>75.067204301075293</v>
      </c>
    </row>
    <row r="839" spans="1:18" x14ac:dyDescent="0.2">
      <c r="A839" s="141" t="s">
        <v>1936</v>
      </c>
      <c r="B839" s="67" t="s">
        <v>1937</v>
      </c>
      <c r="C839" s="67">
        <v>27</v>
      </c>
      <c r="D839" s="67" t="s">
        <v>348</v>
      </c>
      <c r="E839" s="71">
        <v>0.65594914422782202</v>
      </c>
      <c r="F839" s="68">
        <v>61.0348468848997</v>
      </c>
      <c r="G839" s="71">
        <v>0.78830616958616795</v>
      </c>
      <c r="H839" s="68">
        <v>65.258711721224898</v>
      </c>
      <c r="I839" s="71">
        <v>0.96229771571414102</v>
      </c>
      <c r="J839" s="68">
        <v>92.397043294614605</v>
      </c>
      <c r="K839" s="71">
        <v>0.87319269161098001</v>
      </c>
      <c r="L839" s="68">
        <v>75.079197465681105</v>
      </c>
      <c r="M839" s="71"/>
      <c r="N839" s="68"/>
      <c r="O839" s="71"/>
      <c r="P839" s="68"/>
      <c r="Q839" s="71">
        <v>0</v>
      </c>
      <c r="R839" s="68">
        <v>75.067204301075293</v>
      </c>
    </row>
    <row r="840" spans="1:18" x14ac:dyDescent="0.2">
      <c r="A840" s="141" t="s">
        <v>1938</v>
      </c>
      <c r="B840" s="67" t="s">
        <v>1939</v>
      </c>
      <c r="C840" s="67">
        <v>27</v>
      </c>
      <c r="D840" s="67" t="s">
        <v>348</v>
      </c>
      <c r="E840" s="71">
        <v>0.63406987975101003</v>
      </c>
      <c r="F840" s="68">
        <v>51.689545934530102</v>
      </c>
      <c r="G840" s="71">
        <v>0.71913942907214601</v>
      </c>
      <c r="H840" s="68">
        <v>44.350580781414997</v>
      </c>
      <c r="I840" s="71">
        <v>0.96859131317023295</v>
      </c>
      <c r="J840" s="68">
        <v>94.297782470960897</v>
      </c>
      <c r="K840" s="71">
        <v>0.87033540414573196</v>
      </c>
      <c r="L840" s="68">
        <v>74.0232312565998</v>
      </c>
      <c r="M840" s="71">
        <v>0.61228325236693804</v>
      </c>
      <c r="N840" s="68">
        <v>49.526813880126198</v>
      </c>
      <c r="O840" s="71"/>
      <c r="P840" s="68"/>
      <c r="Q840" s="71">
        <v>0</v>
      </c>
      <c r="R840" s="68">
        <v>75.067204301075293</v>
      </c>
    </row>
    <row r="841" spans="1:18" x14ac:dyDescent="0.2">
      <c r="A841" s="141" t="s">
        <v>1940</v>
      </c>
      <c r="B841" s="67" t="s">
        <v>1941</v>
      </c>
      <c r="C841" s="67">
        <v>27</v>
      </c>
      <c r="D841" s="67" t="s">
        <v>348</v>
      </c>
      <c r="E841" s="71">
        <v>0.63517405945644001</v>
      </c>
      <c r="F841" s="68">
        <v>51.847940865892298</v>
      </c>
      <c r="G841" s="71">
        <v>0.729869889923352</v>
      </c>
      <c r="H841" s="68">
        <v>47.940865892291399</v>
      </c>
      <c r="I841" s="71">
        <v>0.95523846283270197</v>
      </c>
      <c r="J841" s="68">
        <v>90.021119324181598</v>
      </c>
      <c r="K841" s="71">
        <v>0.85558788506970795</v>
      </c>
      <c r="L841" s="68">
        <v>69.112988384371704</v>
      </c>
      <c r="M841" s="71"/>
      <c r="N841" s="68"/>
      <c r="O841" s="71"/>
      <c r="P841" s="68"/>
      <c r="Q841" s="71">
        <v>0</v>
      </c>
      <c r="R841" s="68">
        <v>75.067204301075293</v>
      </c>
    </row>
    <row r="842" spans="1:18" x14ac:dyDescent="0.2">
      <c r="A842" s="141" t="s">
        <v>1942</v>
      </c>
      <c r="B842" s="67" t="s">
        <v>1943</v>
      </c>
      <c r="C842" s="67">
        <v>28</v>
      </c>
      <c r="D842" s="67" t="s">
        <v>348</v>
      </c>
      <c r="E842" s="71">
        <v>0.674548628722623</v>
      </c>
      <c r="F842" s="68">
        <v>65.628299894403398</v>
      </c>
      <c r="G842" s="71">
        <v>0.74263212169941295</v>
      </c>
      <c r="H842" s="68">
        <v>52.270327349524798</v>
      </c>
      <c r="I842" s="71">
        <v>0.97645974607118702</v>
      </c>
      <c r="J842" s="68">
        <v>96.568109820485702</v>
      </c>
      <c r="K842" s="71">
        <v>0.88889116095297105</v>
      </c>
      <c r="L842" s="68">
        <v>80.781414994720194</v>
      </c>
      <c r="M842" s="71">
        <v>0.76476011488954299</v>
      </c>
      <c r="N842" s="68">
        <v>66.088328075709796</v>
      </c>
      <c r="O842" s="71"/>
      <c r="P842" s="68"/>
      <c r="Q842" s="71">
        <v>0</v>
      </c>
      <c r="R842" s="68">
        <v>75.067204301075293</v>
      </c>
    </row>
    <row r="843" spans="1:18" x14ac:dyDescent="0.2">
      <c r="A843" s="141" t="s">
        <v>1944</v>
      </c>
      <c r="B843" s="67" t="s">
        <v>1945</v>
      </c>
      <c r="C843" s="67">
        <v>27</v>
      </c>
      <c r="D843" s="67" t="s">
        <v>348</v>
      </c>
      <c r="E843" s="71">
        <v>0.63033015631128197</v>
      </c>
      <c r="F843" s="68">
        <v>49.947201689545899</v>
      </c>
      <c r="G843" s="71">
        <v>0.63926252982274001</v>
      </c>
      <c r="H843" s="68">
        <v>15.4699049630412</v>
      </c>
      <c r="I843" s="71">
        <v>0.954298119888353</v>
      </c>
      <c r="J843" s="68">
        <v>89.704329461457206</v>
      </c>
      <c r="K843" s="71">
        <v>0.84297364661429697</v>
      </c>
      <c r="L843" s="68">
        <v>64.044350580781398</v>
      </c>
      <c r="M843" s="71">
        <v>0.71511648523102</v>
      </c>
      <c r="N843" s="68">
        <v>60.252365930599403</v>
      </c>
      <c r="O843" s="71"/>
      <c r="P843" s="68"/>
      <c r="Q843" s="71">
        <v>0</v>
      </c>
      <c r="R843" s="68">
        <v>75.067204301075293</v>
      </c>
    </row>
    <row r="844" spans="1:18" x14ac:dyDescent="0.2">
      <c r="A844" s="141" t="s">
        <v>692</v>
      </c>
      <c r="B844" s="67" t="s">
        <v>1946</v>
      </c>
      <c r="C844" s="67">
        <v>28</v>
      </c>
      <c r="D844" s="67" t="s">
        <v>348</v>
      </c>
      <c r="E844" s="71">
        <v>0.68491993850448196</v>
      </c>
      <c r="F844" s="68">
        <v>68.690601900739196</v>
      </c>
      <c r="G844" s="71">
        <v>0.92109180075916397</v>
      </c>
      <c r="H844" s="68">
        <v>94.667370644139396</v>
      </c>
      <c r="I844" s="71">
        <v>0.66113538340876998</v>
      </c>
      <c r="J844" s="68">
        <v>20.010559662090799</v>
      </c>
      <c r="K844" s="71">
        <v>0.90031371611306299</v>
      </c>
      <c r="L844" s="68">
        <v>83.949313621964095</v>
      </c>
      <c r="M844" s="71">
        <v>0.94205879224140998</v>
      </c>
      <c r="N844" s="68">
        <v>92.429022082018903</v>
      </c>
      <c r="O844" s="71"/>
      <c r="P844" s="68"/>
      <c r="Q844" s="71">
        <v>0</v>
      </c>
      <c r="R844" s="68">
        <v>75.067204301075293</v>
      </c>
    </row>
    <row r="845" spans="1:18" x14ac:dyDescent="0.2">
      <c r="A845" s="141" t="s">
        <v>1947</v>
      </c>
      <c r="B845" s="67" t="s">
        <v>1948</v>
      </c>
      <c r="C845" s="67">
        <v>40</v>
      </c>
      <c r="D845" s="67" t="s">
        <v>348</v>
      </c>
      <c r="E845" s="71">
        <v>0.59298572558181895</v>
      </c>
      <c r="F845" s="68">
        <v>33.579725448785602</v>
      </c>
      <c r="G845" s="71">
        <v>0.84933515383049396</v>
      </c>
      <c r="H845" s="68">
        <v>82.418162618796202</v>
      </c>
      <c r="I845" s="71">
        <v>0.46673798275776102</v>
      </c>
      <c r="J845" s="68">
        <v>1.6367476240760299</v>
      </c>
      <c r="K845" s="71">
        <v>0.79899201130240105</v>
      </c>
      <c r="L845" s="68">
        <v>48.468848996832101</v>
      </c>
      <c r="M845" s="71">
        <v>0.84986348001844003</v>
      </c>
      <c r="N845" s="68">
        <v>77.917981072555193</v>
      </c>
      <c r="O845" s="71"/>
      <c r="P845" s="68"/>
      <c r="Q845" s="71">
        <v>0</v>
      </c>
      <c r="R845" s="68">
        <v>75.067204301075293</v>
      </c>
    </row>
    <row r="846" spans="1:18" x14ac:dyDescent="0.2">
      <c r="A846" s="141" t="s">
        <v>1949</v>
      </c>
      <c r="B846" s="67" t="s">
        <v>1950</v>
      </c>
      <c r="C846" s="67">
        <v>28</v>
      </c>
      <c r="D846" s="67" t="s">
        <v>348</v>
      </c>
      <c r="E846" s="71">
        <v>0.63142897489375904</v>
      </c>
      <c r="F846" s="68">
        <v>50.369588173178499</v>
      </c>
      <c r="G846" s="71">
        <v>0.75106116993369798</v>
      </c>
      <c r="H846" s="68">
        <v>54.804646251320001</v>
      </c>
      <c r="I846" s="71">
        <v>0.65268402606115195</v>
      </c>
      <c r="J846" s="68">
        <v>18.268215417106699</v>
      </c>
      <c r="K846" s="71">
        <v>0.885806330720321</v>
      </c>
      <c r="L846" s="68">
        <v>79.5142555438226</v>
      </c>
      <c r="M846" s="71">
        <v>0.86759334775362595</v>
      </c>
      <c r="N846" s="68">
        <v>80.914826498422698</v>
      </c>
      <c r="O846" s="71"/>
      <c r="P846" s="68"/>
      <c r="Q846" s="71">
        <v>0</v>
      </c>
      <c r="R846" s="68">
        <v>75.067204301075293</v>
      </c>
    </row>
    <row r="847" spans="1:18" x14ac:dyDescent="0.2">
      <c r="A847" s="141" t="s">
        <v>1951</v>
      </c>
      <c r="B847" s="67" t="s">
        <v>1952</v>
      </c>
      <c r="C847" s="67">
        <v>28</v>
      </c>
      <c r="D847" s="67" t="s">
        <v>348</v>
      </c>
      <c r="E847" s="71">
        <v>0.63279858082288398</v>
      </c>
      <c r="F847" s="68">
        <v>50.897571277719102</v>
      </c>
      <c r="G847" s="71">
        <v>0.86284743300333699</v>
      </c>
      <c r="H847" s="68">
        <v>85.163674762407595</v>
      </c>
      <c r="I847" s="71">
        <v>0.627145135332139</v>
      </c>
      <c r="J847" s="68">
        <v>12.7243928194298</v>
      </c>
      <c r="K847" s="71">
        <v>0.82059088221346599</v>
      </c>
      <c r="L847" s="68">
        <v>56.124604012671597</v>
      </c>
      <c r="M847" s="71">
        <v>0.85340945356547704</v>
      </c>
      <c r="N847" s="68">
        <v>78.706624605678201</v>
      </c>
      <c r="O847" s="71"/>
      <c r="P847" s="68"/>
      <c r="Q847" s="71">
        <v>0</v>
      </c>
      <c r="R847" s="68">
        <v>75.067204301075293</v>
      </c>
    </row>
    <row r="848" spans="1:18" x14ac:dyDescent="0.2">
      <c r="A848" s="141" t="s">
        <v>1953</v>
      </c>
      <c r="B848" s="67" t="s">
        <v>1954</v>
      </c>
      <c r="C848" s="67">
        <v>40</v>
      </c>
      <c r="D848" s="67" t="s">
        <v>348</v>
      </c>
      <c r="E848" s="71">
        <v>0.80147003520927296</v>
      </c>
      <c r="F848" s="68">
        <v>81.678986272439303</v>
      </c>
      <c r="G848" s="71">
        <v>0.87160248917363004</v>
      </c>
      <c r="H848" s="68">
        <v>86.853220696937697</v>
      </c>
      <c r="I848" s="71">
        <v>0.63062142198815296</v>
      </c>
      <c r="J848" s="68">
        <v>13.357972544878599</v>
      </c>
      <c r="K848" s="71">
        <v>0.79767889067799203</v>
      </c>
      <c r="L848" s="68">
        <v>47.624076029567</v>
      </c>
      <c r="M848" s="71">
        <v>0.86404737420658895</v>
      </c>
      <c r="N848" s="68">
        <v>80.126182965299705</v>
      </c>
      <c r="O848" s="71"/>
      <c r="P848" s="68"/>
      <c r="Q848" s="71">
        <v>0.84340000000000004</v>
      </c>
      <c r="R848" s="68">
        <v>92.338709677419303</v>
      </c>
    </row>
    <row r="849" spans="1:18" x14ac:dyDescent="0.2">
      <c r="A849" s="141" t="s">
        <v>1955</v>
      </c>
      <c r="B849" s="67" t="s">
        <v>1956</v>
      </c>
      <c r="C849" s="67">
        <v>40</v>
      </c>
      <c r="D849" s="67" t="s">
        <v>348</v>
      </c>
      <c r="E849" s="71">
        <v>0.72164448496003097</v>
      </c>
      <c r="F849" s="68">
        <v>73.864836325237604</v>
      </c>
      <c r="G849" s="71">
        <v>0.82490110941944905</v>
      </c>
      <c r="H849" s="68">
        <v>76.187961985216504</v>
      </c>
      <c r="I849" s="71">
        <v>0.53236678308164698</v>
      </c>
      <c r="J849" s="68">
        <v>3.5374868004223901</v>
      </c>
      <c r="K849" s="71">
        <v>0.71490630279096201</v>
      </c>
      <c r="L849" s="68">
        <v>23.706441393875402</v>
      </c>
      <c r="M849" s="71">
        <v>0.81440374454806597</v>
      </c>
      <c r="N849" s="68">
        <v>72.082018927444807</v>
      </c>
      <c r="O849" s="71"/>
      <c r="P849" s="68"/>
      <c r="Q849" s="71"/>
      <c r="R849" s="68"/>
    </row>
    <row r="850" spans="1:18" x14ac:dyDescent="0.2">
      <c r="A850" s="141" t="s">
        <v>1957</v>
      </c>
      <c r="B850" s="67" t="s">
        <v>1958</v>
      </c>
      <c r="C850" s="67">
        <v>40</v>
      </c>
      <c r="D850" s="67" t="s">
        <v>348</v>
      </c>
      <c r="E850" s="71">
        <v>0.76414082883448498</v>
      </c>
      <c r="F850" s="68">
        <v>77.5607180570222</v>
      </c>
      <c r="G850" s="71">
        <v>0.831403572943058</v>
      </c>
      <c r="H850" s="68">
        <v>77.983104540654693</v>
      </c>
      <c r="I850" s="71">
        <v>0.65143189989738703</v>
      </c>
      <c r="J850" s="68">
        <v>18.004223864836302</v>
      </c>
      <c r="K850" s="71">
        <v>0.76996201859054003</v>
      </c>
      <c r="L850" s="68">
        <v>39.123548046462503</v>
      </c>
      <c r="M850" s="71">
        <v>0.80376582390695395</v>
      </c>
      <c r="N850" s="68">
        <v>70.189274447949501</v>
      </c>
      <c r="O850" s="71"/>
      <c r="P850" s="68"/>
      <c r="Q850" s="71"/>
      <c r="R850" s="68"/>
    </row>
    <row r="851" spans="1:18" x14ac:dyDescent="0.2">
      <c r="A851" s="141" t="s">
        <v>1959</v>
      </c>
      <c r="B851" s="67" t="s">
        <v>1960</v>
      </c>
      <c r="C851" s="67">
        <v>40</v>
      </c>
      <c r="D851" s="67" t="s">
        <v>348</v>
      </c>
      <c r="E851" s="71">
        <v>0.63761808103737405</v>
      </c>
      <c r="F851" s="68">
        <v>52.903907074973603</v>
      </c>
      <c r="G851" s="71">
        <v>0.83003761337007798</v>
      </c>
      <c r="H851" s="68">
        <v>77.507919746568106</v>
      </c>
      <c r="I851" s="71">
        <v>0.63182055759861699</v>
      </c>
      <c r="J851" s="68">
        <v>13.621964097148901</v>
      </c>
      <c r="K851" s="71">
        <v>0.84090901872935997</v>
      </c>
      <c r="L851" s="68">
        <v>63.041182682154201</v>
      </c>
      <c r="M851" s="71">
        <v>0.88532321548881299</v>
      </c>
      <c r="N851" s="68">
        <v>83.596214511040998</v>
      </c>
      <c r="O851" s="71"/>
      <c r="P851" s="68"/>
      <c r="Q851" s="71">
        <v>0</v>
      </c>
      <c r="R851" s="68">
        <v>75.067204301075293</v>
      </c>
    </row>
    <row r="852" spans="1:18" x14ac:dyDescent="0.2">
      <c r="A852" s="141" t="s">
        <v>1961</v>
      </c>
      <c r="B852" s="67" t="s">
        <v>1962</v>
      </c>
      <c r="C852" s="67">
        <v>40</v>
      </c>
      <c r="D852" s="67" t="s">
        <v>348</v>
      </c>
      <c r="E852" s="71">
        <v>0.66502778931513296</v>
      </c>
      <c r="F852" s="68">
        <v>63.252375923970398</v>
      </c>
      <c r="G852" s="71">
        <v>0.81059367096513502</v>
      </c>
      <c r="H852" s="68">
        <v>71.964097148891199</v>
      </c>
      <c r="I852" s="71">
        <v>0.68084758530929002</v>
      </c>
      <c r="J852" s="68">
        <v>23.759239704329499</v>
      </c>
      <c r="K852" s="71">
        <v>0.89043523152318005</v>
      </c>
      <c r="L852" s="68">
        <v>81.362196409714898</v>
      </c>
      <c r="M852" s="71">
        <v>0.71866245877805801</v>
      </c>
      <c r="N852" s="68">
        <v>60.567823343848602</v>
      </c>
      <c r="O852" s="71"/>
      <c r="P852" s="68"/>
      <c r="Q852" s="71">
        <v>0.22459999999999999</v>
      </c>
      <c r="R852" s="68">
        <v>81.989247311827995</v>
      </c>
    </row>
    <row r="853" spans="1:18" x14ac:dyDescent="0.2">
      <c r="A853" s="141" t="s">
        <v>1963</v>
      </c>
      <c r="B853" s="67" t="s">
        <v>1964</v>
      </c>
      <c r="C853" s="67">
        <v>40</v>
      </c>
      <c r="D853" s="67" t="s">
        <v>348</v>
      </c>
      <c r="E853" s="71">
        <v>0.628134013093537</v>
      </c>
      <c r="F853" s="68">
        <v>48.891235480464601</v>
      </c>
      <c r="G853" s="71">
        <v>0.83372583919531196</v>
      </c>
      <c r="H853" s="68">
        <v>78.563885955649397</v>
      </c>
      <c r="I853" s="71">
        <v>0.64904995276134603</v>
      </c>
      <c r="J853" s="68">
        <v>17.581837381203801</v>
      </c>
      <c r="K853" s="71">
        <v>0.82576066122777403</v>
      </c>
      <c r="L853" s="68">
        <v>58.130939809926097</v>
      </c>
      <c r="M853" s="71">
        <v>0.832133612283253</v>
      </c>
      <c r="N853" s="68">
        <v>74.605678233438496</v>
      </c>
      <c r="O853" s="71"/>
      <c r="P853" s="68"/>
      <c r="Q853" s="71">
        <v>0</v>
      </c>
      <c r="R853" s="68">
        <v>75.067204301075293</v>
      </c>
    </row>
    <row r="854" spans="1:18" x14ac:dyDescent="0.2">
      <c r="A854" s="141" t="s">
        <v>1965</v>
      </c>
      <c r="B854" s="67" t="s">
        <v>1966</v>
      </c>
      <c r="C854" s="67">
        <v>40</v>
      </c>
      <c r="D854" s="67" t="s">
        <v>348</v>
      </c>
      <c r="E854" s="71">
        <v>0.58823202940166297</v>
      </c>
      <c r="F854" s="68">
        <v>31.256599788806799</v>
      </c>
      <c r="G854" s="71">
        <v>0.81660983701631595</v>
      </c>
      <c r="H854" s="68">
        <v>73.653643083421301</v>
      </c>
      <c r="I854" s="71">
        <v>0.58950207176215896</v>
      </c>
      <c r="J854" s="68">
        <v>7.3389651531151001</v>
      </c>
      <c r="K854" s="71">
        <v>0.71000657304066095</v>
      </c>
      <c r="L854" s="68">
        <v>22.016895459345299</v>
      </c>
      <c r="M854" s="71">
        <v>0.82504166518917799</v>
      </c>
      <c r="N854" s="68">
        <v>73.501577287066198</v>
      </c>
      <c r="O854" s="71"/>
      <c r="P854" s="68"/>
      <c r="Q854" s="71">
        <v>0</v>
      </c>
      <c r="R854" s="68">
        <v>75.067204301075293</v>
      </c>
    </row>
    <row r="855" spans="1:18" x14ac:dyDescent="0.2">
      <c r="A855" s="141" t="s">
        <v>1967</v>
      </c>
      <c r="B855" s="67" t="s">
        <v>1968</v>
      </c>
      <c r="C855" s="67">
        <v>40</v>
      </c>
      <c r="D855" s="67" t="s">
        <v>348</v>
      </c>
      <c r="E855" s="71">
        <v>0.53054372404699301</v>
      </c>
      <c r="F855" s="68">
        <v>13.146779303062299</v>
      </c>
      <c r="G855" s="71">
        <v>0.72832908936402896</v>
      </c>
      <c r="H855" s="68">
        <v>47.571277719112999</v>
      </c>
      <c r="I855" s="71">
        <v>0.65020647078673799</v>
      </c>
      <c r="J855" s="68">
        <v>17.793030623020101</v>
      </c>
      <c r="K855" s="71">
        <v>0.60516423096466498</v>
      </c>
      <c r="L855" s="68">
        <v>5.7550158394931401</v>
      </c>
      <c r="M855" s="71">
        <v>0.66901882911953503</v>
      </c>
      <c r="N855" s="68">
        <v>55.993690851735003</v>
      </c>
      <c r="O855" s="71"/>
      <c r="P855" s="68"/>
      <c r="Q855" s="71">
        <v>0</v>
      </c>
      <c r="R855" s="68">
        <v>75.067204301075293</v>
      </c>
    </row>
    <row r="856" spans="1:18" x14ac:dyDescent="0.2">
      <c r="A856" s="141" t="s">
        <v>1969</v>
      </c>
      <c r="B856" s="67" t="s">
        <v>1970</v>
      </c>
      <c r="C856" s="67">
        <v>40</v>
      </c>
      <c r="D856" s="67" t="s">
        <v>348</v>
      </c>
      <c r="E856" s="71">
        <v>0.60494495236354995</v>
      </c>
      <c r="F856" s="68">
        <v>38.067581837381198</v>
      </c>
      <c r="G856" s="71">
        <v>0.72641335806358398</v>
      </c>
      <c r="H856" s="68">
        <v>47.043294614572297</v>
      </c>
      <c r="I856" s="71">
        <v>0.57850445011816298</v>
      </c>
      <c r="J856" s="68">
        <v>6.3357972544878596</v>
      </c>
      <c r="K856" s="71">
        <v>0.64985825678128195</v>
      </c>
      <c r="L856" s="68">
        <v>10.295670538542799</v>
      </c>
      <c r="M856" s="71">
        <v>0.68674869685472195</v>
      </c>
      <c r="N856" s="68">
        <v>58.201892744479501</v>
      </c>
      <c r="O856" s="71"/>
      <c r="P856" s="68"/>
      <c r="Q856" s="71">
        <v>0.38319999999999999</v>
      </c>
      <c r="R856" s="68">
        <v>84.610215053763397</v>
      </c>
    </row>
    <row r="857" spans="1:18" x14ac:dyDescent="0.2">
      <c r="A857" s="141" t="s">
        <v>1971</v>
      </c>
      <c r="B857" s="67" t="s">
        <v>1972</v>
      </c>
      <c r="C857" s="67">
        <v>40</v>
      </c>
      <c r="D857" s="67" t="s">
        <v>348</v>
      </c>
      <c r="E857" s="71">
        <v>0.623420980245455</v>
      </c>
      <c r="F857" s="68">
        <v>46.304118268215397</v>
      </c>
      <c r="G857" s="71">
        <v>0.81035795904276597</v>
      </c>
      <c r="H857" s="68">
        <v>71.805702217529003</v>
      </c>
      <c r="I857" s="71">
        <v>0.70354410461810901</v>
      </c>
      <c r="J857" s="68">
        <v>26.715945089757099</v>
      </c>
      <c r="K857" s="71">
        <v>0.78879909301833295</v>
      </c>
      <c r="L857" s="68">
        <v>45.142555438225997</v>
      </c>
      <c r="M857" s="71">
        <v>0.81440374454806597</v>
      </c>
      <c r="N857" s="68">
        <v>72.082018927444807</v>
      </c>
      <c r="O857" s="71"/>
      <c r="P857" s="68"/>
      <c r="Q857" s="71">
        <v>0</v>
      </c>
      <c r="R857" s="68">
        <v>75.067204301075293</v>
      </c>
    </row>
    <row r="858" spans="1:18" x14ac:dyDescent="0.2">
      <c r="A858" s="141" t="s">
        <v>1973</v>
      </c>
      <c r="B858" s="67" t="s">
        <v>1974</v>
      </c>
      <c r="C858" s="67">
        <v>40</v>
      </c>
      <c r="D858" s="67" t="s">
        <v>348</v>
      </c>
      <c r="E858" s="71">
        <v>0.54247963165105295</v>
      </c>
      <c r="F858" s="68">
        <v>15.7338965153115</v>
      </c>
      <c r="G858" s="71">
        <v>0.72449078700444403</v>
      </c>
      <c r="H858" s="68">
        <v>45.934530095036997</v>
      </c>
      <c r="I858" s="71">
        <v>0.63561566330316099</v>
      </c>
      <c r="J858" s="68">
        <v>14.730728616684299</v>
      </c>
      <c r="K858" s="71">
        <v>0.67618093173405203</v>
      </c>
      <c r="L858" s="68">
        <v>15.205913410770901</v>
      </c>
      <c r="M858" s="71">
        <v>0.67611077621361004</v>
      </c>
      <c r="N858" s="68">
        <v>57.097791798107302</v>
      </c>
      <c r="O858" s="71"/>
      <c r="P858" s="68"/>
      <c r="Q858" s="71">
        <v>0</v>
      </c>
      <c r="R858" s="68">
        <v>75.067204301075293</v>
      </c>
    </row>
    <row r="859" spans="1:18" x14ac:dyDescent="0.2">
      <c r="A859" s="141" t="s">
        <v>1975</v>
      </c>
      <c r="B859" s="67" t="s">
        <v>1976</v>
      </c>
      <c r="C859" s="67">
        <v>40</v>
      </c>
      <c r="D859" s="67" t="s">
        <v>348</v>
      </c>
      <c r="E859" s="71">
        <v>0.59225167702973502</v>
      </c>
      <c r="F859" s="68">
        <v>33.210137275607202</v>
      </c>
      <c r="G859" s="71">
        <v>0.80182651929600401</v>
      </c>
      <c r="H859" s="68">
        <v>69.852164730728603</v>
      </c>
      <c r="I859" s="71">
        <v>0.64210469829869699</v>
      </c>
      <c r="J859" s="68">
        <v>15.997888067581799</v>
      </c>
      <c r="K859" s="71">
        <v>0.72065329074109497</v>
      </c>
      <c r="L859" s="68">
        <v>24.551214361140399</v>
      </c>
      <c r="M859" s="71">
        <v>0.79667387681287904</v>
      </c>
      <c r="N859" s="68">
        <v>69.242902208201897</v>
      </c>
      <c r="O859" s="71"/>
      <c r="P859" s="68"/>
      <c r="Q859" s="71">
        <v>0</v>
      </c>
      <c r="R859" s="68">
        <v>75.067204301075293</v>
      </c>
    </row>
    <row r="860" spans="1:18" x14ac:dyDescent="0.2">
      <c r="A860" s="141" t="s">
        <v>1977</v>
      </c>
      <c r="B860" s="67" t="s">
        <v>1978</v>
      </c>
      <c r="C860" s="67">
        <v>40</v>
      </c>
      <c r="D860" s="67" t="s">
        <v>348</v>
      </c>
      <c r="E860" s="71">
        <v>0.54935926248317601</v>
      </c>
      <c r="F860" s="68">
        <v>18.215417106652598</v>
      </c>
      <c r="G860" s="71">
        <v>0.80354574248811295</v>
      </c>
      <c r="H860" s="68">
        <v>70.4857444561774</v>
      </c>
      <c r="I860" s="71">
        <v>0.58331701319705698</v>
      </c>
      <c r="J860" s="68">
        <v>6.6525871172122502</v>
      </c>
      <c r="K860" s="71">
        <v>0.57744357410597802</v>
      </c>
      <c r="L860" s="68">
        <v>4.2766631467792999</v>
      </c>
      <c r="M860" s="71">
        <v>0.78248998262473002</v>
      </c>
      <c r="N860" s="68">
        <v>67.823343848580393</v>
      </c>
      <c r="O860" s="71"/>
      <c r="P860" s="68"/>
      <c r="Q860" s="71">
        <v>0</v>
      </c>
      <c r="R860" s="68">
        <v>75.067204301075293</v>
      </c>
    </row>
    <row r="861" spans="1:18" x14ac:dyDescent="0.2">
      <c r="A861" s="141" t="s">
        <v>1979</v>
      </c>
      <c r="B861" s="67" t="s">
        <v>1980</v>
      </c>
      <c r="C861" s="67">
        <v>40</v>
      </c>
      <c r="D861" s="67" t="s">
        <v>348</v>
      </c>
      <c r="E861" s="71">
        <v>0.73015656726378098</v>
      </c>
      <c r="F861" s="68">
        <v>74.340021119324206</v>
      </c>
      <c r="G861" s="71">
        <v>0.83350464595402296</v>
      </c>
      <c r="H861" s="68">
        <v>78.352692713833207</v>
      </c>
      <c r="I861" s="71">
        <v>0.655087929980535</v>
      </c>
      <c r="J861" s="68">
        <v>18.9017951425554</v>
      </c>
      <c r="K861" s="71">
        <v>0.80181638357146801</v>
      </c>
      <c r="L861" s="68">
        <v>49.630411826821501</v>
      </c>
      <c r="M861" s="71">
        <v>0.79667387681287904</v>
      </c>
      <c r="N861" s="68">
        <v>69.242902208201897</v>
      </c>
      <c r="O861" s="71"/>
      <c r="P861" s="68"/>
      <c r="Q861" s="71">
        <v>0.56369999999999998</v>
      </c>
      <c r="R861" s="68">
        <v>90.120967741935502</v>
      </c>
    </row>
    <row r="862" spans="1:18" x14ac:dyDescent="0.2">
      <c r="A862" s="141" t="s">
        <v>1981</v>
      </c>
      <c r="B862" s="67" t="s">
        <v>1982</v>
      </c>
      <c r="C862" s="67">
        <v>40</v>
      </c>
      <c r="D862" s="67" t="s">
        <v>348</v>
      </c>
      <c r="E862" s="71">
        <v>0.60120266361184704</v>
      </c>
      <c r="F862" s="68">
        <v>36.853220696937697</v>
      </c>
      <c r="G862" s="71">
        <v>0.77926610684684094</v>
      </c>
      <c r="H862" s="68">
        <v>62.829989440337897</v>
      </c>
      <c r="I862" s="71">
        <v>0.70942011227308199</v>
      </c>
      <c r="J862" s="68">
        <v>27.719112988384399</v>
      </c>
      <c r="K862" s="71">
        <v>0.74547503695569595</v>
      </c>
      <c r="L862" s="68">
        <v>31.573389651531201</v>
      </c>
      <c r="M862" s="71">
        <v>0.771852061983618</v>
      </c>
      <c r="N862" s="68">
        <v>66.719242902208194</v>
      </c>
      <c r="O862" s="71"/>
      <c r="P862" s="68"/>
      <c r="Q862" s="71">
        <v>0</v>
      </c>
      <c r="R862" s="68">
        <v>75.067204301075293</v>
      </c>
    </row>
    <row r="863" spans="1:18" x14ac:dyDescent="0.2">
      <c r="A863" s="141" t="s">
        <v>1983</v>
      </c>
      <c r="B863" s="67" t="s">
        <v>1984</v>
      </c>
      <c r="C863" s="67">
        <v>40</v>
      </c>
      <c r="D863" s="67" t="s">
        <v>348</v>
      </c>
      <c r="E863" s="71">
        <v>0.78364679862334996</v>
      </c>
      <c r="F863" s="68">
        <v>79.461457233368506</v>
      </c>
      <c r="G863" s="71">
        <v>0.84900069449564297</v>
      </c>
      <c r="H863" s="68">
        <v>82.3125659978881</v>
      </c>
      <c r="I863" s="71">
        <v>0.62538555407262997</v>
      </c>
      <c r="J863" s="68">
        <v>12.1964097148891</v>
      </c>
      <c r="K863" s="71">
        <v>0.79421413226522197</v>
      </c>
      <c r="L863" s="68">
        <v>46.620908130939803</v>
      </c>
      <c r="M863" s="71">
        <v>0.832133612283253</v>
      </c>
      <c r="N863" s="68">
        <v>74.605678233438496</v>
      </c>
      <c r="O863" s="71"/>
      <c r="P863" s="68"/>
      <c r="Q863" s="71">
        <v>0.8175</v>
      </c>
      <c r="R863" s="68">
        <v>92.271505376344095</v>
      </c>
    </row>
    <row r="864" spans="1:18" x14ac:dyDescent="0.2">
      <c r="A864" s="141" t="s">
        <v>1985</v>
      </c>
      <c r="B864" s="67" t="s">
        <v>1986</v>
      </c>
      <c r="C864" s="67">
        <v>40</v>
      </c>
      <c r="D864" s="67" t="s">
        <v>348</v>
      </c>
      <c r="E864" s="71">
        <v>0.56046415043516395</v>
      </c>
      <c r="F864" s="68">
        <v>21.541710665258702</v>
      </c>
      <c r="G864" s="71">
        <v>0.79081369235933796</v>
      </c>
      <c r="H864" s="68">
        <v>66.156282998943993</v>
      </c>
      <c r="I864" s="71">
        <v>0.61015126663096297</v>
      </c>
      <c r="J864" s="68">
        <v>9.8204857444561799</v>
      </c>
      <c r="K864" s="71">
        <v>0.61177386346671403</v>
      </c>
      <c r="L864" s="68">
        <v>6.3885955649419204</v>
      </c>
      <c r="M864" s="71">
        <v>0.78958192971880503</v>
      </c>
      <c r="N864" s="68">
        <v>68.296529968454294</v>
      </c>
      <c r="O864" s="71"/>
      <c r="P864" s="68"/>
      <c r="Q864" s="71">
        <v>0</v>
      </c>
      <c r="R864" s="68">
        <v>75.067204301075293</v>
      </c>
    </row>
    <row r="865" spans="1:18" x14ac:dyDescent="0.2">
      <c r="A865" s="141" t="s">
        <v>1987</v>
      </c>
      <c r="B865" s="67" t="s">
        <v>1988</v>
      </c>
      <c r="C865" s="67">
        <v>40</v>
      </c>
      <c r="D865" s="67" t="s">
        <v>348</v>
      </c>
      <c r="E865" s="71">
        <v>0.56898344510457699</v>
      </c>
      <c r="F865" s="68">
        <v>24.2344244984161</v>
      </c>
      <c r="G865" s="71">
        <v>0.78203792543143602</v>
      </c>
      <c r="H865" s="68">
        <v>63.357972544878599</v>
      </c>
      <c r="I865" s="71">
        <v>0.62299034373138595</v>
      </c>
      <c r="J865" s="68">
        <v>11.668426610348501</v>
      </c>
      <c r="K865" s="71">
        <v>0.69995065629978304</v>
      </c>
      <c r="L865" s="68">
        <v>19.1129883843717</v>
      </c>
      <c r="M865" s="71">
        <v>0.73993830006028205</v>
      </c>
      <c r="N865" s="68">
        <v>63.249211356466901</v>
      </c>
      <c r="O865" s="71"/>
      <c r="P865" s="68"/>
      <c r="Q865" s="71">
        <v>0</v>
      </c>
      <c r="R865" s="68">
        <v>75.067204301075293</v>
      </c>
    </row>
    <row r="866" spans="1:18" x14ac:dyDescent="0.2">
      <c r="A866" s="141" t="s">
        <v>1989</v>
      </c>
      <c r="B866" s="67" t="s">
        <v>1990</v>
      </c>
      <c r="C866" s="67">
        <v>40</v>
      </c>
      <c r="D866" s="67" t="s">
        <v>348</v>
      </c>
      <c r="E866" s="71">
        <v>0.79765199849007096</v>
      </c>
      <c r="F866" s="68">
        <v>80.781414994720194</v>
      </c>
      <c r="G866" s="71">
        <v>0.82871562293302403</v>
      </c>
      <c r="H866" s="68">
        <v>77.138331573389607</v>
      </c>
      <c r="I866" s="71">
        <v>0.626224795768341</v>
      </c>
      <c r="J866" s="68">
        <v>12.354804646251299</v>
      </c>
      <c r="K866" s="71">
        <v>0.76542959112425701</v>
      </c>
      <c r="L866" s="68">
        <v>37.909186906019002</v>
      </c>
      <c r="M866" s="71">
        <v>0.78248998262473002</v>
      </c>
      <c r="N866" s="68">
        <v>67.823343848580393</v>
      </c>
      <c r="O866" s="71"/>
      <c r="P866" s="68"/>
      <c r="Q866" s="71">
        <v>0.98540000000000005</v>
      </c>
      <c r="R866" s="68">
        <v>92.943548387096797</v>
      </c>
    </row>
    <row r="867" spans="1:18" x14ac:dyDescent="0.2">
      <c r="A867" s="141" t="s">
        <v>1991</v>
      </c>
      <c r="B867" s="67" t="s">
        <v>1992</v>
      </c>
      <c r="C867" s="67">
        <v>40</v>
      </c>
      <c r="D867" s="67" t="s">
        <v>348</v>
      </c>
      <c r="E867" s="71">
        <v>0.61530595596697901</v>
      </c>
      <c r="F867" s="68">
        <v>42.766631467792998</v>
      </c>
      <c r="G867" s="71">
        <v>0.79596896375480697</v>
      </c>
      <c r="H867" s="68">
        <v>68.426610348468898</v>
      </c>
      <c r="I867" s="71">
        <v>0.68787964633543097</v>
      </c>
      <c r="J867" s="68">
        <v>24.6040126715945</v>
      </c>
      <c r="K867" s="71">
        <v>0.78855092259029802</v>
      </c>
      <c r="L867" s="68">
        <v>45.036958817317803</v>
      </c>
      <c r="M867" s="71">
        <v>0.74703024715435695</v>
      </c>
      <c r="N867" s="68">
        <v>64.668769716088306</v>
      </c>
      <c r="O867" s="71"/>
      <c r="P867" s="68"/>
      <c r="Q867" s="71">
        <v>5.7099999999999998E-2</v>
      </c>
      <c r="R867" s="68">
        <v>80.040322580645196</v>
      </c>
    </row>
    <row r="868" spans="1:18" x14ac:dyDescent="0.2">
      <c r="A868" s="141" t="s">
        <v>1993</v>
      </c>
      <c r="B868" s="67" t="s">
        <v>1994</v>
      </c>
      <c r="C868" s="67">
        <v>40</v>
      </c>
      <c r="D868" s="67" t="s">
        <v>348</v>
      </c>
      <c r="E868" s="71">
        <v>0.80709352709962001</v>
      </c>
      <c r="F868" s="68">
        <v>82.523759239704304</v>
      </c>
      <c r="G868" s="71">
        <v>0.84137674915747296</v>
      </c>
      <c r="H868" s="68">
        <v>80.623020063357998</v>
      </c>
      <c r="I868" s="71">
        <v>0.58876092393136703</v>
      </c>
      <c r="J868" s="68">
        <v>7.2861668426610304</v>
      </c>
      <c r="K868" s="71">
        <v>0.79801816495527</v>
      </c>
      <c r="L868" s="68">
        <v>47.888067581837397</v>
      </c>
      <c r="M868" s="71">
        <v>0.80731179745399195</v>
      </c>
      <c r="N868" s="68">
        <v>70.662460567823302</v>
      </c>
      <c r="O868" s="71"/>
      <c r="P868" s="68"/>
      <c r="Q868" s="71">
        <v>1</v>
      </c>
      <c r="R868" s="68">
        <v>100</v>
      </c>
    </row>
    <row r="869" spans="1:18" x14ac:dyDescent="0.2">
      <c r="A869" s="141" t="s">
        <v>1995</v>
      </c>
      <c r="B869" s="67" t="s">
        <v>1996</v>
      </c>
      <c r="C869" s="67">
        <v>40</v>
      </c>
      <c r="D869" s="67" t="s">
        <v>348</v>
      </c>
      <c r="E869" s="71">
        <v>0.74689199519287897</v>
      </c>
      <c r="F869" s="68">
        <v>75.9767687434002</v>
      </c>
      <c r="G869" s="71">
        <v>0.77375127779097097</v>
      </c>
      <c r="H869" s="68">
        <v>61.246040126715997</v>
      </c>
      <c r="I869" s="71">
        <v>0.62569730114319499</v>
      </c>
      <c r="J869" s="68">
        <v>12.3020063357973</v>
      </c>
      <c r="K869" s="71">
        <v>0.85551270017550796</v>
      </c>
      <c r="L869" s="68">
        <v>69.060190073917596</v>
      </c>
      <c r="M869" s="71">
        <v>0.68674869685472195</v>
      </c>
      <c r="N869" s="68">
        <v>58.201892744479501</v>
      </c>
      <c r="O869" s="71"/>
      <c r="P869" s="68"/>
      <c r="Q869" s="71">
        <v>0.79274999999999995</v>
      </c>
      <c r="R869" s="68">
        <v>92.069892473118301</v>
      </c>
    </row>
    <row r="870" spans="1:18" x14ac:dyDescent="0.2">
      <c r="A870" s="141" t="s">
        <v>1997</v>
      </c>
      <c r="B870" s="67" t="s">
        <v>1998</v>
      </c>
      <c r="C870" s="67">
        <v>40</v>
      </c>
      <c r="D870" s="67" t="s">
        <v>348</v>
      </c>
      <c r="E870" s="71">
        <v>0.56794245266216303</v>
      </c>
      <c r="F870" s="68">
        <v>23.864836325237601</v>
      </c>
      <c r="G870" s="71">
        <v>0.73774768989735795</v>
      </c>
      <c r="H870" s="68">
        <v>50.422386483632501</v>
      </c>
      <c r="I870" s="71">
        <v>0.54206442330529203</v>
      </c>
      <c r="J870" s="68">
        <v>4.1182682154171104</v>
      </c>
      <c r="K870" s="71">
        <v>0.79344676547641702</v>
      </c>
      <c r="L870" s="68">
        <v>46.145723336853202</v>
      </c>
      <c r="M870" s="71">
        <v>0.594553384631751</v>
      </c>
      <c r="N870" s="68">
        <v>46.845425867507899</v>
      </c>
      <c r="O870" s="71"/>
      <c r="P870" s="68"/>
      <c r="Q870" s="71">
        <v>0.1719</v>
      </c>
      <c r="R870" s="68">
        <v>81.451612903225794</v>
      </c>
    </row>
    <row r="871" spans="1:18" x14ac:dyDescent="0.2">
      <c r="A871" s="141" t="s">
        <v>1999</v>
      </c>
      <c r="B871" s="67" t="s">
        <v>2000</v>
      </c>
      <c r="C871" s="67">
        <v>40</v>
      </c>
      <c r="D871" s="67" t="s">
        <v>348</v>
      </c>
      <c r="E871" s="71">
        <v>0.58572391005452795</v>
      </c>
      <c r="F871" s="68">
        <v>29.989440337909201</v>
      </c>
      <c r="G871" s="71">
        <v>0.74843875189398801</v>
      </c>
      <c r="H871" s="68">
        <v>53.801478352692698</v>
      </c>
      <c r="I871" s="71">
        <v>0.66506460335607998</v>
      </c>
      <c r="J871" s="68">
        <v>20.802534318901799</v>
      </c>
      <c r="K871" s="71">
        <v>0.81418360397970302</v>
      </c>
      <c r="L871" s="68">
        <v>53.9070749736008</v>
      </c>
      <c r="M871" s="71">
        <v>0.70093259104287098</v>
      </c>
      <c r="N871" s="68">
        <v>59.148264984227097</v>
      </c>
      <c r="O871" s="71"/>
      <c r="P871" s="68"/>
      <c r="Q871" s="71">
        <v>0</v>
      </c>
      <c r="R871" s="68">
        <v>75.067204301075293</v>
      </c>
    </row>
    <row r="872" spans="1:18" x14ac:dyDescent="0.2">
      <c r="A872" s="141" t="s">
        <v>2001</v>
      </c>
      <c r="B872" s="67" t="s">
        <v>2002</v>
      </c>
      <c r="C872" s="67">
        <v>40</v>
      </c>
      <c r="D872" s="67" t="s">
        <v>348</v>
      </c>
      <c r="E872" s="71">
        <v>0.77206334365974505</v>
      </c>
      <c r="F872" s="68">
        <v>78.563885955649397</v>
      </c>
      <c r="G872" s="71">
        <v>0.73666184647400701</v>
      </c>
      <c r="H872" s="68">
        <v>49.577613516367499</v>
      </c>
      <c r="I872" s="71">
        <v>0.65281028206371305</v>
      </c>
      <c r="J872" s="68">
        <v>18.3210137275607</v>
      </c>
      <c r="K872" s="71">
        <v>0.82664757547072898</v>
      </c>
      <c r="L872" s="68">
        <v>58.500527983104497</v>
      </c>
      <c r="M872" s="71">
        <v>0.64419701429027398</v>
      </c>
      <c r="N872" s="68">
        <v>52.839116719242902</v>
      </c>
      <c r="O872" s="71"/>
      <c r="P872" s="68"/>
      <c r="Q872" s="71">
        <v>1</v>
      </c>
      <c r="R872" s="68">
        <v>100</v>
      </c>
    </row>
    <row r="873" spans="1:18" x14ac:dyDescent="0.2">
      <c r="A873" s="141" t="s">
        <v>2003</v>
      </c>
      <c r="B873" s="67" t="s">
        <v>2004</v>
      </c>
      <c r="C873" s="67">
        <v>40</v>
      </c>
      <c r="D873" s="67" t="s">
        <v>348</v>
      </c>
      <c r="E873" s="71">
        <v>0.55577463351703604</v>
      </c>
      <c r="F873" s="68">
        <v>20.0633579725449</v>
      </c>
      <c r="G873" s="71">
        <v>0.49267107472835597</v>
      </c>
      <c r="H873" s="68">
        <v>2.5871172122492099</v>
      </c>
      <c r="I873" s="71">
        <v>0.35206964776233601</v>
      </c>
      <c r="J873" s="68">
        <v>0.31678986272439302</v>
      </c>
      <c r="K873" s="71">
        <v>0.59146866366829598</v>
      </c>
      <c r="L873" s="68">
        <v>5.0686378035902901</v>
      </c>
      <c r="M873" s="71">
        <v>0.54136378142619102</v>
      </c>
      <c r="N873" s="68">
        <v>34.542586750788601</v>
      </c>
      <c r="O873" s="71"/>
      <c r="P873" s="68"/>
      <c r="Q873" s="71">
        <v>0.80130000000000001</v>
      </c>
      <c r="R873" s="68">
        <v>92.204301075268802</v>
      </c>
    </row>
    <row r="874" spans="1:18" x14ac:dyDescent="0.2">
      <c r="A874" s="141" t="s">
        <v>2005</v>
      </c>
      <c r="B874" s="67" t="s">
        <v>2006</v>
      </c>
      <c r="C874" s="67">
        <v>40</v>
      </c>
      <c r="D874" s="67" t="s">
        <v>348</v>
      </c>
      <c r="E874" s="71">
        <v>0.41144961531003699</v>
      </c>
      <c r="F874" s="68">
        <v>1.58394931362196</v>
      </c>
      <c r="G874" s="71">
        <v>0.39644138538942802</v>
      </c>
      <c r="H874" s="68">
        <v>1.58394931362196</v>
      </c>
      <c r="I874" s="71">
        <v>0.53044081017887901</v>
      </c>
      <c r="J874" s="68">
        <v>3.43189017951426</v>
      </c>
      <c r="K874" s="71">
        <v>0.70601922660791905</v>
      </c>
      <c r="L874" s="68">
        <v>20.591341077085499</v>
      </c>
      <c r="M874" s="71">
        <v>0.42434665437395902</v>
      </c>
      <c r="N874" s="68">
        <v>7.7287066246056799</v>
      </c>
      <c r="O874" s="71"/>
      <c r="P874" s="68"/>
      <c r="Q874" s="71">
        <v>0</v>
      </c>
      <c r="R874" s="68">
        <v>75.067204301075293</v>
      </c>
    </row>
    <row r="875" spans="1:18" x14ac:dyDescent="0.2">
      <c r="A875" s="141" t="s">
        <v>2007</v>
      </c>
      <c r="B875" s="67" t="s">
        <v>2008</v>
      </c>
      <c r="C875" s="67">
        <v>40</v>
      </c>
      <c r="D875" s="67" t="s">
        <v>348</v>
      </c>
      <c r="E875" s="71">
        <v>0.77339559347135201</v>
      </c>
      <c r="F875" s="68">
        <v>78.616684266103505</v>
      </c>
      <c r="G875" s="71">
        <v>0.74123784073677101</v>
      </c>
      <c r="H875" s="68">
        <v>51.900739176346399</v>
      </c>
      <c r="I875" s="71">
        <v>0.65892060146319498</v>
      </c>
      <c r="J875" s="68">
        <v>19.429778247096099</v>
      </c>
      <c r="K875" s="71">
        <v>0.78361680184910698</v>
      </c>
      <c r="L875" s="68">
        <v>43.505807814149897</v>
      </c>
      <c r="M875" s="71">
        <v>0.68320272330768494</v>
      </c>
      <c r="N875" s="68">
        <v>57.886435331230302</v>
      </c>
      <c r="O875" s="71"/>
      <c r="P875" s="68"/>
      <c r="Q875" s="71">
        <v>1</v>
      </c>
      <c r="R875" s="68">
        <v>100</v>
      </c>
    </row>
    <row r="876" spans="1:18" x14ac:dyDescent="0.2">
      <c r="A876" s="141" t="s">
        <v>2009</v>
      </c>
      <c r="B876" s="67" t="s">
        <v>2010</v>
      </c>
      <c r="C876" s="67">
        <v>40</v>
      </c>
      <c r="D876" s="67" t="s">
        <v>348</v>
      </c>
      <c r="E876" s="71">
        <v>0.58807321551872904</v>
      </c>
      <c r="F876" s="68">
        <v>31.203801478352698</v>
      </c>
      <c r="G876" s="71">
        <v>0.63774268188626504</v>
      </c>
      <c r="H876" s="68">
        <v>15.1531151003168</v>
      </c>
      <c r="I876" s="71">
        <v>0.59070491886432397</v>
      </c>
      <c r="J876" s="68">
        <v>7.5501583949313602</v>
      </c>
      <c r="K876" s="71">
        <v>0.68119261605797599</v>
      </c>
      <c r="L876" s="68">
        <v>16.103484688489999</v>
      </c>
      <c r="M876" s="71">
        <v>0.530725860785079</v>
      </c>
      <c r="N876" s="68">
        <v>31.861198738170302</v>
      </c>
      <c r="O876" s="71"/>
      <c r="P876" s="68"/>
      <c r="Q876" s="71">
        <v>0.5</v>
      </c>
      <c r="R876" s="68">
        <v>88.373655913978496</v>
      </c>
    </row>
    <row r="877" spans="1:18" x14ac:dyDescent="0.2">
      <c r="A877" s="141" t="s">
        <v>2011</v>
      </c>
      <c r="B877" s="67" t="s">
        <v>2012</v>
      </c>
      <c r="C877" s="67">
        <v>40</v>
      </c>
      <c r="D877" s="67" t="s">
        <v>348</v>
      </c>
      <c r="E877" s="71">
        <v>0.75761815818802702</v>
      </c>
      <c r="F877" s="68">
        <v>77.243928194297794</v>
      </c>
      <c r="G877" s="71">
        <v>0.732503734596328</v>
      </c>
      <c r="H877" s="68">
        <v>48.521647307286202</v>
      </c>
      <c r="I877" s="71">
        <v>0.65931004972975704</v>
      </c>
      <c r="J877" s="68">
        <v>19.535374868004201</v>
      </c>
      <c r="K877" s="71">
        <v>0.74144207168266396</v>
      </c>
      <c r="L877" s="68">
        <v>30.464625131995799</v>
      </c>
      <c r="M877" s="71">
        <v>0.654834934931386</v>
      </c>
      <c r="N877" s="68">
        <v>54.2586750788643</v>
      </c>
      <c r="O877" s="71"/>
      <c r="P877" s="68"/>
      <c r="Q877" s="71">
        <v>1</v>
      </c>
      <c r="R877" s="68">
        <v>100</v>
      </c>
    </row>
    <row r="878" spans="1:18" x14ac:dyDescent="0.2">
      <c r="A878" s="141" t="s">
        <v>2013</v>
      </c>
      <c r="B878" s="67" t="s">
        <v>2014</v>
      </c>
      <c r="C878" s="67">
        <v>40</v>
      </c>
      <c r="D878" s="67" t="s">
        <v>348</v>
      </c>
      <c r="E878" s="71">
        <v>0.72388233677893599</v>
      </c>
      <c r="F878" s="68">
        <v>73.970432946145706</v>
      </c>
      <c r="G878" s="71">
        <v>0.68999997351700004</v>
      </c>
      <c r="H878" s="68">
        <v>33.632523759239703</v>
      </c>
      <c r="I878" s="71">
        <v>0.61025820535691699</v>
      </c>
      <c r="J878" s="68">
        <v>9.8732840549102399</v>
      </c>
      <c r="K878" s="71">
        <v>0.75296790876531206</v>
      </c>
      <c r="L878" s="68">
        <v>34.002111932418202</v>
      </c>
      <c r="M878" s="71">
        <v>0.56618559625545195</v>
      </c>
      <c r="N878" s="68">
        <v>39.589905362776001</v>
      </c>
      <c r="O878" s="71"/>
      <c r="P878" s="68"/>
      <c r="Q878" s="71">
        <v>1</v>
      </c>
      <c r="R878" s="68">
        <v>100</v>
      </c>
    </row>
    <row r="879" spans="1:18" x14ac:dyDescent="0.2">
      <c r="A879" s="141" t="s">
        <v>2015</v>
      </c>
      <c r="B879" s="67" t="s">
        <v>2016</v>
      </c>
      <c r="C879" s="67">
        <v>40</v>
      </c>
      <c r="D879" s="67" t="s">
        <v>348</v>
      </c>
      <c r="E879" s="71">
        <v>0.53406025858483697</v>
      </c>
      <c r="F879" s="68">
        <v>13.833157338965201</v>
      </c>
      <c r="G879" s="71">
        <v>0.68435941170703996</v>
      </c>
      <c r="H879" s="68">
        <v>31.626187961985199</v>
      </c>
      <c r="I879" s="71">
        <v>0.62000613454936104</v>
      </c>
      <c r="J879" s="68">
        <v>11.1404435058078</v>
      </c>
      <c r="K879" s="71">
        <v>0.78202028267714296</v>
      </c>
      <c r="L879" s="68">
        <v>42.9250263991552</v>
      </c>
      <c r="M879" s="71">
        <v>0.58391546399063898</v>
      </c>
      <c r="N879" s="68">
        <v>43.690851735015798</v>
      </c>
      <c r="O879" s="71"/>
      <c r="P879" s="68"/>
      <c r="Q879" s="71">
        <v>0</v>
      </c>
      <c r="R879" s="68">
        <v>75.067204301075293</v>
      </c>
    </row>
    <row r="880" spans="1:18" x14ac:dyDescent="0.2">
      <c r="A880" s="141" t="s">
        <v>2017</v>
      </c>
      <c r="B880" s="67" t="s">
        <v>2018</v>
      </c>
      <c r="C880" s="67">
        <v>40</v>
      </c>
      <c r="D880" s="67" t="s">
        <v>348</v>
      </c>
      <c r="E880" s="71">
        <v>0.53188320893812402</v>
      </c>
      <c r="F880" s="68">
        <v>13.357972544878599</v>
      </c>
      <c r="G880" s="71">
        <v>0.675759094919687</v>
      </c>
      <c r="H880" s="68">
        <v>28.299894403379099</v>
      </c>
      <c r="I880" s="71">
        <v>0.61202738122761102</v>
      </c>
      <c r="J880" s="68">
        <v>10.190073917634599</v>
      </c>
      <c r="K880" s="71">
        <v>0.83026578711713195</v>
      </c>
      <c r="L880" s="68">
        <v>59.8732840549103</v>
      </c>
      <c r="M880" s="71">
        <v>0.54136378142619102</v>
      </c>
      <c r="N880" s="68">
        <v>34.542586750788601</v>
      </c>
      <c r="O880" s="71"/>
      <c r="P880" s="68"/>
      <c r="Q880" s="71">
        <v>0</v>
      </c>
      <c r="R880" s="68">
        <v>75.067204301075293</v>
      </c>
    </row>
    <row r="881" spans="1:18" x14ac:dyDescent="0.2">
      <c r="A881" s="141" t="s">
        <v>2019</v>
      </c>
      <c r="B881" s="67" t="s">
        <v>2020</v>
      </c>
      <c r="C881" s="67">
        <v>40</v>
      </c>
      <c r="D881" s="67" t="s">
        <v>348</v>
      </c>
      <c r="E881" s="71">
        <v>0.56065613149208604</v>
      </c>
      <c r="F881" s="68">
        <v>21.594508975712799</v>
      </c>
      <c r="G881" s="71">
        <v>0.72654226604346495</v>
      </c>
      <c r="H881" s="68">
        <v>47.096092925026397</v>
      </c>
      <c r="I881" s="71">
        <v>0.65397427524223495</v>
      </c>
      <c r="J881" s="68">
        <v>18.637803590285099</v>
      </c>
      <c r="K881" s="71">
        <v>0.85958020248372802</v>
      </c>
      <c r="L881" s="68">
        <v>70.538542766631494</v>
      </c>
      <c r="M881" s="71">
        <v>0.52363391369100398</v>
      </c>
      <c r="N881" s="68">
        <v>29.810725552050499</v>
      </c>
      <c r="O881" s="71"/>
      <c r="P881" s="68"/>
      <c r="Q881" s="71">
        <v>3.9550000000000002E-2</v>
      </c>
      <c r="R881" s="68">
        <v>79.569892473118301</v>
      </c>
    </row>
    <row r="882" spans="1:18" x14ac:dyDescent="0.2">
      <c r="A882" s="141" t="s">
        <v>2021</v>
      </c>
      <c r="B882" s="67" t="s">
        <v>2022</v>
      </c>
      <c r="C882" s="67">
        <v>40</v>
      </c>
      <c r="D882" s="67" t="s">
        <v>348</v>
      </c>
      <c r="E882" s="71">
        <v>0.64575344201542695</v>
      </c>
      <c r="F882" s="68">
        <v>57.022175290390699</v>
      </c>
      <c r="G882" s="71">
        <v>0.63674068184297195</v>
      </c>
      <c r="H882" s="68">
        <v>14.519535374867999</v>
      </c>
      <c r="I882" s="71">
        <v>0.64589994018293695</v>
      </c>
      <c r="J882" s="68">
        <v>17.053854276663099</v>
      </c>
      <c r="K882" s="71">
        <v>0.84769838337763403</v>
      </c>
      <c r="L882" s="68">
        <v>66.209081309398101</v>
      </c>
      <c r="M882" s="71">
        <v>0.48462820467359302</v>
      </c>
      <c r="N882" s="68">
        <v>19.716088328075699</v>
      </c>
      <c r="O882" s="71"/>
      <c r="P882" s="68"/>
      <c r="Q882" s="71">
        <v>0.61380000000000001</v>
      </c>
      <c r="R882" s="68">
        <v>90.793010752688204</v>
      </c>
    </row>
    <row r="883" spans="1:18" x14ac:dyDescent="0.2">
      <c r="A883" s="141" t="s">
        <v>2023</v>
      </c>
      <c r="B883" s="67" t="s">
        <v>2024</v>
      </c>
      <c r="C883" s="67">
        <v>40</v>
      </c>
      <c r="D883" s="67" t="s">
        <v>348</v>
      </c>
      <c r="E883" s="71">
        <v>0.48436408593872998</v>
      </c>
      <c r="F883" s="68">
        <v>5.6494192185850096</v>
      </c>
      <c r="G883" s="71">
        <v>0.665649784033994</v>
      </c>
      <c r="H883" s="68">
        <v>24.340021119324199</v>
      </c>
      <c r="I883" s="71">
        <v>0.56832602921266195</v>
      </c>
      <c r="J883" s="68">
        <v>5.5438225976768702</v>
      </c>
      <c r="K883" s="71">
        <v>0.72449225305562504</v>
      </c>
      <c r="L883" s="68">
        <v>25.554382259767699</v>
      </c>
      <c r="M883" s="71">
        <v>0.46335236339136898</v>
      </c>
      <c r="N883" s="68">
        <v>15.141955835962101</v>
      </c>
      <c r="O883" s="71"/>
      <c r="P883" s="68"/>
      <c r="Q883" s="71">
        <v>0</v>
      </c>
      <c r="R883" s="68">
        <v>75.067204301075293</v>
      </c>
    </row>
    <row r="884" spans="1:18" x14ac:dyDescent="0.2">
      <c r="A884" s="141" t="s">
        <v>2025</v>
      </c>
      <c r="B884" s="67" t="s">
        <v>2026</v>
      </c>
      <c r="C884" s="67">
        <v>40</v>
      </c>
      <c r="D884" s="67" t="s">
        <v>348</v>
      </c>
      <c r="E884" s="71">
        <v>0.59130163868911301</v>
      </c>
      <c r="F884" s="68">
        <v>32.576557550158398</v>
      </c>
      <c r="G884" s="71">
        <v>0.762698418609287</v>
      </c>
      <c r="H884" s="68">
        <v>58.711721224920801</v>
      </c>
      <c r="I884" s="71">
        <v>0.67124558666710299</v>
      </c>
      <c r="J884" s="68">
        <v>21.805702217528999</v>
      </c>
      <c r="K884" s="71">
        <v>0.82281885644334696</v>
      </c>
      <c r="L884" s="68">
        <v>57.0749736008448</v>
      </c>
      <c r="M884" s="71">
        <v>0.60164533172582602</v>
      </c>
      <c r="N884" s="68">
        <v>47.791798107255502</v>
      </c>
      <c r="O884" s="71"/>
      <c r="P884" s="68"/>
      <c r="Q884" s="71">
        <v>9.8100000000000007E-2</v>
      </c>
      <c r="R884" s="68">
        <v>80.376344086021504</v>
      </c>
    </row>
    <row r="885" spans="1:18" x14ac:dyDescent="0.2">
      <c r="A885" s="141" t="s">
        <v>2027</v>
      </c>
      <c r="B885" s="67" t="s">
        <v>2028</v>
      </c>
      <c r="C885" s="67">
        <v>40</v>
      </c>
      <c r="D885" s="67" t="s">
        <v>348</v>
      </c>
      <c r="E885" s="71">
        <v>0.49659529040415501</v>
      </c>
      <c r="F885" s="68">
        <v>6.6525871172122502</v>
      </c>
      <c r="G885" s="71">
        <v>0.67503325920935398</v>
      </c>
      <c r="H885" s="68">
        <v>27.9303062302006</v>
      </c>
      <c r="I885" s="71">
        <v>0.59371096651912003</v>
      </c>
      <c r="J885" s="68">
        <v>8.0253431890179492</v>
      </c>
      <c r="K885" s="71">
        <v>0.72960402161870697</v>
      </c>
      <c r="L885" s="68">
        <v>27.1383315733896</v>
      </c>
      <c r="M885" s="71">
        <v>0.48462820467359302</v>
      </c>
      <c r="N885" s="68">
        <v>19.716088328075699</v>
      </c>
      <c r="O885" s="71"/>
      <c r="P885" s="68"/>
      <c r="Q885" s="71">
        <v>0</v>
      </c>
      <c r="R885" s="68">
        <v>75.067204301075293</v>
      </c>
    </row>
    <row r="886" spans="1:18" x14ac:dyDescent="0.2">
      <c r="A886" s="141" t="s">
        <v>2029</v>
      </c>
      <c r="B886" s="67" t="s">
        <v>2030</v>
      </c>
      <c r="C886" s="67">
        <v>40</v>
      </c>
      <c r="D886" s="67" t="s">
        <v>348</v>
      </c>
      <c r="E886" s="71">
        <v>0.55246768760257103</v>
      </c>
      <c r="F886" s="68">
        <v>19.1129883843717</v>
      </c>
      <c r="G886" s="71">
        <v>0.57590974116529403</v>
      </c>
      <c r="H886" s="68">
        <v>4.91024287222809</v>
      </c>
      <c r="I886" s="71">
        <v>0.62033502274852403</v>
      </c>
      <c r="J886" s="68">
        <v>11.193241816261899</v>
      </c>
      <c r="K886" s="71">
        <v>0.71814365459618001</v>
      </c>
      <c r="L886" s="68">
        <v>24.287222808870101</v>
      </c>
      <c r="M886" s="71">
        <v>0.50945001950285496</v>
      </c>
      <c r="N886" s="68">
        <v>26.656151419558402</v>
      </c>
      <c r="O886" s="71"/>
      <c r="P886" s="68"/>
      <c r="Q886" s="71">
        <v>0.33850000000000002</v>
      </c>
      <c r="R886" s="68">
        <v>83.870967741935502</v>
      </c>
    </row>
    <row r="887" spans="1:18" x14ac:dyDescent="0.2">
      <c r="A887" s="141" t="s">
        <v>2031</v>
      </c>
      <c r="B887" s="67" t="s">
        <v>2032</v>
      </c>
      <c r="C887" s="67">
        <v>40</v>
      </c>
      <c r="D887" s="67" t="s">
        <v>348</v>
      </c>
      <c r="E887" s="71">
        <v>0.51485532203463102</v>
      </c>
      <c r="F887" s="68">
        <v>9.7148891235480495</v>
      </c>
      <c r="G887" s="71">
        <v>0.69063640996474795</v>
      </c>
      <c r="H887" s="68">
        <v>33.790918690601899</v>
      </c>
      <c r="I887" s="71">
        <v>0.63316657538986398</v>
      </c>
      <c r="J887" s="68">
        <v>13.8859556494192</v>
      </c>
      <c r="K887" s="71">
        <v>0.797759182068285</v>
      </c>
      <c r="L887" s="68">
        <v>47.782470960929302</v>
      </c>
      <c r="M887" s="71">
        <v>0.45271444275025702</v>
      </c>
      <c r="N887" s="68">
        <v>12.4605678233438</v>
      </c>
      <c r="O887" s="71"/>
      <c r="P887" s="68"/>
      <c r="Q887" s="71">
        <v>0</v>
      </c>
      <c r="R887" s="68">
        <v>75.067204301075293</v>
      </c>
    </row>
    <row r="888" spans="1:18" x14ac:dyDescent="0.2">
      <c r="A888" s="141" t="s">
        <v>2033</v>
      </c>
      <c r="B888" s="67" t="s">
        <v>2034</v>
      </c>
      <c r="C888" s="67">
        <v>40</v>
      </c>
      <c r="D888" s="67" t="s">
        <v>348</v>
      </c>
      <c r="E888" s="71">
        <v>0.51613214027791698</v>
      </c>
      <c r="F888" s="68">
        <v>9.9260823653643104</v>
      </c>
      <c r="G888" s="71">
        <v>0.71421757694722798</v>
      </c>
      <c r="H888" s="68">
        <v>42.819429778247098</v>
      </c>
      <c r="I888" s="71">
        <v>0.65536020333784595</v>
      </c>
      <c r="J888" s="68">
        <v>18.954593453009501</v>
      </c>
      <c r="K888" s="71">
        <v>0.60589161583164997</v>
      </c>
      <c r="L888" s="68">
        <v>5.9134107708553296</v>
      </c>
      <c r="M888" s="71">
        <v>0.60519130527286302</v>
      </c>
      <c r="N888" s="68">
        <v>48.4227129337539</v>
      </c>
      <c r="O888" s="71"/>
      <c r="P888" s="68"/>
      <c r="Q888" s="71">
        <v>0</v>
      </c>
      <c r="R888" s="68">
        <v>75.067204301075293</v>
      </c>
    </row>
    <row r="889" spans="1:18" x14ac:dyDescent="0.2">
      <c r="A889" s="141" t="s">
        <v>2035</v>
      </c>
      <c r="B889" s="67" t="s">
        <v>2036</v>
      </c>
      <c r="C889" s="67">
        <v>40</v>
      </c>
      <c r="D889" s="67" t="s">
        <v>348</v>
      </c>
      <c r="E889" s="71">
        <v>0.49036441368764799</v>
      </c>
      <c r="F889" s="68">
        <v>5.9662090813094002</v>
      </c>
      <c r="G889" s="71">
        <v>0.62103045807235002</v>
      </c>
      <c r="H889" s="68">
        <v>11.1404435058078</v>
      </c>
      <c r="I889" s="71">
        <v>0.59402606261519697</v>
      </c>
      <c r="J889" s="68">
        <v>8.0781414994720198</v>
      </c>
      <c r="K889" s="71">
        <v>0.73036150179487402</v>
      </c>
      <c r="L889" s="68">
        <v>27.5607180570222</v>
      </c>
      <c r="M889" s="71">
        <v>0.50590404595581795</v>
      </c>
      <c r="N889" s="68">
        <v>26.182965299684501</v>
      </c>
      <c r="O889" s="71"/>
      <c r="P889" s="68"/>
      <c r="Q889" s="71">
        <v>5.0000000000000001E-4</v>
      </c>
      <c r="R889" s="68">
        <v>76.209677419354804</v>
      </c>
    </row>
    <row r="890" spans="1:18" x14ac:dyDescent="0.2">
      <c r="A890" s="141" t="s">
        <v>2037</v>
      </c>
      <c r="B890" s="67" t="s">
        <v>2038</v>
      </c>
      <c r="C890" s="67">
        <v>40</v>
      </c>
      <c r="D890" s="67" t="s">
        <v>348</v>
      </c>
      <c r="E890" s="71">
        <v>0.49217989621039399</v>
      </c>
      <c r="F890" s="68">
        <v>6.0718057022175298</v>
      </c>
      <c r="G890" s="71">
        <v>0.63473218624497596</v>
      </c>
      <c r="H890" s="68">
        <v>13.938753959873299</v>
      </c>
      <c r="I890" s="71">
        <v>0.58963632168779201</v>
      </c>
      <c r="J890" s="68">
        <v>7.3917634635691698</v>
      </c>
      <c r="K890" s="71">
        <v>0.79800042455709297</v>
      </c>
      <c r="L890" s="68">
        <v>47.835269271383297</v>
      </c>
      <c r="M890" s="71">
        <v>0.43853054856210799</v>
      </c>
      <c r="N890" s="68">
        <v>10.410094637224001</v>
      </c>
      <c r="O890" s="71"/>
      <c r="P890" s="68"/>
      <c r="Q890" s="71">
        <v>0</v>
      </c>
      <c r="R890" s="68">
        <v>75.067204301075293</v>
      </c>
    </row>
    <row r="891" spans="1:18" x14ac:dyDescent="0.2">
      <c r="A891" s="141" t="s">
        <v>2039</v>
      </c>
      <c r="B891" s="67" t="s">
        <v>2040</v>
      </c>
      <c r="C891" s="67">
        <v>40</v>
      </c>
      <c r="D891" s="67" t="s">
        <v>348</v>
      </c>
      <c r="E891" s="71">
        <v>0.554307009407908</v>
      </c>
      <c r="F891" s="68">
        <v>19.8521647307286</v>
      </c>
      <c r="G891" s="71">
        <v>0.67987283252247599</v>
      </c>
      <c r="H891" s="68">
        <v>29.831045406546998</v>
      </c>
      <c r="I891" s="71">
        <v>0.65492086557594897</v>
      </c>
      <c r="J891" s="68">
        <v>18.796198521647302</v>
      </c>
      <c r="K891" s="71">
        <v>0.85991783204455197</v>
      </c>
      <c r="L891" s="68">
        <v>70.802534318901806</v>
      </c>
      <c r="M891" s="71">
        <v>0.57682351689656397</v>
      </c>
      <c r="N891" s="68">
        <v>42.586750788643499</v>
      </c>
      <c r="O891" s="71"/>
      <c r="P891" s="68"/>
      <c r="Q891" s="71">
        <v>0</v>
      </c>
      <c r="R891" s="68">
        <v>75.067204301075293</v>
      </c>
    </row>
    <row r="892" spans="1:18" x14ac:dyDescent="0.2">
      <c r="A892" s="141" t="s">
        <v>2041</v>
      </c>
      <c r="B892" s="67" t="s">
        <v>2042</v>
      </c>
      <c r="C892" s="67">
        <v>40</v>
      </c>
      <c r="D892" s="67" t="s">
        <v>348</v>
      </c>
      <c r="E892" s="71">
        <v>0.49960018113350402</v>
      </c>
      <c r="F892" s="68">
        <v>7.1805702217528999</v>
      </c>
      <c r="G892" s="71">
        <v>0.64908670932568102</v>
      </c>
      <c r="H892" s="68">
        <v>18.268215417106699</v>
      </c>
      <c r="I892" s="71">
        <v>0.60840511432733202</v>
      </c>
      <c r="J892" s="68">
        <v>9.4508975712777197</v>
      </c>
      <c r="K892" s="71">
        <v>0.73460503605868799</v>
      </c>
      <c r="L892" s="68">
        <v>28.669482576557499</v>
      </c>
      <c r="M892" s="71">
        <v>0.50590404595581795</v>
      </c>
      <c r="N892" s="68">
        <v>26.182965299684501</v>
      </c>
      <c r="O892" s="71"/>
      <c r="P892" s="68"/>
      <c r="Q892" s="71">
        <v>0</v>
      </c>
      <c r="R892" s="68">
        <v>75.067204301075293</v>
      </c>
    </row>
    <row r="893" spans="1:18" x14ac:dyDescent="0.2">
      <c r="A893" s="141" t="s">
        <v>2043</v>
      </c>
      <c r="B893" s="67" t="s">
        <v>2044</v>
      </c>
      <c r="C893" s="67">
        <v>40</v>
      </c>
      <c r="D893" s="67" t="s">
        <v>348</v>
      </c>
      <c r="E893" s="71">
        <v>0.51633018687306897</v>
      </c>
      <c r="F893" s="68">
        <v>10.0316789862724</v>
      </c>
      <c r="G893" s="71">
        <v>0.660523527780014</v>
      </c>
      <c r="H893" s="68">
        <v>22.2280887011616</v>
      </c>
      <c r="I893" s="71">
        <v>0.629770343297548</v>
      </c>
      <c r="J893" s="68">
        <v>13.1995776135164</v>
      </c>
      <c r="K893" s="71">
        <v>0.820912752802338</v>
      </c>
      <c r="L893" s="68">
        <v>56.177402323125698</v>
      </c>
      <c r="M893" s="71">
        <v>0.47044431048544399</v>
      </c>
      <c r="N893" s="68">
        <v>16.561514195583602</v>
      </c>
      <c r="O893" s="71"/>
      <c r="P893" s="68"/>
      <c r="Q893" s="71">
        <v>0</v>
      </c>
      <c r="R893" s="68">
        <v>75.067204301075293</v>
      </c>
    </row>
    <row r="894" spans="1:18" x14ac:dyDescent="0.2">
      <c r="A894" s="141" t="s">
        <v>2045</v>
      </c>
      <c r="B894" s="67" t="s">
        <v>2046</v>
      </c>
      <c r="C894" s="67">
        <v>40</v>
      </c>
      <c r="D894" s="67" t="s">
        <v>348</v>
      </c>
      <c r="E894" s="71">
        <v>0.498921161596314</v>
      </c>
      <c r="F894" s="68">
        <v>7.0221752903907104</v>
      </c>
      <c r="G894" s="71">
        <v>0.679569188602128</v>
      </c>
      <c r="H894" s="68">
        <v>29.619852164730698</v>
      </c>
      <c r="I894" s="71">
        <v>0.59962714302421805</v>
      </c>
      <c r="J894" s="68">
        <v>8.5533262935586105</v>
      </c>
      <c r="K894" s="71">
        <v>0.74496516586977801</v>
      </c>
      <c r="L894" s="68">
        <v>31.362196409714901</v>
      </c>
      <c r="M894" s="71">
        <v>0.47044431048544399</v>
      </c>
      <c r="N894" s="68">
        <v>16.561514195583602</v>
      </c>
      <c r="O894" s="71"/>
      <c r="P894" s="68"/>
      <c r="Q894" s="71">
        <v>0</v>
      </c>
      <c r="R894" s="68">
        <v>75.067204301075293</v>
      </c>
    </row>
    <row r="895" spans="1:18" x14ac:dyDescent="0.2">
      <c r="A895" s="141" t="s">
        <v>2047</v>
      </c>
      <c r="B895" s="67" t="s">
        <v>2048</v>
      </c>
      <c r="C895" s="67">
        <v>40</v>
      </c>
      <c r="D895" s="67" t="s">
        <v>348</v>
      </c>
      <c r="E895" s="71">
        <v>0.51051475179830397</v>
      </c>
      <c r="F895" s="68">
        <v>9.2397043294614605</v>
      </c>
      <c r="G895" s="71">
        <v>0.58380861446416499</v>
      </c>
      <c r="H895" s="68">
        <v>5.1742344244984197</v>
      </c>
      <c r="I895" s="71">
        <v>0.59569975404900799</v>
      </c>
      <c r="J895" s="68">
        <v>8.2365364308342102</v>
      </c>
      <c r="K895" s="71">
        <v>0.71220094772808995</v>
      </c>
      <c r="L895" s="68">
        <v>22.967265047518499</v>
      </c>
      <c r="M895" s="71">
        <v>0.45271444275025702</v>
      </c>
      <c r="N895" s="68">
        <v>12.4605678233438</v>
      </c>
      <c r="O895" s="71"/>
      <c r="P895" s="68"/>
      <c r="Q895" s="71">
        <v>0.20815</v>
      </c>
      <c r="R895" s="68">
        <v>81.720430107526894</v>
      </c>
    </row>
    <row r="896" spans="1:18" x14ac:dyDescent="0.2">
      <c r="A896" s="141" t="s">
        <v>2049</v>
      </c>
      <c r="B896" s="67" t="s">
        <v>2050</v>
      </c>
      <c r="C896" s="67">
        <v>40</v>
      </c>
      <c r="D896" s="67" t="s">
        <v>348</v>
      </c>
      <c r="E896" s="71">
        <v>0.559292152558445</v>
      </c>
      <c r="F896" s="68">
        <v>21.172122492080302</v>
      </c>
      <c r="G896" s="71">
        <v>0.57234440712522505</v>
      </c>
      <c r="H896" s="68">
        <v>4.6990496304118299</v>
      </c>
      <c r="I896" s="71">
        <v>0.60487460521155401</v>
      </c>
      <c r="J896" s="68">
        <v>9.13410770855333</v>
      </c>
      <c r="K896" s="71">
        <v>0.77645248766334596</v>
      </c>
      <c r="L896" s="68">
        <v>41.446673706441402</v>
      </c>
      <c r="M896" s="71">
        <v>0.34278926279209998</v>
      </c>
      <c r="N896" s="68">
        <v>3.4700315457413198</v>
      </c>
      <c r="O896" s="71"/>
      <c r="P896" s="68"/>
      <c r="Q896" s="71">
        <v>0.5</v>
      </c>
      <c r="R896" s="68">
        <v>88.373655913978496</v>
      </c>
    </row>
    <row r="897" spans="1:18" x14ac:dyDescent="0.2">
      <c r="A897" s="141" t="s">
        <v>2051</v>
      </c>
      <c r="B897" s="67" t="s">
        <v>2052</v>
      </c>
      <c r="C897" s="67">
        <v>40</v>
      </c>
      <c r="D897" s="67" t="s">
        <v>348</v>
      </c>
      <c r="E897" s="71">
        <v>0.55528714008900804</v>
      </c>
      <c r="F897" s="68">
        <v>20.010559662090799</v>
      </c>
      <c r="G897" s="71">
        <v>0.63341139443416405</v>
      </c>
      <c r="H897" s="68">
        <v>13.5691657866948</v>
      </c>
      <c r="I897" s="71">
        <v>0.47566236859350502</v>
      </c>
      <c r="J897" s="68">
        <v>1.7951425554382301</v>
      </c>
      <c r="K897" s="71">
        <v>0.779203203684523</v>
      </c>
      <c r="L897" s="68">
        <v>42.027455121436098</v>
      </c>
      <c r="M897" s="71">
        <v>0.413708733732847</v>
      </c>
      <c r="N897" s="68">
        <v>6.6246056782334399</v>
      </c>
      <c r="O897" s="71"/>
      <c r="P897" s="68"/>
      <c r="Q897" s="71">
        <v>0.47444999999999998</v>
      </c>
      <c r="R897" s="68">
        <v>85.618279569892493</v>
      </c>
    </row>
    <row r="898" spans="1:18" x14ac:dyDescent="0.2">
      <c r="A898" s="141" t="s">
        <v>2053</v>
      </c>
      <c r="B898" s="67" t="s">
        <v>2054</v>
      </c>
      <c r="C898" s="67">
        <v>40</v>
      </c>
      <c r="D898" s="67" t="s">
        <v>348</v>
      </c>
      <c r="E898" s="71">
        <v>0.45681117500262503</v>
      </c>
      <c r="F898" s="68">
        <v>2.9567053854276701</v>
      </c>
      <c r="G898" s="71">
        <v>0.58004323114115697</v>
      </c>
      <c r="H898" s="68">
        <v>5.0158394931362196</v>
      </c>
      <c r="I898" s="71">
        <v>0.586317621679878</v>
      </c>
      <c r="J898" s="68">
        <v>6.9165786694825799</v>
      </c>
      <c r="K898" s="71">
        <v>0.68271044717702101</v>
      </c>
      <c r="L898" s="68">
        <v>16.420274551214401</v>
      </c>
      <c r="M898" s="71">
        <v>0.43498457501507098</v>
      </c>
      <c r="N898" s="68">
        <v>9.4637223974763405</v>
      </c>
      <c r="O898" s="71"/>
      <c r="P898" s="68"/>
      <c r="Q898" s="71">
        <v>0</v>
      </c>
      <c r="R898" s="68">
        <v>75.067204301075293</v>
      </c>
    </row>
    <row r="899" spans="1:18" x14ac:dyDescent="0.2">
      <c r="A899" s="141" t="s">
        <v>2055</v>
      </c>
      <c r="B899" s="67" t="s">
        <v>2056</v>
      </c>
      <c r="C899" s="67">
        <v>40</v>
      </c>
      <c r="D899" s="67" t="s">
        <v>348</v>
      </c>
      <c r="E899" s="71">
        <v>0.45080374166695297</v>
      </c>
      <c r="F899" s="68">
        <v>2.7455121436113998</v>
      </c>
      <c r="G899" s="71">
        <v>0.51285879287321001</v>
      </c>
      <c r="H899" s="68">
        <v>2.9567053854276701</v>
      </c>
      <c r="I899" s="71">
        <v>0.59250576306115499</v>
      </c>
      <c r="J899" s="68">
        <v>7.7613516367476203</v>
      </c>
      <c r="K899" s="71">
        <v>0.66757192127384501</v>
      </c>
      <c r="L899" s="68">
        <v>13.2523759239704</v>
      </c>
      <c r="M899" s="71">
        <v>0.48108223112655601</v>
      </c>
      <c r="N899" s="68">
        <v>18.454258675078901</v>
      </c>
      <c r="O899" s="71"/>
      <c r="P899" s="68"/>
      <c r="Q899" s="71">
        <v>0</v>
      </c>
      <c r="R899" s="68">
        <v>75.067204301075293</v>
      </c>
    </row>
    <row r="900" spans="1:18" x14ac:dyDescent="0.2">
      <c r="A900" s="141" t="s">
        <v>2057</v>
      </c>
      <c r="B900" s="67" t="s">
        <v>2058</v>
      </c>
      <c r="C900" s="67">
        <v>40</v>
      </c>
      <c r="D900" s="67" t="s">
        <v>348</v>
      </c>
      <c r="E900" s="71">
        <v>0.44238434089567402</v>
      </c>
      <c r="F900" s="68">
        <v>2.11193241816262</v>
      </c>
      <c r="G900" s="71">
        <v>0.59257639383896998</v>
      </c>
      <c r="H900" s="68">
        <v>5.8078141499472</v>
      </c>
      <c r="I900" s="71">
        <v>0.58587071464358598</v>
      </c>
      <c r="J900" s="68">
        <v>6.8109820485744503</v>
      </c>
      <c r="K900" s="71">
        <v>0.59139807388666898</v>
      </c>
      <c r="L900" s="68">
        <v>5.0158394931362196</v>
      </c>
      <c r="M900" s="71">
        <v>0.442076522109145</v>
      </c>
      <c r="N900" s="68">
        <v>10.883280757097801</v>
      </c>
      <c r="O900" s="71"/>
      <c r="P900" s="68"/>
      <c r="Q900" s="71">
        <v>0</v>
      </c>
      <c r="R900" s="68">
        <v>75.067204301075293</v>
      </c>
    </row>
    <row r="901" spans="1:18" x14ac:dyDescent="0.2">
      <c r="A901" s="141" t="s">
        <v>2059</v>
      </c>
      <c r="B901" s="67" t="s">
        <v>2060</v>
      </c>
      <c r="C901" s="67">
        <v>40</v>
      </c>
      <c r="D901" s="67" t="s">
        <v>348</v>
      </c>
      <c r="E901" s="71">
        <v>0.44781601344156702</v>
      </c>
      <c r="F901" s="68">
        <v>2.3759239704329498</v>
      </c>
      <c r="G901" s="71">
        <v>0.65093826389920895</v>
      </c>
      <c r="H901" s="68">
        <v>18.848996832101399</v>
      </c>
      <c r="I901" s="71">
        <v>0.55230309227666596</v>
      </c>
      <c r="J901" s="68">
        <v>4.5406546990496297</v>
      </c>
      <c r="K901" s="71">
        <v>0.60794608311096598</v>
      </c>
      <c r="L901" s="68">
        <v>6.1246040126715897</v>
      </c>
      <c r="M901" s="71">
        <v>0.42789262792099603</v>
      </c>
      <c r="N901" s="68">
        <v>8.6750788643533099</v>
      </c>
      <c r="O901" s="71"/>
      <c r="P901" s="68"/>
      <c r="Q901" s="71">
        <v>0</v>
      </c>
      <c r="R901" s="68">
        <v>75.067204301075293</v>
      </c>
    </row>
    <row r="902" spans="1:18" x14ac:dyDescent="0.2">
      <c r="A902" s="141" t="s">
        <v>2061</v>
      </c>
      <c r="B902" s="67" t="s">
        <v>2062</v>
      </c>
      <c r="C902" s="67">
        <v>40</v>
      </c>
      <c r="D902" s="67" t="s">
        <v>348</v>
      </c>
      <c r="E902" s="71">
        <v>0.40971310197012101</v>
      </c>
      <c r="F902" s="68">
        <v>1.42555438225977</v>
      </c>
      <c r="G902" s="71">
        <v>0.58715310100253204</v>
      </c>
      <c r="H902" s="68">
        <v>5.3326293558606102</v>
      </c>
      <c r="I902" s="71">
        <v>0.47569156489202502</v>
      </c>
      <c r="J902" s="68">
        <v>1.84794086589229</v>
      </c>
      <c r="K902" s="71">
        <v>0.646477554710987</v>
      </c>
      <c r="L902" s="68">
        <v>9.9260823653643104</v>
      </c>
      <c r="M902" s="71">
        <v>0.33924328924506197</v>
      </c>
      <c r="N902" s="68">
        <v>3.1545741324921099</v>
      </c>
      <c r="O902" s="71"/>
      <c r="P902" s="68"/>
      <c r="Q902" s="71">
        <v>0</v>
      </c>
      <c r="R902" s="68">
        <v>75.067204301075293</v>
      </c>
    </row>
    <row r="903" spans="1:18" x14ac:dyDescent="0.2">
      <c r="A903" s="141" t="s">
        <v>2063</v>
      </c>
      <c r="B903" s="67" t="s">
        <v>2064</v>
      </c>
      <c r="C903" s="67">
        <v>40</v>
      </c>
      <c r="D903" s="67" t="s">
        <v>348</v>
      </c>
      <c r="E903" s="71">
        <v>0.49870129178532102</v>
      </c>
      <c r="F903" s="68">
        <v>6.9165786694825799</v>
      </c>
      <c r="G903" s="71">
        <v>0.67550774419292803</v>
      </c>
      <c r="H903" s="68">
        <v>28.194297782471001</v>
      </c>
      <c r="I903" s="71">
        <v>0.61043531179729604</v>
      </c>
      <c r="J903" s="68">
        <v>9.9788806758183703</v>
      </c>
      <c r="K903" s="71">
        <v>0.75839493373315903</v>
      </c>
      <c r="L903" s="68">
        <v>35.797254487856399</v>
      </c>
      <c r="M903" s="71">
        <v>0.44916846920322001</v>
      </c>
      <c r="N903" s="68">
        <v>11.671924290220799</v>
      </c>
      <c r="O903" s="71"/>
      <c r="P903" s="68"/>
      <c r="Q903" s="71">
        <v>0</v>
      </c>
      <c r="R903" s="68">
        <v>75.067204301075293</v>
      </c>
    </row>
    <row r="904" spans="1:18" x14ac:dyDescent="0.2">
      <c r="A904" s="141" t="s">
        <v>2065</v>
      </c>
      <c r="B904" s="67" t="s">
        <v>2066</v>
      </c>
      <c r="C904" s="67">
        <v>40</v>
      </c>
      <c r="D904" s="67" t="s">
        <v>348</v>
      </c>
      <c r="E904" s="71">
        <v>0.52993860890903399</v>
      </c>
      <c r="F904" s="68">
        <v>12.829989440337901</v>
      </c>
      <c r="G904" s="71">
        <v>0.700308667877238</v>
      </c>
      <c r="H904" s="68">
        <v>37.434002111932401</v>
      </c>
      <c r="I904" s="71">
        <v>0.54248076010948598</v>
      </c>
      <c r="J904" s="68">
        <v>4.1710665258711703</v>
      </c>
      <c r="K904" s="71">
        <v>0.70382607320892099</v>
      </c>
      <c r="L904" s="68">
        <v>20.0633579725449</v>
      </c>
      <c r="M904" s="71">
        <v>0.57327754334952696</v>
      </c>
      <c r="N904" s="68">
        <v>41.640378548895903</v>
      </c>
      <c r="O904" s="71"/>
      <c r="P904" s="68"/>
      <c r="Q904" s="71">
        <v>0.1298</v>
      </c>
      <c r="R904" s="68">
        <v>80.846774193548399</v>
      </c>
    </row>
    <row r="905" spans="1:18" x14ac:dyDescent="0.2">
      <c r="A905" s="141" t="s">
        <v>2067</v>
      </c>
      <c r="B905" s="67" t="s">
        <v>2068</v>
      </c>
      <c r="C905" s="67">
        <v>40</v>
      </c>
      <c r="D905" s="67" t="s">
        <v>348</v>
      </c>
      <c r="E905" s="71">
        <v>0.719388976474575</v>
      </c>
      <c r="F905" s="68">
        <v>73.706441393875394</v>
      </c>
      <c r="G905" s="71">
        <v>0.68827236428277505</v>
      </c>
      <c r="H905" s="68">
        <v>32.946145723336898</v>
      </c>
      <c r="I905" s="71">
        <v>0.72075579124378997</v>
      </c>
      <c r="J905" s="68">
        <v>29.619852164730698</v>
      </c>
      <c r="K905" s="71">
        <v>0.717472416360867</v>
      </c>
      <c r="L905" s="68">
        <v>24.2344244984161</v>
      </c>
      <c r="M905" s="71">
        <v>0.47044431048544399</v>
      </c>
      <c r="N905" s="68">
        <v>16.561514195583602</v>
      </c>
      <c r="O905" s="71"/>
      <c r="P905" s="68"/>
      <c r="Q905" s="71">
        <v>1</v>
      </c>
      <c r="R905" s="68">
        <v>100</v>
      </c>
    </row>
    <row r="906" spans="1:18" x14ac:dyDescent="0.2">
      <c r="A906" s="141" t="s">
        <v>2069</v>
      </c>
      <c r="B906" s="67" t="s">
        <v>2070</v>
      </c>
      <c r="C906" s="67">
        <v>40</v>
      </c>
      <c r="D906" s="67" t="s">
        <v>348</v>
      </c>
      <c r="E906" s="71">
        <v>0.71747372234930096</v>
      </c>
      <c r="F906" s="68">
        <v>73.548046462513199</v>
      </c>
      <c r="G906" s="71">
        <v>0.68557733063664195</v>
      </c>
      <c r="H906" s="68">
        <v>32.259767687434</v>
      </c>
      <c r="I906" s="71">
        <v>0.66552494222801895</v>
      </c>
      <c r="J906" s="68">
        <v>21.013727560718099</v>
      </c>
      <c r="K906" s="71">
        <v>0.77291397549047403</v>
      </c>
      <c r="L906" s="68">
        <v>40.179514255543801</v>
      </c>
      <c r="M906" s="71">
        <v>0.46335236339136898</v>
      </c>
      <c r="N906" s="68">
        <v>15.141955835962101</v>
      </c>
      <c r="O906" s="71"/>
      <c r="P906" s="68"/>
      <c r="Q906" s="71">
        <v>1</v>
      </c>
      <c r="R906" s="68">
        <v>100</v>
      </c>
    </row>
    <row r="907" spans="1:18" x14ac:dyDescent="0.2">
      <c r="A907" s="141" t="s">
        <v>2071</v>
      </c>
      <c r="B907" s="67" t="s">
        <v>2072</v>
      </c>
      <c r="C907" s="67">
        <v>40</v>
      </c>
      <c r="D907" s="67" t="s">
        <v>348</v>
      </c>
      <c r="E907" s="71">
        <v>0.68079647821705302</v>
      </c>
      <c r="F907" s="68">
        <v>67.529039070749704</v>
      </c>
      <c r="G907" s="71">
        <v>0.69207496777612298</v>
      </c>
      <c r="H907" s="68">
        <v>34.318901795142601</v>
      </c>
      <c r="I907" s="71">
        <v>0.65434147200299198</v>
      </c>
      <c r="J907" s="68">
        <v>18.6906019007392</v>
      </c>
      <c r="K907" s="71">
        <v>0.52084814342699504</v>
      </c>
      <c r="L907" s="68">
        <v>1.7951425554382301</v>
      </c>
      <c r="M907" s="71">
        <v>0.53781780787915401</v>
      </c>
      <c r="N907" s="68">
        <v>33.123028391167203</v>
      </c>
      <c r="O907" s="71"/>
      <c r="P907" s="68"/>
      <c r="Q907" s="71">
        <v>0.99890000000000001</v>
      </c>
      <c r="R907" s="68">
        <v>93.279569892473106</v>
      </c>
    </row>
    <row r="908" spans="1:18" x14ac:dyDescent="0.2">
      <c r="A908" s="141" t="s">
        <v>2073</v>
      </c>
      <c r="B908" s="67" t="s">
        <v>2074</v>
      </c>
      <c r="C908" s="67">
        <v>40</v>
      </c>
      <c r="D908" s="67" t="s">
        <v>348</v>
      </c>
      <c r="E908" s="71">
        <v>0.57985851454639403</v>
      </c>
      <c r="F908" s="68">
        <v>27.719112988384399</v>
      </c>
      <c r="G908" s="71">
        <v>0.63742253087146605</v>
      </c>
      <c r="H908" s="68">
        <v>14.8891235480465</v>
      </c>
      <c r="I908" s="71">
        <v>0.62946290938168403</v>
      </c>
      <c r="J908" s="68">
        <v>12.9883843717001</v>
      </c>
      <c r="K908" s="71">
        <v>0.70284268972856101</v>
      </c>
      <c r="L908" s="68">
        <v>19.746568109820501</v>
      </c>
      <c r="M908" s="71">
        <v>0.45271444275025702</v>
      </c>
      <c r="N908" s="68">
        <v>12.4605678233438</v>
      </c>
      <c r="O908" s="71"/>
      <c r="P908" s="68"/>
      <c r="Q908" s="71">
        <v>0.47685</v>
      </c>
      <c r="R908" s="68">
        <v>85.752688172042994</v>
      </c>
    </row>
    <row r="909" spans="1:18" x14ac:dyDescent="0.2">
      <c r="A909" s="141" t="s">
        <v>2075</v>
      </c>
      <c r="B909" s="67" t="s">
        <v>2076</v>
      </c>
      <c r="C909" s="67">
        <v>40</v>
      </c>
      <c r="D909" s="67" t="s">
        <v>348</v>
      </c>
      <c r="E909" s="71">
        <v>0.52970670467399295</v>
      </c>
      <c r="F909" s="68">
        <v>12.7771911298838</v>
      </c>
      <c r="G909" s="71">
        <v>0.682909179961246</v>
      </c>
      <c r="H909" s="68">
        <v>31.151003167898601</v>
      </c>
      <c r="I909" s="71">
        <v>0.48635301980437201</v>
      </c>
      <c r="J909" s="68">
        <v>2.1647307286166799</v>
      </c>
      <c r="K909" s="71">
        <v>0.487105198289639</v>
      </c>
      <c r="L909" s="68">
        <v>1.31995776135164</v>
      </c>
      <c r="M909" s="71">
        <v>0.49526612531470499</v>
      </c>
      <c r="N909" s="68">
        <v>22.397476340693999</v>
      </c>
      <c r="O909" s="71"/>
      <c r="P909" s="68"/>
      <c r="Q909" s="71">
        <v>0.49690000000000001</v>
      </c>
      <c r="R909" s="68">
        <v>85.954301075268802</v>
      </c>
    </row>
    <row r="910" spans="1:18" x14ac:dyDescent="0.2">
      <c r="A910" s="141" t="s">
        <v>2077</v>
      </c>
      <c r="B910" s="67" t="s">
        <v>2078</v>
      </c>
      <c r="C910" s="67">
        <v>40</v>
      </c>
      <c r="D910" s="67" t="s">
        <v>348</v>
      </c>
      <c r="E910" s="71">
        <v>0.55158711056309295</v>
      </c>
      <c r="F910" s="68">
        <v>18.796198521647302</v>
      </c>
      <c r="G910" s="71">
        <v>0.56919332224288399</v>
      </c>
      <c r="H910" s="68">
        <v>4.5934530095037003</v>
      </c>
      <c r="I910" s="71">
        <v>0.51676842779513099</v>
      </c>
      <c r="J910" s="68">
        <v>2.5871172122492099</v>
      </c>
      <c r="K910" s="71">
        <v>0.66058030237002696</v>
      </c>
      <c r="L910" s="68">
        <v>12.038014783526901</v>
      </c>
      <c r="M910" s="71">
        <v>0.45980638984433198</v>
      </c>
      <c r="N910" s="68">
        <v>14.668769716088301</v>
      </c>
      <c r="O910" s="71"/>
      <c r="P910" s="68"/>
      <c r="Q910" s="71"/>
      <c r="R910" s="68"/>
    </row>
    <row r="911" spans="1:18" x14ac:dyDescent="0.2">
      <c r="A911" s="141" t="s">
        <v>2079</v>
      </c>
      <c r="B911" s="67" t="s">
        <v>2080</v>
      </c>
      <c r="C911" s="67">
        <v>40</v>
      </c>
      <c r="D911" s="67" t="s">
        <v>348</v>
      </c>
      <c r="E911" s="71">
        <v>0.69572075164948499</v>
      </c>
      <c r="F911" s="68">
        <v>70.644139387539596</v>
      </c>
      <c r="G911" s="71">
        <v>0.70646102515304798</v>
      </c>
      <c r="H911" s="68">
        <v>39.545934530095003</v>
      </c>
      <c r="I911" s="71">
        <v>0.67201796923263901</v>
      </c>
      <c r="J911" s="68">
        <v>22.122492080253402</v>
      </c>
      <c r="K911" s="71">
        <v>0.55876098243554395</v>
      </c>
      <c r="L911" s="68">
        <v>2.9039070749736</v>
      </c>
      <c r="M911" s="71">
        <v>0.54136378142619102</v>
      </c>
      <c r="N911" s="68">
        <v>34.542586750788601</v>
      </c>
      <c r="O911" s="71"/>
      <c r="P911" s="68"/>
      <c r="Q911" s="71">
        <v>1</v>
      </c>
      <c r="R911" s="68">
        <v>100</v>
      </c>
    </row>
    <row r="912" spans="1:18" x14ac:dyDescent="0.2">
      <c r="A912" s="141" t="s">
        <v>2081</v>
      </c>
      <c r="B912" s="67" t="s">
        <v>2082</v>
      </c>
      <c r="C912" s="67">
        <v>40</v>
      </c>
      <c r="D912" s="67" t="s">
        <v>348</v>
      </c>
      <c r="E912" s="71">
        <v>0.626306016328396</v>
      </c>
      <c r="F912" s="68">
        <v>47.940865892291399</v>
      </c>
      <c r="G912" s="71">
        <v>0.71840569059642201</v>
      </c>
      <c r="H912" s="68">
        <v>44.139387539598701</v>
      </c>
      <c r="I912" s="71">
        <v>0.52329820835554397</v>
      </c>
      <c r="J912" s="68">
        <v>3.0095036958817301</v>
      </c>
      <c r="K912" s="71">
        <v>0.47207345938232997</v>
      </c>
      <c r="L912" s="68">
        <v>0.84477296726504703</v>
      </c>
      <c r="M912" s="71">
        <v>0.68320272330768494</v>
      </c>
      <c r="N912" s="68">
        <v>57.886435331230302</v>
      </c>
      <c r="O912" s="71"/>
      <c r="P912" s="68"/>
      <c r="Q912" s="71">
        <v>0.73455000000000004</v>
      </c>
      <c r="R912" s="68">
        <v>91.8010752688172</v>
      </c>
    </row>
    <row r="913" spans="1:18" x14ac:dyDescent="0.2">
      <c r="A913" s="141" t="s">
        <v>2083</v>
      </c>
      <c r="B913" s="67" t="s">
        <v>2084</v>
      </c>
      <c r="C913" s="67">
        <v>40</v>
      </c>
      <c r="D913" s="67" t="s">
        <v>348</v>
      </c>
      <c r="E913" s="71">
        <v>0.615226736400592</v>
      </c>
      <c r="F913" s="68">
        <v>42.661034846884903</v>
      </c>
      <c r="G913" s="71">
        <v>0.67324815550055905</v>
      </c>
      <c r="H913" s="68">
        <v>27.085533262935598</v>
      </c>
      <c r="I913" s="71">
        <v>0.70407705058452097</v>
      </c>
      <c r="J913" s="68">
        <v>26.874340021119298</v>
      </c>
      <c r="K913" s="71">
        <v>0.71418027124428796</v>
      </c>
      <c r="L913" s="68">
        <v>23.495248152059101</v>
      </c>
      <c r="M913" s="71">
        <v>0.48462820467359302</v>
      </c>
      <c r="N913" s="68">
        <v>19.716088328075699</v>
      </c>
      <c r="O913" s="71"/>
      <c r="P913" s="68"/>
      <c r="Q913" s="71">
        <v>0.5</v>
      </c>
      <c r="R913" s="68">
        <v>88.373655913978496</v>
      </c>
    </row>
    <row r="914" spans="1:18" x14ac:dyDescent="0.2">
      <c r="A914" s="141" t="s">
        <v>2085</v>
      </c>
      <c r="B914" s="67" t="s">
        <v>2086</v>
      </c>
      <c r="C914" s="67">
        <v>40</v>
      </c>
      <c r="D914" s="67" t="s">
        <v>348</v>
      </c>
      <c r="E914" s="71">
        <v>0.56160326557782603</v>
      </c>
      <c r="F914" s="68">
        <v>21.805702217528999</v>
      </c>
      <c r="G914" s="71">
        <v>0.73214808358501804</v>
      </c>
      <c r="H914" s="68">
        <v>48.468848996832101</v>
      </c>
      <c r="I914" s="71">
        <v>0.69179677597213596</v>
      </c>
      <c r="J914" s="68">
        <v>25.237592397043301</v>
      </c>
      <c r="K914" s="71">
        <v>0.82143184562355898</v>
      </c>
      <c r="L914" s="68">
        <v>56.494192185850103</v>
      </c>
      <c r="M914" s="71">
        <v>0.56263962270841505</v>
      </c>
      <c r="N914" s="68">
        <v>38.801261829653001</v>
      </c>
      <c r="O914" s="71"/>
      <c r="P914" s="68"/>
      <c r="Q914" s="71">
        <v>0</v>
      </c>
      <c r="R914" s="68">
        <v>75.067204301075293</v>
      </c>
    </row>
    <row r="915" spans="1:18" x14ac:dyDescent="0.2">
      <c r="A915" s="141" t="s">
        <v>2087</v>
      </c>
      <c r="B915" s="67" t="s">
        <v>2088</v>
      </c>
      <c r="C915" s="67">
        <v>40</v>
      </c>
      <c r="D915" s="67" t="s">
        <v>348</v>
      </c>
      <c r="E915" s="71">
        <v>0.66601641327674499</v>
      </c>
      <c r="F915" s="68">
        <v>63.516367476240802</v>
      </c>
      <c r="G915" s="71">
        <v>0.68859862389764004</v>
      </c>
      <c r="H915" s="68">
        <v>33.1045406546991</v>
      </c>
      <c r="I915" s="71">
        <v>0.68909221730590398</v>
      </c>
      <c r="J915" s="68">
        <v>24.709609292502599</v>
      </c>
      <c r="K915" s="71">
        <v>0.82656842205910497</v>
      </c>
      <c r="L915" s="68">
        <v>58.394931362196402</v>
      </c>
      <c r="M915" s="71">
        <v>0.45980638984433198</v>
      </c>
      <c r="N915" s="68">
        <v>14.668769716088301</v>
      </c>
      <c r="O915" s="71"/>
      <c r="P915" s="68"/>
      <c r="Q915" s="71"/>
      <c r="R915" s="68"/>
    </row>
    <row r="916" spans="1:18" x14ac:dyDescent="0.2">
      <c r="A916" s="141" t="s">
        <v>2089</v>
      </c>
      <c r="B916" s="67" t="s">
        <v>2090</v>
      </c>
      <c r="C916" s="67">
        <v>40</v>
      </c>
      <c r="D916" s="67" t="s">
        <v>348</v>
      </c>
      <c r="E916" s="71">
        <v>0.51256958127626295</v>
      </c>
      <c r="F916" s="68">
        <v>9.4508975712777197</v>
      </c>
      <c r="G916" s="71">
        <v>0.68989606330461195</v>
      </c>
      <c r="H916" s="68">
        <v>33.4741288278775</v>
      </c>
      <c r="I916" s="71">
        <v>0.731581244174769</v>
      </c>
      <c r="J916" s="68">
        <v>31.256599788806799</v>
      </c>
      <c r="K916" s="71">
        <v>0.63546655294611698</v>
      </c>
      <c r="L916" s="68">
        <v>8.5005279831045399</v>
      </c>
      <c r="M916" s="71">
        <v>0.50590404595581795</v>
      </c>
      <c r="N916" s="68">
        <v>26.182965299684501</v>
      </c>
      <c r="O916" s="71"/>
      <c r="P916" s="68"/>
      <c r="Q916" s="71">
        <v>0</v>
      </c>
      <c r="R916" s="68">
        <v>75.067204301075293</v>
      </c>
    </row>
    <row r="917" spans="1:18" x14ac:dyDescent="0.2">
      <c r="A917" s="141" t="s">
        <v>2091</v>
      </c>
      <c r="B917" s="67" t="s">
        <v>2092</v>
      </c>
      <c r="C917" s="67">
        <v>40</v>
      </c>
      <c r="D917" s="67" t="s">
        <v>348</v>
      </c>
      <c r="E917" s="71">
        <v>0.50728357814374803</v>
      </c>
      <c r="F917" s="68">
        <v>8.5533262935586105</v>
      </c>
      <c r="G917" s="71">
        <v>0.70176489395744301</v>
      </c>
      <c r="H917" s="68">
        <v>37.961985216473103</v>
      </c>
      <c r="I917" s="71">
        <v>0.69874525918207697</v>
      </c>
      <c r="J917" s="68">
        <v>26.240760295670501</v>
      </c>
      <c r="K917" s="71">
        <v>0.60518187679414304</v>
      </c>
      <c r="L917" s="68">
        <v>5.8078141499472</v>
      </c>
      <c r="M917" s="71">
        <v>0.530725860785079</v>
      </c>
      <c r="N917" s="68">
        <v>31.861198738170302</v>
      </c>
      <c r="O917" s="71"/>
      <c r="P917" s="68"/>
      <c r="Q917" s="71">
        <v>0</v>
      </c>
      <c r="R917" s="68">
        <v>75.067204301075293</v>
      </c>
    </row>
    <row r="918" spans="1:18" x14ac:dyDescent="0.2">
      <c r="A918" s="141" t="s">
        <v>2093</v>
      </c>
      <c r="B918" s="67" t="s">
        <v>2094</v>
      </c>
      <c r="C918" s="67">
        <v>40</v>
      </c>
      <c r="D918" s="67" t="s">
        <v>348</v>
      </c>
      <c r="E918" s="71">
        <v>0.67800034747438398</v>
      </c>
      <c r="F918" s="68">
        <v>66.631467793030595</v>
      </c>
      <c r="G918" s="71">
        <v>0.70686917828636597</v>
      </c>
      <c r="H918" s="68">
        <v>39.704329461457199</v>
      </c>
      <c r="I918" s="71">
        <v>0.75605350903006696</v>
      </c>
      <c r="J918" s="68">
        <v>36.272439281943001</v>
      </c>
      <c r="K918" s="71">
        <v>0.64226761251780995</v>
      </c>
      <c r="L918" s="68">
        <v>9.2397043294614605</v>
      </c>
      <c r="M918" s="71">
        <v>0.58746143753767599</v>
      </c>
      <c r="N918" s="68">
        <v>45.110410094637203</v>
      </c>
      <c r="O918" s="71"/>
      <c r="P918" s="68"/>
      <c r="Q918" s="71">
        <v>0.69735000000000003</v>
      </c>
      <c r="R918" s="68">
        <v>91.599462365591407</v>
      </c>
    </row>
    <row r="919" spans="1:18" x14ac:dyDescent="0.2">
      <c r="A919" s="141" t="s">
        <v>2095</v>
      </c>
      <c r="B919" s="67" t="s">
        <v>2096</v>
      </c>
      <c r="C919" s="67">
        <v>40</v>
      </c>
      <c r="D919" s="67" t="s">
        <v>348</v>
      </c>
      <c r="E919" s="71">
        <v>0.50882892192484697</v>
      </c>
      <c r="F919" s="68">
        <v>8.8701161562830002</v>
      </c>
      <c r="G919" s="71">
        <v>0.71481293925446998</v>
      </c>
      <c r="H919" s="68">
        <v>42.9250263991552</v>
      </c>
      <c r="I919" s="71">
        <v>0.63525984536944002</v>
      </c>
      <c r="J919" s="68">
        <v>14.5723336853221</v>
      </c>
      <c r="K919" s="71">
        <v>0.65270804357413303</v>
      </c>
      <c r="L919" s="68">
        <v>11.0876451953537</v>
      </c>
      <c r="M919" s="71">
        <v>0.54136378142619102</v>
      </c>
      <c r="N919" s="68">
        <v>34.542586750788601</v>
      </c>
      <c r="O919" s="71"/>
      <c r="P919" s="68"/>
      <c r="Q919" s="71">
        <v>0</v>
      </c>
      <c r="R919" s="68">
        <v>75.067204301075293</v>
      </c>
    </row>
    <row r="920" spans="1:18" x14ac:dyDescent="0.2">
      <c r="A920" s="141" t="s">
        <v>2097</v>
      </c>
      <c r="B920" s="67" t="s">
        <v>2098</v>
      </c>
      <c r="C920" s="67">
        <v>40</v>
      </c>
      <c r="D920" s="67" t="s">
        <v>348</v>
      </c>
      <c r="E920" s="71">
        <v>0.60774004847233498</v>
      </c>
      <c r="F920" s="68">
        <v>39.598732840549097</v>
      </c>
      <c r="G920" s="71">
        <v>0.76455350288220403</v>
      </c>
      <c r="H920" s="68">
        <v>59.134107708553302</v>
      </c>
      <c r="I920" s="71">
        <v>0.67957153854487196</v>
      </c>
      <c r="J920" s="68">
        <v>23.600844772967299</v>
      </c>
      <c r="K920" s="71">
        <v>0.573254027926551</v>
      </c>
      <c r="L920" s="68">
        <v>3.8542766631467802</v>
      </c>
      <c r="M920" s="71">
        <v>0.62292117300805006</v>
      </c>
      <c r="N920" s="68">
        <v>50.788643533123</v>
      </c>
      <c r="O920" s="71"/>
      <c r="P920" s="68"/>
      <c r="Q920" s="71">
        <v>0.39839999999999998</v>
      </c>
      <c r="R920" s="68">
        <v>84.879032258064498</v>
      </c>
    </row>
    <row r="921" spans="1:18" x14ac:dyDescent="0.2">
      <c r="A921" s="141" t="s">
        <v>2099</v>
      </c>
      <c r="B921" s="67" t="s">
        <v>2100</v>
      </c>
      <c r="C921" s="67">
        <v>40</v>
      </c>
      <c r="D921" s="67" t="s">
        <v>348</v>
      </c>
      <c r="E921" s="71">
        <v>0.61904971846125401</v>
      </c>
      <c r="F921" s="68">
        <v>44.192185850052802</v>
      </c>
      <c r="G921" s="71">
        <v>0.75760042271100903</v>
      </c>
      <c r="H921" s="68">
        <v>56.969376979936598</v>
      </c>
      <c r="I921" s="71">
        <v>0.67823708523391102</v>
      </c>
      <c r="J921" s="68">
        <v>23.2312565997888</v>
      </c>
      <c r="K921" s="71">
        <v>0.49659964682367203</v>
      </c>
      <c r="L921" s="68">
        <v>1.47835269271383</v>
      </c>
      <c r="M921" s="71">
        <v>0.58746143753767599</v>
      </c>
      <c r="N921" s="68">
        <v>45.110410094637203</v>
      </c>
      <c r="O921" s="71"/>
      <c r="P921" s="68"/>
      <c r="Q921" s="71">
        <v>0.57535000000000003</v>
      </c>
      <c r="R921" s="68">
        <v>90.322580645161295</v>
      </c>
    </row>
    <row r="922" spans="1:18" x14ac:dyDescent="0.2">
      <c r="A922" s="141" t="s">
        <v>2101</v>
      </c>
      <c r="B922" s="67" t="s">
        <v>2102</v>
      </c>
      <c r="C922" s="67">
        <v>40</v>
      </c>
      <c r="D922" s="67" t="s">
        <v>348</v>
      </c>
      <c r="E922" s="71">
        <v>0.64148819297293602</v>
      </c>
      <c r="F922" s="68">
        <v>55.227032734952502</v>
      </c>
      <c r="G922" s="71">
        <v>0.73069009647170302</v>
      </c>
      <c r="H922" s="68">
        <v>48.204857444561803</v>
      </c>
      <c r="I922" s="71">
        <v>0.72725162633119</v>
      </c>
      <c r="J922" s="68">
        <v>30.623020063357998</v>
      </c>
      <c r="K922" s="71">
        <v>0.59146908249192198</v>
      </c>
      <c r="L922" s="68">
        <v>5.1214361140443501</v>
      </c>
      <c r="M922" s="71">
        <v>0.51654196659692897</v>
      </c>
      <c r="N922" s="68">
        <v>28.233438485804399</v>
      </c>
      <c r="O922" s="71"/>
      <c r="P922" s="68"/>
      <c r="Q922" s="71"/>
      <c r="R922" s="68"/>
    </row>
    <row r="923" spans="1:18" x14ac:dyDescent="0.2">
      <c r="A923" s="141" t="s">
        <v>2103</v>
      </c>
      <c r="B923" s="67" t="s">
        <v>2104</v>
      </c>
      <c r="C923" s="67">
        <v>40</v>
      </c>
      <c r="D923" s="67" t="s">
        <v>348</v>
      </c>
      <c r="E923" s="71">
        <v>0.60250518089523197</v>
      </c>
      <c r="F923" s="68">
        <v>37.3812038014783</v>
      </c>
      <c r="G923" s="71">
        <v>0.76996422420711497</v>
      </c>
      <c r="H923" s="68">
        <v>60.2428722280887</v>
      </c>
      <c r="I923" s="71">
        <v>0.71715640562720195</v>
      </c>
      <c r="J923" s="68">
        <v>29.091869060190099</v>
      </c>
      <c r="K923" s="71">
        <v>0.67254383710416699</v>
      </c>
      <c r="L923" s="68">
        <v>14.3611404435058</v>
      </c>
      <c r="M923" s="71">
        <v>0.58746143753767599</v>
      </c>
      <c r="N923" s="68">
        <v>45.110410094637203</v>
      </c>
      <c r="O923" s="71"/>
      <c r="P923" s="68"/>
      <c r="Q923" s="71">
        <v>0.26540000000000002</v>
      </c>
      <c r="R923" s="68">
        <v>82.795698924731198</v>
      </c>
    </row>
    <row r="924" spans="1:18" x14ac:dyDescent="0.2">
      <c r="A924" s="141" t="s">
        <v>2105</v>
      </c>
      <c r="B924" s="67" t="s">
        <v>2106</v>
      </c>
      <c r="C924" s="67">
        <v>40</v>
      </c>
      <c r="D924" s="67" t="s">
        <v>348</v>
      </c>
      <c r="E924" s="71">
        <v>0.55950642858400101</v>
      </c>
      <c r="F924" s="68">
        <v>21.2777191129884</v>
      </c>
      <c r="G924" s="71">
        <v>0.69643011270326705</v>
      </c>
      <c r="H924" s="68">
        <v>35.955649419218602</v>
      </c>
      <c r="I924" s="71">
        <v>0.73678391400941001</v>
      </c>
      <c r="J924" s="68">
        <v>32.523759239704297</v>
      </c>
      <c r="K924" s="71">
        <v>0.84777614961039904</v>
      </c>
      <c r="L924" s="68">
        <v>66.261879619852195</v>
      </c>
      <c r="M924" s="71">
        <v>0.51654196659692897</v>
      </c>
      <c r="N924" s="68">
        <v>28.233438485804399</v>
      </c>
      <c r="O924" s="71"/>
      <c r="P924" s="68"/>
      <c r="Q924" s="71">
        <v>0</v>
      </c>
      <c r="R924" s="68">
        <v>75.067204301075293</v>
      </c>
    </row>
    <row r="925" spans="1:18" x14ac:dyDescent="0.2">
      <c r="A925" s="141" t="s">
        <v>2107</v>
      </c>
      <c r="B925" s="67" t="s">
        <v>2108</v>
      </c>
      <c r="C925" s="67">
        <v>40</v>
      </c>
      <c r="D925" s="67" t="s">
        <v>348</v>
      </c>
      <c r="E925" s="71">
        <v>0.55365904020295997</v>
      </c>
      <c r="F925" s="68">
        <v>19.4825765575502</v>
      </c>
      <c r="G925" s="71">
        <v>0.70221595122349501</v>
      </c>
      <c r="H925" s="68">
        <v>38.1731784582893</v>
      </c>
      <c r="I925" s="71">
        <v>0.72273967058203104</v>
      </c>
      <c r="J925" s="68">
        <v>29.883843717001099</v>
      </c>
      <c r="K925" s="71">
        <v>0.85161942744160901</v>
      </c>
      <c r="L925" s="68">
        <v>67.793030623020101</v>
      </c>
      <c r="M925" s="71">
        <v>0.49172015176766798</v>
      </c>
      <c r="N925" s="68">
        <v>21.1356466876972</v>
      </c>
      <c r="O925" s="71"/>
      <c r="P925" s="68"/>
      <c r="Q925" s="71">
        <v>0</v>
      </c>
      <c r="R925" s="68">
        <v>75.067204301075293</v>
      </c>
    </row>
    <row r="926" spans="1:18" x14ac:dyDescent="0.2">
      <c r="A926" s="141" t="s">
        <v>2109</v>
      </c>
      <c r="B926" s="67" t="s">
        <v>2110</v>
      </c>
      <c r="C926" s="67">
        <v>40</v>
      </c>
      <c r="D926" s="67" t="s">
        <v>348</v>
      </c>
      <c r="E926" s="71">
        <v>0.58365711122029296</v>
      </c>
      <c r="F926" s="68">
        <v>29.197465681098201</v>
      </c>
      <c r="G926" s="71">
        <v>0.68994228690497705</v>
      </c>
      <c r="H926" s="68">
        <v>33.526927138331601</v>
      </c>
      <c r="I926" s="71">
        <v>0.79404799739047305</v>
      </c>
      <c r="J926" s="68">
        <v>42.819429778247098</v>
      </c>
      <c r="K926" s="71">
        <v>0.91775330520908704</v>
      </c>
      <c r="L926" s="68">
        <v>88.384371700105604</v>
      </c>
      <c r="M926" s="71">
        <v>0.51654196659692897</v>
      </c>
      <c r="N926" s="68">
        <v>28.233438485804399</v>
      </c>
      <c r="O926" s="71"/>
      <c r="P926" s="68"/>
      <c r="Q926" s="71">
        <v>0</v>
      </c>
      <c r="R926" s="68">
        <v>75.067204301075293</v>
      </c>
    </row>
    <row r="927" spans="1:18" x14ac:dyDescent="0.2">
      <c r="A927" s="141" t="s">
        <v>2111</v>
      </c>
      <c r="B927" s="67" t="s">
        <v>2112</v>
      </c>
      <c r="C927" s="67">
        <v>40</v>
      </c>
      <c r="D927" s="67" t="s">
        <v>348</v>
      </c>
      <c r="E927" s="71">
        <v>0.56743890877776404</v>
      </c>
      <c r="F927" s="68">
        <v>23.706441393875402</v>
      </c>
      <c r="G927" s="71">
        <v>0.73797351368615804</v>
      </c>
      <c r="H927" s="68">
        <v>50.686378035902798</v>
      </c>
      <c r="I927" s="71">
        <v>0.77612734213974399</v>
      </c>
      <c r="J927" s="68">
        <v>39.598732840549097</v>
      </c>
      <c r="K927" s="71">
        <v>0.73208627697820505</v>
      </c>
      <c r="L927" s="68">
        <v>27.824709609292501</v>
      </c>
      <c r="M927" s="71">
        <v>0.591007411084714</v>
      </c>
      <c r="N927" s="68">
        <v>45.425867507886402</v>
      </c>
      <c r="O927" s="71"/>
      <c r="P927" s="68"/>
      <c r="Q927" s="71">
        <v>0</v>
      </c>
      <c r="R927" s="68">
        <v>75.067204301075293</v>
      </c>
    </row>
    <row r="928" spans="1:18" x14ac:dyDescent="0.2">
      <c r="A928" s="141" t="s">
        <v>2113</v>
      </c>
      <c r="B928" s="67" t="s">
        <v>2114</v>
      </c>
      <c r="C928" s="67">
        <v>40</v>
      </c>
      <c r="D928" s="67" t="s">
        <v>348</v>
      </c>
      <c r="E928" s="71">
        <v>0.53940338960336998</v>
      </c>
      <c r="F928" s="68">
        <v>15.311510031678999</v>
      </c>
      <c r="G928" s="71">
        <v>0.69941710968566995</v>
      </c>
      <c r="H928" s="68">
        <v>37.117212249208002</v>
      </c>
      <c r="I928" s="71">
        <v>0.72332691560460405</v>
      </c>
      <c r="J928" s="68">
        <v>30.042238648363298</v>
      </c>
      <c r="K928" s="71">
        <v>0.78609874450594297</v>
      </c>
      <c r="L928" s="68">
        <v>44.350580781414997</v>
      </c>
      <c r="M928" s="71">
        <v>0.48817417822063103</v>
      </c>
      <c r="N928" s="68">
        <v>20.3470031545741</v>
      </c>
      <c r="O928" s="71"/>
      <c r="P928" s="68"/>
      <c r="Q928" s="71">
        <v>0</v>
      </c>
      <c r="R928" s="68">
        <v>75.067204301075293</v>
      </c>
    </row>
    <row r="929" spans="1:18" x14ac:dyDescent="0.2">
      <c r="A929" s="141" t="s">
        <v>2115</v>
      </c>
      <c r="B929" s="67" t="s">
        <v>2116</v>
      </c>
      <c r="C929" s="67">
        <v>40</v>
      </c>
      <c r="D929" s="67" t="s">
        <v>348</v>
      </c>
      <c r="E929" s="71">
        <v>0.51184773266880901</v>
      </c>
      <c r="F929" s="68">
        <v>9.3453009503695892</v>
      </c>
      <c r="G929" s="71">
        <v>0.68412156682374303</v>
      </c>
      <c r="H929" s="68">
        <v>31.467793030623</v>
      </c>
      <c r="I929" s="71">
        <v>0.713655177147001</v>
      </c>
      <c r="J929" s="68">
        <v>28.247096092924998</v>
      </c>
      <c r="K929" s="71">
        <v>0.70165552952897003</v>
      </c>
      <c r="L929" s="68">
        <v>19.588173178458302</v>
      </c>
      <c r="M929" s="71">
        <v>0.45980638984433198</v>
      </c>
      <c r="N929" s="68">
        <v>14.668769716088301</v>
      </c>
      <c r="O929" s="71"/>
      <c r="P929" s="68"/>
      <c r="Q929" s="71">
        <v>0</v>
      </c>
      <c r="R929" s="68">
        <v>75.067204301075293</v>
      </c>
    </row>
    <row r="930" spans="1:18" x14ac:dyDescent="0.2">
      <c r="A930" s="141" t="s">
        <v>2117</v>
      </c>
      <c r="B930" s="67" t="s">
        <v>2118</v>
      </c>
      <c r="C930" s="67">
        <v>40</v>
      </c>
      <c r="D930" s="67" t="s">
        <v>348</v>
      </c>
      <c r="E930" s="71">
        <v>0.51702558279144295</v>
      </c>
      <c r="F930" s="68">
        <v>10.1372756071806</v>
      </c>
      <c r="G930" s="71">
        <v>0.688621890703496</v>
      </c>
      <c r="H930" s="68">
        <v>33.157338965153102</v>
      </c>
      <c r="I930" s="71">
        <v>0.73836930733317796</v>
      </c>
      <c r="J930" s="68">
        <v>32.787750791974702</v>
      </c>
      <c r="K930" s="71">
        <v>0.66287059060583398</v>
      </c>
      <c r="L930" s="68">
        <v>12.354804646251299</v>
      </c>
      <c r="M930" s="71">
        <v>0.49526612531470499</v>
      </c>
      <c r="N930" s="68">
        <v>22.397476340693999</v>
      </c>
      <c r="O930" s="71"/>
      <c r="P930" s="68"/>
      <c r="Q930" s="71">
        <v>0</v>
      </c>
      <c r="R930" s="68">
        <v>75.067204301075293</v>
      </c>
    </row>
    <row r="931" spans="1:18" x14ac:dyDescent="0.2">
      <c r="A931" s="141" t="s">
        <v>2119</v>
      </c>
      <c r="B931" s="67" t="s">
        <v>2120</v>
      </c>
      <c r="C931" s="67">
        <v>40</v>
      </c>
      <c r="D931" s="67" t="s">
        <v>348</v>
      </c>
      <c r="E931" s="71">
        <v>0.54932146014375405</v>
      </c>
      <c r="F931" s="68">
        <v>18.162618796198501</v>
      </c>
      <c r="G931" s="71">
        <v>0.67801322754319904</v>
      </c>
      <c r="H931" s="68">
        <v>29.250263991552298</v>
      </c>
      <c r="I931" s="71">
        <v>0.68034247251275703</v>
      </c>
      <c r="J931" s="68">
        <v>23.653643083421301</v>
      </c>
      <c r="K931" s="71">
        <v>0.90007742244218403</v>
      </c>
      <c r="L931" s="68">
        <v>83.790918690601899</v>
      </c>
      <c r="M931" s="71">
        <v>0.48817417822063103</v>
      </c>
      <c r="N931" s="68">
        <v>20.3470031545741</v>
      </c>
      <c r="O931" s="71"/>
      <c r="P931" s="68"/>
      <c r="Q931" s="71">
        <v>0</v>
      </c>
      <c r="R931" s="68">
        <v>75.067204301075293</v>
      </c>
    </row>
    <row r="932" spans="1:18" x14ac:dyDescent="0.2">
      <c r="A932" s="141" t="s">
        <v>2121</v>
      </c>
      <c r="B932" s="67" t="s">
        <v>2122</v>
      </c>
      <c r="C932" s="67">
        <v>40</v>
      </c>
      <c r="D932" s="67" t="s">
        <v>348</v>
      </c>
      <c r="E932" s="71">
        <v>0.548774356365616</v>
      </c>
      <c r="F932" s="68">
        <v>18.057022175290399</v>
      </c>
      <c r="G932" s="71">
        <v>0.61052748500034504</v>
      </c>
      <c r="H932" s="68">
        <v>8.6589229144667392</v>
      </c>
      <c r="I932" s="71">
        <v>0.71738146722873897</v>
      </c>
      <c r="J932" s="68">
        <v>29.1446673706441</v>
      </c>
      <c r="K932" s="71">
        <v>0.76750139206131995</v>
      </c>
      <c r="L932" s="68">
        <v>38.5955649419219</v>
      </c>
      <c r="M932" s="71">
        <v>0.58746143753767599</v>
      </c>
      <c r="N932" s="68">
        <v>45.110410094637203</v>
      </c>
      <c r="O932" s="71"/>
      <c r="P932" s="68"/>
      <c r="Q932" s="71">
        <v>6.0999999999999999E-2</v>
      </c>
      <c r="R932" s="68">
        <v>80.107526881720403</v>
      </c>
    </row>
    <row r="933" spans="1:18" x14ac:dyDescent="0.2">
      <c r="A933" s="141" t="s">
        <v>2123</v>
      </c>
      <c r="B933" s="67" t="s">
        <v>2124</v>
      </c>
      <c r="C933" s="67">
        <v>40</v>
      </c>
      <c r="D933" s="67" t="s">
        <v>348</v>
      </c>
      <c r="E933" s="71">
        <v>0.51716715554641302</v>
      </c>
      <c r="F933" s="68">
        <v>10.190073917634599</v>
      </c>
      <c r="G933" s="71">
        <v>0.68182894565787699</v>
      </c>
      <c r="H933" s="68">
        <v>30.781414994720201</v>
      </c>
      <c r="I933" s="71">
        <v>0.75022629818619002</v>
      </c>
      <c r="J933" s="68">
        <v>34.899683210137297</v>
      </c>
      <c r="K933" s="71">
        <v>0.72588790596700203</v>
      </c>
      <c r="L933" s="68">
        <v>25.923970432946099</v>
      </c>
      <c r="M933" s="71">
        <v>0.42789262792099603</v>
      </c>
      <c r="N933" s="68">
        <v>8.6750788643533099</v>
      </c>
      <c r="O933" s="71"/>
      <c r="P933" s="68"/>
      <c r="Q933" s="71">
        <v>0</v>
      </c>
      <c r="R933" s="68">
        <v>75.067204301075293</v>
      </c>
    </row>
    <row r="934" spans="1:18" x14ac:dyDescent="0.2">
      <c r="A934" s="141" t="s">
        <v>2125</v>
      </c>
      <c r="B934" s="67" t="s">
        <v>2126</v>
      </c>
      <c r="C934" s="67">
        <v>40</v>
      </c>
      <c r="D934" s="67" t="s">
        <v>348</v>
      </c>
      <c r="E934" s="71">
        <v>0.60672107745668302</v>
      </c>
      <c r="F934" s="68">
        <v>39.123548046462503</v>
      </c>
      <c r="G934" s="71">
        <v>0.73555398183130505</v>
      </c>
      <c r="H934" s="68">
        <v>49.260823653643101</v>
      </c>
      <c r="I934" s="71">
        <v>0.816353718615348</v>
      </c>
      <c r="J934" s="68">
        <v>47.043294614572297</v>
      </c>
      <c r="K934" s="71">
        <v>0.84459261964056298</v>
      </c>
      <c r="L934" s="68">
        <v>65.100316789862703</v>
      </c>
      <c r="M934" s="71">
        <v>0.63710506719619897</v>
      </c>
      <c r="N934" s="68">
        <v>52.365930599369101</v>
      </c>
      <c r="O934" s="71"/>
      <c r="P934" s="68"/>
      <c r="Q934" s="71">
        <v>0</v>
      </c>
      <c r="R934" s="68">
        <v>75.067204301075293</v>
      </c>
    </row>
    <row r="935" spans="1:18" x14ac:dyDescent="0.2">
      <c r="A935" s="141" t="s">
        <v>2127</v>
      </c>
      <c r="B935" s="67" t="s">
        <v>2128</v>
      </c>
      <c r="C935" s="67">
        <v>40</v>
      </c>
      <c r="D935" s="67" t="s">
        <v>348</v>
      </c>
      <c r="E935" s="71">
        <v>0.66891578243430605</v>
      </c>
      <c r="F935" s="68">
        <v>64.519535374867999</v>
      </c>
      <c r="G935" s="71">
        <v>0.72615660780903002</v>
      </c>
      <c r="H935" s="68">
        <v>46.673706441393897</v>
      </c>
      <c r="I935" s="71">
        <v>0.77141659131115603</v>
      </c>
      <c r="J935" s="68">
        <v>38.753959873284103</v>
      </c>
      <c r="K935" s="71">
        <v>0.81627985226626298</v>
      </c>
      <c r="L935" s="68">
        <v>54.7518479408659</v>
      </c>
      <c r="M935" s="71">
        <v>0.530725860785079</v>
      </c>
      <c r="N935" s="68">
        <v>31.861198738170302</v>
      </c>
      <c r="O935" s="71"/>
      <c r="P935" s="68"/>
      <c r="Q935" s="71">
        <v>0.5</v>
      </c>
      <c r="R935" s="68">
        <v>88.373655913978496</v>
      </c>
    </row>
    <row r="936" spans="1:18" x14ac:dyDescent="0.2">
      <c r="A936" s="141" t="s">
        <v>2129</v>
      </c>
      <c r="B936" s="67" t="s">
        <v>2130</v>
      </c>
      <c r="C936" s="67">
        <v>40</v>
      </c>
      <c r="D936" s="67" t="s">
        <v>348</v>
      </c>
      <c r="E936" s="71">
        <v>0.55374354357745104</v>
      </c>
      <c r="F936" s="68">
        <v>19.535374868004201</v>
      </c>
      <c r="G936" s="71">
        <v>0.70487613205365995</v>
      </c>
      <c r="H936" s="68">
        <v>39.176346356916603</v>
      </c>
      <c r="I936" s="71">
        <v>0.82110069778821704</v>
      </c>
      <c r="J936" s="68">
        <v>47.940865892291399</v>
      </c>
      <c r="K936" s="71">
        <v>0.90988954589438997</v>
      </c>
      <c r="L936" s="68">
        <v>86.536430834213306</v>
      </c>
      <c r="M936" s="71">
        <v>0.33215134215098802</v>
      </c>
      <c r="N936" s="68">
        <v>2.8391167192429001</v>
      </c>
      <c r="O936" s="71"/>
      <c r="P936" s="68"/>
      <c r="Q936" s="71">
        <v>6.9999999999999999E-4</v>
      </c>
      <c r="R936" s="68">
        <v>76.545698924731198</v>
      </c>
    </row>
    <row r="937" spans="1:18" x14ac:dyDescent="0.2">
      <c r="A937" s="141" t="s">
        <v>2131</v>
      </c>
      <c r="B937" s="67" t="s">
        <v>2132</v>
      </c>
      <c r="C937" s="67">
        <v>40</v>
      </c>
      <c r="D937" s="67" t="s">
        <v>348</v>
      </c>
      <c r="E937" s="71">
        <v>0.49271935923094301</v>
      </c>
      <c r="F937" s="68">
        <v>6.23020063357973</v>
      </c>
      <c r="G937" s="71">
        <v>0.55987105234008805</v>
      </c>
      <c r="H937" s="68">
        <v>4.1710665258711703</v>
      </c>
      <c r="I937" s="71">
        <v>0.75964513695491198</v>
      </c>
      <c r="J937" s="68">
        <v>36.642027455121401</v>
      </c>
      <c r="K937" s="71">
        <v>0.79419939697353903</v>
      </c>
      <c r="L937" s="68">
        <v>46.568109820485702</v>
      </c>
      <c r="M937" s="71">
        <v>0.34988120988617399</v>
      </c>
      <c r="N937" s="68">
        <v>3.7854889589905398</v>
      </c>
      <c r="O937" s="71"/>
      <c r="P937" s="68"/>
      <c r="Q937" s="71">
        <v>0</v>
      </c>
      <c r="R937" s="68">
        <v>75.067204301075293</v>
      </c>
    </row>
    <row r="938" spans="1:18" x14ac:dyDescent="0.2">
      <c r="A938" s="141" t="s">
        <v>2133</v>
      </c>
      <c r="B938" s="67" t="s">
        <v>2134</v>
      </c>
      <c r="C938" s="67">
        <v>40</v>
      </c>
      <c r="D938" s="67" t="s">
        <v>348</v>
      </c>
      <c r="E938" s="71">
        <v>0.46401628481469498</v>
      </c>
      <c r="F938" s="68">
        <v>3.8014783526927101</v>
      </c>
      <c r="G938" s="71">
        <v>0.621216931596833</v>
      </c>
      <c r="H938" s="68">
        <v>11.193241816261899</v>
      </c>
      <c r="I938" s="71">
        <v>0.69415325461456501</v>
      </c>
      <c r="J938" s="68">
        <v>25.818373812038001</v>
      </c>
      <c r="K938" s="71">
        <v>0.68674378989924001</v>
      </c>
      <c r="L938" s="68">
        <v>16.948257655755</v>
      </c>
      <c r="M938" s="71">
        <v>0.31796744796283799</v>
      </c>
      <c r="N938" s="68">
        <v>2.36593059936909</v>
      </c>
      <c r="O938" s="71"/>
      <c r="P938" s="68"/>
      <c r="Q938" s="71">
        <v>0</v>
      </c>
      <c r="R938" s="68">
        <v>75.067204301075293</v>
      </c>
    </row>
    <row r="939" spans="1:18" x14ac:dyDescent="0.2">
      <c r="A939" s="141" t="s">
        <v>2135</v>
      </c>
      <c r="B939" s="67" t="s">
        <v>2136</v>
      </c>
      <c r="C939" s="67">
        <v>40</v>
      </c>
      <c r="D939" s="67" t="s">
        <v>348</v>
      </c>
      <c r="E939" s="71">
        <v>0.52503135265815903</v>
      </c>
      <c r="F939" s="68">
        <v>11.774023231256599</v>
      </c>
      <c r="G939" s="71">
        <v>0.71101133781037595</v>
      </c>
      <c r="H939" s="68">
        <v>41.605068637803598</v>
      </c>
      <c r="I939" s="71">
        <v>0.67889251798194095</v>
      </c>
      <c r="J939" s="68">
        <v>23.495248152059101</v>
      </c>
      <c r="K939" s="71">
        <v>0.732894835089696</v>
      </c>
      <c r="L939" s="68">
        <v>28.194297782471001</v>
      </c>
      <c r="M939" s="71">
        <v>0.50235807240878005</v>
      </c>
      <c r="N939" s="68">
        <v>24.4479495268139</v>
      </c>
      <c r="O939" s="71"/>
      <c r="P939" s="68"/>
      <c r="Q939" s="71">
        <v>0</v>
      </c>
      <c r="R939" s="68">
        <v>75.067204301075293</v>
      </c>
    </row>
    <row r="940" spans="1:18" x14ac:dyDescent="0.2">
      <c r="A940" s="141" t="s">
        <v>2137</v>
      </c>
      <c r="B940" s="67" t="s">
        <v>2138</v>
      </c>
      <c r="C940" s="67">
        <v>40</v>
      </c>
      <c r="D940" s="67" t="s">
        <v>348</v>
      </c>
      <c r="E940" s="71">
        <v>0.70068093567380096</v>
      </c>
      <c r="F940" s="68">
        <v>71.594508975712799</v>
      </c>
      <c r="G940" s="71">
        <v>0.63708910250406403</v>
      </c>
      <c r="H940" s="68">
        <v>14.730728616684299</v>
      </c>
      <c r="I940" s="71">
        <v>0.777767918701042</v>
      </c>
      <c r="J940" s="68">
        <v>39.915522703273503</v>
      </c>
      <c r="K940" s="71">
        <v>0.88196267553427898</v>
      </c>
      <c r="L940" s="68">
        <v>78.035902851108801</v>
      </c>
      <c r="M940" s="71">
        <v>0.50590404595581795</v>
      </c>
      <c r="N940" s="68">
        <v>26.182965299684501</v>
      </c>
      <c r="O940" s="71"/>
      <c r="P940" s="68"/>
      <c r="Q940" s="71"/>
      <c r="R940" s="68"/>
    </row>
    <row r="941" spans="1:18" x14ac:dyDescent="0.2">
      <c r="A941" s="141" t="s">
        <v>2139</v>
      </c>
      <c r="B941" s="67" t="s">
        <v>2140</v>
      </c>
      <c r="C941" s="67">
        <v>40</v>
      </c>
      <c r="D941" s="67" t="s">
        <v>348</v>
      </c>
      <c r="E941" s="71">
        <v>0.51065001527100495</v>
      </c>
      <c r="F941" s="68">
        <v>9.2925026399155204</v>
      </c>
      <c r="G941" s="71">
        <v>0.68114412680164504</v>
      </c>
      <c r="H941" s="68">
        <v>30.464625131995799</v>
      </c>
      <c r="I941" s="71">
        <v>0.71431995825379702</v>
      </c>
      <c r="J941" s="68">
        <v>28.458289334741298</v>
      </c>
      <c r="K941" s="71">
        <v>0.75471517820784495</v>
      </c>
      <c r="L941" s="68">
        <v>34.582893347412899</v>
      </c>
      <c r="M941" s="71">
        <v>0.40307081309173498</v>
      </c>
      <c r="N941" s="68">
        <v>6.1514195583596196</v>
      </c>
      <c r="O941" s="71"/>
      <c r="P941" s="68"/>
      <c r="Q941" s="71">
        <v>0</v>
      </c>
      <c r="R941" s="68">
        <v>75.067204301075293</v>
      </c>
    </row>
    <row r="942" spans="1:18" x14ac:dyDescent="0.2">
      <c r="A942" s="141" t="s">
        <v>2141</v>
      </c>
      <c r="B942" s="67" t="s">
        <v>2142</v>
      </c>
      <c r="C942" s="67">
        <v>40</v>
      </c>
      <c r="D942" s="67" t="s">
        <v>348</v>
      </c>
      <c r="E942" s="71">
        <v>0.59421025274712402</v>
      </c>
      <c r="F942" s="68">
        <v>34.213305174234399</v>
      </c>
      <c r="G942" s="71">
        <v>0.737432094598926</v>
      </c>
      <c r="H942" s="68">
        <v>50.158394931362203</v>
      </c>
      <c r="I942" s="71">
        <v>0.730823053266623</v>
      </c>
      <c r="J942" s="68">
        <v>31.151003167898601</v>
      </c>
      <c r="K942" s="71">
        <v>0.836402466708694</v>
      </c>
      <c r="L942" s="68">
        <v>61.721224920802499</v>
      </c>
      <c r="M942" s="71">
        <v>0.55909364916137805</v>
      </c>
      <c r="N942" s="68">
        <v>38.328075709779199</v>
      </c>
      <c r="O942" s="71"/>
      <c r="P942" s="68"/>
      <c r="Q942" s="71">
        <v>0.10730000000000001</v>
      </c>
      <c r="R942" s="68">
        <v>80.443548387096797</v>
      </c>
    </row>
    <row r="943" spans="1:18" x14ac:dyDescent="0.2">
      <c r="A943" s="141" t="s">
        <v>2143</v>
      </c>
      <c r="B943" s="67" t="s">
        <v>2144</v>
      </c>
      <c r="C943" s="67">
        <v>40</v>
      </c>
      <c r="D943" s="67" t="s">
        <v>348</v>
      </c>
      <c r="E943" s="71">
        <v>0.63697689113956701</v>
      </c>
      <c r="F943" s="68">
        <v>52.692713833157299</v>
      </c>
      <c r="G943" s="71">
        <v>0.51103532756772296</v>
      </c>
      <c r="H943" s="68">
        <v>2.9039070749736</v>
      </c>
      <c r="I943" s="71">
        <v>0.76445192383004501</v>
      </c>
      <c r="J943" s="68">
        <v>37.539598732840602</v>
      </c>
      <c r="K943" s="71">
        <v>0.85161963233357896</v>
      </c>
      <c r="L943" s="68">
        <v>67.845828933474095</v>
      </c>
      <c r="M943" s="71">
        <v>0.42080068082692101</v>
      </c>
      <c r="N943" s="68">
        <v>7.0977917981072602</v>
      </c>
      <c r="O943" s="71"/>
      <c r="P943" s="68"/>
      <c r="Q943" s="71"/>
      <c r="R943" s="68"/>
    </row>
    <row r="944" spans="1:18" x14ac:dyDescent="0.2">
      <c r="A944" s="141" t="s">
        <v>2145</v>
      </c>
      <c r="B944" s="67" t="s">
        <v>2146</v>
      </c>
      <c r="C944" s="67">
        <v>40</v>
      </c>
      <c r="D944" s="67" t="s">
        <v>348</v>
      </c>
      <c r="E944" s="71">
        <v>0.51646873781924196</v>
      </c>
      <c r="F944" s="68">
        <v>10.084477296726501</v>
      </c>
      <c r="G944" s="71">
        <v>0.67377196604972101</v>
      </c>
      <c r="H944" s="68">
        <v>27.243928194297801</v>
      </c>
      <c r="I944" s="71">
        <v>0.75328589331889095</v>
      </c>
      <c r="J944" s="68">
        <v>35.638859556494197</v>
      </c>
      <c r="K944" s="71">
        <v>0.76285293727697301</v>
      </c>
      <c r="L944" s="68">
        <v>36.906019007391798</v>
      </c>
      <c r="M944" s="71">
        <v>0.39243289245062302</v>
      </c>
      <c r="N944" s="68">
        <v>5.2050473186119897</v>
      </c>
      <c r="O944" s="71"/>
      <c r="P944" s="68"/>
      <c r="Q944" s="71">
        <v>0</v>
      </c>
      <c r="R944" s="68">
        <v>75.067204301075293</v>
      </c>
    </row>
    <row r="945" spans="1:18" x14ac:dyDescent="0.2">
      <c r="A945" s="141" t="s">
        <v>2147</v>
      </c>
      <c r="B945" s="67" t="s">
        <v>2148</v>
      </c>
      <c r="C945" s="67">
        <v>40</v>
      </c>
      <c r="D945" s="67" t="s">
        <v>348</v>
      </c>
      <c r="E945" s="71">
        <v>0.666978086877831</v>
      </c>
      <c r="F945" s="68">
        <v>63.885955649419202</v>
      </c>
      <c r="G945" s="71">
        <v>0.63346791496772703</v>
      </c>
      <c r="H945" s="68">
        <v>13.674762407603</v>
      </c>
      <c r="I945" s="71">
        <v>0.78328770498898204</v>
      </c>
      <c r="J945" s="68">
        <v>40.5491024287223</v>
      </c>
      <c r="K945" s="71">
        <v>0.85517786155695497</v>
      </c>
      <c r="L945" s="68">
        <v>68.954593453009494</v>
      </c>
      <c r="M945" s="71">
        <v>0.39597886599766002</v>
      </c>
      <c r="N945" s="68">
        <v>5.5205047318611999</v>
      </c>
      <c r="O945" s="71"/>
      <c r="P945" s="68"/>
      <c r="Q945" s="71"/>
      <c r="R945" s="68"/>
    </row>
    <row r="946" spans="1:18" x14ac:dyDescent="0.2">
      <c r="A946" s="141" t="s">
        <v>2149</v>
      </c>
      <c r="B946" s="67" t="s">
        <v>2150</v>
      </c>
      <c r="C946" s="67">
        <v>40</v>
      </c>
      <c r="D946" s="67" t="s">
        <v>348</v>
      </c>
      <c r="E946" s="71">
        <v>0.48984164366776101</v>
      </c>
      <c r="F946" s="68">
        <v>5.9134107708553296</v>
      </c>
      <c r="G946" s="71">
        <v>0.62573195689882999</v>
      </c>
      <c r="H946" s="68">
        <v>11.8796198521647</v>
      </c>
      <c r="I946" s="71">
        <v>0.60202742140977406</v>
      </c>
      <c r="J946" s="68">
        <v>8.8701161562830002</v>
      </c>
      <c r="K946" s="71">
        <v>0.82546997403253897</v>
      </c>
      <c r="L946" s="68">
        <v>57.919746568109801</v>
      </c>
      <c r="M946" s="71">
        <v>0.39597886599766002</v>
      </c>
      <c r="N946" s="68">
        <v>5.5205047318611999</v>
      </c>
      <c r="O946" s="71"/>
      <c r="P946" s="68"/>
      <c r="Q946" s="71">
        <v>0</v>
      </c>
      <c r="R946" s="68">
        <v>75.067204301075293</v>
      </c>
    </row>
    <row r="947" spans="1:18" x14ac:dyDescent="0.2">
      <c r="A947" s="141" t="s">
        <v>2151</v>
      </c>
      <c r="B947" s="67" t="s">
        <v>2152</v>
      </c>
      <c r="C947" s="67">
        <v>40</v>
      </c>
      <c r="D947" s="67" t="s">
        <v>348</v>
      </c>
      <c r="E947" s="71">
        <v>0.36276363065585199</v>
      </c>
      <c r="F947" s="68">
        <v>0.89757127771911305</v>
      </c>
      <c r="G947" s="71">
        <v>0.35571569261038999</v>
      </c>
      <c r="H947" s="68">
        <v>1.3727560718056999</v>
      </c>
      <c r="I947" s="71">
        <v>0.54021367267274301</v>
      </c>
      <c r="J947" s="68">
        <v>4.0126715945089799</v>
      </c>
      <c r="K947" s="71">
        <v>0.60701328712736302</v>
      </c>
      <c r="L947" s="68">
        <v>6.0190073917634601</v>
      </c>
      <c r="M947" s="71">
        <v>0.31087550086876398</v>
      </c>
      <c r="N947" s="68">
        <v>2.20820189274448</v>
      </c>
      <c r="O947" s="71"/>
      <c r="P947" s="68"/>
      <c r="Q947" s="71">
        <v>0</v>
      </c>
      <c r="R947" s="68">
        <v>75.067204301075293</v>
      </c>
    </row>
    <row r="948" spans="1:18" x14ac:dyDescent="0.2">
      <c r="A948" s="141" t="s">
        <v>819</v>
      </c>
      <c r="B948" s="67" t="s">
        <v>2153</v>
      </c>
      <c r="C948" s="67">
        <v>40</v>
      </c>
      <c r="D948" s="67" t="s">
        <v>348</v>
      </c>
      <c r="E948" s="71">
        <v>0.240766507463505</v>
      </c>
      <c r="F948" s="68">
        <v>0.31678986272439302</v>
      </c>
      <c r="G948" s="71">
        <v>0.203405254138322</v>
      </c>
      <c r="H948" s="68">
        <v>0.63357972544878605</v>
      </c>
      <c r="I948" s="71">
        <v>0.34779305001188099</v>
      </c>
      <c r="J948" s="68">
        <v>0.263991552270327</v>
      </c>
      <c r="K948" s="71">
        <v>0.65263423316732205</v>
      </c>
      <c r="L948" s="68">
        <v>11.0348468848997</v>
      </c>
      <c r="M948" s="71">
        <v>0</v>
      </c>
      <c r="N948" s="68">
        <v>1.10410094637224</v>
      </c>
      <c r="O948" s="71"/>
      <c r="P948" s="68"/>
      <c r="Q948" s="71">
        <v>0</v>
      </c>
      <c r="R948" s="68">
        <v>75.067204301075293</v>
      </c>
    </row>
    <row r="949" spans="1:18" x14ac:dyDescent="0.2">
      <c r="A949" s="141" t="s">
        <v>1605</v>
      </c>
      <c r="B949" s="67" t="s">
        <v>2154</v>
      </c>
      <c r="C949" s="67">
        <v>40</v>
      </c>
      <c r="D949" s="67" t="s">
        <v>348</v>
      </c>
      <c r="E949" s="71">
        <v>0.22682199811471701</v>
      </c>
      <c r="F949" s="68">
        <v>0.263991552270327</v>
      </c>
      <c r="G949" s="71">
        <v>0.20806408065538001</v>
      </c>
      <c r="H949" s="68">
        <v>0.68637803590285096</v>
      </c>
      <c r="I949" s="71">
        <v>0.36096779452643002</v>
      </c>
      <c r="J949" s="68">
        <v>0.36958817317845799</v>
      </c>
      <c r="K949" s="71">
        <v>0.56507811539177499</v>
      </c>
      <c r="L949" s="68">
        <v>3.3790918690601899</v>
      </c>
      <c r="M949" s="71">
        <v>0</v>
      </c>
      <c r="N949" s="68">
        <v>1.10410094637224</v>
      </c>
      <c r="O949" s="71"/>
      <c r="P949" s="68"/>
      <c r="Q949" s="71">
        <v>0</v>
      </c>
      <c r="R949" s="68">
        <v>75.067204301075293</v>
      </c>
    </row>
    <row r="950" spans="1:18" x14ac:dyDescent="0.2">
      <c r="A950" s="141" t="s">
        <v>2155</v>
      </c>
      <c r="B950" s="67" t="s">
        <v>2156</v>
      </c>
      <c r="C950" s="67">
        <v>25</v>
      </c>
      <c r="D950" s="67" t="s">
        <v>348</v>
      </c>
      <c r="E950" s="71">
        <v>0.82369609731195004</v>
      </c>
      <c r="F950" s="68">
        <v>85.322069693769805</v>
      </c>
      <c r="G950" s="71">
        <v>0.84665907024672504</v>
      </c>
      <c r="H950" s="68">
        <v>81.520591341077093</v>
      </c>
      <c r="I950" s="71">
        <v>0.78915099553913304</v>
      </c>
      <c r="J950" s="68">
        <v>41.657866948257698</v>
      </c>
      <c r="K950" s="71">
        <v>0.83527822614999103</v>
      </c>
      <c r="L950" s="68">
        <v>61.246040126715997</v>
      </c>
      <c r="M950" s="71"/>
      <c r="N950" s="68"/>
      <c r="O950" s="71"/>
      <c r="P950" s="68"/>
      <c r="Q950" s="71"/>
      <c r="R950" s="68"/>
    </row>
    <row r="951" spans="1:18" x14ac:dyDescent="0.2">
      <c r="A951" s="141" t="s">
        <v>2157</v>
      </c>
      <c r="B951" s="67" t="s">
        <v>2158</v>
      </c>
      <c r="C951" s="67">
        <v>25</v>
      </c>
      <c r="D951" s="67" t="s">
        <v>348</v>
      </c>
      <c r="E951" s="71">
        <v>0.67913137966855197</v>
      </c>
      <c r="F951" s="68">
        <v>67.001055966209094</v>
      </c>
      <c r="G951" s="71">
        <v>0.87675850243081399</v>
      </c>
      <c r="H951" s="68">
        <v>88.014783526927104</v>
      </c>
      <c r="I951" s="71">
        <v>0.93931920253072299</v>
      </c>
      <c r="J951" s="68">
        <v>84.899683210137297</v>
      </c>
      <c r="K951" s="71">
        <v>0.90044781371267102</v>
      </c>
      <c r="L951" s="68">
        <v>84.002111932418202</v>
      </c>
      <c r="M951" s="71"/>
      <c r="N951" s="68"/>
      <c r="O951" s="71"/>
      <c r="P951" s="68"/>
      <c r="Q951" s="71">
        <v>0</v>
      </c>
      <c r="R951" s="68">
        <v>75.067204301075293</v>
      </c>
    </row>
    <row r="952" spans="1:18" x14ac:dyDescent="0.2">
      <c r="A952" s="141" t="s">
        <v>2159</v>
      </c>
      <c r="B952" s="67" t="s">
        <v>2160</v>
      </c>
      <c r="C952" s="67">
        <v>25</v>
      </c>
      <c r="D952" s="67" t="s">
        <v>348</v>
      </c>
      <c r="E952" s="71">
        <v>0.90882708880770002</v>
      </c>
      <c r="F952" s="68">
        <v>98.785638859556499</v>
      </c>
      <c r="G952" s="71">
        <v>0.89214965909510102</v>
      </c>
      <c r="H952" s="68">
        <v>90.654699049630395</v>
      </c>
      <c r="I952" s="71">
        <v>0.93486114533935905</v>
      </c>
      <c r="J952" s="68">
        <v>83.421330517423399</v>
      </c>
      <c r="K952" s="71">
        <v>0.89947046198864</v>
      </c>
      <c r="L952" s="68">
        <v>83.738120380147805</v>
      </c>
      <c r="M952" s="71"/>
      <c r="N952" s="68"/>
      <c r="O952" s="71"/>
      <c r="P952" s="68"/>
      <c r="Q952" s="71"/>
      <c r="R952" s="68"/>
    </row>
    <row r="953" spans="1:18" x14ac:dyDescent="0.2">
      <c r="A953" s="141" t="s">
        <v>2161</v>
      </c>
      <c r="B953" s="67" t="s">
        <v>2162</v>
      </c>
      <c r="C953" s="67">
        <v>25</v>
      </c>
      <c r="D953" s="67" t="s">
        <v>348</v>
      </c>
      <c r="E953" s="71">
        <v>0.68150863367686099</v>
      </c>
      <c r="F953" s="68">
        <v>67.6874340021119</v>
      </c>
      <c r="G953" s="71">
        <v>0.865049719640546</v>
      </c>
      <c r="H953" s="68">
        <v>85.586061246040103</v>
      </c>
      <c r="I953" s="71">
        <v>0.92036220540177205</v>
      </c>
      <c r="J953" s="68">
        <v>78.035902851108801</v>
      </c>
      <c r="K953" s="71">
        <v>0.94062260966512501</v>
      </c>
      <c r="L953" s="68">
        <v>93.6642027455121</v>
      </c>
      <c r="M953" s="71"/>
      <c r="N953" s="68"/>
      <c r="O953" s="71"/>
      <c r="P953" s="68"/>
      <c r="Q953" s="71">
        <v>0</v>
      </c>
      <c r="R953" s="68">
        <v>75.067204301075293</v>
      </c>
    </row>
    <row r="954" spans="1:18" x14ac:dyDescent="0.2">
      <c r="A954" s="141" t="s">
        <v>2163</v>
      </c>
      <c r="B954" s="67" t="s">
        <v>2164</v>
      </c>
      <c r="C954" s="67">
        <v>25</v>
      </c>
      <c r="D954" s="67" t="s">
        <v>348</v>
      </c>
      <c r="E954" s="71">
        <v>0.82661300460602205</v>
      </c>
      <c r="F954" s="68">
        <v>85.955649419218602</v>
      </c>
      <c r="G954" s="71">
        <v>0.83389526550515203</v>
      </c>
      <c r="H954" s="68">
        <v>78.616684266103505</v>
      </c>
      <c r="I954" s="71">
        <v>0.90071827460980503</v>
      </c>
      <c r="J954" s="68">
        <v>68.954593453009494</v>
      </c>
      <c r="K954" s="71">
        <v>0.80493847830913301</v>
      </c>
      <c r="L954" s="68">
        <v>50.527983104540702</v>
      </c>
      <c r="M954" s="71"/>
      <c r="N954" s="68"/>
      <c r="O954" s="71"/>
      <c r="P954" s="68"/>
      <c r="Q954" s="71">
        <v>0.76690000000000003</v>
      </c>
      <c r="R954" s="68">
        <v>91.868279569892493</v>
      </c>
    </row>
    <row r="955" spans="1:18" x14ac:dyDescent="0.2">
      <c r="A955" s="141" t="s">
        <v>2165</v>
      </c>
      <c r="B955" s="67" t="s">
        <v>2165</v>
      </c>
      <c r="C955" s="67">
        <v>25</v>
      </c>
      <c r="D955" s="67" t="s">
        <v>348</v>
      </c>
      <c r="E955" s="71">
        <v>0.90417776573950404</v>
      </c>
      <c r="F955" s="68">
        <v>98.416050686378</v>
      </c>
      <c r="G955" s="71">
        <v>0.84137386501697098</v>
      </c>
      <c r="H955" s="68">
        <v>80.570221752903905</v>
      </c>
      <c r="I955" s="71">
        <v>0.96691598669027101</v>
      </c>
      <c r="J955" s="68">
        <v>93.717001055966193</v>
      </c>
      <c r="K955" s="71">
        <v>0.90424344551127001</v>
      </c>
      <c r="L955" s="68">
        <v>85.163674762407595</v>
      </c>
      <c r="M955" s="71"/>
      <c r="N955" s="68"/>
      <c r="O955" s="71"/>
      <c r="P955" s="68"/>
      <c r="Q955" s="71"/>
      <c r="R955" s="68"/>
    </row>
    <row r="956" spans="1:18" x14ac:dyDescent="0.2">
      <c r="A956" s="141" t="s">
        <v>2166</v>
      </c>
      <c r="B956" s="67" t="s">
        <v>2167</v>
      </c>
      <c r="C956" s="67">
        <v>25</v>
      </c>
      <c r="D956" s="67" t="s">
        <v>348</v>
      </c>
      <c r="E956" s="71">
        <v>0.85064907905877096</v>
      </c>
      <c r="F956" s="68">
        <v>90.813093980992605</v>
      </c>
      <c r="G956" s="71">
        <v>0.84330797844657901</v>
      </c>
      <c r="H956" s="68">
        <v>80.992608236536398</v>
      </c>
      <c r="I956" s="71">
        <v>0.88033940445182901</v>
      </c>
      <c r="J956" s="68">
        <v>62.565997888067599</v>
      </c>
      <c r="K956" s="71">
        <v>0.82829985427790398</v>
      </c>
      <c r="L956" s="68">
        <v>58.975712777191099</v>
      </c>
      <c r="M956" s="71"/>
      <c r="N956" s="68"/>
      <c r="O956" s="71"/>
      <c r="P956" s="68"/>
      <c r="Q956" s="71"/>
      <c r="R956" s="68"/>
    </row>
    <row r="957" spans="1:18" x14ac:dyDescent="0.2">
      <c r="A957" s="141" t="s">
        <v>838</v>
      </c>
      <c r="B957" s="67" t="s">
        <v>2168</v>
      </c>
      <c r="C957" s="67">
        <v>25</v>
      </c>
      <c r="D957" s="67" t="s">
        <v>348</v>
      </c>
      <c r="E957" s="71">
        <v>0.85676687443826705</v>
      </c>
      <c r="F957" s="68">
        <v>92.344244984160497</v>
      </c>
      <c r="G957" s="71">
        <v>0.77870087152506096</v>
      </c>
      <c r="H957" s="68">
        <v>62.671594508975701</v>
      </c>
      <c r="I957" s="71">
        <v>0.92061245558909499</v>
      </c>
      <c r="J957" s="68">
        <v>78.088701161562796</v>
      </c>
      <c r="K957" s="71">
        <v>0.87098729620064397</v>
      </c>
      <c r="L957" s="68">
        <v>74.3928194297782</v>
      </c>
      <c r="M957" s="71"/>
      <c r="N957" s="68"/>
      <c r="O957" s="71"/>
      <c r="P957" s="68"/>
      <c r="Q957" s="71"/>
      <c r="R957" s="68"/>
    </row>
    <row r="958" spans="1:18" x14ac:dyDescent="0.2">
      <c r="A958" s="141" t="s">
        <v>840</v>
      </c>
      <c r="B958" s="67" t="s">
        <v>2169</v>
      </c>
      <c r="C958" s="67">
        <v>25</v>
      </c>
      <c r="D958" s="67" t="s">
        <v>348</v>
      </c>
      <c r="E958" s="71">
        <v>0.81039537328685196</v>
      </c>
      <c r="F958" s="68">
        <v>83.210137275607195</v>
      </c>
      <c r="G958" s="71">
        <v>0.73212387778195498</v>
      </c>
      <c r="H958" s="68">
        <v>48.363252375923999</v>
      </c>
      <c r="I958" s="71">
        <v>0.84998455766132497</v>
      </c>
      <c r="J958" s="68">
        <v>54.6990496304118</v>
      </c>
      <c r="K958" s="71">
        <v>0.84907768441727705</v>
      </c>
      <c r="L958" s="68">
        <v>66.525871172122507</v>
      </c>
      <c r="M958" s="71"/>
      <c r="N958" s="68"/>
      <c r="O958" s="71"/>
      <c r="P958" s="68"/>
      <c r="Q958" s="71"/>
      <c r="R958" s="68"/>
    </row>
    <row r="959" spans="1:18" x14ac:dyDescent="0.2">
      <c r="A959" s="141" t="s">
        <v>2170</v>
      </c>
      <c r="B959" s="67" t="s">
        <v>2171</v>
      </c>
      <c r="C959" s="67">
        <v>25</v>
      </c>
      <c r="D959" s="67" t="s">
        <v>348</v>
      </c>
      <c r="E959" s="71">
        <v>0.85935700197351805</v>
      </c>
      <c r="F959" s="68">
        <v>92.977824709609294</v>
      </c>
      <c r="G959" s="71">
        <v>0.79203612529832201</v>
      </c>
      <c r="H959" s="68">
        <v>66.789862724392805</v>
      </c>
      <c r="I959" s="71">
        <v>0.87722391348974205</v>
      </c>
      <c r="J959" s="68">
        <v>61.774023231256599</v>
      </c>
      <c r="K959" s="71">
        <v>0.90881096713248899</v>
      </c>
      <c r="L959" s="68">
        <v>86.2196409714889</v>
      </c>
      <c r="M959" s="71"/>
      <c r="N959" s="68"/>
      <c r="O959" s="71"/>
      <c r="P959" s="68"/>
      <c r="Q959" s="71"/>
      <c r="R959" s="68"/>
    </row>
    <row r="960" spans="1:18" x14ac:dyDescent="0.2">
      <c r="A960" s="141" t="s">
        <v>2172</v>
      </c>
      <c r="B960" s="67" t="s">
        <v>2173</v>
      </c>
      <c r="C960" s="67">
        <v>25</v>
      </c>
      <c r="D960" s="67" t="s">
        <v>348</v>
      </c>
      <c r="E960" s="71">
        <v>0.86715702865520194</v>
      </c>
      <c r="F960" s="68">
        <v>94.192185850052795</v>
      </c>
      <c r="G960" s="71">
        <v>0.783908355124047</v>
      </c>
      <c r="H960" s="68">
        <v>63.938753959873303</v>
      </c>
      <c r="I960" s="71">
        <v>0.89273871291158602</v>
      </c>
      <c r="J960" s="68">
        <v>66.525871172122507</v>
      </c>
      <c r="K960" s="71">
        <v>0.92482401792997304</v>
      </c>
      <c r="L960" s="68">
        <v>90.390707497360097</v>
      </c>
      <c r="M960" s="71"/>
      <c r="N960" s="68"/>
      <c r="O960" s="71"/>
      <c r="P960" s="68"/>
      <c r="Q960" s="71"/>
      <c r="R960" s="68"/>
    </row>
    <row r="961" spans="1:18" x14ac:dyDescent="0.2">
      <c r="A961" s="141" t="s">
        <v>2174</v>
      </c>
      <c r="B961" s="67" t="s">
        <v>2175</v>
      </c>
      <c r="C961" s="67">
        <v>25</v>
      </c>
      <c r="D961" s="67" t="s">
        <v>348</v>
      </c>
      <c r="E961" s="71">
        <v>0.80151839861331498</v>
      </c>
      <c r="F961" s="68">
        <v>81.731784582893397</v>
      </c>
      <c r="G961" s="71">
        <v>0.72451888937883502</v>
      </c>
      <c r="H961" s="68">
        <v>45.987328405490999</v>
      </c>
      <c r="I961" s="71">
        <v>0.83656510670284001</v>
      </c>
      <c r="J961" s="68">
        <v>51.583949313622</v>
      </c>
      <c r="K961" s="71">
        <v>0.84347119975827001</v>
      </c>
      <c r="L961" s="68">
        <v>64.466737064413906</v>
      </c>
      <c r="M961" s="71"/>
      <c r="N961" s="68"/>
      <c r="O961" s="71"/>
      <c r="P961" s="68"/>
      <c r="Q961" s="71"/>
      <c r="R961" s="68"/>
    </row>
    <row r="962" spans="1:18" x14ac:dyDescent="0.2">
      <c r="A962" s="141" t="s">
        <v>2176</v>
      </c>
      <c r="B962" s="67" t="s">
        <v>2177</v>
      </c>
      <c r="C962" s="67">
        <v>25</v>
      </c>
      <c r="D962" s="67" t="s">
        <v>348</v>
      </c>
      <c r="E962" s="71">
        <v>0.645482168609393</v>
      </c>
      <c r="F962" s="68">
        <v>56.863780359028503</v>
      </c>
      <c r="G962" s="71">
        <v>0.83912276974397804</v>
      </c>
      <c r="H962" s="68">
        <v>79.619852164730702</v>
      </c>
      <c r="I962" s="71">
        <v>0.89826697106319597</v>
      </c>
      <c r="J962" s="68">
        <v>68.057022175290399</v>
      </c>
      <c r="K962" s="71">
        <v>0.844538933630397</v>
      </c>
      <c r="L962" s="68">
        <v>65.047518479408694</v>
      </c>
      <c r="M962" s="71"/>
      <c r="N962" s="68"/>
      <c r="O962" s="71"/>
      <c r="P962" s="68"/>
      <c r="Q962" s="71">
        <v>0</v>
      </c>
      <c r="R962" s="68">
        <v>75.067204301075293</v>
      </c>
    </row>
    <row r="963" spans="1:18" x14ac:dyDescent="0.2">
      <c r="A963" s="141" t="s">
        <v>2178</v>
      </c>
      <c r="B963" s="67" t="s">
        <v>2178</v>
      </c>
      <c r="C963" s="67">
        <v>25</v>
      </c>
      <c r="D963" s="67" t="s">
        <v>348</v>
      </c>
      <c r="E963" s="71">
        <v>0.87897720402989599</v>
      </c>
      <c r="F963" s="68">
        <v>96.040126715945107</v>
      </c>
      <c r="G963" s="71">
        <v>0.656044405214806</v>
      </c>
      <c r="H963" s="68">
        <v>20.591341077085499</v>
      </c>
      <c r="I963" s="71">
        <v>0.98088720687488096</v>
      </c>
      <c r="J963" s="68">
        <v>97.571277719112999</v>
      </c>
      <c r="K963" s="71">
        <v>1</v>
      </c>
      <c r="L963" s="68">
        <v>100</v>
      </c>
      <c r="M963" s="71"/>
      <c r="N963" s="68"/>
      <c r="O963" s="71"/>
      <c r="P963" s="68"/>
      <c r="Q963" s="71"/>
      <c r="R963" s="68"/>
    </row>
    <row r="964" spans="1:18" x14ac:dyDescent="0.2">
      <c r="A964" s="141" t="s">
        <v>2179</v>
      </c>
      <c r="B964" s="67" t="s">
        <v>2179</v>
      </c>
      <c r="C964" s="67">
        <v>25</v>
      </c>
      <c r="D964" s="67" t="s">
        <v>348</v>
      </c>
      <c r="E964" s="71">
        <v>0.85403224355769003</v>
      </c>
      <c r="F964" s="68">
        <v>91.921858500528003</v>
      </c>
      <c r="G964" s="71">
        <v>0.66759620134995901</v>
      </c>
      <c r="H964" s="68">
        <v>24.868004223864801</v>
      </c>
      <c r="I964" s="71">
        <v>0.97546223750660799</v>
      </c>
      <c r="J964" s="68">
        <v>96.356916578669498</v>
      </c>
      <c r="K964" s="71">
        <v>0.91903829181650298</v>
      </c>
      <c r="L964" s="68">
        <v>88.648363252375901</v>
      </c>
      <c r="M964" s="71"/>
      <c r="N964" s="68"/>
      <c r="O964" s="71"/>
      <c r="P964" s="68"/>
      <c r="Q964" s="71"/>
      <c r="R964" s="68"/>
    </row>
    <row r="965" spans="1:18" x14ac:dyDescent="0.2">
      <c r="A965" s="141" t="s">
        <v>2180</v>
      </c>
      <c r="B965" s="67" t="s">
        <v>2180</v>
      </c>
      <c r="C965" s="67">
        <v>25</v>
      </c>
      <c r="D965" s="67" t="s">
        <v>348</v>
      </c>
      <c r="E965" s="71">
        <v>0.82216991036472298</v>
      </c>
      <c r="F965" s="68">
        <v>85.058078141499493</v>
      </c>
      <c r="G965" s="71">
        <v>0.60469093091978099</v>
      </c>
      <c r="H965" s="68">
        <v>7.2333685322069696</v>
      </c>
      <c r="I965" s="71">
        <v>0.94629184914630904</v>
      </c>
      <c r="J965" s="68">
        <v>87.170010559662103</v>
      </c>
      <c r="K965" s="71">
        <v>0.91552695102807802</v>
      </c>
      <c r="L965" s="68">
        <v>87.856388595564894</v>
      </c>
      <c r="M965" s="71"/>
      <c r="N965" s="68"/>
      <c r="O965" s="71"/>
      <c r="P965" s="68"/>
      <c r="Q965" s="71"/>
      <c r="R965" s="68"/>
    </row>
    <row r="966" spans="1:18" x14ac:dyDescent="0.2">
      <c r="A966" s="141" t="s">
        <v>2181</v>
      </c>
      <c r="B966" s="67" t="s">
        <v>2181</v>
      </c>
      <c r="C966" s="67">
        <v>25</v>
      </c>
      <c r="D966" s="67" t="s">
        <v>348</v>
      </c>
      <c r="E966" s="71">
        <v>0.87865439043195703</v>
      </c>
      <c r="F966" s="68">
        <v>95.828933474128803</v>
      </c>
      <c r="G966" s="71">
        <v>0.653888540111487</v>
      </c>
      <c r="H966" s="68">
        <v>20.0633579725449</v>
      </c>
      <c r="I966" s="71">
        <v>0.99303857758856096</v>
      </c>
      <c r="J966" s="68">
        <v>98.785638859556499</v>
      </c>
      <c r="K966" s="71">
        <v>0.98903605359582203</v>
      </c>
      <c r="L966" s="68">
        <v>99.102428722280905</v>
      </c>
      <c r="M966" s="71"/>
      <c r="N966" s="68"/>
      <c r="O966" s="71"/>
      <c r="P966" s="68"/>
      <c r="Q966" s="71"/>
      <c r="R966" s="68"/>
    </row>
    <row r="967" spans="1:18" x14ac:dyDescent="0.2">
      <c r="A967" s="141" t="s">
        <v>2182</v>
      </c>
      <c r="B967" s="67" t="s">
        <v>2182</v>
      </c>
      <c r="C967" s="67">
        <v>25</v>
      </c>
      <c r="D967" s="67" t="s">
        <v>348</v>
      </c>
      <c r="E967" s="71">
        <v>0.84652226475756098</v>
      </c>
      <c r="F967" s="68">
        <v>90.285110876451995</v>
      </c>
      <c r="G967" s="71">
        <v>0.64242887560826301</v>
      </c>
      <c r="H967" s="68">
        <v>16.684266103484699</v>
      </c>
      <c r="I967" s="71">
        <v>0.95420306655406195</v>
      </c>
      <c r="J967" s="68">
        <v>89.598732840549104</v>
      </c>
      <c r="K967" s="71">
        <v>0.94293485211035699</v>
      </c>
      <c r="L967" s="68">
        <v>94.086589229144707</v>
      </c>
      <c r="M967" s="71"/>
      <c r="N967" s="68"/>
      <c r="O967" s="71"/>
      <c r="P967" s="68"/>
      <c r="Q967" s="71"/>
      <c r="R967" s="68"/>
    </row>
    <row r="968" spans="1:18" x14ac:dyDescent="0.2">
      <c r="A968" s="141" t="s">
        <v>2183</v>
      </c>
      <c r="B968" s="67" t="s">
        <v>2183</v>
      </c>
      <c r="C968" s="67">
        <v>25</v>
      </c>
      <c r="D968" s="67" t="s">
        <v>348</v>
      </c>
      <c r="E968" s="71">
        <v>0.83475535343987595</v>
      </c>
      <c r="F968" s="68">
        <v>87.750791974656806</v>
      </c>
      <c r="G968" s="71">
        <v>0.61917869405429604</v>
      </c>
      <c r="H968" s="68">
        <v>10.612460401267199</v>
      </c>
      <c r="I968" s="71">
        <v>0.96670470441052003</v>
      </c>
      <c r="J968" s="68">
        <v>93.6642027455121</v>
      </c>
      <c r="K968" s="71">
        <v>0.91838266185481099</v>
      </c>
      <c r="L968" s="68">
        <v>88.489968321013706</v>
      </c>
      <c r="M968" s="71"/>
      <c r="N968" s="68"/>
      <c r="O968" s="71"/>
      <c r="P968" s="68"/>
      <c r="Q968" s="71"/>
      <c r="R968" s="68"/>
    </row>
    <row r="969" spans="1:18" x14ac:dyDescent="0.2">
      <c r="A969" s="141" t="s">
        <v>2184</v>
      </c>
      <c r="B969" s="67" t="s">
        <v>2184</v>
      </c>
      <c r="C969" s="67">
        <v>25</v>
      </c>
      <c r="D969" s="67" t="s">
        <v>348</v>
      </c>
      <c r="E969" s="71">
        <v>0.75123345996806101</v>
      </c>
      <c r="F969" s="68">
        <v>76.557550158394903</v>
      </c>
      <c r="G969" s="71">
        <v>0.610792879454232</v>
      </c>
      <c r="H969" s="68">
        <v>8.7645195353748697</v>
      </c>
      <c r="I969" s="71">
        <v>0.97568143767252702</v>
      </c>
      <c r="J969" s="68">
        <v>96.4625131995776</v>
      </c>
      <c r="K969" s="71">
        <v>0.66722606277742302</v>
      </c>
      <c r="L969" s="68">
        <v>13.146779303062299</v>
      </c>
      <c r="M969" s="71"/>
      <c r="N969" s="68"/>
      <c r="O969" s="71"/>
      <c r="P969" s="68"/>
      <c r="Q969" s="71"/>
      <c r="R969" s="68"/>
    </row>
    <row r="970" spans="1:18" x14ac:dyDescent="0.2">
      <c r="A970" s="141" t="s">
        <v>2185</v>
      </c>
      <c r="B970" s="67" t="s">
        <v>2185</v>
      </c>
      <c r="C970" s="67">
        <v>25</v>
      </c>
      <c r="D970" s="67" t="s">
        <v>348</v>
      </c>
      <c r="E970" s="71">
        <v>0.83518640379124698</v>
      </c>
      <c r="F970" s="68">
        <v>87.961985216473096</v>
      </c>
      <c r="G970" s="71">
        <v>0.68136509921724597</v>
      </c>
      <c r="H970" s="68">
        <v>30.570221752903901</v>
      </c>
      <c r="I970" s="71">
        <v>0.95463905751051803</v>
      </c>
      <c r="J970" s="68">
        <v>89.915522703273496</v>
      </c>
      <c r="K970" s="71">
        <v>0.86955505464597604</v>
      </c>
      <c r="L970" s="68">
        <v>73.548046462513199</v>
      </c>
      <c r="M970" s="71"/>
      <c r="N970" s="68"/>
      <c r="O970" s="71"/>
      <c r="P970" s="68"/>
      <c r="Q970" s="71"/>
      <c r="R970" s="68"/>
    </row>
    <row r="971" spans="1:18" x14ac:dyDescent="0.2">
      <c r="A971" s="141" t="s">
        <v>2186</v>
      </c>
      <c r="B971" s="67" t="s">
        <v>2187</v>
      </c>
      <c r="C971" s="67">
        <v>25</v>
      </c>
      <c r="D971" s="67" t="s">
        <v>348</v>
      </c>
      <c r="E971" s="71">
        <v>0.67864985705293601</v>
      </c>
      <c r="F971" s="68">
        <v>66.895459345300907</v>
      </c>
      <c r="G971" s="71">
        <v>0.865566331818026</v>
      </c>
      <c r="H971" s="68">
        <v>85.691657866948304</v>
      </c>
      <c r="I971" s="71">
        <v>0.94666526037008802</v>
      </c>
      <c r="J971" s="68">
        <v>87.328405491024299</v>
      </c>
      <c r="K971" s="71">
        <v>0.90236783602363102</v>
      </c>
      <c r="L971" s="68">
        <v>84.477296726504704</v>
      </c>
      <c r="M971" s="71"/>
      <c r="N971" s="68"/>
      <c r="O971" s="71"/>
      <c r="P971" s="68"/>
      <c r="Q971" s="71">
        <v>0</v>
      </c>
      <c r="R971" s="68">
        <v>75.067204301075293</v>
      </c>
    </row>
    <row r="972" spans="1:18" x14ac:dyDescent="0.2">
      <c r="A972" s="141" t="s">
        <v>2188</v>
      </c>
      <c r="B972" s="67" t="s">
        <v>2188</v>
      </c>
      <c r="C972" s="67">
        <v>25</v>
      </c>
      <c r="D972" s="67" t="s">
        <v>348</v>
      </c>
      <c r="E972" s="71">
        <v>0.85397659708497797</v>
      </c>
      <c r="F972" s="68">
        <v>91.869060190073895</v>
      </c>
      <c r="G972" s="71">
        <v>0.70812390479690301</v>
      </c>
      <c r="H972" s="68">
        <v>40.601900739176301</v>
      </c>
      <c r="I972" s="71">
        <v>0.95741253693858797</v>
      </c>
      <c r="J972" s="68">
        <v>90.760295670538497</v>
      </c>
      <c r="K972" s="71">
        <v>0.89639334951944305</v>
      </c>
      <c r="L972" s="68">
        <v>82.998944033790906</v>
      </c>
      <c r="M972" s="71"/>
      <c r="N972" s="68"/>
      <c r="O972" s="71"/>
      <c r="P972" s="68"/>
      <c r="Q972" s="71"/>
      <c r="R972" s="68"/>
    </row>
    <row r="973" spans="1:18" x14ac:dyDescent="0.2">
      <c r="A973" s="141" t="s">
        <v>2189</v>
      </c>
      <c r="B973" s="67" t="s">
        <v>2189</v>
      </c>
      <c r="C973" s="67">
        <v>25</v>
      </c>
      <c r="D973" s="67" t="s">
        <v>348</v>
      </c>
      <c r="E973" s="71">
        <v>0.84027103624777699</v>
      </c>
      <c r="F973" s="68">
        <v>89.017951425554401</v>
      </c>
      <c r="G973" s="71">
        <v>0.66750702766657199</v>
      </c>
      <c r="H973" s="68">
        <v>24.762407602956699</v>
      </c>
      <c r="I973" s="71">
        <v>0.95104053119554699</v>
      </c>
      <c r="J973" s="68">
        <v>88.753959873284003</v>
      </c>
      <c r="K973" s="71">
        <v>0.90226554988121299</v>
      </c>
      <c r="L973" s="68">
        <v>84.424498416050696</v>
      </c>
      <c r="M973" s="71"/>
      <c r="N973" s="68"/>
      <c r="O973" s="71"/>
      <c r="P973" s="68"/>
      <c r="Q973" s="71"/>
      <c r="R973" s="68"/>
    </row>
    <row r="974" spans="1:18" x14ac:dyDescent="0.2">
      <c r="A974" s="141" t="s">
        <v>2190</v>
      </c>
      <c r="B974" s="67" t="s">
        <v>2191</v>
      </c>
      <c r="C974" s="67">
        <v>25</v>
      </c>
      <c r="D974" s="67" t="s">
        <v>348</v>
      </c>
      <c r="E974" s="71">
        <v>0.67213159548307999</v>
      </c>
      <c r="F974" s="68">
        <v>64.994720168954601</v>
      </c>
      <c r="G974" s="71">
        <v>0.911220424191865</v>
      </c>
      <c r="H974" s="68">
        <v>93.928194297782497</v>
      </c>
      <c r="I974" s="71">
        <v>0.83072701845633201</v>
      </c>
      <c r="J974" s="68">
        <v>49.947201689545899</v>
      </c>
      <c r="K974" s="71">
        <v>0.94657893928412296</v>
      </c>
      <c r="L974" s="68">
        <v>94.8785638859556</v>
      </c>
      <c r="M974" s="71"/>
      <c r="N974" s="68"/>
      <c r="O974" s="71"/>
      <c r="P974" s="68"/>
      <c r="Q974" s="71">
        <v>0</v>
      </c>
      <c r="R974" s="68">
        <v>75.067204301075293</v>
      </c>
    </row>
    <row r="975" spans="1:18" x14ac:dyDescent="0.2">
      <c r="A975" s="141" t="s">
        <v>2192</v>
      </c>
      <c r="B975" s="67" t="s">
        <v>2193</v>
      </c>
      <c r="C975" s="67">
        <v>25</v>
      </c>
      <c r="D975" s="67" t="s">
        <v>348</v>
      </c>
      <c r="E975" s="71">
        <v>0.74766173851594997</v>
      </c>
      <c r="F975" s="68">
        <v>76.082365364308302</v>
      </c>
      <c r="G975" s="71">
        <v>0.72658206105562195</v>
      </c>
      <c r="H975" s="68">
        <v>47.148891235480498</v>
      </c>
      <c r="I975" s="71">
        <v>0.67751748822423896</v>
      </c>
      <c r="J975" s="68">
        <v>22.967265047518499</v>
      </c>
      <c r="K975" s="71">
        <v>0.58654740478393697</v>
      </c>
      <c r="L975" s="68">
        <v>4.7518479408658898</v>
      </c>
      <c r="M975" s="71"/>
      <c r="N975" s="68"/>
      <c r="O975" s="71"/>
      <c r="P975" s="68"/>
      <c r="Q975" s="71">
        <v>1</v>
      </c>
      <c r="R975" s="68">
        <v>100</v>
      </c>
    </row>
    <row r="976" spans="1:18" x14ac:dyDescent="0.2">
      <c r="A976" s="141" t="s">
        <v>2194</v>
      </c>
      <c r="B976" s="67" t="s">
        <v>2195</v>
      </c>
      <c r="C976" s="67">
        <v>25</v>
      </c>
      <c r="D976" s="67" t="s">
        <v>348</v>
      </c>
      <c r="E976" s="71">
        <v>0.57172970094236797</v>
      </c>
      <c r="F976" s="68">
        <v>25.131995776135199</v>
      </c>
      <c r="G976" s="71">
        <v>0.62591383782710797</v>
      </c>
      <c r="H976" s="68">
        <v>11.9324181626188</v>
      </c>
      <c r="I976" s="71">
        <v>0.83158048884191804</v>
      </c>
      <c r="J976" s="68">
        <v>50.158394931362203</v>
      </c>
      <c r="K976" s="71">
        <v>0.82752447710044796</v>
      </c>
      <c r="L976" s="68">
        <v>58.6589229144667</v>
      </c>
      <c r="M976" s="71"/>
      <c r="N976" s="68"/>
      <c r="O976" s="71"/>
      <c r="P976" s="68"/>
      <c r="Q976" s="71">
        <v>1.9E-3</v>
      </c>
      <c r="R976" s="68">
        <v>77.553763440860195</v>
      </c>
    </row>
    <row r="977" spans="1:18" x14ac:dyDescent="0.2">
      <c r="A977" s="141" t="s">
        <v>2196</v>
      </c>
      <c r="B977" s="67" t="s">
        <v>2197</v>
      </c>
      <c r="C977" s="67">
        <v>25</v>
      </c>
      <c r="D977" s="67" t="s">
        <v>348</v>
      </c>
      <c r="E977" s="71">
        <v>0.863859515605362</v>
      </c>
      <c r="F977" s="68">
        <v>93.558606124603998</v>
      </c>
      <c r="G977" s="71">
        <v>0.649624570471385</v>
      </c>
      <c r="H977" s="68">
        <v>18.373812038014801</v>
      </c>
      <c r="I977" s="71">
        <v>0.97646499080454097</v>
      </c>
      <c r="J977" s="68">
        <v>96.620908130939796</v>
      </c>
      <c r="K977" s="71">
        <v>0.96548898554015905</v>
      </c>
      <c r="L977" s="68">
        <v>97.835269271383297</v>
      </c>
      <c r="M977" s="71"/>
      <c r="N977" s="68"/>
      <c r="O977" s="71"/>
      <c r="P977" s="68"/>
      <c r="Q977" s="71"/>
      <c r="R977" s="68"/>
    </row>
    <row r="978" spans="1:18" x14ac:dyDescent="0.2">
      <c r="A978" s="141" t="s">
        <v>2198</v>
      </c>
      <c r="B978" s="67" t="s">
        <v>2198</v>
      </c>
      <c r="C978" s="67">
        <v>25</v>
      </c>
      <c r="D978" s="67" t="s">
        <v>348</v>
      </c>
      <c r="E978" s="71">
        <v>0.82755762875747796</v>
      </c>
      <c r="F978" s="68">
        <v>86.325237592397002</v>
      </c>
      <c r="G978" s="71">
        <v>0.64130405676725699</v>
      </c>
      <c r="H978" s="68">
        <v>16.050686378035898</v>
      </c>
      <c r="I978" s="71">
        <v>0.98068283561926295</v>
      </c>
      <c r="J978" s="68">
        <v>97.465681098204897</v>
      </c>
      <c r="K978" s="71">
        <v>0.86068599388591305</v>
      </c>
      <c r="L978" s="68">
        <v>70.908130939809894</v>
      </c>
      <c r="M978" s="71"/>
      <c r="N978" s="68"/>
      <c r="O978" s="71"/>
      <c r="P978" s="68"/>
      <c r="Q978" s="71"/>
      <c r="R978" s="68"/>
    </row>
    <row r="979" spans="1:18" x14ac:dyDescent="0.2">
      <c r="A979" s="141" t="s">
        <v>2199</v>
      </c>
      <c r="B979" s="67" t="s">
        <v>2199</v>
      </c>
      <c r="C979" s="67">
        <v>25</v>
      </c>
      <c r="D979" s="67" t="s">
        <v>348</v>
      </c>
      <c r="E979" s="71">
        <v>0.83909648141575099</v>
      </c>
      <c r="F979" s="68">
        <v>88.595564941921893</v>
      </c>
      <c r="G979" s="71">
        <v>0.59995254897983297</v>
      </c>
      <c r="H979" s="68">
        <v>6.5997888067581796</v>
      </c>
      <c r="I979" s="71">
        <v>0.97007728204355304</v>
      </c>
      <c r="J979" s="68">
        <v>94.772967265047498</v>
      </c>
      <c r="K979" s="71">
        <v>0.94725961322386698</v>
      </c>
      <c r="L979" s="68">
        <v>94.984160506863802</v>
      </c>
      <c r="M979" s="71"/>
      <c r="N979" s="68"/>
      <c r="O979" s="71"/>
      <c r="P979" s="68"/>
      <c r="Q979" s="71"/>
      <c r="R979" s="68"/>
    </row>
    <row r="980" spans="1:18" x14ac:dyDescent="0.2">
      <c r="A980" s="141" t="s">
        <v>2200</v>
      </c>
      <c r="B980" s="67" t="s">
        <v>2201</v>
      </c>
      <c r="C980" s="67">
        <v>25</v>
      </c>
      <c r="D980" s="67" t="s">
        <v>348</v>
      </c>
      <c r="E980" s="71">
        <v>0.81781944024145903</v>
      </c>
      <c r="F980" s="68">
        <v>84.160506863780398</v>
      </c>
      <c r="G980" s="71">
        <v>0.62163068941043398</v>
      </c>
      <c r="H980" s="68">
        <v>11.29883843717</v>
      </c>
      <c r="I980" s="71">
        <v>0.97317921369706495</v>
      </c>
      <c r="J980" s="68">
        <v>95.670538542766593</v>
      </c>
      <c r="K980" s="71">
        <v>0.85864841761687705</v>
      </c>
      <c r="L980" s="68">
        <v>70.221752903907102</v>
      </c>
      <c r="M980" s="71"/>
      <c r="N980" s="68"/>
      <c r="O980" s="71"/>
      <c r="P980" s="68"/>
      <c r="Q980" s="71"/>
      <c r="R980" s="68"/>
    </row>
    <row r="981" spans="1:18" x14ac:dyDescent="0.2">
      <c r="A981" s="141" t="s">
        <v>2202</v>
      </c>
      <c r="B981" s="67" t="s">
        <v>2203</v>
      </c>
      <c r="C981" s="67">
        <v>25</v>
      </c>
      <c r="D981" s="67" t="s">
        <v>348</v>
      </c>
      <c r="E981" s="71">
        <v>0.79943427978890502</v>
      </c>
      <c r="F981" s="68">
        <v>81.203801478352702</v>
      </c>
      <c r="G981" s="71">
        <v>0.60841227053648395</v>
      </c>
      <c r="H981" s="68">
        <v>8.1309398099260797</v>
      </c>
      <c r="I981" s="71">
        <v>0.93804683852330895</v>
      </c>
      <c r="J981" s="68">
        <v>84.582893347412906</v>
      </c>
      <c r="K981" s="71">
        <v>0.85184373030692395</v>
      </c>
      <c r="L981" s="68">
        <v>68.109820485744507</v>
      </c>
      <c r="M981" s="71"/>
      <c r="N981" s="68"/>
      <c r="O981" s="71"/>
      <c r="P981" s="68"/>
      <c r="Q981" s="71"/>
      <c r="R981" s="68"/>
    </row>
    <row r="982" spans="1:18" x14ac:dyDescent="0.2">
      <c r="A982" s="141" t="s">
        <v>2204</v>
      </c>
      <c r="B982" s="67" t="s">
        <v>2205</v>
      </c>
      <c r="C982" s="67">
        <v>25</v>
      </c>
      <c r="D982" s="67" t="s">
        <v>348</v>
      </c>
      <c r="E982" s="71">
        <v>0.82052207537068</v>
      </c>
      <c r="F982" s="68">
        <v>84.688489968320994</v>
      </c>
      <c r="G982" s="71">
        <v>0.65693852092518201</v>
      </c>
      <c r="H982" s="68">
        <v>20.960929250264002</v>
      </c>
      <c r="I982" s="71">
        <v>0.93315785857549405</v>
      </c>
      <c r="J982" s="68">
        <v>83.157338965153102</v>
      </c>
      <c r="K982" s="71">
        <v>0.87146984661136495</v>
      </c>
      <c r="L982" s="68">
        <v>74.498416050686401</v>
      </c>
      <c r="M982" s="71"/>
      <c r="N982" s="68"/>
      <c r="O982" s="71"/>
      <c r="P982" s="68"/>
      <c r="Q982" s="71"/>
      <c r="R982" s="68"/>
    </row>
    <row r="983" spans="1:18" x14ac:dyDescent="0.2">
      <c r="A983" s="141" t="s">
        <v>2206</v>
      </c>
      <c r="B983" s="67" t="s">
        <v>2207</v>
      </c>
      <c r="C983" s="67">
        <v>25</v>
      </c>
      <c r="D983" s="67" t="s">
        <v>348</v>
      </c>
      <c r="E983" s="71">
        <v>0.81491863757926297</v>
      </c>
      <c r="F983" s="68">
        <v>83.632523759239703</v>
      </c>
      <c r="G983" s="71">
        <v>0.59997627448991597</v>
      </c>
      <c r="H983" s="68">
        <v>6.7053854276663101</v>
      </c>
      <c r="I983" s="71">
        <v>0.95449571839802605</v>
      </c>
      <c r="J983" s="68">
        <v>89.862724392819402</v>
      </c>
      <c r="K983" s="71">
        <v>0.890283919849848</v>
      </c>
      <c r="L983" s="68">
        <v>81.309398099260804</v>
      </c>
      <c r="M983" s="71"/>
      <c r="N983" s="68"/>
      <c r="O983" s="71"/>
      <c r="P983" s="68"/>
      <c r="Q983" s="71"/>
      <c r="R983" s="68"/>
    </row>
    <row r="984" spans="1:18" x14ac:dyDescent="0.2">
      <c r="A984" s="141" t="s">
        <v>2208</v>
      </c>
      <c r="B984" s="67" t="s">
        <v>2208</v>
      </c>
      <c r="C984" s="67">
        <v>25</v>
      </c>
      <c r="D984" s="67" t="s">
        <v>348</v>
      </c>
      <c r="E984" s="71">
        <v>0.868070526749257</v>
      </c>
      <c r="F984" s="68">
        <v>94.350580781415005</v>
      </c>
      <c r="G984" s="71">
        <v>0.62045355333916696</v>
      </c>
      <c r="H984" s="68">
        <v>10.9292502639916</v>
      </c>
      <c r="I984" s="71">
        <v>0.98375802690860503</v>
      </c>
      <c r="J984" s="68">
        <v>97.888067581837404</v>
      </c>
      <c r="K984" s="71">
        <v>1</v>
      </c>
      <c r="L984" s="68">
        <v>100</v>
      </c>
      <c r="M984" s="71"/>
      <c r="N984" s="68"/>
      <c r="O984" s="71"/>
      <c r="P984" s="68"/>
      <c r="Q984" s="71"/>
      <c r="R984" s="68"/>
    </row>
    <row r="985" spans="1:18" x14ac:dyDescent="0.2">
      <c r="A985" s="141" t="s">
        <v>2209</v>
      </c>
      <c r="B985" s="67" t="s">
        <v>2210</v>
      </c>
      <c r="C985" s="67">
        <v>25</v>
      </c>
      <c r="D985" s="67" t="s">
        <v>348</v>
      </c>
      <c r="E985" s="71">
        <v>0.822325648886577</v>
      </c>
      <c r="F985" s="68">
        <v>85.110876451953501</v>
      </c>
      <c r="G985" s="71">
        <v>0.61132998263987404</v>
      </c>
      <c r="H985" s="68">
        <v>8.8173178458289296</v>
      </c>
      <c r="I985" s="71">
        <v>0.96068393903631</v>
      </c>
      <c r="J985" s="68">
        <v>91.763463569165793</v>
      </c>
      <c r="K985" s="71">
        <v>0.89496302498354696</v>
      </c>
      <c r="L985" s="68">
        <v>82.470960929250296</v>
      </c>
      <c r="M985" s="71"/>
      <c r="N985" s="68"/>
      <c r="O985" s="71"/>
      <c r="P985" s="68"/>
      <c r="Q985" s="71"/>
      <c r="R985" s="68"/>
    </row>
    <row r="986" spans="1:18" x14ac:dyDescent="0.2">
      <c r="A986" s="141" t="s">
        <v>2211</v>
      </c>
      <c r="B986" s="67" t="s">
        <v>2212</v>
      </c>
      <c r="C986" s="67">
        <v>25</v>
      </c>
      <c r="D986" s="67" t="s">
        <v>348</v>
      </c>
      <c r="E986" s="71">
        <v>0.78794005207089002</v>
      </c>
      <c r="F986" s="68">
        <v>79.725448785638903</v>
      </c>
      <c r="G986" s="71">
        <v>0.60812103630506897</v>
      </c>
      <c r="H986" s="68">
        <v>8.0253431890179492</v>
      </c>
      <c r="I986" s="71">
        <v>0.94751971250141698</v>
      </c>
      <c r="J986" s="68">
        <v>87.645195353748704</v>
      </c>
      <c r="K986" s="71">
        <v>0.80817940740618199</v>
      </c>
      <c r="L986" s="68">
        <v>51.636747624076001</v>
      </c>
      <c r="M986" s="71"/>
      <c r="N986" s="68"/>
      <c r="O986" s="71"/>
      <c r="P986" s="68"/>
      <c r="Q986" s="71"/>
      <c r="R986" s="68"/>
    </row>
    <row r="987" spans="1:18" x14ac:dyDescent="0.2">
      <c r="A987" s="141" t="s">
        <v>2213</v>
      </c>
      <c r="B987" s="67" t="s">
        <v>2213</v>
      </c>
      <c r="C987" s="67">
        <v>25</v>
      </c>
      <c r="D987" s="67" t="s">
        <v>348</v>
      </c>
      <c r="E987" s="71">
        <v>0.780297270934462</v>
      </c>
      <c r="F987" s="68">
        <v>79.091869060190106</v>
      </c>
      <c r="G987" s="71">
        <v>0.60131321187916198</v>
      </c>
      <c r="H987" s="68">
        <v>6.9693769799366398</v>
      </c>
      <c r="I987" s="71">
        <v>0.93910935364418602</v>
      </c>
      <c r="J987" s="68">
        <v>84.846884899683204</v>
      </c>
      <c r="K987" s="71">
        <v>0.80046924728003599</v>
      </c>
      <c r="L987" s="68">
        <v>49.208025343189</v>
      </c>
      <c r="M987" s="71"/>
      <c r="N987" s="68"/>
      <c r="O987" s="71"/>
      <c r="P987" s="68"/>
      <c r="Q987" s="71"/>
      <c r="R987" s="68"/>
    </row>
    <row r="988" spans="1:18" x14ac:dyDescent="0.2">
      <c r="A988" s="141" t="s">
        <v>2214</v>
      </c>
      <c r="B988" s="67" t="s">
        <v>2214</v>
      </c>
      <c r="C988" s="67">
        <v>25</v>
      </c>
      <c r="D988" s="67" t="s">
        <v>348</v>
      </c>
      <c r="E988" s="71">
        <v>0.77984972599638203</v>
      </c>
      <c r="F988" s="68">
        <v>78.986272439281905</v>
      </c>
      <c r="G988" s="71">
        <v>0.606748366564693</v>
      </c>
      <c r="H988" s="68">
        <v>7.6029567053854299</v>
      </c>
      <c r="I988" s="71">
        <v>0.92737345286279804</v>
      </c>
      <c r="J988" s="68">
        <v>80.781414994720194</v>
      </c>
      <c r="K988" s="71">
        <v>0.80542735856165504</v>
      </c>
      <c r="L988" s="68">
        <v>50.739176346356899</v>
      </c>
      <c r="M988" s="71"/>
      <c r="N988" s="68"/>
      <c r="O988" s="71"/>
      <c r="P988" s="68"/>
      <c r="Q988" s="71"/>
      <c r="R988" s="68"/>
    </row>
    <row r="989" spans="1:18" x14ac:dyDescent="0.2">
      <c r="A989" s="141" t="s">
        <v>2215</v>
      </c>
      <c r="B989" s="67" t="s">
        <v>2216</v>
      </c>
      <c r="C989" s="67">
        <v>25</v>
      </c>
      <c r="D989" s="67" t="s">
        <v>348</v>
      </c>
      <c r="E989" s="71">
        <v>0.680090613440549</v>
      </c>
      <c r="F989" s="68">
        <v>67.3178458289335</v>
      </c>
      <c r="G989" s="71">
        <v>0.58832802600659595</v>
      </c>
      <c r="H989" s="68">
        <v>5.3854276663146798</v>
      </c>
      <c r="I989" s="71">
        <v>0.73932957491398399</v>
      </c>
      <c r="J989" s="68">
        <v>33.1045406546991</v>
      </c>
      <c r="K989" s="71">
        <v>0.71261423940106805</v>
      </c>
      <c r="L989" s="68">
        <v>23.125659978880702</v>
      </c>
      <c r="M989" s="71"/>
      <c r="N989" s="68"/>
      <c r="O989" s="71"/>
      <c r="P989" s="68"/>
      <c r="Q989" s="71"/>
      <c r="R989" s="68"/>
    </row>
    <row r="990" spans="1:18" x14ac:dyDescent="0.2">
      <c r="A990" s="141" t="s">
        <v>2217</v>
      </c>
      <c r="B990" s="67" t="s">
        <v>2218</v>
      </c>
      <c r="C990" s="67">
        <v>25</v>
      </c>
      <c r="D990" s="67" t="s">
        <v>348</v>
      </c>
      <c r="E990" s="71">
        <v>0.78062090273177598</v>
      </c>
      <c r="F990" s="68">
        <v>79.1446673706441</v>
      </c>
      <c r="G990" s="71">
        <v>0.59803511720264901</v>
      </c>
      <c r="H990" s="68">
        <v>6.0190073917634601</v>
      </c>
      <c r="I990" s="71">
        <v>0.96885944011021097</v>
      </c>
      <c r="J990" s="68">
        <v>94.403379091869098</v>
      </c>
      <c r="K990" s="71">
        <v>0.77496815088246895</v>
      </c>
      <c r="L990" s="68">
        <v>40.971488912354801</v>
      </c>
      <c r="M990" s="71"/>
      <c r="N990" s="68"/>
      <c r="O990" s="71"/>
      <c r="P990" s="68"/>
      <c r="Q990" s="71"/>
      <c r="R990" s="68"/>
    </row>
    <row r="991" spans="1:18" x14ac:dyDescent="0.2">
      <c r="A991" s="141" t="s">
        <v>2219</v>
      </c>
      <c r="B991" s="67" t="s">
        <v>2220</v>
      </c>
      <c r="C991" s="67">
        <v>25</v>
      </c>
      <c r="D991" s="67" t="s">
        <v>348</v>
      </c>
      <c r="E991" s="71">
        <v>0.84454565995690001</v>
      </c>
      <c r="F991" s="68">
        <v>89.862724392819402</v>
      </c>
      <c r="G991" s="71">
        <v>0.61818062476059099</v>
      </c>
      <c r="H991" s="68">
        <v>10.295670538542799</v>
      </c>
      <c r="I991" s="71">
        <v>0.96234344838758201</v>
      </c>
      <c r="J991" s="68">
        <v>92.449841605068599</v>
      </c>
      <c r="K991" s="71">
        <v>0.95311290672252502</v>
      </c>
      <c r="L991" s="68">
        <v>95.934530095037005</v>
      </c>
      <c r="M991" s="71"/>
      <c r="N991" s="68"/>
      <c r="O991" s="71"/>
      <c r="P991" s="68"/>
      <c r="Q991" s="71"/>
      <c r="R991" s="68"/>
    </row>
    <row r="992" spans="1:18" x14ac:dyDescent="0.2">
      <c r="A992" s="141" t="s">
        <v>2221</v>
      </c>
      <c r="B992" s="67" t="s">
        <v>2222</v>
      </c>
      <c r="C992" s="67">
        <v>25</v>
      </c>
      <c r="D992" s="67" t="s">
        <v>348</v>
      </c>
      <c r="E992" s="71">
        <v>0.81397569274231296</v>
      </c>
      <c r="F992" s="68">
        <v>83.474128827877493</v>
      </c>
      <c r="G992" s="71">
        <v>0.61667286096817397</v>
      </c>
      <c r="H992" s="68">
        <v>9.6620908130939807</v>
      </c>
      <c r="I992" s="71">
        <v>0.94666780537816797</v>
      </c>
      <c r="J992" s="68">
        <v>87.381203801478406</v>
      </c>
      <c r="K992" s="71">
        <v>0.87858641188059605</v>
      </c>
      <c r="L992" s="68">
        <v>76.504751847940895</v>
      </c>
      <c r="M992" s="71"/>
      <c r="N992" s="68"/>
      <c r="O992" s="71"/>
      <c r="P992" s="68"/>
      <c r="Q992" s="71"/>
      <c r="R992" s="68"/>
    </row>
    <row r="993" spans="1:18" x14ac:dyDescent="0.2">
      <c r="A993" s="141" t="s">
        <v>2223</v>
      </c>
      <c r="B993" s="67" t="s">
        <v>2223</v>
      </c>
      <c r="C993" s="67">
        <v>25</v>
      </c>
      <c r="D993" s="67" t="s">
        <v>348</v>
      </c>
      <c r="E993" s="71">
        <v>0.95015732283559895</v>
      </c>
      <c r="F993" s="68">
        <v>99.894403379091898</v>
      </c>
      <c r="G993" s="71">
        <v>0.85047196850776896</v>
      </c>
      <c r="H993" s="68">
        <v>82.734952481520594</v>
      </c>
      <c r="I993" s="71">
        <v>0.999999999999027</v>
      </c>
      <c r="J993" s="68">
        <v>100</v>
      </c>
      <c r="K993" s="71">
        <v>1</v>
      </c>
      <c r="L993" s="68">
        <v>100</v>
      </c>
      <c r="M993" s="71"/>
      <c r="N993" s="68"/>
      <c r="O993" s="71"/>
      <c r="P993" s="68"/>
      <c r="Q993" s="71"/>
      <c r="R993" s="68"/>
    </row>
    <row r="994" spans="1:18" x14ac:dyDescent="0.2">
      <c r="A994" s="141" t="s">
        <v>2224</v>
      </c>
      <c r="B994" s="67" t="s">
        <v>2224</v>
      </c>
      <c r="C994" s="67">
        <v>25</v>
      </c>
      <c r="D994" s="67" t="s">
        <v>348</v>
      </c>
      <c r="E994" s="71">
        <v>0.81736072641765101</v>
      </c>
      <c r="F994" s="68">
        <v>84.107708553326304</v>
      </c>
      <c r="G994" s="71">
        <v>0.70240544926272097</v>
      </c>
      <c r="H994" s="68">
        <v>38.278775079197501</v>
      </c>
      <c r="I994" s="71">
        <v>0.99967672999023305</v>
      </c>
      <c r="J994" s="68">
        <v>99.894403379091898</v>
      </c>
      <c r="K994" s="71">
        <v>0.75</v>
      </c>
      <c r="L994" s="68">
        <v>33.1045406546991</v>
      </c>
      <c r="M994" s="71"/>
      <c r="N994" s="68"/>
      <c r="O994" s="71"/>
      <c r="P994" s="68"/>
      <c r="Q994" s="71"/>
      <c r="R994" s="68"/>
    </row>
    <row r="995" spans="1:18" x14ac:dyDescent="0.2">
      <c r="A995" s="141" t="s">
        <v>2225</v>
      </c>
      <c r="B995" s="67" t="s">
        <v>2226</v>
      </c>
      <c r="C995" s="67">
        <v>25</v>
      </c>
      <c r="D995" s="67" t="s">
        <v>348</v>
      </c>
      <c r="E995" s="71">
        <v>0.61578042192744598</v>
      </c>
      <c r="F995" s="68">
        <v>42.9250263991552</v>
      </c>
      <c r="G995" s="71">
        <v>0.61042845382112898</v>
      </c>
      <c r="H995" s="68">
        <v>8.6061246040126704</v>
      </c>
      <c r="I995" s="71">
        <v>0.91406972130566699</v>
      </c>
      <c r="J995" s="68">
        <v>75.290390707497394</v>
      </c>
      <c r="K995" s="71">
        <v>0.93862351258299004</v>
      </c>
      <c r="L995" s="68">
        <v>93.347412882787793</v>
      </c>
      <c r="M995" s="71"/>
      <c r="N995" s="68"/>
      <c r="O995" s="71"/>
      <c r="P995" s="68"/>
      <c r="Q995" s="71">
        <v>0</v>
      </c>
      <c r="R995" s="68">
        <v>75.067204301075293</v>
      </c>
    </row>
    <row r="996" spans="1:18" x14ac:dyDescent="0.2">
      <c r="A996" s="141" t="s">
        <v>2227</v>
      </c>
      <c r="B996" s="67" t="s">
        <v>2228</v>
      </c>
      <c r="C996" s="67">
        <v>25</v>
      </c>
      <c r="D996" s="67" t="s">
        <v>348</v>
      </c>
      <c r="E996" s="71">
        <v>0.63945485757030796</v>
      </c>
      <c r="F996" s="68">
        <v>53.695881731784603</v>
      </c>
      <c r="G996" s="71">
        <v>0.73790330228272805</v>
      </c>
      <c r="H996" s="68">
        <v>50.580781414994703</v>
      </c>
      <c r="I996" s="71">
        <v>0.99095185486251802</v>
      </c>
      <c r="J996" s="68">
        <v>98.416050686378</v>
      </c>
      <c r="K996" s="71">
        <v>0.82896427313598697</v>
      </c>
      <c r="L996" s="68">
        <v>59.239704329461503</v>
      </c>
      <c r="M996" s="71"/>
      <c r="N996" s="68"/>
      <c r="O996" s="71"/>
      <c r="P996" s="68"/>
      <c r="Q996" s="71">
        <v>0</v>
      </c>
      <c r="R996" s="68">
        <v>75.067204301075293</v>
      </c>
    </row>
    <row r="997" spans="1:18" x14ac:dyDescent="0.2">
      <c r="A997" s="141" t="s">
        <v>2229</v>
      </c>
      <c r="B997" s="67" t="s">
        <v>2230</v>
      </c>
      <c r="C997" s="67">
        <v>25</v>
      </c>
      <c r="D997" s="67" t="s">
        <v>348</v>
      </c>
      <c r="E997" s="71">
        <v>0.54009680565596496</v>
      </c>
      <c r="F997" s="68">
        <v>15.417106652587099</v>
      </c>
      <c r="G997" s="71">
        <v>0.224210751772805</v>
      </c>
      <c r="H997" s="68">
        <v>0.73917634635691698</v>
      </c>
      <c r="I997" s="71">
        <v>0.68949952893934396</v>
      </c>
      <c r="J997" s="68">
        <v>24.868004223864801</v>
      </c>
      <c r="K997" s="71">
        <v>0.706580136255747</v>
      </c>
      <c r="L997" s="68">
        <v>20.749736008447702</v>
      </c>
      <c r="M997" s="71"/>
      <c r="N997" s="68"/>
      <c r="O997" s="71"/>
      <c r="P997" s="68"/>
      <c r="Q997" s="71"/>
      <c r="R997" s="68"/>
    </row>
    <row r="998" spans="1:18" x14ac:dyDescent="0.2">
      <c r="A998" s="141" t="s">
        <v>2231</v>
      </c>
      <c r="B998" s="67" t="s">
        <v>2232</v>
      </c>
      <c r="C998" s="67">
        <v>25</v>
      </c>
      <c r="D998" s="67" t="s">
        <v>348</v>
      </c>
      <c r="E998" s="71">
        <v>0.66845436499655697</v>
      </c>
      <c r="F998" s="68">
        <v>64.413938753959897</v>
      </c>
      <c r="G998" s="71">
        <v>0.514994470027204</v>
      </c>
      <c r="H998" s="68">
        <v>3.0095036958817301</v>
      </c>
      <c r="I998" s="71">
        <v>0.788873144610579</v>
      </c>
      <c r="J998" s="68">
        <v>41.552270327349497</v>
      </c>
      <c r="K998" s="71">
        <v>0.70149548035188702</v>
      </c>
      <c r="L998" s="68">
        <v>19.535374868004201</v>
      </c>
      <c r="M998" s="71"/>
      <c r="N998" s="68"/>
      <c r="O998" s="71"/>
      <c r="P998" s="68"/>
      <c r="Q998" s="71"/>
      <c r="R998" s="68"/>
    </row>
    <row r="999" spans="1:18" x14ac:dyDescent="0.2">
      <c r="A999" s="141" t="s">
        <v>2233</v>
      </c>
      <c r="B999" s="67" t="s">
        <v>2233</v>
      </c>
      <c r="C999" s="67">
        <v>25</v>
      </c>
      <c r="D999" s="67" t="s">
        <v>348</v>
      </c>
      <c r="E999" s="71">
        <v>0.89177346430528204</v>
      </c>
      <c r="F999" s="68">
        <v>97.412882787750803</v>
      </c>
      <c r="G999" s="71">
        <v>0.73696598440962402</v>
      </c>
      <c r="H999" s="68">
        <v>49.894403379091898</v>
      </c>
      <c r="I999" s="71">
        <v>0.97769647786473501</v>
      </c>
      <c r="J999" s="68">
        <v>96.884899683210094</v>
      </c>
      <c r="K999" s="71">
        <v>0.96065793064148797</v>
      </c>
      <c r="L999" s="68">
        <v>96.779303062302006</v>
      </c>
      <c r="M999" s="71"/>
      <c r="N999" s="68"/>
      <c r="O999" s="71"/>
      <c r="P999" s="68"/>
      <c r="Q999" s="71"/>
      <c r="R999" s="68"/>
    </row>
    <row r="1000" spans="1:18" x14ac:dyDescent="0.2">
      <c r="A1000" s="141" t="s">
        <v>2234</v>
      </c>
      <c r="B1000" s="67" t="s">
        <v>2235</v>
      </c>
      <c r="C1000" s="67">
        <v>25</v>
      </c>
      <c r="D1000" s="67" t="s">
        <v>348</v>
      </c>
      <c r="E1000" s="71">
        <v>0.82131834448104002</v>
      </c>
      <c r="F1000" s="68">
        <v>85.005279831045399</v>
      </c>
      <c r="G1000" s="71">
        <v>0.63344494053879496</v>
      </c>
      <c r="H1000" s="68">
        <v>13.621964097148901</v>
      </c>
      <c r="I1000" s="71">
        <v>0.94187503823125596</v>
      </c>
      <c r="J1000" s="68">
        <v>85.850052798310401</v>
      </c>
      <c r="K1000" s="71">
        <v>0.88863505467306703</v>
      </c>
      <c r="L1000" s="68">
        <v>80.675818373812007</v>
      </c>
      <c r="M1000" s="71"/>
      <c r="N1000" s="68"/>
      <c r="O1000" s="71"/>
      <c r="P1000" s="68"/>
      <c r="Q1000" s="71"/>
      <c r="R1000" s="68"/>
    </row>
    <row r="1001" spans="1:18" x14ac:dyDescent="0.2">
      <c r="A1001" s="141" t="s">
        <v>2236</v>
      </c>
      <c r="B1001" s="67" t="s">
        <v>2237</v>
      </c>
      <c r="C1001" s="67">
        <v>25</v>
      </c>
      <c r="D1001" s="67" t="s">
        <v>348</v>
      </c>
      <c r="E1001" s="71">
        <v>0.87293373182544698</v>
      </c>
      <c r="F1001" s="68">
        <v>94.984160506863802</v>
      </c>
      <c r="G1001" s="71">
        <v>0.72630639533967001</v>
      </c>
      <c r="H1001" s="68">
        <v>46.884899683210101</v>
      </c>
      <c r="I1001" s="71">
        <v>0.95786393618684196</v>
      </c>
      <c r="J1001" s="68">
        <v>90.918690601900707</v>
      </c>
      <c r="K1001" s="71">
        <v>0.93463086394982997</v>
      </c>
      <c r="L1001" s="68">
        <v>92.344244984160497</v>
      </c>
      <c r="M1001" s="71"/>
      <c r="N1001" s="68"/>
      <c r="O1001" s="71"/>
      <c r="P1001" s="68"/>
      <c r="Q1001" s="71"/>
      <c r="R1001" s="68"/>
    </row>
    <row r="1002" spans="1:18" x14ac:dyDescent="0.2">
      <c r="A1002" s="141" t="s">
        <v>2238</v>
      </c>
      <c r="B1002" s="67" t="s">
        <v>2238</v>
      </c>
      <c r="C1002" s="67">
        <v>25</v>
      </c>
      <c r="D1002" s="67" t="s">
        <v>348</v>
      </c>
      <c r="E1002" s="71">
        <v>0.83923082011620798</v>
      </c>
      <c r="F1002" s="68">
        <v>88.648363252375901</v>
      </c>
      <c r="G1002" s="71">
        <v>0.61548256032911897</v>
      </c>
      <c r="H1002" s="68">
        <v>9.3453009503695892</v>
      </c>
      <c r="I1002" s="71">
        <v>0.96758074558485196</v>
      </c>
      <c r="J1002" s="68">
        <v>93.875395987328403</v>
      </c>
      <c r="K1002" s="71">
        <v>0.934629154434652</v>
      </c>
      <c r="L1002" s="68">
        <v>92.291446673706403</v>
      </c>
      <c r="M1002" s="71"/>
      <c r="N1002" s="68"/>
      <c r="O1002" s="71"/>
      <c r="P1002" s="68"/>
      <c r="Q1002" s="71"/>
      <c r="R1002" s="68"/>
    </row>
    <row r="1003" spans="1:18" x14ac:dyDescent="0.2">
      <c r="A1003" s="141" t="s">
        <v>2239</v>
      </c>
      <c r="B1003" s="67" t="s">
        <v>2239</v>
      </c>
      <c r="C1003" s="67">
        <v>25</v>
      </c>
      <c r="D1003" s="67" t="s">
        <v>348</v>
      </c>
      <c r="E1003" s="71">
        <v>0.84568031948711997</v>
      </c>
      <c r="F1003" s="68">
        <v>90.126715945089799</v>
      </c>
      <c r="G1003" s="71">
        <v>0.712259932140894</v>
      </c>
      <c r="H1003" s="68">
        <v>42.1330517423442</v>
      </c>
      <c r="I1003" s="71">
        <v>0.95624078175504201</v>
      </c>
      <c r="J1003" s="68">
        <v>90.232312565997901</v>
      </c>
      <c r="K1003" s="71">
        <v>0.868540244565424</v>
      </c>
      <c r="L1003" s="68">
        <v>73.336853220696895</v>
      </c>
      <c r="M1003" s="71"/>
      <c r="N1003" s="68"/>
      <c r="O1003" s="71"/>
      <c r="P1003" s="68"/>
      <c r="Q1003" s="71"/>
      <c r="R1003" s="68"/>
    </row>
    <row r="1004" spans="1:18" x14ac:dyDescent="0.2">
      <c r="A1004" s="141" t="s">
        <v>2240</v>
      </c>
      <c r="B1004" s="67" t="s">
        <v>2240</v>
      </c>
      <c r="C1004" s="67">
        <v>25</v>
      </c>
      <c r="D1004" s="67" t="s">
        <v>348</v>
      </c>
      <c r="E1004" s="71">
        <v>0.90429751790741197</v>
      </c>
      <c r="F1004" s="68">
        <v>98.521647307286202</v>
      </c>
      <c r="G1004" s="71">
        <v>0.73597862138789805</v>
      </c>
      <c r="H1004" s="68">
        <v>49.419218585005297</v>
      </c>
      <c r="I1004" s="71">
        <v>0.98602222987657995</v>
      </c>
      <c r="J1004" s="68">
        <v>98.204857444561796</v>
      </c>
      <c r="K1004" s="71">
        <v>0.99089170245775804</v>
      </c>
      <c r="L1004" s="68">
        <v>99.155227032734999</v>
      </c>
      <c r="M1004" s="71"/>
      <c r="N1004" s="68"/>
      <c r="O1004" s="71"/>
      <c r="P1004" s="68"/>
      <c r="Q1004" s="71"/>
      <c r="R1004" s="68"/>
    </row>
    <row r="1005" spans="1:18" x14ac:dyDescent="0.2">
      <c r="A1005" s="141" t="s">
        <v>2241</v>
      </c>
      <c r="B1005" s="67" t="s">
        <v>2241</v>
      </c>
      <c r="C1005" s="67">
        <v>25</v>
      </c>
      <c r="D1005" s="67" t="s">
        <v>348</v>
      </c>
      <c r="E1005" s="71">
        <v>0.87283050278101804</v>
      </c>
      <c r="F1005" s="68">
        <v>94.931362196409694</v>
      </c>
      <c r="G1005" s="71">
        <v>0.70832930041109698</v>
      </c>
      <c r="H1005" s="68">
        <v>40.707497360084503</v>
      </c>
      <c r="I1005" s="71">
        <v>0.96375931396855297</v>
      </c>
      <c r="J1005" s="68">
        <v>92.819429778247098</v>
      </c>
      <c r="K1005" s="71">
        <v>0.94640289396340505</v>
      </c>
      <c r="L1005" s="68">
        <v>94.772967265047498</v>
      </c>
      <c r="M1005" s="71"/>
      <c r="N1005" s="68"/>
      <c r="O1005" s="71"/>
      <c r="P1005" s="68"/>
      <c r="Q1005" s="71"/>
      <c r="R1005" s="68"/>
    </row>
    <row r="1006" spans="1:18" x14ac:dyDescent="0.2">
      <c r="A1006" s="141" t="s">
        <v>2242</v>
      </c>
      <c r="B1006" s="67" t="s">
        <v>2243</v>
      </c>
      <c r="C1006" s="67">
        <v>25</v>
      </c>
      <c r="D1006" s="67" t="s">
        <v>348</v>
      </c>
      <c r="E1006" s="71">
        <v>0.83923759772462503</v>
      </c>
      <c r="F1006" s="68">
        <v>88.701161562829995</v>
      </c>
      <c r="G1006" s="71">
        <v>0.66148428119662095</v>
      </c>
      <c r="H1006" s="68">
        <v>22.544878563886002</v>
      </c>
      <c r="I1006" s="71">
        <v>0.97889166915042003</v>
      </c>
      <c r="J1006" s="68">
        <v>97.096092925026397</v>
      </c>
      <c r="K1006" s="71">
        <v>0.877336842826833</v>
      </c>
      <c r="L1006" s="68">
        <v>76.135163674762396</v>
      </c>
      <c r="M1006" s="71"/>
      <c r="N1006" s="68"/>
      <c r="O1006" s="71"/>
      <c r="P1006" s="68"/>
      <c r="Q1006" s="71"/>
      <c r="R1006" s="68"/>
    </row>
    <row r="1007" spans="1:18" x14ac:dyDescent="0.2">
      <c r="A1007" s="141" t="s">
        <v>2244</v>
      </c>
      <c r="B1007" s="67" t="s">
        <v>2244</v>
      </c>
      <c r="C1007" s="67">
        <v>25</v>
      </c>
      <c r="D1007" s="67" t="s">
        <v>348</v>
      </c>
      <c r="E1007" s="71">
        <v>0.885460154843562</v>
      </c>
      <c r="F1007" s="68">
        <v>96.8321013727561</v>
      </c>
      <c r="G1007" s="71">
        <v>0.68725292653285996</v>
      </c>
      <c r="H1007" s="68">
        <v>32.734952481520601</v>
      </c>
      <c r="I1007" s="71">
        <v>0.98062802953839101</v>
      </c>
      <c r="J1007" s="68">
        <v>97.412882787750803</v>
      </c>
      <c r="K1007" s="71">
        <v>0.98849950845943302</v>
      </c>
      <c r="L1007" s="68">
        <v>99.049630411826797</v>
      </c>
      <c r="M1007" s="71"/>
      <c r="N1007" s="68"/>
      <c r="O1007" s="71"/>
      <c r="P1007" s="68"/>
      <c r="Q1007" s="71"/>
      <c r="R1007" s="68"/>
    </row>
    <row r="1008" spans="1:18" x14ac:dyDescent="0.2">
      <c r="A1008" s="141" t="s">
        <v>2245</v>
      </c>
      <c r="B1008" s="67" t="s">
        <v>2246</v>
      </c>
      <c r="C1008" s="67">
        <v>25</v>
      </c>
      <c r="D1008" s="67" t="s">
        <v>348</v>
      </c>
      <c r="E1008" s="71">
        <v>0.89712494494891504</v>
      </c>
      <c r="F1008" s="68">
        <v>97.888067581837404</v>
      </c>
      <c r="G1008" s="71">
        <v>0.72393935039170698</v>
      </c>
      <c r="H1008" s="68">
        <v>45.6705385427666</v>
      </c>
      <c r="I1008" s="71">
        <v>0.99115783088920495</v>
      </c>
      <c r="J1008" s="68">
        <v>98.468848996832094</v>
      </c>
      <c r="K1008" s="71">
        <v>0.97627765356583496</v>
      </c>
      <c r="L1008" s="68">
        <v>98.785638859556499</v>
      </c>
      <c r="M1008" s="71"/>
      <c r="N1008" s="68"/>
      <c r="O1008" s="71"/>
      <c r="P1008" s="68"/>
      <c r="Q1008" s="71"/>
      <c r="R1008" s="68"/>
    </row>
    <row r="1009" spans="1:18" x14ac:dyDescent="0.2">
      <c r="A1009" s="141" t="s">
        <v>2247</v>
      </c>
      <c r="B1009" s="67" t="s">
        <v>2247</v>
      </c>
      <c r="C1009" s="67">
        <v>25</v>
      </c>
      <c r="D1009" s="67" t="s">
        <v>348</v>
      </c>
      <c r="E1009" s="71">
        <v>0.899645434409033</v>
      </c>
      <c r="F1009" s="68">
        <v>98.0464625131996</v>
      </c>
      <c r="G1009" s="71">
        <v>0.75868858510766501</v>
      </c>
      <c r="H1009" s="68">
        <v>57.286166842660997</v>
      </c>
      <c r="I1009" s="71">
        <v>0.98099579903993595</v>
      </c>
      <c r="J1009" s="68">
        <v>97.624076029566993</v>
      </c>
      <c r="K1009" s="71">
        <v>0.95925191907949703</v>
      </c>
      <c r="L1009" s="68">
        <v>96.568109820485702</v>
      </c>
      <c r="M1009" s="71"/>
      <c r="N1009" s="68"/>
      <c r="O1009" s="71"/>
      <c r="P1009" s="68"/>
      <c r="Q1009" s="71"/>
      <c r="R1009" s="68"/>
    </row>
    <row r="1010" spans="1:18" x14ac:dyDescent="0.2">
      <c r="A1010" s="141" t="s">
        <v>2248</v>
      </c>
      <c r="B1010" s="67" t="s">
        <v>2249</v>
      </c>
      <c r="C1010" s="67">
        <v>25</v>
      </c>
      <c r="D1010" s="67" t="s">
        <v>348</v>
      </c>
      <c r="E1010" s="71">
        <v>0.86116910034674199</v>
      </c>
      <c r="F1010" s="68">
        <v>93.2946145723337</v>
      </c>
      <c r="G1010" s="71">
        <v>0.63358139683888104</v>
      </c>
      <c r="H1010" s="68">
        <v>13.727560718056999</v>
      </c>
      <c r="I1010" s="71">
        <v>0.98653399791806595</v>
      </c>
      <c r="J1010" s="68">
        <v>98.257655755015804</v>
      </c>
      <c r="K1010" s="71">
        <v>0.96339190628327998</v>
      </c>
      <c r="L1010" s="68">
        <v>97.307286166842701</v>
      </c>
      <c r="M1010" s="71"/>
      <c r="N1010" s="68"/>
      <c r="O1010" s="71"/>
      <c r="P1010" s="68"/>
      <c r="Q1010" s="71"/>
      <c r="R1010" s="68"/>
    </row>
    <row r="1011" spans="1:18" x14ac:dyDescent="0.2">
      <c r="A1011" s="141" t="s">
        <v>2250</v>
      </c>
      <c r="B1011" s="67" t="s">
        <v>2251</v>
      </c>
      <c r="C1011" s="67">
        <v>25</v>
      </c>
      <c r="D1011" s="67" t="s">
        <v>348</v>
      </c>
      <c r="E1011" s="71">
        <v>0.85383808096814995</v>
      </c>
      <c r="F1011" s="68">
        <v>91.816261879619901</v>
      </c>
      <c r="G1011" s="71">
        <v>0.62597871198872401</v>
      </c>
      <c r="H1011" s="68">
        <v>11.985216473072899</v>
      </c>
      <c r="I1011" s="71">
        <v>0.97421085841831301</v>
      </c>
      <c r="J1011" s="68">
        <v>95.934530095037005</v>
      </c>
      <c r="K1011" s="71">
        <v>0.96132467249741305</v>
      </c>
      <c r="L1011" s="68">
        <v>96.937697993664202</v>
      </c>
      <c r="M1011" s="71"/>
      <c r="N1011" s="68"/>
      <c r="O1011" s="71"/>
      <c r="P1011" s="68"/>
      <c r="Q1011" s="71"/>
      <c r="R1011" s="68"/>
    </row>
    <row r="1012" spans="1:18" x14ac:dyDescent="0.2">
      <c r="A1012" s="141" t="s">
        <v>2252</v>
      </c>
      <c r="B1012" s="67" t="s">
        <v>2252</v>
      </c>
      <c r="C1012" s="67">
        <v>25</v>
      </c>
      <c r="D1012" s="67" t="s">
        <v>348</v>
      </c>
      <c r="E1012" s="71">
        <v>0.85434898894808597</v>
      </c>
      <c r="F1012" s="68">
        <v>92.027455121436105</v>
      </c>
      <c r="G1012" s="71">
        <v>0.64225084183515302</v>
      </c>
      <c r="H1012" s="68">
        <v>16.578669482576601</v>
      </c>
      <c r="I1012" s="71">
        <v>0.97488384906773295</v>
      </c>
      <c r="J1012" s="68">
        <v>96.145723336853194</v>
      </c>
      <c r="K1012" s="71">
        <v>0.94591227594137095</v>
      </c>
      <c r="L1012" s="68">
        <v>94.456177402323107</v>
      </c>
      <c r="M1012" s="71"/>
      <c r="N1012" s="68"/>
      <c r="O1012" s="71"/>
      <c r="P1012" s="68"/>
      <c r="Q1012" s="71"/>
      <c r="R1012" s="68"/>
    </row>
    <row r="1013" spans="1:18" x14ac:dyDescent="0.2">
      <c r="A1013" s="141" t="s">
        <v>1369</v>
      </c>
      <c r="B1013" s="67" t="s">
        <v>2253</v>
      </c>
      <c r="C1013" s="67">
        <v>25</v>
      </c>
      <c r="D1013" s="67" t="s">
        <v>348</v>
      </c>
      <c r="E1013" s="71">
        <v>0.870824495719143</v>
      </c>
      <c r="F1013" s="68">
        <v>94.720168954593404</v>
      </c>
      <c r="G1013" s="71">
        <v>0.676882048600423</v>
      </c>
      <c r="H1013" s="68">
        <v>28.827877507919698</v>
      </c>
      <c r="I1013" s="71">
        <v>0.97261166083217598</v>
      </c>
      <c r="J1013" s="68">
        <v>95.617740232312599</v>
      </c>
      <c r="K1013" s="71">
        <v>0.96297977772483201</v>
      </c>
      <c r="L1013" s="68">
        <v>97.201689545934499</v>
      </c>
      <c r="M1013" s="71"/>
      <c r="N1013" s="68"/>
      <c r="O1013" s="71"/>
      <c r="P1013" s="68"/>
      <c r="Q1013" s="71"/>
      <c r="R1013" s="68"/>
    </row>
    <row r="1014" spans="1:18" x14ac:dyDescent="0.2">
      <c r="A1014" s="141" t="s">
        <v>2254</v>
      </c>
      <c r="B1014" s="67" t="s">
        <v>2254</v>
      </c>
      <c r="C1014" s="67">
        <v>25</v>
      </c>
      <c r="D1014" s="67" t="s">
        <v>348</v>
      </c>
      <c r="E1014" s="71">
        <v>0.80935472991534096</v>
      </c>
      <c r="F1014" s="68">
        <v>82.998944033790906</v>
      </c>
      <c r="G1014" s="71">
        <v>0.59997034311239505</v>
      </c>
      <c r="H1014" s="68">
        <v>6.6525871172122502</v>
      </c>
      <c r="I1014" s="71">
        <v>0.96923626884154801</v>
      </c>
      <c r="J1014" s="68">
        <v>94.561774023231294</v>
      </c>
      <c r="K1014" s="71">
        <v>0.85885757779207905</v>
      </c>
      <c r="L1014" s="68">
        <v>70.380147835269298</v>
      </c>
      <c r="M1014" s="71"/>
      <c r="N1014" s="68"/>
      <c r="O1014" s="71"/>
      <c r="P1014" s="68"/>
      <c r="Q1014" s="71"/>
      <c r="R1014" s="68"/>
    </row>
    <row r="1015" spans="1:18" x14ac:dyDescent="0.2">
      <c r="A1015" s="141" t="s">
        <v>2255</v>
      </c>
      <c r="B1015" s="67" t="s">
        <v>2255</v>
      </c>
      <c r="C1015" s="67">
        <v>25</v>
      </c>
      <c r="D1015" s="67" t="s">
        <v>348</v>
      </c>
      <c r="E1015" s="71">
        <v>0.86508321841721803</v>
      </c>
      <c r="F1015" s="68">
        <v>93.875395987328403</v>
      </c>
      <c r="G1015" s="71">
        <v>0.66491835266175403</v>
      </c>
      <c r="H1015" s="68">
        <v>24.181626187961999</v>
      </c>
      <c r="I1015" s="71">
        <v>0.97978835924270102</v>
      </c>
      <c r="J1015" s="68">
        <v>97.307286166842701</v>
      </c>
      <c r="K1015" s="71">
        <v>0.95054294334719902</v>
      </c>
      <c r="L1015" s="68">
        <v>95.406546990496295</v>
      </c>
      <c r="M1015" s="71"/>
      <c r="N1015" s="68"/>
      <c r="O1015" s="71"/>
      <c r="P1015" s="68"/>
      <c r="Q1015" s="71"/>
      <c r="R1015" s="68"/>
    </row>
    <row r="1016" spans="1:18" x14ac:dyDescent="0.2">
      <c r="A1016" s="141" t="s">
        <v>1373</v>
      </c>
      <c r="B1016" s="67" t="s">
        <v>2256</v>
      </c>
      <c r="C1016" s="67">
        <v>25</v>
      </c>
      <c r="D1016" s="67" t="s">
        <v>348</v>
      </c>
      <c r="E1016" s="71">
        <v>0.88284159278921104</v>
      </c>
      <c r="F1016" s="68">
        <v>96.620908130939796</v>
      </c>
      <c r="G1016" s="71">
        <v>0.70138829416145099</v>
      </c>
      <c r="H1016" s="68">
        <v>37.697993664202698</v>
      </c>
      <c r="I1016" s="71">
        <v>0.98070801045093803</v>
      </c>
      <c r="J1016" s="68">
        <v>97.518479408658905</v>
      </c>
      <c r="K1016" s="71">
        <v>0.96642847375524299</v>
      </c>
      <c r="L1016" s="68">
        <v>97.940865892291498</v>
      </c>
      <c r="M1016" s="71"/>
      <c r="N1016" s="68"/>
      <c r="O1016" s="71"/>
      <c r="P1016" s="68"/>
      <c r="Q1016" s="71"/>
      <c r="R1016" s="68"/>
    </row>
    <row r="1017" spans="1:18" x14ac:dyDescent="0.2">
      <c r="A1017" s="141" t="s">
        <v>2257</v>
      </c>
      <c r="B1017" s="67" t="s">
        <v>2258</v>
      </c>
      <c r="C1017" s="67">
        <v>25</v>
      </c>
      <c r="D1017" s="67" t="s">
        <v>348</v>
      </c>
      <c r="E1017" s="71">
        <v>0.80728593477906496</v>
      </c>
      <c r="F1017" s="68">
        <v>82.576557550158398</v>
      </c>
      <c r="G1017" s="71">
        <v>0.58909946387013101</v>
      </c>
      <c r="H1017" s="68">
        <v>5.4910242872228103</v>
      </c>
      <c r="I1017" s="71">
        <v>0.96033132844594904</v>
      </c>
      <c r="J1017" s="68">
        <v>91.657866948257706</v>
      </c>
      <c r="K1017" s="71">
        <v>0.87242701202111494</v>
      </c>
      <c r="L1017" s="68">
        <v>74.868004223864801</v>
      </c>
      <c r="M1017" s="71"/>
      <c r="N1017" s="68"/>
      <c r="O1017" s="71"/>
      <c r="P1017" s="68"/>
      <c r="Q1017" s="71"/>
      <c r="R1017" s="68"/>
    </row>
    <row r="1018" spans="1:18" x14ac:dyDescent="0.2">
      <c r="A1018" s="141" t="s">
        <v>2259</v>
      </c>
      <c r="B1018" s="67" t="s">
        <v>2260</v>
      </c>
      <c r="C1018" s="67">
        <v>25</v>
      </c>
      <c r="D1018" s="67" t="s">
        <v>348</v>
      </c>
      <c r="E1018" s="71">
        <v>0.85579700044872598</v>
      </c>
      <c r="F1018" s="68">
        <v>92.238648363252395</v>
      </c>
      <c r="G1018" s="71">
        <v>0.63362710667422995</v>
      </c>
      <c r="H1018" s="68">
        <v>13.7803590285111</v>
      </c>
      <c r="I1018" s="71">
        <v>0.96856326144680105</v>
      </c>
      <c r="J1018" s="68">
        <v>94.244984160506903</v>
      </c>
      <c r="K1018" s="71">
        <v>0.96520063322514604</v>
      </c>
      <c r="L1018" s="68">
        <v>97.729672650475194</v>
      </c>
      <c r="M1018" s="71"/>
      <c r="N1018" s="68"/>
      <c r="O1018" s="71"/>
      <c r="P1018" s="68"/>
      <c r="Q1018" s="71"/>
      <c r="R1018" s="68"/>
    </row>
    <row r="1019" spans="1:18" x14ac:dyDescent="0.2">
      <c r="A1019" s="141" t="s">
        <v>2261</v>
      </c>
      <c r="B1019" s="67" t="s">
        <v>2262</v>
      </c>
      <c r="C1019" s="67">
        <v>25</v>
      </c>
      <c r="D1019" s="67" t="s">
        <v>348</v>
      </c>
      <c r="E1019" s="71">
        <v>0.82772731714853798</v>
      </c>
      <c r="F1019" s="68">
        <v>86.378035902851096</v>
      </c>
      <c r="G1019" s="71">
        <v>0.66887854560534099</v>
      </c>
      <c r="H1019" s="68">
        <v>25.343189017951399</v>
      </c>
      <c r="I1019" s="71">
        <v>0.93030768172624501</v>
      </c>
      <c r="J1019" s="68">
        <v>81.890179514255493</v>
      </c>
      <c r="K1019" s="71">
        <v>0.88399572411402905</v>
      </c>
      <c r="L1019" s="68">
        <v>78.775079197465701</v>
      </c>
      <c r="M1019" s="71"/>
      <c r="N1019" s="68"/>
      <c r="O1019" s="71"/>
      <c r="P1019" s="68"/>
      <c r="Q1019" s="71"/>
      <c r="R1019" s="68"/>
    </row>
    <row r="1020" spans="1:18" x14ac:dyDescent="0.2">
      <c r="A1020" s="141" t="s">
        <v>2263</v>
      </c>
      <c r="B1020" s="67" t="s">
        <v>2263</v>
      </c>
      <c r="C1020" s="67">
        <v>25</v>
      </c>
      <c r="D1020" s="67" t="s">
        <v>348</v>
      </c>
      <c r="E1020" s="71">
        <v>0.81501703471804898</v>
      </c>
      <c r="F1020" s="68">
        <v>83.738120380147805</v>
      </c>
      <c r="G1020" s="71">
        <v>0.59983392142941505</v>
      </c>
      <c r="H1020" s="68">
        <v>6.4413938753959901</v>
      </c>
      <c r="I1020" s="71">
        <v>0.993710990593768</v>
      </c>
      <c r="J1020" s="68">
        <v>98.891235480464601</v>
      </c>
      <c r="K1020" s="71">
        <v>0.85150619213096401</v>
      </c>
      <c r="L1020" s="68">
        <v>67.6874340021119</v>
      </c>
      <c r="M1020" s="71"/>
      <c r="N1020" s="68"/>
      <c r="O1020" s="71"/>
      <c r="P1020" s="68"/>
      <c r="Q1020" s="71"/>
      <c r="R1020" s="68"/>
    </row>
    <row r="1021" spans="1:18" x14ac:dyDescent="0.2">
      <c r="A1021" s="141" t="s">
        <v>2264</v>
      </c>
      <c r="B1021" s="67" t="s">
        <v>2265</v>
      </c>
      <c r="C1021" s="67">
        <v>25</v>
      </c>
      <c r="D1021" s="67" t="s">
        <v>348</v>
      </c>
      <c r="E1021" s="71">
        <v>0.79889721192165497</v>
      </c>
      <c r="F1021" s="68">
        <v>81.0982048574446</v>
      </c>
      <c r="G1021" s="71">
        <v>0.62298434845398798</v>
      </c>
      <c r="H1021" s="68">
        <v>11.562829989440299</v>
      </c>
      <c r="I1021" s="71">
        <v>0.95329924035117897</v>
      </c>
      <c r="J1021" s="68">
        <v>89.493136219641002</v>
      </c>
      <c r="K1021" s="71">
        <v>0.82040804695979797</v>
      </c>
      <c r="L1021" s="68">
        <v>56.071805702217503</v>
      </c>
      <c r="M1021" s="71"/>
      <c r="N1021" s="68"/>
      <c r="O1021" s="71"/>
      <c r="P1021" s="68"/>
      <c r="Q1021" s="71"/>
      <c r="R1021" s="68"/>
    </row>
    <row r="1022" spans="1:18" x14ac:dyDescent="0.2">
      <c r="A1022" s="141" t="s">
        <v>2266</v>
      </c>
      <c r="B1022" s="67" t="s">
        <v>2267</v>
      </c>
      <c r="C1022" s="67">
        <v>25</v>
      </c>
      <c r="D1022" s="67" t="s">
        <v>348</v>
      </c>
      <c r="E1022" s="71">
        <v>0.82882039197509805</v>
      </c>
      <c r="F1022" s="68">
        <v>86.642027455121394</v>
      </c>
      <c r="G1022" s="71">
        <v>0.602383576620247</v>
      </c>
      <c r="H1022" s="68">
        <v>7.0749736008447703</v>
      </c>
      <c r="I1022" s="71">
        <v>0.96229160207124598</v>
      </c>
      <c r="J1022" s="68">
        <v>92.344244984160497</v>
      </c>
      <c r="K1022" s="71">
        <v>0.92178599723380095</v>
      </c>
      <c r="L1022" s="68">
        <v>89.334741288278806</v>
      </c>
      <c r="M1022" s="71"/>
      <c r="N1022" s="68"/>
      <c r="O1022" s="71"/>
      <c r="P1022" s="68"/>
      <c r="Q1022" s="71"/>
      <c r="R1022" s="68"/>
    </row>
    <row r="1023" spans="1:18" x14ac:dyDescent="0.2">
      <c r="A1023" s="141" t="s">
        <v>2268</v>
      </c>
      <c r="B1023" s="67" t="s">
        <v>2269</v>
      </c>
      <c r="C1023" s="67">
        <v>25</v>
      </c>
      <c r="D1023" s="67" t="s">
        <v>348</v>
      </c>
      <c r="E1023" s="71">
        <v>0.80064930394304101</v>
      </c>
      <c r="F1023" s="68">
        <v>81.467793030623</v>
      </c>
      <c r="G1023" s="71">
        <v>0.61778392523436898</v>
      </c>
      <c r="H1023" s="68">
        <v>10.084477296726501</v>
      </c>
      <c r="I1023" s="71">
        <v>0.90339863132612996</v>
      </c>
      <c r="J1023" s="68">
        <v>70.538542766631494</v>
      </c>
      <c r="K1023" s="71">
        <v>0.88076535526862398</v>
      </c>
      <c r="L1023" s="68">
        <v>77.507919746568106</v>
      </c>
      <c r="M1023" s="71"/>
      <c r="N1023" s="68"/>
      <c r="O1023" s="71"/>
      <c r="P1023" s="68"/>
      <c r="Q1023" s="71"/>
      <c r="R1023" s="68"/>
    </row>
    <row r="1024" spans="1:18" x14ac:dyDescent="0.2">
      <c r="A1024" s="141" t="s">
        <v>2270</v>
      </c>
      <c r="B1024" s="67" t="s">
        <v>2271</v>
      </c>
      <c r="C1024" s="67">
        <v>25</v>
      </c>
      <c r="D1024" s="67" t="s">
        <v>348</v>
      </c>
      <c r="E1024" s="71">
        <v>0.74857403672714395</v>
      </c>
      <c r="F1024" s="68">
        <v>76.240760295670498</v>
      </c>
      <c r="G1024" s="71">
        <v>0.61926823683506105</v>
      </c>
      <c r="H1024" s="68">
        <v>10.7180570221753</v>
      </c>
      <c r="I1024" s="71">
        <v>0.90346713748340701</v>
      </c>
      <c r="J1024" s="68">
        <v>70.591341077085502</v>
      </c>
      <c r="K1024" s="71">
        <v>0.87676077259010698</v>
      </c>
      <c r="L1024" s="68">
        <v>75.818373812038004</v>
      </c>
      <c r="M1024" s="71"/>
      <c r="N1024" s="68"/>
      <c r="O1024" s="71"/>
      <c r="P1024" s="68"/>
      <c r="Q1024" s="71">
        <v>0.5948</v>
      </c>
      <c r="R1024" s="68">
        <v>90.658602150537604</v>
      </c>
    </row>
    <row r="1025" spans="1:18" x14ac:dyDescent="0.2">
      <c r="A1025" s="141" t="s">
        <v>2272</v>
      </c>
      <c r="B1025" s="67" t="s">
        <v>2273</v>
      </c>
      <c r="C1025" s="67">
        <v>25</v>
      </c>
      <c r="D1025" s="67" t="s">
        <v>348</v>
      </c>
      <c r="E1025" s="71">
        <v>0.85840670642387196</v>
      </c>
      <c r="F1025" s="68">
        <v>92.661034846884903</v>
      </c>
      <c r="G1025" s="71">
        <v>0.69197239457833704</v>
      </c>
      <c r="H1025" s="68">
        <v>34.213305174234399</v>
      </c>
      <c r="I1025" s="71">
        <v>0.91708060149909798</v>
      </c>
      <c r="J1025" s="68">
        <v>76.504751847940895</v>
      </c>
      <c r="K1025" s="71">
        <v>0.82457382961805203</v>
      </c>
      <c r="L1025" s="68">
        <v>57.655755015839503</v>
      </c>
      <c r="M1025" s="71"/>
      <c r="N1025" s="68"/>
      <c r="O1025" s="71"/>
      <c r="P1025" s="68"/>
      <c r="Q1025" s="71">
        <v>1</v>
      </c>
      <c r="R1025" s="68">
        <v>100</v>
      </c>
    </row>
    <row r="1026" spans="1:18" x14ac:dyDescent="0.2">
      <c r="A1026" s="141" t="s">
        <v>2274</v>
      </c>
      <c r="B1026" s="67" t="s">
        <v>2274</v>
      </c>
      <c r="C1026" s="67">
        <v>25</v>
      </c>
      <c r="D1026" s="67" t="s">
        <v>348</v>
      </c>
      <c r="E1026" s="71">
        <v>0.90906049007944101</v>
      </c>
      <c r="F1026" s="68">
        <v>98.838437170010593</v>
      </c>
      <c r="G1026" s="71">
        <v>0.72726767557426197</v>
      </c>
      <c r="H1026" s="68">
        <v>47.360084477296702</v>
      </c>
      <c r="I1026" s="71">
        <v>0.99991379466406205</v>
      </c>
      <c r="J1026" s="68">
        <v>99.947201689545906</v>
      </c>
      <c r="K1026" s="71">
        <v>1</v>
      </c>
      <c r="L1026" s="68">
        <v>100</v>
      </c>
      <c r="M1026" s="71"/>
      <c r="N1026" s="68"/>
      <c r="O1026" s="71"/>
      <c r="P1026" s="68"/>
      <c r="Q1026" s="71"/>
      <c r="R1026" s="68"/>
    </row>
    <row r="1027" spans="1:18" x14ac:dyDescent="0.2">
      <c r="A1027" s="141" t="s">
        <v>2275</v>
      </c>
      <c r="B1027" s="67" t="s">
        <v>2275</v>
      </c>
      <c r="C1027" s="67">
        <v>25</v>
      </c>
      <c r="D1027" s="67" t="s">
        <v>348</v>
      </c>
      <c r="E1027" s="71">
        <v>0.89353594765690503</v>
      </c>
      <c r="F1027" s="68">
        <v>97.676874340021101</v>
      </c>
      <c r="G1027" s="71">
        <v>0.68231039835548701</v>
      </c>
      <c r="H1027" s="68">
        <v>30.8870116156283</v>
      </c>
      <c r="I1027" s="71">
        <v>0.99829744461522696</v>
      </c>
      <c r="J1027" s="68">
        <v>99.841605068637804</v>
      </c>
      <c r="K1027" s="71">
        <v>1</v>
      </c>
      <c r="L1027" s="68">
        <v>100</v>
      </c>
      <c r="M1027" s="71"/>
      <c r="N1027" s="68"/>
      <c r="O1027" s="71"/>
      <c r="P1027" s="68"/>
      <c r="Q1027" s="71"/>
      <c r="R1027" s="68"/>
    </row>
    <row r="1028" spans="1:18" x14ac:dyDescent="0.2">
      <c r="A1028" s="141" t="s">
        <v>2276</v>
      </c>
      <c r="B1028" s="67" t="s">
        <v>2276</v>
      </c>
      <c r="C1028" s="67">
        <v>25</v>
      </c>
      <c r="D1028" s="67" t="s">
        <v>348</v>
      </c>
      <c r="E1028" s="71">
        <v>0.79699558533418902</v>
      </c>
      <c r="F1028" s="68">
        <v>80.675818373812007</v>
      </c>
      <c r="G1028" s="71">
        <v>0.60758961843111503</v>
      </c>
      <c r="H1028" s="68">
        <v>7.81414994720169</v>
      </c>
      <c r="I1028" s="71">
        <v>0.99278007550469405</v>
      </c>
      <c r="J1028" s="68">
        <v>98.680042238648397</v>
      </c>
      <c r="K1028" s="71">
        <v>0.79061706206675697</v>
      </c>
      <c r="L1028" s="68">
        <v>45.459345300950403</v>
      </c>
      <c r="M1028" s="71"/>
      <c r="N1028" s="68"/>
      <c r="O1028" s="71"/>
      <c r="P1028" s="68"/>
      <c r="Q1028" s="71"/>
      <c r="R1028" s="68"/>
    </row>
    <row r="1029" spans="1:18" x14ac:dyDescent="0.2">
      <c r="A1029" s="141" t="s">
        <v>2277</v>
      </c>
      <c r="B1029" s="67" t="s">
        <v>2277</v>
      </c>
      <c r="C1029" s="67">
        <v>25</v>
      </c>
      <c r="D1029" s="67" t="s">
        <v>348</v>
      </c>
      <c r="E1029" s="71">
        <v>0.90731510491420997</v>
      </c>
      <c r="F1029" s="68">
        <v>98.732840549102406</v>
      </c>
      <c r="G1029" s="71">
        <v>0.63338115994134203</v>
      </c>
      <c r="H1029" s="68">
        <v>13.5163674762408</v>
      </c>
      <c r="I1029" s="71">
        <v>0.99587925971549995</v>
      </c>
      <c r="J1029" s="68">
        <v>99.419218585005297</v>
      </c>
      <c r="K1029" s="71">
        <v>1</v>
      </c>
      <c r="L1029" s="68">
        <v>100</v>
      </c>
      <c r="M1029" s="71"/>
      <c r="N1029" s="68"/>
      <c r="O1029" s="71"/>
      <c r="P1029" s="68"/>
      <c r="Q1029" s="71">
        <v>1</v>
      </c>
      <c r="R1029" s="68">
        <v>100</v>
      </c>
    </row>
    <row r="1030" spans="1:18" x14ac:dyDescent="0.2">
      <c r="A1030" s="141" t="s">
        <v>2278</v>
      </c>
      <c r="B1030" s="67" t="s">
        <v>2278</v>
      </c>
      <c r="C1030" s="67">
        <v>25</v>
      </c>
      <c r="D1030" s="67" t="s">
        <v>348</v>
      </c>
      <c r="E1030" s="71">
        <v>0.59785246500452405</v>
      </c>
      <c r="F1030" s="68">
        <v>35.638859556494197</v>
      </c>
      <c r="G1030" s="71">
        <v>0.67234764964999205</v>
      </c>
      <c r="H1030" s="68">
        <v>26.451953537486801</v>
      </c>
      <c r="I1030" s="71">
        <v>0.90205853328573204</v>
      </c>
      <c r="J1030" s="68">
        <v>69.799366420274595</v>
      </c>
      <c r="K1030" s="71">
        <v>0.81170367708237301</v>
      </c>
      <c r="L1030" s="68">
        <v>53.1678986272439</v>
      </c>
      <c r="M1030" s="71"/>
      <c r="N1030" s="68"/>
      <c r="O1030" s="71"/>
      <c r="P1030" s="68"/>
      <c r="Q1030" s="71">
        <v>5.3E-3</v>
      </c>
      <c r="R1030" s="68">
        <v>78.360215053763397</v>
      </c>
    </row>
    <row r="1031" spans="1:18" x14ac:dyDescent="0.2">
      <c r="A1031" s="141" t="s">
        <v>2279</v>
      </c>
      <c r="B1031" s="67" t="s">
        <v>2280</v>
      </c>
      <c r="C1031" s="67">
        <v>25</v>
      </c>
      <c r="D1031" s="67" t="s">
        <v>348</v>
      </c>
      <c r="E1031" s="71">
        <v>0.59279937042351205</v>
      </c>
      <c r="F1031" s="68">
        <v>33.4741288278775</v>
      </c>
      <c r="G1031" s="71">
        <v>0.68445116738854495</v>
      </c>
      <c r="H1031" s="68">
        <v>31.6789862724393</v>
      </c>
      <c r="I1031" s="71">
        <v>0.90095778274208704</v>
      </c>
      <c r="J1031" s="68">
        <v>69.2713833157339</v>
      </c>
      <c r="K1031" s="71">
        <v>0.78578853156341599</v>
      </c>
      <c r="L1031" s="68">
        <v>44.244984160506903</v>
      </c>
      <c r="M1031" s="71"/>
      <c r="N1031" s="68"/>
      <c r="O1031" s="71"/>
      <c r="P1031" s="68"/>
      <c r="Q1031" s="71">
        <v>0</v>
      </c>
      <c r="R1031" s="68">
        <v>75.067204301075293</v>
      </c>
    </row>
    <row r="1032" spans="1:18" x14ac:dyDescent="0.2">
      <c r="A1032" s="141" t="s">
        <v>2281</v>
      </c>
      <c r="B1032" s="67" t="s">
        <v>2281</v>
      </c>
      <c r="C1032" s="67">
        <v>25</v>
      </c>
      <c r="D1032" s="67" t="s">
        <v>348</v>
      </c>
      <c r="E1032" s="71">
        <v>0.85324650478209096</v>
      </c>
      <c r="F1032" s="68">
        <v>91.657866948257706</v>
      </c>
      <c r="G1032" s="71">
        <v>0.56733024709851898</v>
      </c>
      <c r="H1032" s="68">
        <v>4.4878563885955698</v>
      </c>
      <c r="I1032" s="71">
        <v>0.99240926724775402</v>
      </c>
      <c r="J1032" s="68">
        <v>98.574445617740196</v>
      </c>
      <c r="K1032" s="71">
        <v>1</v>
      </c>
      <c r="L1032" s="68">
        <v>100</v>
      </c>
      <c r="M1032" s="71"/>
      <c r="N1032" s="68"/>
      <c r="O1032" s="71"/>
      <c r="P1032" s="68"/>
      <c r="Q1032" s="71"/>
      <c r="R1032" s="68"/>
    </row>
    <row r="1033" spans="1:18" x14ac:dyDescent="0.2">
      <c r="A1033" s="141" t="s">
        <v>2282</v>
      </c>
      <c r="B1033" s="67" t="s">
        <v>2282</v>
      </c>
      <c r="C1033" s="67">
        <v>25</v>
      </c>
      <c r="D1033" s="67" t="s">
        <v>348</v>
      </c>
      <c r="E1033" s="71">
        <v>0.79984983570077095</v>
      </c>
      <c r="F1033" s="68">
        <v>81.256599788806795</v>
      </c>
      <c r="G1033" s="71">
        <v>0.65094063027261795</v>
      </c>
      <c r="H1033" s="68">
        <v>18.9017951425554</v>
      </c>
      <c r="I1033" s="71">
        <v>0.98122781932555803</v>
      </c>
      <c r="J1033" s="68">
        <v>97.729672650475194</v>
      </c>
      <c r="K1033" s="71">
        <v>0.76738105750413799</v>
      </c>
      <c r="L1033" s="68">
        <v>38.489968321013698</v>
      </c>
      <c r="M1033" s="71"/>
      <c r="N1033" s="68"/>
      <c r="O1033" s="71"/>
      <c r="P1033" s="68"/>
      <c r="Q1033" s="71"/>
      <c r="R1033" s="68"/>
    </row>
    <row r="1034" spans="1:18" x14ac:dyDescent="0.2">
      <c r="A1034" s="141" t="s">
        <v>2283</v>
      </c>
      <c r="B1034" s="67" t="s">
        <v>2283</v>
      </c>
      <c r="C1034" s="67">
        <v>25</v>
      </c>
      <c r="D1034" s="67" t="s">
        <v>348</v>
      </c>
      <c r="E1034" s="71">
        <v>0.82639080944856302</v>
      </c>
      <c r="F1034" s="68">
        <v>85.902851108764494</v>
      </c>
      <c r="G1034" s="71">
        <v>0.63750386505225198</v>
      </c>
      <c r="H1034" s="68">
        <v>14.9419218585005</v>
      </c>
      <c r="I1034" s="71">
        <v>0.96461016037389702</v>
      </c>
      <c r="J1034" s="68">
        <v>93.136219640971504</v>
      </c>
      <c r="K1034" s="71">
        <v>0.87705840291953996</v>
      </c>
      <c r="L1034" s="68">
        <v>75.9767687434002</v>
      </c>
      <c r="M1034" s="71"/>
      <c r="N1034" s="68"/>
      <c r="O1034" s="71"/>
      <c r="P1034" s="68"/>
      <c r="Q1034" s="71"/>
      <c r="R1034" s="68"/>
    </row>
    <row r="1035" spans="1:18" x14ac:dyDescent="0.2">
      <c r="A1035" s="141" t="s">
        <v>2284</v>
      </c>
      <c r="B1035" s="67" t="s">
        <v>2284</v>
      </c>
      <c r="C1035" s="67">
        <v>25</v>
      </c>
      <c r="D1035" s="67" t="s">
        <v>348</v>
      </c>
      <c r="E1035" s="71">
        <v>0.82731427981529004</v>
      </c>
      <c r="F1035" s="68">
        <v>86.2196409714889</v>
      </c>
      <c r="G1035" s="71">
        <v>0.59953735255336904</v>
      </c>
      <c r="H1035" s="68">
        <v>6.3357972544878596</v>
      </c>
      <c r="I1035" s="71">
        <v>0.97030931126682696</v>
      </c>
      <c r="J1035" s="68">
        <v>94.931362196409694</v>
      </c>
      <c r="K1035" s="71">
        <v>0.91209617562567402</v>
      </c>
      <c r="L1035" s="68">
        <v>87.011615628299893</v>
      </c>
      <c r="M1035" s="71"/>
      <c r="N1035" s="68"/>
      <c r="O1035" s="71"/>
      <c r="P1035" s="68"/>
      <c r="Q1035" s="71"/>
      <c r="R1035" s="68"/>
    </row>
    <row r="1036" spans="1:18" x14ac:dyDescent="0.2">
      <c r="A1036" s="141" t="s">
        <v>2285</v>
      </c>
      <c r="B1036" s="67" t="s">
        <v>2286</v>
      </c>
      <c r="C1036" s="67">
        <v>25</v>
      </c>
      <c r="D1036" s="67" t="s">
        <v>348</v>
      </c>
      <c r="E1036" s="71">
        <v>0.81619632207065396</v>
      </c>
      <c r="F1036" s="68">
        <v>83.896515311510001</v>
      </c>
      <c r="G1036" s="71">
        <v>0.60636023716223098</v>
      </c>
      <c r="H1036" s="68">
        <v>7.4973600844773003</v>
      </c>
      <c r="I1036" s="71">
        <v>0.95163878368893295</v>
      </c>
      <c r="J1036" s="68">
        <v>88.965153115100307</v>
      </c>
      <c r="K1036" s="71">
        <v>0.89058994536079905</v>
      </c>
      <c r="L1036" s="68">
        <v>81.414994720168906</v>
      </c>
      <c r="M1036" s="71"/>
      <c r="N1036" s="68"/>
      <c r="O1036" s="71"/>
      <c r="P1036" s="68"/>
      <c r="Q1036" s="71"/>
      <c r="R1036" s="68"/>
    </row>
    <row r="1037" spans="1:18" x14ac:dyDescent="0.2">
      <c r="A1037" s="141" t="s">
        <v>2287</v>
      </c>
      <c r="B1037" s="67" t="s">
        <v>2288</v>
      </c>
      <c r="C1037" s="67">
        <v>25</v>
      </c>
      <c r="D1037" s="67" t="s">
        <v>348</v>
      </c>
      <c r="E1037" s="71">
        <v>0.74807899848596204</v>
      </c>
      <c r="F1037" s="68">
        <v>76.135163674762396</v>
      </c>
      <c r="G1037" s="71">
        <v>0.59634797266727901</v>
      </c>
      <c r="H1037" s="68">
        <v>5.9662090813094002</v>
      </c>
      <c r="I1037" s="71">
        <v>0.84177778526805103</v>
      </c>
      <c r="J1037" s="68">
        <v>52.903907074973603</v>
      </c>
      <c r="K1037" s="71">
        <v>0.80611123752255598</v>
      </c>
      <c r="L1037" s="68">
        <v>50.950369588173203</v>
      </c>
      <c r="M1037" s="71"/>
      <c r="N1037" s="68"/>
      <c r="O1037" s="71"/>
      <c r="P1037" s="68"/>
      <c r="Q1037" s="71"/>
      <c r="R1037" s="68"/>
    </row>
    <row r="1038" spans="1:18" x14ac:dyDescent="0.2">
      <c r="A1038" s="141" t="s">
        <v>2289</v>
      </c>
      <c r="B1038" s="67" t="s">
        <v>2289</v>
      </c>
      <c r="C1038" s="67">
        <v>25</v>
      </c>
      <c r="D1038" s="67" t="s">
        <v>348</v>
      </c>
      <c r="E1038" s="71">
        <v>0.81928995324075005</v>
      </c>
      <c r="F1038" s="68">
        <v>84.424498416050696</v>
      </c>
      <c r="G1038" s="71">
        <v>0.61635502310021595</v>
      </c>
      <c r="H1038" s="68">
        <v>9.5036958817317796</v>
      </c>
      <c r="I1038" s="71">
        <v>0.92360051656761</v>
      </c>
      <c r="J1038" s="68">
        <v>79.461457233368506</v>
      </c>
      <c r="K1038" s="71">
        <v>0.91791432005442497</v>
      </c>
      <c r="L1038" s="68">
        <v>88.437170010559697</v>
      </c>
      <c r="M1038" s="71"/>
      <c r="N1038" s="68"/>
      <c r="O1038" s="71"/>
      <c r="P1038" s="68"/>
      <c r="Q1038" s="71"/>
      <c r="R1038" s="68"/>
    </row>
    <row r="1039" spans="1:18" x14ac:dyDescent="0.2">
      <c r="A1039" s="141" t="s">
        <v>2290</v>
      </c>
      <c r="B1039" s="67" t="s">
        <v>2290</v>
      </c>
      <c r="C1039" s="67">
        <v>25</v>
      </c>
      <c r="D1039" s="67" t="s">
        <v>348</v>
      </c>
      <c r="E1039" s="71">
        <v>0.84177114927130203</v>
      </c>
      <c r="F1039" s="68">
        <v>89.387539598732801</v>
      </c>
      <c r="G1039" s="71">
        <v>0.62614834564177102</v>
      </c>
      <c r="H1039" s="68">
        <v>12.038014783526901</v>
      </c>
      <c r="I1039" s="71">
        <v>0.95653283329542904</v>
      </c>
      <c r="J1039" s="68">
        <v>90.390707497360097</v>
      </c>
      <c r="K1039" s="71">
        <v>0.94263226887670803</v>
      </c>
      <c r="L1039" s="68">
        <v>93.928194297782497</v>
      </c>
      <c r="M1039" s="71"/>
      <c r="N1039" s="68"/>
      <c r="O1039" s="71"/>
      <c r="P1039" s="68"/>
      <c r="Q1039" s="71"/>
      <c r="R1039" s="68"/>
    </row>
    <row r="1040" spans="1:18" x14ac:dyDescent="0.2">
      <c r="A1040" s="141" t="s">
        <v>481</v>
      </c>
      <c r="B1040" s="67" t="s">
        <v>2291</v>
      </c>
      <c r="C1040" s="67">
        <v>25</v>
      </c>
      <c r="D1040" s="67" t="s">
        <v>348</v>
      </c>
      <c r="E1040" s="71">
        <v>0.83531319513258095</v>
      </c>
      <c r="F1040" s="68">
        <v>88.067581837381198</v>
      </c>
      <c r="G1040" s="71">
        <v>0.61829600662289697</v>
      </c>
      <c r="H1040" s="68">
        <v>10.401267159450899</v>
      </c>
      <c r="I1040" s="71">
        <v>0.96304337190849099</v>
      </c>
      <c r="J1040" s="68">
        <v>92.661034846884903</v>
      </c>
      <c r="K1040" s="71">
        <v>0.92460020686635502</v>
      </c>
      <c r="L1040" s="68">
        <v>90.232312565997901</v>
      </c>
      <c r="M1040" s="71"/>
      <c r="N1040" s="68"/>
      <c r="O1040" s="71"/>
      <c r="P1040" s="68"/>
      <c r="Q1040" s="71"/>
      <c r="R1040" s="68"/>
    </row>
    <row r="1041" spans="1:18" x14ac:dyDescent="0.2">
      <c r="A1041" s="141" t="s">
        <v>2292</v>
      </c>
      <c r="B1041" s="67" t="s">
        <v>2293</v>
      </c>
      <c r="C1041" s="67">
        <v>25</v>
      </c>
      <c r="D1041" s="67" t="s">
        <v>348</v>
      </c>
      <c r="E1041" s="71">
        <v>0.60722000513093599</v>
      </c>
      <c r="F1041" s="68">
        <v>39.229144667370598</v>
      </c>
      <c r="G1041" s="71">
        <v>0.67752095076175201</v>
      </c>
      <c r="H1041" s="68">
        <v>29.091869060190099</v>
      </c>
      <c r="I1041" s="71">
        <v>0.90282563050162401</v>
      </c>
      <c r="J1041" s="68">
        <v>70.063357972544907</v>
      </c>
      <c r="K1041" s="71">
        <v>0.84853343926036695</v>
      </c>
      <c r="L1041" s="68">
        <v>66.367476240760297</v>
      </c>
      <c r="M1041" s="71"/>
      <c r="N1041" s="68"/>
      <c r="O1041" s="71"/>
      <c r="P1041" s="68"/>
      <c r="Q1041" s="71">
        <v>0</v>
      </c>
      <c r="R1041" s="68">
        <v>75.067204301075293</v>
      </c>
    </row>
    <row r="1042" spans="1:18" x14ac:dyDescent="0.2">
      <c r="A1042" s="141" t="s">
        <v>2294</v>
      </c>
      <c r="B1042" s="67" t="s">
        <v>2295</v>
      </c>
      <c r="C1042" s="67">
        <v>25</v>
      </c>
      <c r="D1042" s="67" t="s">
        <v>348</v>
      </c>
      <c r="E1042" s="71">
        <v>0.58628390709884204</v>
      </c>
      <c r="F1042" s="68">
        <v>30.3062302006336</v>
      </c>
      <c r="G1042" s="71">
        <v>0.64134725553203498</v>
      </c>
      <c r="H1042" s="68">
        <v>16.103484688489999</v>
      </c>
      <c r="I1042" s="71">
        <v>0.88578933646883695</v>
      </c>
      <c r="J1042" s="68">
        <v>64.202745512143593</v>
      </c>
      <c r="K1042" s="71">
        <v>0.817999036394496</v>
      </c>
      <c r="L1042" s="68">
        <v>55.227032734952502</v>
      </c>
      <c r="M1042" s="71"/>
      <c r="N1042" s="68"/>
      <c r="O1042" s="71"/>
      <c r="P1042" s="68"/>
      <c r="Q1042" s="71">
        <v>0</v>
      </c>
      <c r="R1042" s="68">
        <v>75.067204301075293</v>
      </c>
    </row>
    <row r="1043" spans="1:18" x14ac:dyDescent="0.2">
      <c r="A1043" s="141" t="s">
        <v>2296</v>
      </c>
      <c r="B1043" s="67" t="s">
        <v>2296</v>
      </c>
      <c r="C1043" s="67">
        <v>25</v>
      </c>
      <c r="D1043" s="67" t="s">
        <v>348</v>
      </c>
      <c r="E1043" s="71">
        <v>0.79186778656747303</v>
      </c>
      <c r="F1043" s="68">
        <v>80.095036958817303</v>
      </c>
      <c r="G1043" s="71">
        <v>0.63043479361794197</v>
      </c>
      <c r="H1043" s="68">
        <v>12.829989440337901</v>
      </c>
      <c r="I1043" s="71">
        <v>0.90152597672284995</v>
      </c>
      <c r="J1043" s="68">
        <v>69.376979936642002</v>
      </c>
      <c r="K1043" s="71">
        <v>0.84364258936162595</v>
      </c>
      <c r="L1043" s="68">
        <v>64.730728616684303</v>
      </c>
      <c r="M1043" s="71"/>
      <c r="N1043" s="68"/>
      <c r="O1043" s="71"/>
      <c r="P1043" s="68"/>
      <c r="Q1043" s="71"/>
      <c r="R1043" s="68"/>
    </row>
    <row r="1044" spans="1:18" x14ac:dyDescent="0.2">
      <c r="A1044" s="141" t="s">
        <v>2297</v>
      </c>
      <c r="B1044" s="67" t="s">
        <v>2298</v>
      </c>
      <c r="C1044" s="67">
        <v>25</v>
      </c>
      <c r="D1044" s="67" t="s">
        <v>348</v>
      </c>
      <c r="E1044" s="71">
        <v>0.79397239166259304</v>
      </c>
      <c r="F1044" s="68">
        <v>80.411826821541695</v>
      </c>
      <c r="G1044" s="71">
        <v>0.69068923008140704</v>
      </c>
      <c r="H1044" s="68">
        <v>33.843717001056</v>
      </c>
      <c r="I1044" s="71">
        <v>0.84905991684302295</v>
      </c>
      <c r="J1044" s="68">
        <v>54.435058078141502</v>
      </c>
      <c r="K1044" s="71">
        <v>0.84216802806334801</v>
      </c>
      <c r="L1044" s="68">
        <v>63.727560718056999</v>
      </c>
      <c r="M1044" s="71"/>
      <c r="N1044" s="68"/>
      <c r="O1044" s="71"/>
      <c r="P1044" s="68"/>
      <c r="Q1044" s="71"/>
      <c r="R1044" s="68"/>
    </row>
    <row r="1045" spans="1:18" x14ac:dyDescent="0.2">
      <c r="A1045" s="141" t="s">
        <v>2299</v>
      </c>
      <c r="B1045" s="67" t="s">
        <v>2300</v>
      </c>
      <c r="C1045" s="67">
        <v>27</v>
      </c>
      <c r="D1045" s="67" t="s">
        <v>348</v>
      </c>
      <c r="E1045" s="71">
        <v>0.607774580628063</v>
      </c>
      <c r="F1045" s="68">
        <v>39.651531151003198</v>
      </c>
      <c r="G1045" s="71">
        <v>0.41231862321048002</v>
      </c>
      <c r="H1045" s="68">
        <v>1.74234424498416</v>
      </c>
      <c r="I1045" s="71">
        <v>0.70549387589609303</v>
      </c>
      <c r="J1045" s="68">
        <v>27.085533262935598</v>
      </c>
      <c r="K1045" s="71">
        <v>0.70551124277761701</v>
      </c>
      <c r="L1045" s="68">
        <v>20.538542766631501</v>
      </c>
      <c r="M1045" s="71"/>
      <c r="N1045" s="68"/>
      <c r="O1045" s="71"/>
      <c r="P1045" s="68"/>
      <c r="Q1045" s="71"/>
      <c r="R1045" s="68"/>
    </row>
    <row r="1046" spans="1:18" x14ac:dyDescent="0.2">
      <c r="A1046" s="141" t="s">
        <v>2301</v>
      </c>
      <c r="B1046" s="67" t="s">
        <v>2302</v>
      </c>
      <c r="C1046" s="67">
        <v>27</v>
      </c>
      <c r="D1046" s="67" t="s">
        <v>348</v>
      </c>
      <c r="E1046" s="71">
        <v>0.59404471594666997</v>
      </c>
      <c r="F1046" s="68">
        <v>34.107708553326297</v>
      </c>
      <c r="G1046" s="71">
        <v>0.65006770432481598</v>
      </c>
      <c r="H1046" s="68">
        <v>18.637803590285099</v>
      </c>
      <c r="I1046" s="71">
        <v>0.90914827498686401</v>
      </c>
      <c r="J1046" s="68">
        <v>72.967265047518495</v>
      </c>
      <c r="K1046" s="71">
        <v>0.81696288447500098</v>
      </c>
      <c r="L1046" s="68">
        <v>54.910242872228103</v>
      </c>
      <c r="M1046" s="71"/>
      <c r="N1046" s="68"/>
      <c r="O1046" s="71"/>
      <c r="P1046" s="68"/>
      <c r="Q1046" s="71">
        <v>0</v>
      </c>
      <c r="R1046" s="68">
        <v>75.067204301075293</v>
      </c>
    </row>
    <row r="1047" spans="1:18" x14ac:dyDescent="0.2">
      <c r="A1047" s="141" t="s">
        <v>2303</v>
      </c>
      <c r="B1047" s="67" t="s">
        <v>2304</v>
      </c>
      <c r="C1047" s="67">
        <v>27</v>
      </c>
      <c r="D1047" s="67" t="s">
        <v>348</v>
      </c>
      <c r="E1047" s="71">
        <v>0.57166019722415395</v>
      </c>
      <c r="F1047" s="68">
        <v>25.026399155227001</v>
      </c>
      <c r="G1047" s="71">
        <v>0.66752120658006198</v>
      </c>
      <c r="H1047" s="68">
        <v>24.8152059134108</v>
      </c>
      <c r="I1047" s="71">
        <v>0.86884791889292601</v>
      </c>
      <c r="J1047" s="68">
        <v>59.0813093980993</v>
      </c>
      <c r="K1047" s="71">
        <v>0.75027166342362905</v>
      </c>
      <c r="L1047" s="68">
        <v>33.210137275607202</v>
      </c>
      <c r="M1047" s="71"/>
      <c r="N1047" s="68"/>
      <c r="O1047" s="71"/>
      <c r="P1047" s="68"/>
      <c r="Q1047" s="71">
        <v>0</v>
      </c>
      <c r="R1047" s="68">
        <v>75.067204301075293</v>
      </c>
    </row>
    <row r="1048" spans="1:18" x14ac:dyDescent="0.2">
      <c r="A1048" s="141" t="s">
        <v>2305</v>
      </c>
      <c r="B1048" s="67" t="s">
        <v>2305</v>
      </c>
      <c r="C1048" s="67">
        <v>27</v>
      </c>
      <c r="D1048" s="67" t="s">
        <v>348</v>
      </c>
      <c r="E1048" s="71">
        <v>0.62728319238745001</v>
      </c>
      <c r="F1048" s="68">
        <v>48.468848996832101</v>
      </c>
      <c r="G1048" s="71">
        <v>0.70463107459000895</v>
      </c>
      <c r="H1048" s="68">
        <v>39.070749736008402</v>
      </c>
      <c r="I1048" s="71">
        <v>0.93161118595595405</v>
      </c>
      <c r="J1048" s="68">
        <v>82.787750791974702</v>
      </c>
      <c r="K1048" s="71">
        <v>0.87289050900383502</v>
      </c>
      <c r="L1048" s="68">
        <v>74.973600844773003</v>
      </c>
      <c r="M1048" s="71"/>
      <c r="N1048" s="68"/>
      <c r="O1048" s="71"/>
      <c r="P1048" s="68"/>
      <c r="Q1048" s="71">
        <v>0</v>
      </c>
      <c r="R1048" s="68">
        <v>75.067204301075293</v>
      </c>
    </row>
    <row r="1049" spans="1:18" x14ac:dyDescent="0.2">
      <c r="A1049" s="141" t="s">
        <v>2306</v>
      </c>
      <c r="B1049" s="67" t="s">
        <v>2307</v>
      </c>
      <c r="C1049" s="67">
        <v>27</v>
      </c>
      <c r="D1049" s="67" t="s">
        <v>348</v>
      </c>
      <c r="E1049" s="71">
        <v>0.61533564614473002</v>
      </c>
      <c r="F1049" s="68">
        <v>42.819429778247098</v>
      </c>
      <c r="G1049" s="71">
        <v>0.75348217985972299</v>
      </c>
      <c r="H1049" s="68">
        <v>55.596620908130902</v>
      </c>
      <c r="I1049" s="71">
        <v>0.83969170051774</v>
      </c>
      <c r="J1049" s="68">
        <v>52.587117212249197</v>
      </c>
      <c r="K1049" s="71">
        <v>0.86816870420145698</v>
      </c>
      <c r="L1049" s="68">
        <v>73.072861668426597</v>
      </c>
      <c r="M1049" s="71"/>
      <c r="N1049" s="68"/>
      <c r="O1049" s="71"/>
      <c r="P1049" s="68"/>
      <c r="Q1049" s="71">
        <v>0</v>
      </c>
      <c r="R1049" s="68">
        <v>75.067204301075293</v>
      </c>
    </row>
    <row r="1050" spans="1:18" x14ac:dyDescent="0.2">
      <c r="A1050" s="141" t="s">
        <v>2308</v>
      </c>
      <c r="B1050" s="67" t="s">
        <v>2309</v>
      </c>
      <c r="C1050" s="67">
        <v>27</v>
      </c>
      <c r="D1050" s="67" t="s">
        <v>348</v>
      </c>
      <c r="E1050" s="71">
        <v>0.605449169699529</v>
      </c>
      <c r="F1050" s="68">
        <v>38.384371700105604</v>
      </c>
      <c r="G1050" s="71">
        <v>0.708345722821488</v>
      </c>
      <c r="H1050" s="68">
        <v>40.760295670538497</v>
      </c>
      <c r="I1050" s="71">
        <v>0.87387972543226899</v>
      </c>
      <c r="J1050" s="68">
        <v>60.506863780358998</v>
      </c>
      <c r="K1050" s="71">
        <v>0.839571230544359</v>
      </c>
      <c r="L1050" s="68">
        <v>62.724392819429802</v>
      </c>
      <c r="M1050" s="71"/>
      <c r="N1050" s="68"/>
      <c r="O1050" s="71"/>
      <c r="P1050" s="68"/>
      <c r="Q1050" s="71">
        <v>0</v>
      </c>
      <c r="R1050" s="68">
        <v>75.067204301075293</v>
      </c>
    </row>
    <row r="1051" spans="1:18" x14ac:dyDescent="0.2">
      <c r="A1051" s="141" t="s">
        <v>2310</v>
      </c>
      <c r="B1051" s="67" t="s">
        <v>2311</v>
      </c>
      <c r="C1051" s="67">
        <v>27</v>
      </c>
      <c r="D1051" s="67" t="s">
        <v>348</v>
      </c>
      <c r="E1051" s="71">
        <v>0.702621436546774</v>
      </c>
      <c r="F1051" s="68">
        <v>72.016895459345307</v>
      </c>
      <c r="G1051" s="71">
        <v>0.60932048331895095</v>
      </c>
      <c r="H1051" s="68">
        <v>8.3949313621964095</v>
      </c>
      <c r="I1051" s="71">
        <v>0.75436032312533696</v>
      </c>
      <c r="J1051" s="68">
        <v>35.8500527983105</v>
      </c>
      <c r="K1051" s="71">
        <v>0.74418350319603399</v>
      </c>
      <c r="L1051" s="68">
        <v>31.203801478352698</v>
      </c>
      <c r="M1051" s="71"/>
      <c r="N1051" s="68"/>
      <c r="O1051" s="71"/>
      <c r="P1051" s="68"/>
      <c r="Q1051" s="71"/>
      <c r="R1051" s="68"/>
    </row>
    <row r="1052" spans="1:18" x14ac:dyDescent="0.2">
      <c r="A1052" s="141" t="s">
        <v>2312</v>
      </c>
      <c r="B1052" s="67" t="s">
        <v>2313</v>
      </c>
      <c r="C1052" s="67">
        <v>27</v>
      </c>
      <c r="D1052" s="67" t="s">
        <v>348</v>
      </c>
      <c r="E1052" s="71">
        <v>0.587808740760837</v>
      </c>
      <c r="F1052" s="68">
        <v>30.992608236536402</v>
      </c>
      <c r="G1052" s="71">
        <v>0.72604311879246997</v>
      </c>
      <c r="H1052" s="68">
        <v>46.620908130939803</v>
      </c>
      <c r="I1052" s="71">
        <v>0.74977125417662804</v>
      </c>
      <c r="J1052" s="68">
        <v>34.794086589229103</v>
      </c>
      <c r="K1052" s="71">
        <v>0.87542059007424999</v>
      </c>
      <c r="L1052" s="68">
        <v>75.501583949313599</v>
      </c>
      <c r="M1052" s="71"/>
      <c r="N1052" s="68"/>
      <c r="O1052" s="71"/>
      <c r="P1052" s="68"/>
      <c r="Q1052" s="71">
        <v>0</v>
      </c>
      <c r="R1052" s="68">
        <v>75.067204301075293</v>
      </c>
    </row>
    <row r="1053" spans="1:18" x14ac:dyDescent="0.2">
      <c r="A1053" s="141" t="s">
        <v>2314</v>
      </c>
      <c r="B1053" s="67" t="s">
        <v>2315</v>
      </c>
      <c r="C1053" s="67">
        <v>27</v>
      </c>
      <c r="D1053" s="67" t="s">
        <v>348</v>
      </c>
      <c r="E1053" s="71">
        <v>0.66391304765232395</v>
      </c>
      <c r="F1053" s="68">
        <v>62.9883843717001</v>
      </c>
      <c r="G1053" s="71">
        <v>0.63995216888272499</v>
      </c>
      <c r="H1053" s="68">
        <v>15.575501583949301</v>
      </c>
      <c r="I1053" s="71">
        <v>0.73888259270066303</v>
      </c>
      <c r="J1053" s="68">
        <v>32.998944033790899</v>
      </c>
      <c r="K1053" s="71">
        <v>0.776817429025908</v>
      </c>
      <c r="L1053" s="68">
        <v>41.552270327349497</v>
      </c>
      <c r="M1053" s="71"/>
      <c r="N1053" s="68"/>
      <c r="O1053" s="71"/>
      <c r="P1053" s="68"/>
      <c r="Q1053" s="71">
        <v>0.5</v>
      </c>
      <c r="R1053" s="68">
        <v>88.373655913978496</v>
      </c>
    </row>
    <row r="1054" spans="1:18" x14ac:dyDescent="0.2">
      <c r="A1054" s="141" t="s">
        <v>2316</v>
      </c>
      <c r="B1054" s="67" t="s">
        <v>2316</v>
      </c>
      <c r="C1054" s="67">
        <v>27</v>
      </c>
      <c r="D1054" s="67" t="s">
        <v>348</v>
      </c>
      <c r="E1054" s="71">
        <v>0.60643338893407095</v>
      </c>
      <c r="F1054" s="68">
        <v>38.912354804646199</v>
      </c>
      <c r="G1054" s="71">
        <v>0.70227451166428401</v>
      </c>
      <c r="H1054" s="68">
        <v>38.225976768743401</v>
      </c>
      <c r="I1054" s="71">
        <v>0.92443650247598197</v>
      </c>
      <c r="J1054" s="68">
        <v>79.936642027455093</v>
      </c>
      <c r="K1054" s="71">
        <v>0.79902254159601904</v>
      </c>
      <c r="L1054" s="68">
        <v>48.521647307286202</v>
      </c>
      <c r="M1054" s="71"/>
      <c r="N1054" s="68"/>
      <c r="O1054" s="71"/>
      <c r="P1054" s="68"/>
      <c r="Q1054" s="71">
        <v>0</v>
      </c>
      <c r="R1054" s="68">
        <v>75.067204301075293</v>
      </c>
    </row>
    <row r="1055" spans="1:18" x14ac:dyDescent="0.2">
      <c r="A1055" s="141" t="s">
        <v>2317</v>
      </c>
      <c r="B1055" s="67" t="s">
        <v>2318</v>
      </c>
      <c r="C1055" s="67">
        <v>27</v>
      </c>
      <c r="D1055" s="67" t="s">
        <v>348</v>
      </c>
      <c r="E1055" s="71">
        <v>0.53267154823554597</v>
      </c>
      <c r="F1055" s="68">
        <v>13.4635691657867</v>
      </c>
      <c r="G1055" s="71">
        <v>0.64244421417184405</v>
      </c>
      <c r="H1055" s="68">
        <v>16.789862724392801</v>
      </c>
      <c r="I1055" s="71">
        <v>0.73654960690906901</v>
      </c>
      <c r="J1055" s="68">
        <v>32.470960929250303</v>
      </c>
      <c r="K1055" s="71">
        <v>0.75169237186127102</v>
      </c>
      <c r="L1055" s="68">
        <v>33.685322069693797</v>
      </c>
      <c r="M1055" s="71"/>
      <c r="N1055" s="68"/>
      <c r="O1055" s="71"/>
      <c r="P1055" s="68"/>
      <c r="Q1055" s="71">
        <v>0</v>
      </c>
      <c r="R1055" s="68">
        <v>75.067204301075293</v>
      </c>
    </row>
    <row r="1056" spans="1:18" x14ac:dyDescent="0.2">
      <c r="A1056" s="141" t="s">
        <v>2319</v>
      </c>
      <c r="B1056" s="67" t="s">
        <v>2320</v>
      </c>
      <c r="C1056" s="67">
        <v>27</v>
      </c>
      <c r="D1056" s="67" t="s">
        <v>348</v>
      </c>
      <c r="E1056" s="71">
        <v>0.52928372079622699</v>
      </c>
      <c r="F1056" s="68">
        <v>12.618796198521601</v>
      </c>
      <c r="G1056" s="71">
        <v>0.68882953624516496</v>
      </c>
      <c r="H1056" s="68">
        <v>33.210137275607202</v>
      </c>
      <c r="I1056" s="71">
        <v>0.73201750685691602</v>
      </c>
      <c r="J1056" s="68">
        <v>31.3093980992608</v>
      </c>
      <c r="K1056" s="71">
        <v>0.69628784008282796</v>
      </c>
      <c r="L1056" s="68">
        <v>18.4794086589229</v>
      </c>
      <c r="M1056" s="71"/>
      <c r="N1056" s="68"/>
      <c r="O1056" s="71"/>
      <c r="P1056" s="68"/>
      <c r="Q1056" s="71">
        <v>0</v>
      </c>
      <c r="R1056" s="68">
        <v>75.067204301075293</v>
      </c>
    </row>
    <row r="1057" spans="1:18" x14ac:dyDescent="0.2">
      <c r="A1057" s="141" t="s">
        <v>2321</v>
      </c>
      <c r="B1057" s="67" t="s">
        <v>2322</v>
      </c>
      <c r="C1057" s="67">
        <v>27</v>
      </c>
      <c r="D1057" s="67" t="s">
        <v>348</v>
      </c>
      <c r="E1057" s="71">
        <v>0.54512215399900099</v>
      </c>
      <c r="F1057" s="68">
        <v>16.789862724392801</v>
      </c>
      <c r="G1057" s="71">
        <v>0.653476072360898</v>
      </c>
      <c r="H1057" s="68">
        <v>19.799366420274499</v>
      </c>
      <c r="I1057" s="71">
        <v>0.75838952755639699</v>
      </c>
      <c r="J1057" s="68">
        <v>36.430834213305197</v>
      </c>
      <c r="K1057" s="71">
        <v>0.76862301607870898</v>
      </c>
      <c r="L1057" s="68">
        <v>38.859556494192198</v>
      </c>
      <c r="M1057" s="71"/>
      <c r="N1057" s="68"/>
      <c r="O1057" s="71"/>
      <c r="P1057" s="68"/>
      <c r="Q1057" s="71">
        <v>0</v>
      </c>
      <c r="R1057" s="68">
        <v>75.067204301075293</v>
      </c>
    </row>
    <row r="1058" spans="1:18" x14ac:dyDescent="0.2">
      <c r="A1058" s="141" t="s">
        <v>2323</v>
      </c>
      <c r="B1058" s="67" t="s">
        <v>2324</v>
      </c>
      <c r="C1058" s="67">
        <v>27</v>
      </c>
      <c r="D1058" s="67" t="s">
        <v>348</v>
      </c>
      <c r="E1058" s="71">
        <v>0.54437974767934905</v>
      </c>
      <c r="F1058" s="68">
        <v>16.631467793030598</v>
      </c>
      <c r="G1058" s="71">
        <v>0.67655978877800704</v>
      </c>
      <c r="H1058" s="68">
        <v>28.7222808870116</v>
      </c>
      <c r="I1058" s="71">
        <v>0.73362600275506296</v>
      </c>
      <c r="J1058" s="68">
        <v>32.048574445617703</v>
      </c>
      <c r="K1058" s="71">
        <v>0.76733319918432696</v>
      </c>
      <c r="L1058" s="68">
        <v>38.437170010559697</v>
      </c>
      <c r="M1058" s="71"/>
      <c r="N1058" s="68"/>
      <c r="O1058" s="71"/>
      <c r="P1058" s="68"/>
      <c r="Q1058" s="71">
        <v>0</v>
      </c>
      <c r="R1058" s="68">
        <v>75.067204301075293</v>
      </c>
    </row>
    <row r="1059" spans="1:18" x14ac:dyDescent="0.2">
      <c r="A1059" s="141" t="s">
        <v>2325</v>
      </c>
      <c r="B1059" s="67" t="s">
        <v>2326</v>
      </c>
      <c r="C1059" s="67">
        <v>27</v>
      </c>
      <c r="D1059" s="67" t="s">
        <v>348</v>
      </c>
      <c r="E1059" s="71">
        <v>0.51282643197038502</v>
      </c>
      <c r="F1059" s="68">
        <v>9.5036958817317796</v>
      </c>
      <c r="G1059" s="71">
        <v>0.65384571810568604</v>
      </c>
      <c r="H1059" s="68">
        <v>20.010559662090799</v>
      </c>
      <c r="I1059" s="71">
        <v>0.74557460295151201</v>
      </c>
      <c r="J1059" s="68">
        <v>34.213305174234399</v>
      </c>
      <c r="K1059" s="71">
        <v>0.65188540682434004</v>
      </c>
      <c r="L1059" s="68">
        <v>10.770855332629401</v>
      </c>
      <c r="M1059" s="71"/>
      <c r="N1059" s="68"/>
      <c r="O1059" s="71"/>
      <c r="P1059" s="68"/>
      <c r="Q1059" s="71">
        <v>0</v>
      </c>
      <c r="R1059" s="68">
        <v>75.067204301075293</v>
      </c>
    </row>
    <row r="1060" spans="1:18" x14ac:dyDescent="0.2">
      <c r="A1060" s="141" t="s">
        <v>2327</v>
      </c>
      <c r="B1060" s="67" t="s">
        <v>2328</v>
      </c>
      <c r="C1060" s="67">
        <v>27</v>
      </c>
      <c r="D1060" s="67" t="s">
        <v>348</v>
      </c>
      <c r="E1060" s="71">
        <v>0.47350176940427902</v>
      </c>
      <c r="F1060" s="68">
        <v>4.5406546990496297</v>
      </c>
      <c r="G1060" s="71">
        <v>0.64641836018869803</v>
      </c>
      <c r="H1060" s="68">
        <v>17.476240760295699</v>
      </c>
      <c r="I1060" s="71">
        <v>0.587061348558231</v>
      </c>
      <c r="J1060" s="68">
        <v>7.0749736008447703</v>
      </c>
      <c r="K1060" s="71">
        <v>0.66052736887018604</v>
      </c>
      <c r="L1060" s="68">
        <v>11.985216473072899</v>
      </c>
      <c r="M1060" s="71"/>
      <c r="N1060" s="68"/>
      <c r="O1060" s="71"/>
      <c r="P1060" s="68"/>
      <c r="Q1060" s="71">
        <v>0</v>
      </c>
      <c r="R1060" s="68">
        <v>75.067204301075293</v>
      </c>
    </row>
    <row r="1061" spans="1:18" x14ac:dyDescent="0.2">
      <c r="A1061" s="141" t="s">
        <v>2329</v>
      </c>
      <c r="B1061" s="67" t="s">
        <v>2330</v>
      </c>
      <c r="C1061" s="67">
        <v>27</v>
      </c>
      <c r="D1061" s="67" t="s">
        <v>348</v>
      </c>
      <c r="E1061" s="71">
        <v>0.542803711624958</v>
      </c>
      <c r="F1061" s="68">
        <v>15.8394931362196</v>
      </c>
      <c r="G1061" s="71">
        <v>0.69875839762906</v>
      </c>
      <c r="H1061" s="68">
        <v>36.747624076029602</v>
      </c>
      <c r="I1061" s="71">
        <v>0.71761650225928797</v>
      </c>
      <c r="J1061" s="68">
        <v>29.250263991552298</v>
      </c>
      <c r="K1061" s="71">
        <v>0.75483994661148401</v>
      </c>
      <c r="L1061" s="68">
        <v>34.741288278775102</v>
      </c>
      <c r="M1061" s="71"/>
      <c r="N1061" s="68"/>
      <c r="O1061" s="71"/>
      <c r="P1061" s="68"/>
      <c r="Q1061" s="71">
        <v>0</v>
      </c>
      <c r="R1061" s="68">
        <v>75.067204301075293</v>
      </c>
    </row>
    <row r="1062" spans="1:18" x14ac:dyDescent="0.2">
      <c r="A1062" s="141" t="s">
        <v>2331</v>
      </c>
      <c r="B1062" s="67" t="s">
        <v>2332</v>
      </c>
      <c r="C1062" s="67">
        <v>27</v>
      </c>
      <c r="D1062" s="67" t="s">
        <v>348</v>
      </c>
      <c r="E1062" s="71">
        <v>0.55158566097305906</v>
      </c>
      <c r="F1062" s="68">
        <v>18.743400211193201</v>
      </c>
      <c r="G1062" s="71">
        <v>0.70594535690054805</v>
      </c>
      <c r="H1062" s="68">
        <v>39.387539598732801</v>
      </c>
      <c r="I1062" s="71">
        <v>0.69608230459652598</v>
      </c>
      <c r="J1062" s="68">
        <v>26.029567053854301</v>
      </c>
      <c r="K1062" s="71">
        <v>0.80431498239516097</v>
      </c>
      <c r="L1062" s="68">
        <v>50.369588173178499</v>
      </c>
      <c r="M1062" s="71"/>
      <c r="N1062" s="68"/>
      <c r="O1062" s="71"/>
      <c r="P1062" s="68"/>
      <c r="Q1062" s="71">
        <v>0</v>
      </c>
      <c r="R1062" s="68">
        <v>75.067204301075293</v>
      </c>
    </row>
    <row r="1063" spans="1:18" x14ac:dyDescent="0.2">
      <c r="A1063" s="141" t="s">
        <v>2333</v>
      </c>
      <c r="B1063" s="67" t="s">
        <v>2334</v>
      </c>
      <c r="C1063" s="67">
        <v>27</v>
      </c>
      <c r="D1063" s="67" t="s">
        <v>348</v>
      </c>
      <c r="E1063" s="71">
        <v>0.63217423063116396</v>
      </c>
      <c r="F1063" s="68">
        <v>50.686378035902798</v>
      </c>
      <c r="G1063" s="71">
        <v>0.89568864645624402</v>
      </c>
      <c r="H1063" s="68">
        <v>91.288278775079206</v>
      </c>
      <c r="I1063" s="71">
        <v>0.718771837286037</v>
      </c>
      <c r="J1063" s="68">
        <v>29.567053854276701</v>
      </c>
      <c r="K1063" s="71">
        <v>0.91423643878237404</v>
      </c>
      <c r="L1063" s="68">
        <v>87.381203801478406</v>
      </c>
      <c r="M1063" s="71"/>
      <c r="N1063" s="68"/>
      <c r="O1063" s="71"/>
      <c r="P1063" s="68"/>
      <c r="Q1063" s="71">
        <v>0</v>
      </c>
      <c r="R1063" s="68">
        <v>75.067204301075293</v>
      </c>
    </row>
    <row r="1064" spans="1:18" x14ac:dyDescent="0.2">
      <c r="A1064" s="141" t="s">
        <v>2335</v>
      </c>
      <c r="B1064" s="67" t="s">
        <v>2335</v>
      </c>
      <c r="C1064" s="67">
        <v>27</v>
      </c>
      <c r="D1064" s="67" t="s">
        <v>348</v>
      </c>
      <c r="E1064" s="71">
        <v>0.63321265202694799</v>
      </c>
      <c r="F1064" s="68">
        <v>51.214361140443501</v>
      </c>
      <c r="G1064" s="71">
        <v>0.91018254547667599</v>
      </c>
      <c r="H1064" s="68">
        <v>93.822597676874295</v>
      </c>
      <c r="I1064" s="71">
        <v>0.67360534567291197</v>
      </c>
      <c r="J1064" s="68">
        <v>22.4392819429778</v>
      </c>
      <c r="K1064" s="71">
        <v>0.94906271695820499</v>
      </c>
      <c r="L1064" s="68">
        <v>95.195353748680006</v>
      </c>
      <c r="M1064" s="71"/>
      <c r="N1064" s="68"/>
      <c r="O1064" s="71"/>
      <c r="P1064" s="68"/>
      <c r="Q1064" s="71">
        <v>0</v>
      </c>
      <c r="R1064" s="68">
        <v>75.067204301075293</v>
      </c>
    </row>
    <row r="1065" spans="1:18" x14ac:dyDescent="0.2">
      <c r="A1065" s="141" t="s">
        <v>2336</v>
      </c>
      <c r="B1065" s="67" t="s">
        <v>2337</v>
      </c>
      <c r="C1065" s="67">
        <v>27</v>
      </c>
      <c r="D1065" s="67" t="s">
        <v>348</v>
      </c>
      <c r="E1065" s="71">
        <v>0.60170527221305303</v>
      </c>
      <c r="F1065" s="68">
        <v>37.170010559662103</v>
      </c>
      <c r="G1065" s="71">
        <v>0.91353330496183904</v>
      </c>
      <c r="H1065" s="68">
        <v>94.086589229144707</v>
      </c>
      <c r="I1065" s="71">
        <v>0.687143466719492</v>
      </c>
      <c r="J1065" s="68">
        <v>24.551214361140399</v>
      </c>
      <c r="K1065" s="71">
        <v>0.80614431717088297</v>
      </c>
      <c r="L1065" s="68">
        <v>51.003167898627197</v>
      </c>
      <c r="M1065" s="71"/>
      <c r="N1065" s="68"/>
      <c r="O1065" s="71"/>
      <c r="P1065" s="68"/>
      <c r="Q1065" s="71">
        <v>0</v>
      </c>
      <c r="R1065" s="68">
        <v>75.067204301075293</v>
      </c>
    </row>
    <row r="1066" spans="1:18" x14ac:dyDescent="0.2">
      <c r="A1066" s="141" t="s">
        <v>2338</v>
      </c>
      <c r="B1066" s="67" t="s">
        <v>2339</v>
      </c>
      <c r="C1066" s="67">
        <v>27</v>
      </c>
      <c r="D1066" s="67" t="s">
        <v>348</v>
      </c>
      <c r="E1066" s="71">
        <v>0.64037675585082099</v>
      </c>
      <c r="F1066" s="68">
        <v>54.3294614572334</v>
      </c>
      <c r="G1066" s="71">
        <v>0.94884420949360904</v>
      </c>
      <c r="H1066" s="68">
        <v>97.835269271383297</v>
      </c>
      <c r="I1066" s="71">
        <v>0.72911346177354697</v>
      </c>
      <c r="J1066" s="68">
        <v>30.992608236536402</v>
      </c>
      <c r="K1066" s="71">
        <v>0.88354935213612795</v>
      </c>
      <c r="L1066" s="68">
        <v>78.563885955649397</v>
      </c>
      <c r="M1066" s="71"/>
      <c r="N1066" s="68"/>
      <c r="O1066" s="71"/>
      <c r="P1066" s="68"/>
      <c r="Q1066" s="71">
        <v>0</v>
      </c>
      <c r="R1066" s="68">
        <v>75.067204301075293</v>
      </c>
    </row>
    <row r="1067" spans="1:18" x14ac:dyDescent="0.2">
      <c r="A1067" s="141" t="s">
        <v>2340</v>
      </c>
      <c r="B1067" s="67" t="s">
        <v>2341</v>
      </c>
      <c r="C1067" s="67">
        <v>27</v>
      </c>
      <c r="D1067" s="67" t="s">
        <v>348</v>
      </c>
      <c r="E1067" s="71">
        <v>0.76172916590107498</v>
      </c>
      <c r="F1067" s="68">
        <v>77.402323125660004</v>
      </c>
      <c r="G1067" s="71">
        <v>0.66169124010652802</v>
      </c>
      <c r="H1067" s="68">
        <v>22.756071805702199</v>
      </c>
      <c r="I1067" s="71">
        <v>0.82444525741054797</v>
      </c>
      <c r="J1067" s="68">
        <v>48.627243928194297</v>
      </c>
      <c r="K1067" s="71">
        <v>0.79905100018614705</v>
      </c>
      <c r="L1067" s="68">
        <v>48.627243928194297</v>
      </c>
      <c r="M1067" s="71"/>
      <c r="N1067" s="68"/>
      <c r="O1067" s="71"/>
      <c r="P1067" s="68"/>
      <c r="Q1067" s="71"/>
      <c r="R1067" s="68"/>
    </row>
    <row r="1068" spans="1:18" x14ac:dyDescent="0.2">
      <c r="A1068" s="141" t="s">
        <v>2342</v>
      </c>
      <c r="B1068" s="67" t="s">
        <v>2343</v>
      </c>
      <c r="C1068" s="67">
        <v>27</v>
      </c>
      <c r="D1068" s="67" t="s">
        <v>348</v>
      </c>
      <c r="E1068" s="71">
        <v>0.59171853446995404</v>
      </c>
      <c r="F1068" s="68">
        <v>32.946145723336898</v>
      </c>
      <c r="G1068" s="71">
        <v>0.82410576309455097</v>
      </c>
      <c r="H1068" s="68">
        <v>75.923970432946106</v>
      </c>
      <c r="I1068" s="71">
        <v>0.72784116394062404</v>
      </c>
      <c r="J1068" s="68">
        <v>30.7286166842661</v>
      </c>
      <c r="K1068" s="71">
        <v>0.81492721084463904</v>
      </c>
      <c r="L1068" s="68">
        <v>54.223864836325198</v>
      </c>
      <c r="M1068" s="71"/>
      <c r="N1068" s="68"/>
      <c r="O1068" s="71"/>
      <c r="P1068" s="68"/>
      <c r="Q1068" s="71">
        <v>0</v>
      </c>
      <c r="R1068" s="68">
        <v>75.067204301075293</v>
      </c>
    </row>
    <row r="1069" spans="1:18" x14ac:dyDescent="0.2">
      <c r="A1069" s="141" t="s">
        <v>2344</v>
      </c>
      <c r="B1069" s="67" t="s">
        <v>2345</v>
      </c>
      <c r="C1069" s="67">
        <v>27</v>
      </c>
      <c r="D1069" s="67" t="s">
        <v>348</v>
      </c>
      <c r="E1069" s="71">
        <v>0.55598794825824704</v>
      </c>
      <c r="F1069" s="68">
        <v>20.116156282998901</v>
      </c>
      <c r="G1069" s="71">
        <v>0.70529150843555299</v>
      </c>
      <c r="H1069" s="68">
        <v>39.281942977824698</v>
      </c>
      <c r="I1069" s="71">
        <v>0.76151777544664401</v>
      </c>
      <c r="J1069" s="68">
        <v>36.906019007391798</v>
      </c>
      <c r="K1069" s="71">
        <v>0.75714250915079295</v>
      </c>
      <c r="L1069" s="68">
        <v>35.586061246040103</v>
      </c>
      <c r="M1069" s="71"/>
      <c r="N1069" s="68"/>
      <c r="O1069" s="71"/>
      <c r="P1069" s="68"/>
      <c r="Q1069" s="71">
        <v>0</v>
      </c>
      <c r="R1069" s="68">
        <v>75.067204301075293</v>
      </c>
    </row>
    <row r="1070" spans="1:18" x14ac:dyDescent="0.2">
      <c r="A1070" s="141" t="s">
        <v>2346</v>
      </c>
      <c r="B1070" s="67" t="s">
        <v>2347</v>
      </c>
      <c r="C1070" s="67">
        <v>27</v>
      </c>
      <c r="D1070" s="67" t="s">
        <v>348</v>
      </c>
      <c r="E1070" s="71">
        <v>0.70399339373154701</v>
      </c>
      <c r="F1070" s="68">
        <v>72.333685322069698</v>
      </c>
      <c r="G1070" s="71">
        <v>0.65907015759732501</v>
      </c>
      <c r="H1070" s="68">
        <v>21.594508975712799</v>
      </c>
      <c r="I1070" s="71">
        <v>0.76598690858653296</v>
      </c>
      <c r="J1070" s="68">
        <v>37.645195353748697</v>
      </c>
      <c r="K1070" s="71">
        <v>0.68692311501078196</v>
      </c>
      <c r="L1070" s="68">
        <v>17.053854276663099</v>
      </c>
      <c r="M1070" s="71"/>
      <c r="N1070" s="68"/>
      <c r="O1070" s="71"/>
      <c r="P1070" s="68"/>
      <c r="Q1070" s="71"/>
      <c r="R1070" s="68"/>
    </row>
    <row r="1071" spans="1:18" x14ac:dyDescent="0.2">
      <c r="A1071" s="141" t="s">
        <v>2348</v>
      </c>
      <c r="B1071" s="67" t="s">
        <v>2349</v>
      </c>
      <c r="C1071" s="67">
        <v>27</v>
      </c>
      <c r="D1071" s="67" t="s">
        <v>348</v>
      </c>
      <c r="E1071" s="71">
        <v>0.48259031717990702</v>
      </c>
      <c r="F1071" s="68">
        <v>5.3854276663146798</v>
      </c>
      <c r="G1071" s="71">
        <v>0.62826387132857198</v>
      </c>
      <c r="H1071" s="68">
        <v>12.565997888067599</v>
      </c>
      <c r="I1071" s="71">
        <v>0.57495686222471798</v>
      </c>
      <c r="J1071" s="68">
        <v>6.0718057022175298</v>
      </c>
      <c r="K1071" s="71">
        <v>0.72714053516633903</v>
      </c>
      <c r="L1071" s="68">
        <v>26.346356916578699</v>
      </c>
      <c r="M1071" s="71"/>
      <c r="N1071" s="68"/>
      <c r="O1071" s="71"/>
      <c r="P1071" s="68"/>
      <c r="Q1071" s="71">
        <v>0</v>
      </c>
      <c r="R1071" s="68">
        <v>75.067204301075293</v>
      </c>
    </row>
    <row r="1072" spans="1:18" x14ac:dyDescent="0.2">
      <c r="A1072" s="141" t="s">
        <v>2350</v>
      </c>
      <c r="B1072" s="67" t="s">
        <v>2350</v>
      </c>
      <c r="C1072" s="67">
        <v>27</v>
      </c>
      <c r="D1072" s="67" t="s">
        <v>348</v>
      </c>
      <c r="E1072" s="71">
        <v>0.757397956855141</v>
      </c>
      <c r="F1072" s="68">
        <v>77.191129883843701</v>
      </c>
      <c r="G1072" s="71">
        <v>0.67283682682509605</v>
      </c>
      <c r="H1072" s="68">
        <v>26.7687434002112</v>
      </c>
      <c r="I1072" s="71">
        <v>0.83547420233411895</v>
      </c>
      <c r="J1072" s="68">
        <v>51.108764519535399</v>
      </c>
      <c r="K1072" s="71">
        <v>0.76388284140620799</v>
      </c>
      <c r="L1072" s="68">
        <v>37.222808870116197</v>
      </c>
      <c r="M1072" s="71"/>
      <c r="N1072" s="68"/>
      <c r="O1072" s="71"/>
      <c r="P1072" s="68"/>
      <c r="Q1072" s="71"/>
      <c r="R1072" s="68"/>
    </row>
    <row r="1073" spans="1:18" x14ac:dyDescent="0.2">
      <c r="A1073" s="141" t="s">
        <v>2351</v>
      </c>
      <c r="B1073" s="67" t="s">
        <v>2352</v>
      </c>
      <c r="C1073" s="67">
        <v>27</v>
      </c>
      <c r="D1073" s="67" t="s">
        <v>348</v>
      </c>
      <c r="E1073" s="71">
        <v>0.54320021177755695</v>
      </c>
      <c r="F1073" s="68">
        <v>16.050686378035898</v>
      </c>
      <c r="G1073" s="71">
        <v>0.61789674730830402</v>
      </c>
      <c r="H1073" s="68">
        <v>10.1372756071806</v>
      </c>
      <c r="I1073" s="71">
        <v>0.79050933031495696</v>
      </c>
      <c r="J1073" s="68">
        <v>42.027455121436098</v>
      </c>
      <c r="K1073" s="71">
        <v>0.76439476948696705</v>
      </c>
      <c r="L1073" s="68">
        <v>37.3812038014783</v>
      </c>
      <c r="M1073" s="71"/>
      <c r="N1073" s="68"/>
      <c r="O1073" s="71"/>
      <c r="P1073" s="68"/>
      <c r="Q1073" s="71">
        <v>0</v>
      </c>
      <c r="R1073" s="68">
        <v>75.067204301075293</v>
      </c>
    </row>
    <row r="1074" spans="1:18" x14ac:dyDescent="0.2">
      <c r="A1074" s="141" t="s">
        <v>2353</v>
      </c>
      <c r="B1074" s="67" t="s">
        <v>2354</v>
      </c>
      <c r="C1074" s="67">
        <v>27</v>
      </c>
      <c r="D1074" s="67" t="s">
        <v>348</v>
      </c>
      <c r="E1074" s="71">
        <v>0.51600763764033897</v>
      </c>
      <c r="F1074" s="68">
        <v>9.8732840549102399</v>
      </c>
      <c r="G1074" s="71">
        <v>0.64334476903465099</v>
      </c>
      <c r="H1074" s="68">
        <v>16.948257655755</v>
      </c>
      <c r="I1074" s="71">
        <v>0.63882902851979595</v>
      </c>
      <c r="J1074" s="68">
        <v>15.3643083421331</v>
      </c>
      <c r="K1074" s="71">
        <v>0.78185675300690705</v>
      </c>
      <c r="L1074" s="68">
        <v>42.819429778247098</v>
      </c>
      <c r="M1074" s="71"/>
      <c r="N1074" s="68"/>
      <c r="O1074" s="71"/>
      <c r="P1074" s="68"/>
      <c r="Q1074" s="71">
        <v>0</v>
      </c>
      <c r="R1074" s="68">
        <v>75.067204301075293</v>
      </c>
    </row>
    <row r="1075" spans="1:18" x14ac:dyDescent="0.2">
      <c r="A1075" s="141" t="s">
        <v>2355</v>
      </c>
      <c r="B1075" s="67" t="s">
        <v>2356</v>
      </c>
      <c r="C1075" s="67">
        <v>27</v>
      </c>
      <c r="D1075" s="67" t="s">
        <v>348</v>
      </c>
      <c r="E1075" s="71">
        <v>0.50743898528134401</v>
      </c>
      <c r="F1075" s="68">
        <v>8.6589229144667392</v>
      </c>
      <c r="G1075" s="71">
        <v>0.546684613254387</v>
      </c>
      <c r="H1075" s="68">
        <v>3.8014783526927101</v>
      </c>
      <c r="I1075" s="71">
        <v>0.71430744024844595</v>
      </c>
      <c r="J1075" s="68">
        <v>28.405491024287201</v>
      </c>
      <c r="K1075" s="71">
        <v>0.768763887622544</v>
      </c>
      <c r="L1075" s="68">
        <v>38.912354804646199</v>
      </c>
      <c r="M1075" s="71"/>
      <c r="N1075" s="68"/>
      <c r="O1075" s="71"/>
      <c r="P1075" s="68"/>
      <c r="Q1075" s="71">
        <v>0</v>
      </c>
      <c r="R1075" s="68">
        <v>75.067204301075293</v>
      </c>
    </row>
    <row r="1076" spans="1:18" x14ac:dyDescent="0.2">
      <c r="A1076" s="141" t="s">
        <v>2357</v>
      </c>
      <c r="B1076" s="67" t="s">
        <v>2358</v>
      </c>
      <c r="C1076" s="67">
        <v>27</v>
      </c>
      <c r="D1076" s="67" t="s">
        <v>348</v>
      </c>
      <c r="E1076" s="71">
        <v>0.56179596605404003</v>
      </c>
      <c r="F1076" s="68">
        <v>21.8585005279831</v>
      </c>
      <c r="G1076" s="71">
        <v>0.71929522173681004</v>
      </c>
      <c r="H1076" s="68">
        <v>44.5089757127772</v>
      </c>
      <c r="I1076" s="71">
        <v>0.78680405934082798</v>
      </c>
      <c r="J1076" s="68">
        <v>41.077085533262903</v>
      </c>
      <c r="K1076" s="71">
        <v>0.74108458313852399</v>
      </c>
      <c r="L1076" s="68">
        <v>30.411826821541698</v>
      </c>
      <c r="M1076" s="71"/>
      <c r="N1076" s="68"/>
      <c r="O1076" s="71"/>
      <c r="P1076" s="68"/>
      <c r="Q1076" s="71">
        <v>0</v>
      </c>
      <c r="R1076" s="68">
        <v>75.067204301075293</v>
      </c>
    </row>
    <row r="1077" spans="1:18" x14ac:dyDescent="0.2">
      <c r="A1077" s="141" t="s">
        <v>2359</v>
      </c>
      <c r="B1077" s="67" t="s">
        <v>2360</v>
      </c>
      <c r="C1077" s="67">
        <v>27</v>
      </c>
      <c r="D1077" s="67" t="s">
        <v>348</v>
      </c>
      <c r="E1077" s="71">
        <v>0.50307361280626395</v>
      </c>
      <c r="F1077" s="68">
        <v>7.7085533262935604</v>
      </c>
      <c r="G1077" s="71">
        <v>0.60302195886521104</v>
      </c>
      <c r="H1077" s="68">
        <v>7.12777191129884</v>
      </c>
      <c r="I1077" s="71">
        <v>0.71858687080400996</v>
      </c>
      <c r="J1077" s="68">
        <v>29.5142555438226</v>
      </c>
      <c r="K1077" s="71">
        <v>0.69068562155583602</v>
      </c>
      <c r="L1077" s="68">
        <v>17.423442449841598</v>
      </c>
      <c r="M1077" s="71"/>
      <c r="N1077" s="68"/>
      <c r="O1077" s="71"/>
      <c r="P1077" s="68"/>
      <c r="Q1077" s="71">
        <v>0</v>
      </c>
      <c r="R1077" s="68">
        <v>75.067204301075293</v>
      </c>
    </row>
    <row r="1078" spans="1:18" x14ac:dyDescent="0.2">
      <c r="A1078" s="141" t="s">
        <v>2361</v>
      </c>
      <c r="B1078" s="67" t="s">
        <v>2362</v>
      </c>
      <c r="C1078" s="67">
        <v>27</v>
      </c>
      <c r="D1078" s="67" t="s">
        <v>348</v>
      </c>
      <c r="E1078" s="71">
        <v>0.53349321418905704</v>
      </c>
      <c r="F1078" s="68">
        <v>13.7803590285111</v>
      </c>
      <c r="G1078" s="71">
        <v>0.65315551501200597</v>
      </c>
      <c r="H1078" s="68">
        <v>19.6937697993664</v>
      </c>
      <c r="I1078" s="71">
        <v>0.75112244587734001</v>
      </c>
      <c r="J1078" s="68">
        <v>35.163674762407602</v>
      </c>
      <c r="K1078" s="71">
        <v>0.72969489586688396</v>
      </c>
      <c r="L1078" s="68">
        <v>27.191129883843701</v>
      </c>
      <c r="M1078" s="71"/>
      <c r="N1078" s="68"/>
      <c r="O1078" s="71"/>
      <c r="P1078" s="68"/>
      <c r="Q1078" s="71">
        <v>0</v>
      </c>
      <c r="R1078" s="68">
        <v>75.067204301075293</v>
      </c>
    </row>
    <row r="1079" spans="1:18" x14ac:dyDescent="0.2">
      <c r="A1079" s="141" t="s">
        <v>2363</v>
      </c>
      <c r="B1079" s="67" t="s">
        <v>2364</v>
      </c>
      <c r="C1079" s="67">
        <v>27</v>
      </c>
      <c r="D1079" s="67" t="s">
        <v>348</v>
      </c>
      <c r="E1079" s="71">
        <v>0.564100561592359</v>
      </c>
      <c r="F1079" s="68">
        <v>22.6504751847941</v>
      </c>
      <c r="G1079" s="71">
        <v>0.70107618115829295</v>
      </c>
      <c r="H1079" s="68">
        <v>37.539598732840602</v>
      </c>
      <c r="I1079" s="71">
        <v>0.69750615418032003</v>
      </c>
      <c r="J1079" s="68">
        <v>26.1879619852165</v>
      </c>
      <c r="K1079" s="71">
        <v>0.857819911030824</v>
      </c>
      <c r="L1079" s="68">
        <v>69.957761351636705</v>
      </c>
      <c r="M1079" s="71"/>
      <c r="N1079" s="68"/>
      <c r="O1079" s="71"/>
      <c r="P1079" s="68"/>
      <c r="Q1079" s="71">
        <v>0</v>
      </c>
      <c r="R1079" s="68">
        <v>75.067204301075293</v>
      </c>
    </row>
    <row r="1080" spans="1:18" x14ac:dyDescent="0.2">
      <c r="A1080" s="141" t="s">
        <v>2365</v>
      </c>
      <c r="B1080" s="67" t="s">
        <v>2366</v>
      </c>
      <c r="C1080" s="67">
        <v>27</v>
      </c>
      <c r="D1080" s="67" t="s">
        <v>348</v>
      </c>
      <c r="E1080" s="71">
        <v>0.73566190533008802</v>
      </c>
      <c r="F1080" s="68">
        <v>74.920802534318895</v>
      </c>
      <c r="G1080" s="71">
        <v>0.63758270684998097</v>
      </c>
      <c r="H1080" s="68">
        <v>15.0475184794087</v>
      </c>
      <c r="I1080" s="71">
        <v>0.74142975755051399</v>
      </c>
      <c r="J1080" s="68">
        <v>33.421330517423399</v>
      </c>
      <c r="K1080" s="71">
        <v>0.82797325158976798</v>
      </c>
      <c r="L1080" s="68">
        <v>58.817317845828903</v>
      </c>
      <c r="M1080" s="71"/>
      <c r="N1080" s="68"/>
      <c r="O1080" s="71"/>
      <c r="P1080" s="68"/>
      <c r="Q1080" s="71"/>
      <c r="R1080" s="68"/>
    </row>
    <row r="1081" spans="1:18" x14ac:dyDescent="0.2">
      <c r="A1081" s="141" t="s">
        <v>2367</v>
      </c>
      <c r="B1081" s="67" t="s">
        <v>2368</v>
      </c>
      <c r="C1081" s="67">
        <v>27</v>
      </c>
      <c r="D1081" s="67" t="s">
        <v>348</v>
      </c>
      <c r="E1081" s="71">
        <v>0.518096742359615</v>
      </c>
      <c r="F1081" s="68">
        <v>10.3484688489968</v>
      </c>
      <c r="G1081" s="71">
        <v>0.64540931761223896</v>
      </c>
      <c r="H1081" s="68">
        <v>17.212249208025298</v>
      </c>
      <c r="I1081" s="71">
        <v>0.66521785763749697</v>
      </c>
      <c r="J1081" s="68">
        <v>20.960929250264002</v>
      </c>
      <c r="K1081" s="71">
        <v>0.76175979418872597</v>
      </c>
      <c r="L1081" s="68">
        <v>36.747624076029602</v>
      </c>
      <c r="M1081" s="71"/>
      <c r="N1081" s="68"/>
      <c r="O1081" s="71"/>
      <c r="P1081" s="68"/>
      <c r="Q1081" s="71">
        <v>0</v>
      </c>
      <c r="R1081" s="68">
        <v>75.067204301075293</v>
      </c>
    </row>
    <row r="1082" spans="1:18" x14ac:dyDescent="0.2">
      <c r="A1082" s="141" t="s">
        <v>2369</v>
      </c>
      <c r="B1082" s="67" t="s">
        <v>2370</v>
      </c>
      <c r="C1082" s="67">
        <v>27</v>
      </c>
      <c r="D1082" s="67" t="s">
        <v>348</v>
      </c>
      <c r="E1082" s="71">
        <v>0.77047651975930698</v>
      </c>
      <c r="F1082" s="68">
        <v>78.458289334741295</v>
      </c>
      <c r="G1082" s="71">
        <v>0.66995278928810797</v>
      </c>
      <c r="H1082" s="68">
        <v>25.7655755015839</v>
      </c>
      <c r="I1082" s="71">
        <v>0.84491355858560802</v>
      </c>
      <c r="J1082" s="68">
        <v>53.590285110876501</v>
      </c>
      <c r="K1082" s="71">
        <v>0.79656321140420305</v>
      </c>
      <c r="L1082" s="68">
        <v>47.201689545934499</v>
      </c>
      <c r="M1082" s="71"/>
      <c r="N1082" s="68"/>
      <c r="O1082" s="71"/>
      <c r="P1082" s="68"/>
      <c r="Q1082" s="71"/>
      <c r="R1082" s="68"/>
    </row>
    <row r="1083" spans="1:18" x14ac:dyDescent="0.2">
      <c r="A1083" s="141" t="s">
        <v>2371</v>
      </c>
      <c r="B1083" s="67" t="s">
        <v>2372</v>
      </c>
      <c r="C1083" s="67">
        <v>27</v>
      </c>
      <c r="D1083" s="67" t="s">
        <v>348</v>
      </c>
      <c r="E1083" s="71">
        <v>0.78261718222957899</v>
      </c>
      <c r="F1083" s="68">
        <v>79.408658922914498</v>
      </c>
      <c r="G1083" s="71">
        <v>0.74612683739229202</v>
      </c>
      <c r="H1083" s="68">
        <v>53.220696937698001</v>
      </c>
      <c r="I1083" s="71">
        <v>0.82693977091794002</v>
      </c>
      <c r="J1083" s="68">
        <v>49.049630411826797</v>
      </c>
      <c r="K1083" s="71">
        <v>0.77478493837850504</v>
      </c>
      <c r="L1083" s="68">
        <v>40.813093980992598</v>
      </c>
      <c r="M1083" s="71"/>
      <c r="N1083" s="68"/>
      <c r="O1083" s="71"/>
      <c r="P1083" s="68"/>
      <c r="Q1083" s="71"/>
      <c r="R1083" s="68"/>
    </row>
    <row r="1084" spans="1:18" x14ac:dyDescent="0.2">
      <c r="A1084" s="141" t="s">
        <v>2373</v>
      </c>
      <c r="B1084" s="67" t="s">
        <v>2374</v>
      </c>
      <c r="C1084" s="67">
        <v>27</v>
      </c>
      <c r="D1084" s="67" t="s">
        <v>348</v>
      </c>
      <c r="E1084" s="71">
        <v>0.76613714312008296</v>
      </c>
      <c r="F1084" s="68">
        <v>77.983104540654693</v>
      </c>
      <c r="G1084" s="71">
        <v>0.66350295466759701</v>
      </c>
      <c r="H1084" s="68">
        <v>23.389651531150999</v>
      </c>
      <c r="I1084" s="71">
        <v>0.82698287358590905</v>
      </c>
      <c r="J1084" s="68">
        <v>49.102428722280898</v>
      </c>
      <c r="K1084" s="71">
        <v>0.80792560110674105</v>
      </c>
      <c r="L1084" s="68">
        <v>51.583949313622</v>
      </c>
      <c r="M1084" s="71"/>
      <c r="N1084" s="68"/>
      <c r="O1084" s="71"/>
      <c r="P1084" s="68"/>
      <c r="Q1084" s="71"/>
      <c r="R1084" s="68"/>
    </row>
    <row r="1085" spans="1:18" x14ac:dyDescent="0.2">
      <c r="A1085" s="141" t="s">
        <v>2375</v>
      </c>
      <c r="B1085" s="67" t="s">
        <v>2376</v>
      </c>
      <c r="C1085" s="67">
        <v>27</v>
      </c>
      <c r="D1085" s="67" t="s">
        <v>348</v>
      </c>
      <c r="E1085" s="71">
        <v>0.54135197095302001</v>
      </c>
      <c r="F1085" s="68">
        <v>15.5227032734952</v>
      </c>
      <c r="G1085" s="71">
        <v>0.66391273185489197</v>
      </c>
      <c r="H1085" s="68">
        <v>23.653643083421301</v>
      </c>
      <c r="I1085" s="71">
        <v>0.71580647198175296</v>
      </c>
      <c r="J1085" s="68">
        <v>28.616684266103501</v>
      </c>
      <c r="K1085" s="71">
        <v>0.78568867997543601</v>
      </c>
      <c r="L1085" s="68">
        <v>44.192185850052802</v>
      </c>
      <c r="M1085" s="71"/>
      <c r="N1085" s="68"/>
      <c r="O1085" s="71"/>
      <c r="P1085" s="68"/>
      <c r="Q1085" s="71">
        <v>0</v>
      </c>
      <c r="R1085" s="68">
        <v>75.067204301075293</v>
      </c>
    </row>
    <row r="1086" spans="1:18" x14ac:dyDescent="0.2">
      <c r="A1086" s="141" t="s">
        <v>2377</v>
      </c>
      <c r="B1086" s="67" t="s">
        <v>2378</v>
      </c>
      <c r="C1086" s="67">
        <v>27</v>
      </c>
      <c r="D1086" s="67" t="s">
        <v>348</v>
      </c>
      <c r="E1086" s="71">
        <v>0.79217644638336604</v>
      </c>
      <c r="F1086" s="68">
        <v>80.147835269271397</v>
      </c>
      <c r="G1086" s="71">
        <v>0.73671044252898399</v>
      </c>
      <c r="H1086" s="68">
        <v>49.630411826821501</v>
      </c>
      <c r="I1086" s="71">
        <v>0.80846513149499899</v>
      </c>
      <c r="J1086" s="68">
        <v>45.934530095036997</v>
      </c>
      <c r="K1086" s="71">
        <v>0.83135376512611603</v>
      </c>
      <c r="L1086" s="68">
        <v>60.2428722280887</v>
      </c>
      <c r="M1086" s="71"/>
      <c r="N1086" s="68"/>
      <c r="O1086" s="71"/>
      <c r="P1086" s="68"/>
      <c r="Q1086" s="71"/>
      <c r="R1086" s="68"/>
    </row>
    <row r="1087" spans="1:18" x14ac:dyDescent="0.2">
      <c r="A1087" s="141" t="s">
        <v>2379</v>
      </c>
      <c r="B1087" s="67" t="s">
        <v>2380</v>
      </c>
      <c r="C1087" s="67">
        <v>27</v>
      </c>
      <c r="D1087" s="67" t="s">
        <v>348</v>
      </c>
      <c r="E1087" s="71">
        <v>0.59087209229274296</v>
      </c>
      <c r="F1087" s="68">
        <v>32.365364308342102</v>
      </c>
      <c r="G1087" s="71">
        <v>0.81013424281437996</v>
      </c>
      <c r="H1087" s="68">
        <v>71.752903907074995</v>
      </c>
      <c r="I1087" s="71">
        <v>0.668092343878539</v>
      </c>
      <c r="J1087" s="68">
        <v>21.4361140443506</v>
      </c>
      <c r="K1087" s="71">
        <v>0.88526178247805298</v>
      </c>
      <c r="L1087" s="68">
        <v>79.303062302006296</v>
      </c>
      <c r="M1087" s="71"/>
      <c r="N1087" s="68"/>
      <c r="O1087" s="71"/>
      <c r="P1087" s="68"/>
      <c r="Q1087" s="71">
        <v>0</v>
      </c>
      <c r="R1087" s="68">
        <v>75.067204301075293</v>
      </c>
    </row>
    <row r="1088" spans="1:18" x14ac:dyDescent="0.2">
      <c r="A1088" s="141" t="s">
        <v>2381</v>
      </c>
      <c r="B1088" s="67" t="s">
        <v>2381</v>
      </c>
      <c r="C1088" s="67">
        <v>25</v>
      </c>
      <c r="D1088" s="67" t="s">
        <v>348</v>
      </c>
      <c r="E1088" s="71">
        <v>0.56782148842748603</v>
      </c>
      <c r="F1088" s="68">
        <v>23.8120380147835</v>
      </c>
      <c r="G1088" s="71">
        <v>0.61642597332028304</v>
      </c>
      <c r="H1088" s="68">
        <v>9.5564941921858502</v>
      </c>
      <c r="I1088" s="71">
        <v>0.88025041710562602</v>
      </c>
      <c r="J1088" s="68">
        <v>62.460401267159398</v>
      </c>
      <c r="K1088" s="71">
        <v>0.77460956328403396</v>
      </c>
      <c r="L1088" s="68">
        <v>40.654699049630402</v>
      </c>
      <c r="M1088" s="71"/>
      <c r="N1088" s="68"/>
      <c r="O1088" s="71"/>
      <c r="P1088" s="68"/>
      <c r="Q1088" s="71">
        <v>0</v>
      </c>
      <c r="R1088" s="68">
        <v>75.067204301075293</v>
      </c>
    </row>
    <row r="1089" spans="1:18" x14ac:dyDescent="0.2">
      <c r="A1089" s="141" t="s">
        <v>2382</v>
      </c>
      <c r="B1089" s="67" t="s">
        <v>2383</v>
      </c>
      <c r="C1089" s="67">
        <v>25</v>
      </c>
      <c r="D1089" s="67" t="s">
        <v>348</v>
      </c>
      <c r="E1089" s="71">
        <v>0.58768263196545001</v>
      </c>
      <c r="F1089" s="68">
        <v>30.9398099260824</v>
      </c>
      <c r="G1089" s="71">
        <v>0.61397136935462104</v>
      </c>
      <c r="H1089" s="68">
        <v>9.13410770855333</v>
      </c>
      <c r="I1089" s="71">
        <v>0.90766205195251304</v>
      </c>
      <c r="J1089" s="68">
        <v>72.0696937697994</v>
      </c>
      <c r="K1089" s="71">
        <v>0.82909710655466695</v>
      </c>
      <c r="L1089" s="68">
        <v>59.292502639915497</v>
      </c>
      <c r="M1089" s="71"/>
      <c r="N1089" s="68"/>
      <c r="O1089" s="71"/>
      <c r="P1089" s="68"/>
      <c r="Q1089" s="71">
        <v>0</v>
      </c>
      <c r="R1089" s="68">
        <v>75.067204301075293</v>
      </c>
    </row>
    <row r="1090" spans="1:18" x14ac:dyDescent="0.2">
      <c r="A1090" s="141" t="s">
        <v>2384</v>
      </c>
      <c r="B1090" s="67" t="s">
        <v>2384</v>
      </c>
      <c r="C1090" s="67">
        <v>25</v>
      </c>
      <c r="D1090" s="67" t="s">
        <v>348</v>
      </c>
      <c r="E1090" s="71">
        <v>0.75065580382403296</v>
      </c>
      <c r="F1090" s="68">
        <v>76.504751847940895</v>
      </c>
      <c r="G1090" s="71">
        <v>0.64850025075213003</v>
      </c>
      <c r="H1090" s="68">
        <v>18.004223864836302</v>
      </c>
      <c r="I1090" s="71">
        <v>0.83055001257474703</v>
      </c>
      <c r="J1090" s="68">
        <v>49.894403379091898</v>
      </c>
      <c r="K1090" s="71">
        <v>0.77291714814522094</v>
      </c>
      <c r="L1090" s="68">
        <v>40.232312565997901</v>
      </c>
      <c r="M1090" s="71"/>
      <c r="N1090" s="68"/>
      <c r="O1090" s="71"/>
      <c r="P1090" s="68"/>
      <c r="Q1090" s="71"/>
      <c r="R1090" s="68"/>
    </row>
    <row r="1091" spans="1:18" x14ac:dyDescent="0.2">
      <c r="A1091" s="141" t="s">
        <v>2385</v>
      </c>
      <c r="B1091" s="67" t="s">
        <v>2385</v>
      </c>
      <c r="C1091" s="67">
        <v>25</v>
      </c>
      <c r="D1091" s="67" t="s">
        <v>348</v>
      </c>
      <c r="E1091" s="71">
        <v>0.76769064657268404</v>
      </c>
      <c r="F1091" s="68">
        <v>78.141499472016903</v>
      </c>
      <c r="G1091" s="71">
        <v>0.60952440654900897</v>
      </c>
      <c r="H1091" s="68">
        <v>8.5005279831045399</v>
      </c>
      <c r="I1091" s="71">
        <v>0.91868517226782798</v>
      </c>
      <c r="J1091" s="68">
        <v>77.243928194297794</v>
      </c>
      <c r="K1091" s="71">
        <v>0.77486236090121396</v>
      </c>
      <c r="L1091" s="68">
        <v>40.865892291446698</v>
      </c>
      <c r="M1091" s="71"/>
      <c r="N1091" s="68"/>
      <c r="O1091" s="71"/>
      <c r="P1091" s="68"/>
      <c r="Q1091" s="71"/>
      <c r="R1091" s="68"/>
    </row>
    <row r="1092" spans="1:18" x14ac:dyDescent="0.2">
      <c r="A1092" s="141" t="s">
        <v>2386</v>
      </c>
      <c r="B1092" s="67" t="s">
        <v>2386</v>
      </c>
      <c r="C1092" s="67">
        <v>27</v>
      </c>
      <c r="D1092" s="67" t="s">
        <v>348</v>
      </c>
      <c r="E1092" s="71">
        <v>0.59938372221345104</v>
      </c>
      <c r="F1092" s="68">
        <v>36.272439281943001</v>
      </c>
      <c r="G1092" s="71">
        <v>0.69997698358872795</v>
      </c>
      <c r="H1092" s="68">
        <v>37.275607180570198</v>
      </c>
      <c r="I1092" s="71">
        <v>0.95591200676878696</v>
      </c>
      <c r="J1092" s="68">
        <v>90.179514255543793</v>
      </c>
      <c r="K1092" s="71">
        <v>0.74164589849629103</v>
      </c>
      <c r="L1092" s="68">
        <v>30.623020063357998</v>
      </c>
      <c r="M1092" s="71"/>
      <c r="N1092" s="68"/>
      <c r="O1092" s="71"/>
      <c r="P1092" s="68"/>
      <c r="Q1092" s="71">
        <v>0</v>
      </c>
      <c r="R1092" s="68">
        <v>75.067204301075293</v>
      </c>
    </row>
    <row r="1093" spans="1:18" x14ac:dyDescent="0.2">
      <c r="A1093" s="141" t="s">
        <v>2387</v>
      </c>
      <c r="B1093" s="67" t="s">
        <v>2388</v>
      </c>
      <c r="C1093" s="67">
        <v>25</v>
      </c>
      <c r="D1093" s="67" t="s">
        <v>348</v>
      </c>
      <c r="E1093" s="71">
        <v>0.85306299444714595</v>
      </c>
      <c r="F1093" s="68">
        <v>91.499472016895496</v>
      </c>
      <c r="G1093" s="71">
        <v>0.67518158078802604</v>
      </c>
      <c r="H1093" s="68">
        <v>27.983104540654701</v>
      </c>
      <c r="I1093" s="71">
        <v>0.93517384276347904</v>
      </c>
      <c r="J1093" s="68">
        <v>83.526927138331601</v>
      </c>
      <c r="K1093" s="71">
        <v>0.948833559789933</v>
      </c>
      <c r="L1093" s="68">
        <v>95.089757127771904</v>
      </c>
      <c r="M1093" s="71"/>
      <c r="N1093" s="68"/>
      <c r="O1093" s="71"/>
      <c r="P1093" s="68"/>
      <c r="Q1093" s="71"/>
      <c r="R1093" s="68"/>
    </row>
    <row r="1094" spans="1:18" x14ac:dyDescent="0.2">
      <c r="A1094" s="141" t="s">
        <v>2389</v>
      </c>
      <c r="B1094" s="67" t="s">
        <v>2390</v>
      </c>
      <c r="C1094" s="67">
        <v>25</v>
      </c>
      <c r="D1094" s="67" t="s">
        <v>348</v>
      </c>
      <c r="E1094" s="71">
        <v>0.89331179019877505</v>
      </c>
      <c r="F1094" s="68">
        <v>97.624076029566993</v>
      </c>
      <c r="G1094" s="71">
        <v>0.74082419903533103</v>
      </c>
      <c r="H1094" s="68">
        <v>51.847940865892298</v>
      </c>
      <c r="I1094" s="71">
        <v>0.97526805302420805</v>
      </c>
      <c r="J1094" s="68">
        <v>96.251319957761396</v>
      </c>
      <c r="K1094" s="71">
        <v>0.96384311853678595</v>
      </c>
      <c r="L1094" s="68">
        <v>97.465681098204897</v>
      </c>
      <c r="M1094" s="71"/>
      <c r="N1094" s="68"/>
      <c r="O1094" s="71"/>
      <c r="P1094" s="68"/>
      <c r="Q1094" s="71"/>
      <c r="R1094" s="68"/>
    </row>
    <row r="1095" spans="1:18" x14ac:dyDescent="0.2">
      <c r="A1095" s="141" t="s">
        <v>2391</v>
      </c>
      <c r="B1095" s="67" t="s">
        <v>2391</v>
      </c>
      <c r="C1095" s="67">
        <v>25</v>
      </c>
      <c r="D1095" s="67" t="s">
        <v>348</v>
      </c>
      <c r="E1095" s="71">
        <v>0.80893013381689505</v>
      </c>
      <c r="F1095" s="68">
        <v>82.6821541710665</v>
      </c>
      <c r="G1095" s="71">
        <v>0.71869467553934796</v>
      </c>
      <c r="H1095" s="68">
        <v>44.244984160506903</v>
      </c>
      <c r="I1095" s="71">
        <v>0.89060354042321399</v>
      </c>
      <c r="J1095" s="68">
        <v>65.839493136219602</v>
      </c>
      <c r="K1095" s="71">
        <v>0.81749218548812197</v>
      </c>
      <c r="L1095" s="68">
        <v>55.1214361140444</v>
      </c>
      <c r="M1095" s="71"/>
      <c r="N1095" s="68"/>
      <c r="O1095" s="71"/>
      <c r="P1095" s="68"/>
      <c r="Q1095" s="71"/>
      <c r="R1095" s="68"/>
    </row>
    <row r="1096" spans="1:18" x14ac:dyDescent="0.2">
      <c r="A1096" s="141" t="s">
        <v>2392</v>
      </c>
      <c r="B1096" s="67" t="s">
        <v>2393</v>
      </c>
      <c r="C1096" s="67">
        <v>25</v>
      </c>
      <c r="D1096" s="67" t="s">
        <v>348</v>
      </c>
      <c r="E1096" s="71">
        <v>0.76938946034099598</v>
      </c>
      <c r="F1096" s="68">
        <v>78.352692713833207</v>
      </c>
      <c r="G1096" s="71">
        <v>0.66048772151023705</v>
      </c>
      <c r="H1096" s="68">
        <v>22.175290390707499</v>
      </c>
      <c r="I1096" s="71">
        <v>0.90305739242700001</v>
      </c>
      <c r="J1096" s="68">
        <v>70.274551214361097</v>
      </c>
      <c r="K1096" s="71">
        <v>0.74462326708575</v>
      </c>
      <c r="L1096" s="68">
        <v>31.256599788806799</v>
      </c>
      <c r="M1096" s="71"/>
      <c r="N1096" s="68"/>
      <c r="O1096" s="71"/>
      <c r="P1096" s="68"/>
      <c r="Q1096" s="71"/>
      <c r="R1096" s="68"/>
    </row>
    <row r="1097" spans="1:18" x14ac:dyDescent="0.2">
      <c r="A1097" s="141" t="s">
        <v>2394</v>
      </c>
      <c r="B1097" s="67" t="s">
        <v>2394</v>
      </c>
      <c r="C1097" s="67">
        <v>27</v>
      </c>
      <c r="D1097" s="67" t="s">
        <v>348</v>
      </c>
      <c r="E1097" s="71">
        <v>0.65155184195939697</v>
      </c>
      <c r="F1097" s="68">
        <v>59.292502639915497</v>
      </c>
      <c r="G1097" s="71">
        <v>0.76157908834722798</v>
      </c>
      <c r="H1097" s="68">
        <v>58.2893347412883</v>
      </c>
      <c r="I1097" s="71">
        <v>0.96021415051901904</v>
      </c>
      <c r="J1097" s="68">
        <v>91.605068637803598</v>
      </c>
      <c r="K1097" s="71">
        <v>0.88441412897133997</v>
      </c>
      <c r="L1097" s="68">
        <v>79.039070749735998</v>
      </c>
      <c r="M1097" s="71"/>
      <c r="N1097" s="68"/>
      <c r="O1097" s="71"/>
      <c r="P1097" s="68"/>
      <c r="Q1097" s="71">
        <v>0</v>
      </c>
      <c r="R1097" s="68">
        <v>75.067204301075293</v>
      </c>
    </row>
    <row r="1098" spans="1:18" x14ac:dyDescent="0.2">
      <c r="A1098" s="141" t="s">
        <v>2395</v>
      </c>
      <c r="B1098" s="67" t="s">
        <v>2395</v>
      </c>
      <c r="C1098" s="67">
        <v>27</v>
      </c>
      <c r="D1098" s="67" t="s">
        <v>348</v>
      </c>
      <c r="E1098" s="71">
        <v>0.60931661896873801</v>
      </c>
      <c r="F1098" s="68">
        <v>40.285110876452002</v>
      </c>
      <c r="G1098" s="71">
        <v>0.77749722882568395</v>
      </c>
      <c r="H1098" s="68">
        <v>62.354804646251303</v>
      </c>
      <c r="I1098" s="71">
        <v>0.86073858973420903</v>
      </c>
      <c r="J1098" s="68">
        <v>56.810982048574402</v>
      </c>
      <c r="K1098" s="71">
        <v>0.79903065731505896</v>
      </c>
      <c r="L1098" s="68">
        <v>48.574445617740203</v>
      </c>
      <c r="M1098" s="71"/>
      <c r="N1098" s="68"/>
      <c r="O1098" s="71"/>
      <c r="P1098" s="68"/>
      <c r="Q1098" s="71">
        <v>0</v>
      </c>
      <c r="R1098" s="68">
        <v>75.067204301075293</v>
      </c>
    </row>
    <row r="1099" spans="1:18" x14ac:dyDescent="0.2">
      <c r="A1099" s="141" t="s">
        <v>2396</v>
      </c>
      <c r="B1099" s="67" t="s">
        <v>2397</v>
      </c>
      <c r="C1099" s="67">
        <v>27</v>
      </c>
      <c r="D1099" s="67" t="s">
        <v>348</v>
      </c>
      <c r="E1099" s="71">
        <v>0.61124105913070403</v>
      </c>
      <c r="F1099" s="68">
        <v>41.129883843717003</v>
      </c>
      <c r="G1099" s="71">
        <v>0.73715021036976602</v>
      </c>
      <c r="H1099" s="68">
        <v>49.947201689545899</v>
      </c>
      <c r="I1099" s="71">
        <v>0.87550569623102503</v>
      </c>
      <c r="J1099" s="68">
        <v>61.193241816261903</v>
      </c>
      <c r="K1099" s="71">
        <v>0.83230832992202597</v>
      </c>
      <c r="L1099" s="68">
        <v>60.454065469904997</v>
      </c>
      <c r="M1099" s="71"/>
      <c r="N1099" s="68"/>
      <c r="O1099" s="71"/>
      <c r="P1099" s="68"/>
      <c r="Q1099" s="71">
        <v>0</v>
      </c>
      <c r="R1099" s="68">
        <v>75.067204301075293</v>
      </c>
    </row>
    <row r="1100" spans="1:18" x14ac:dyDescent="0.2">
      <c r="A1100" s="141" t="s">
        <v>2398</v>
      </c>
      <c r="B1100" s="67" t="s">
        <v>2398</v>
      </c>
      <c r="C1100" s="67">
        <v>27</v>
      </c>
      <c r="D1100" s="67" t="s">
        <v>348</v>
      </c>
      <c r="E1100" s="71">
        <v>0.76556839040132596</v>
      </c>
      <c r="F1100" s="68">
        <v>77.877507919746606</v>
      </c>
      <c r="G1100" s="71">
        <v>0.760046992557732</v>
      </c>
      <c r="H1100" s="68">
        <v>57.708553326293597</v>
      </c>
      <c r="I1100" s="71">
        <v>0.76379772190244299</v>
      </c>
      <c r="J1100" s="68">
        <v>37.3812038014783</v>
      </c>
      <c r="K1100" s="71">
        <v>0.77286045674380299</v>
      </c>
      <c r="L1100" s="68">
        <v>40.126715945089799</v>
      </c>
      <c r="M1100" s="71"/>
      <c r="N1100" s="68"/>
      <c r="O1100" s="71"/>
      <c r="P1100" s="68"/>
      <c r="Q1100" s="71"/>
      <c r="R1100" s="68"/>
    </row>
    <row r="1101" spans="1:18" x14ac:dyDescent="0.2">
      <c r="A1101" s="141" t="s">
        <v>2399</v>
      </c>
      <c r="B1101" s="67" t="s">
        <v>2400</v>
      </c>
      <c r="C1101" s="67">
        <v>27</v>
      </c>
      <c r="D1101" s="67" t="s">
        <v>348</v>
      </c>
      <c r="E1101" s="71">
        <v>0.82105549979502002</v>
      </c>
      <c r="F1101" s="68">
        <v>84.899683210137297</v>
      </c>
      <c r="G1101" s="71">
        <v>0.80658748671284397</v>
      </c>
      <c r="H1101" s="68">
        <v>71.066525871172104</v>
      </c>
      <c r="I1101" s="71">
        <v>0.87514339903379801</v>
      </c>
      <c r="J1101" s="68">
        <v>60.982048574445599</v>
      </c>
      <c r="K1101" s="71">
        <v>0.78143561363841796</v>
      </c>
      <c r="L1101" s="68">
        <v>42.713833157339003</v>
      </c>
      <c r="M1101" s="71"/>
      <c r="N1101" s="68"/>
      <c r="O1101" s="71"/>
      <c r="P1101" s="68"/>
      <c r="Q1101" s="71"/>
      <c r="R1101" s="68"/>
    </row>
    <row r="1102" spans="1:18" x14ac:dyDescent="0.2">
      <c r="A1102" s="141" t="s">
        <v>2401</v>
      </c>
      <c r="B1102" s="67" t="s">
        <v>2402</v>
      </c>
      <c r="C1102" s="67">
        <v>27</v>
      </c>
      <c r="D1102" s="67" t="s">
        <v>348</v>
      </c>
      <c r="E1102" s="71">
        <v>0.63920395841662603</v>
      </c>
      <c r="F1102" s="68">
        <v>53.5374868004224</v>
      </c>
      <c r="G1102" s="71">
        <v>0.79846995197092796</v>
      </c>
      <c r="H1102" s="68">
        <v>69.165786694825798</v>
      </c>
      <c r="I1102" s="71">
        <v>0.90872761786698897</v>
      </c>
      <c r="J1102" s="68">
        <v>72.650475184794104</v>
      </c>
      <c r="K1102" s="71">
        <v>0.84961826382858796</v>
      </c>
      <c r="L1102" s="68">
        <v>66.789862724392805</v>
      </c>
      <c r="M1102" s="71"/>
      <c r="N1102" s="68"/>
      <c r="O1102" s="71"/>
      <c r="P1102" s="68"/>
      <c r="Q1102" s="71">
        <v>0</v>
      </c>
      <c r="R1102" s="68">
        <v>75.067204301075293</v>
      </c>
    </row>
    <row r="1103" spans="1:18" x14ac:dyDescent="0.2">
      <c r="A1103" s="141" t="s">
        <v>438</v>
      </c>
      <c r="B1103" s="67" t="s">
        <v>2403</v>
      </c>
      <c r="C1103" s="67">
        <v>25</v>
      </c>
      <c r="D1103" s="67" t="s">
        <v>348</v>
      </c>
      <c r="E1103" s="71">
        <v>0.79485071391682705</v>
      </c>
      <c r="F1103" s="68">
        <v>80.464625131995803</v>
      </c>
      <c r="G1103" s="71">
        <v>0.66656966338195101</v>
      </c>
      <c r="H1103" s="68">
        <v>24.551214361140399</v>
      </c>
      <c r="I1103" s="71">
        <v>0.87065703418709905</v>
      </c>
      <c r="J1103" s="68">
        <v>59.609292502639903</v>
      </c>
      <c r="K1103" s="71">
        <v>0.84732544418143196</v>
      </c>
      <c r="L1103" s="68">
        <v>66.103484688489999</v>
      </c>
      <c r="M1103" s="71"/>
      <c r="N1103" s="68"/>
      <c r="O1103" s="71"/>
      <c r="P1103" s="68"/>
      <c r="Q1103" s="71"/>
      <c r="R1103" s="68"/>
    </row>
    <row r="1104" spans="1:18" x14ac:dyDescent="0.2">
      <c r="A1104" s="141" t="s">
        <v>2404</v>
      </c>
      <c r="B1104" s="67" t="s">
        <v>2405</v>
      </c>
      <c r="C1104" s="67">
        <v>27</v>
      </c>
      <c r="D1104" s="67" t="s">
        <v>348</v>
      </c>
      <c r="E1104" s="71">
        <v>0.64139562452154397</v>
      </c>
      <c r="F1104" s="68">
        <v>55.174234424498401</v>
      </c>
      <c r="G1104" s="71">
        <v>0.82348905659119698</v>
      </c>
      <c r="H1104" s="68">
        <v>75.765575501583996</v>
      </c>
      <c r="I1104" s="71">
        <v>0.87126226238156401</v>
      </c>
      <c r="J1104" s="68">
        <v>59.714889123547998</v>
      </c>
      <c r="K1104" s="71">
        <v>0.87083117911341601</v>
      </c>
      <c r="L1104" s="68">
        <v>74.234424498416004</v>
      </c>
      <c r="M1104" s="71"/>
      <c r="N1104" s="68"/>
      <c r="O1104" s="71"/>
      <c r="P1104" s="68"/>
      <c r="Q1104" s="71">
        <v>0</v>
      </c>
      <c r="R1104" s="68">
        <v>75.067204301075293</v>
      </c>
    </row>
    <row r="1105" spans="1:18" x14ac:dyDescent="0.2">
      <c r="A1105" s="141" t="s">
        <v>2406</v>
      </c>
      <c r="B1105" s="67" t="s">
        <v>2407</v>
      </c>
      <c r="C1105" s="67">
        <v>25</v>
      </c>
      <c r="D1105" s="67" t="s">
        <v>348</v>
      </c>
      <c r="E1105" s="71">
        <v>0.62730688732581796</v>
      </c>
      <c r="F1105" s="68">
        <v>48.521647307286202</v>
      </c>
      <c r="G1105" s="71">
        <v>0.68833264571034602</v>
      </c>
      <c r="H1105" s="68">
        <v>32.998944033790899</v>
      </c>
      <c r="I1105" s="71">
        <v>0.93947662371617002</v>
      </c>
      <c r="J1105" s="68">
        <v>85.005279831045399</v>
      </c>
      <c r="K1105" s="71">
        <v>0.88141827987675703</v>
      </c>
      <c r="L1105" s="68">
        <v>77.771911298838404</v>
      </c>
      <c r="M1105" s="71"/>
      <c r="N1105" s="68"/>
      <c r="O1105" s="71"/>
      <c r="P1105" s="68"/>
      <c r="Q1105" s="71">
        <v>0</v>
      </c>
      <c r="R1105" s="68">
        <v>75.067204301075293</v>
      </c>
    </row>
    <row r="1106" spans="1:18" x14ac:dyDescent="0.2">
      <c r="A1106" s="141" t="s">
        <v>2408</v>
      </c>
      <c r="B1106" s="67" t="s">
        <v>2409</v>
      </c>
      <c r="C1106" s="67">
        <v>27</v>
      </c>
      <c r="D1106" s="67" t="s">
        <v>348</v>
      </c>
      <c r="E1106" s="71">
        <v>0.61172877973564599</v>
      </c>
      <c r="F1106" s="68">
        <v>41.288278775079199</v>
      </c>
      <c r="G1106" s="71">
        <v>0.791661396962279</v>
      </c>
      <c r="H1106" s="68">
        <v>66.684266103484703</v>
      </c>
      <c r="I1106" s="71">
        <v>0.83632750913395704</v>
      </c>
      <c r="J1106" s="68">
        <v>51.372756071805703</v>
      </c>
      <c r="K1106" s="71">
        <v>0.81892621284634803</v>
      </c>
      <c r="L1106" s="68">
        <v>55.4910242872228</v>
      </c>
      <c r="M1106" s="71"/>
      <c r="N1106" s="68"/>
      <c r="O1106" s="71"/>
      <c r="P1106" s="68"/>
      <c r="Q1106" s="71">
        <v>0</v>
      </c>
      <c r="R1106" s="68">
        <v>75.067204301075293</v>
      </c>
    </row>
    <row r="1107" spans="1:18" x14ac:dyDescent="0.2">
      <c r="A1107" s="141" t="s">
        <v>996</v>
      </c>
      <c r="B1107" s="67" t="s">
        <v>2410</v>
      </c>
      <c r="C1107" s="67">
        <v>27</v>
      </c>
      <c r="D1107" s="67" t="s">
        <v>348</v>
      </c>
      <c r="E1107" s="71">
        <v>0.85226256194882799</v>
      </c>
      <c r="F1107" s="68">
        <v>91.235480464625098</v>
      </c>
      <c r="G1107" s="71">
        <v>0.74050352388416596</v>
      </c>
      <c r="H1107" s="68">
        <v>51.636747624076001</v>
      </c>
      <c r="I1107" s="71">
        <v>0.93768460683397403</v>
      </c>
      <c r="J1107" s="68">
        <v>84.424498416050696</v>
      </c>
      <c r="K1107" s="71">
        <v>0.87859955512834398</v>
      </c>
      <c r="L1107" s="68">
        <v>76.557550158394903</v>
      </c>
      <c r="M1107" s="71"/>
      <c r="N1107" s="68"/>
      <c r="O1107" s="71"/>
      <c r="P1107" s="68"/>
      <c r="Q1107" s="71"/>
      <c r="R1107" s="68"/>
    </row>
    <row r="1108" spans="1:18" x14ac:dyDescent="0.2">
      <c r="A1108" s="141" t="s">
        <v>2411</v>
      </c>
      <c r="B1108" s="67" t="s">
        <v>2412</v>
      </c>
      <c r="C1108" s="67">
        <v>27</v>
      </c>
      <c r="D1108" s="67" t="s">
        <v>348</v>
      </c>
      <c r="E1108" s="71">
        <v>0.64074432214130195</v>
      </c>
      <c r="F1108" s="68">
        <v>54.6990496304118</v>
      </c>
      <c r="G1108" s="71">
        <v>0.78077608790835096</v>
      </c>
      <c r="H1108" s="68">
        <v>63.146779303062303</v>
      </c>
      <c r="I1108" s="71">
        <v>0.87385948863976504</v>
      </c>
      <c r="J1108" s="68">
        <v>60.454065469904997</v>
      </c>
      <c r="K1108" s="71">
        <v>0.90834171201709302</v>
      </c>
      <c r="L1108" s="68">
        <v>85.902851108764494</v>
      </c>
      <c r="M1108" s="71"/>
      <c r="N1108" s="68"/>
      <c r="O1108" s="71"/>
      <c r="P1108" s="68"/>
      <c r="Q1108" s="71">
        <v>0</v>
      </c>
      <c r="R1108" s="68">
        <v>75.067204301075293</v>
      </c>
    </row>
    <row r="1109" spans="1:18" x14ac:dyDescent="0.2">
      <c r="A1109" s="141" t="s">
        <v>1311</v>
      </c>
      <c r="B1109" s="67" t="s">
        <v>2413</v>
      </c>
      <c r="C1109" s="67">
        <v>27</v>
      </c>
      <c r="D1109" s="67" t="s">
        <v>348</v>
      </c>
      <c r="E1109" s="71">
        <v>0.83186387457104505</v>
      </c>
      <c r="F1109" s="68">
        <v>87.064413938754001</v>
      </c>
      <c r="G1109" s="71">
        <v>0.77502307121612102</v>
      </c>
      <c r="H1109" s="68">
        <v>61.774023231256599</v>
      </c>
      <c r="I1109" s="71">
        <v>0.90608711531776698</v>
      </c>
      <c r="J1109" s="68">
        <v>71.488912354804597</v>
      </c>
      <c r="K1109" s="71">
        <v>0.81448143717924704</v>
      </c>
      <c r="L1109" s="68">
        <v>54.012671594509001</v>
      </c>
      <c r="M1109" s="71"/>
      <c r="N1109" s="68"/>
      <c r="O1109" s="71"/>
      <c r="P1109" s="68"/>
      <c r="Q1109" s="71"/>
      <c r="R1109" s="68"/>
    </row>
    <row r="1110" spans="1:18" x14ac:dyDescent="0.2">
      <c r="A1110" s="141" t="s">
        <v>2414</v>
      </c>
      <c r="B1110" s="67" t="s">
        <v>2414</v>
      </c>
      <c r="C1110" s="67">
        <v>27</v>
      </c>
      <c r="D1110" s="67" t="s">
        <v>348</v>
      </c>
      <c r="E1110" s="71">
        <v>0.66233478767931397</v>
      </c>
      <c r="F1110" s="68">
        <v>62.407602956705396</v>
      </c>
      <c r="G1110" s="71">
        <v>0.83716484625860998</v>
      </c>
      <c r="H1110" s="68">
        <v>79.1446673706441</v>
      </c>
      <c r="I1110" s="71">
        <v>0.96240986070677004</v>
      </c>
      <c r="J1110" s="68">
        <v>92.502639915522707</v>
      </c>
      <c r="K1110" s="71">
        <v>0.84976444375187399</v>
      </c>
      <c r="L1110" s="68">
        <v>66.842661034846898</v>
      </c>
      <c r="M1110" s="71"/>
      <c r="N1110" s="68"/>
      <c r="O1110" s="71"/>
      <c r="P1110" s="68"/>
      <c r="Q1110" s="71">
        <v>0</v>
      </c>
      <c r="R1110" s="68">
        <v>75.067204301075293</v>
      </c>
    </row>
    <row r="1111" spans="1:18" x14ac:dyDescent="0.2">
      <c r="A1111" s="141" t="s">
        <v>2415</v>
      </c>
      <c r="B1111" s="67" t="s">
        <v>2416</v>
      </c>
      <c r="C1111" s="67">
        <v>27</v>
      </c>
      <c r="D1111" s="67" t="s">
        <v>348</v>
      </c>
      <c r="E1111" s="71">
        <v>0.86151361314784602</v>
      </c>
      <c r="F1111" s="68">
        <v>93.400211193241802</v>
      </c>
      <c r="G1111" s="71">
        <v>0.78955168705098</v>
      </c>
      <c r="H1111" s="68">
        <v>65.628299894403398</v>
      </c>
      <c r="I1111" s="71">
        <v>0.91746846015414196</v>
      </c>
      <c r="J1111" s="68">
        <v>76.557550158394903</v>
      </c>
      <c r="K1111" s="71">
        <v>0.877520692238416</v>
      </c>
      <c r="L1111" s="68">
        <v>76.240760295670498</v>
      </c>
      <c r="M1111" s="71"/>
      <c r="N1111" s="68"/>
      <c r="O1111" s="71"/>
      <c r="P1111" s="68"/>
      <c r="Q1111" s="71"/>
      <c r="R1111" s="68"/>
    </row>
    <row r="1112" spans="1:18" x14ac:dyDescent="0.2">
      <c r="A1112" s="141" t="s">
        <v>2417</v>
      </c>
      <c r="B1112" s="67" t="s">
        <v>2418</v>
      </c>
      <c r="C1112" s="67">
        <v>27</v>
      </c>
      <c r="D1112" s="67" t="s">
        <v>348</v>
      </c>
      <c r="E1112" s="71">
        <v>0.83783890357632396</v>
      </c>
      <c r="F1112" s="68">
        <v>88.437170010559697</v>
      </c>
      <c r="G1112" s="71">
        <v>0.77412822019648797</v>
      </c>
      <c r="H1112" s="68">
        <v>61.4044350580781</v>
      </c>
      <c r="I1112" s="71">
        <v>0.91372512990559596</v>
      </c>
      <c r="J1112" s="68">
        <v>75.026399155226997</v>
      </c>
      <c r="K1112" s="71">
        <v>0.82566336062688805</v>
      </c>
      <c r="L1112" s="68">
        <v>57.972544878563902</v>
      </c>
      <c r="M1112" s="71"/>
      <c r="N1112" s="68"/>
      <c r="O1112" s="71"/>
      <c r="P1112" s="68"/>
      <c r="Q1112" s="71"/>
      <c r="R1112" s="68"/>
    </row>
    <row r="1113" spans="1:18" x14ac:dyDescent="0.2">
      <c r="A1113" s="141" t="s">
        <v>2419</v>
      </c>
      <c r="B1113" s="67" t="s">
        <v>2420</v>
      </c>
      <c r="C1113" s="67">
        <v>27</v>
      </c>
      <c r="D1113" s="67" t="s">
        <v>348</v>
      </c>
      <c r="E1113" s="71">
        <v>0.85890718125894705</v>
      </c>
      <c r="F1113" s="68">
        <v>92.766631467793005</v>
      </c>
      <c r="G1113" s="71">
        <v>0.82264323152197505</v>
      </c>
      <c r="H1113" s="68">
        <v>75.343189017951403</v>
      </c>
      <c r="I1113" s="71">
        <v>0.909968887969555</v>
      </c>
      <c r="J1113" s="68">
        <v>73.495248152059105</v>
      </c>
      <c r="K1113" s="71">
        <v>0.84410942428531199</v>
      </c>
      <c r="L1113" s="68">
        <v>64.889123548046499</v>
      </c>
      <c r="M1113" s="71"/>
      <c r="N1113" s="68"/>
      <c r="O1113" s="71"/>
      <c r="P1113" s="68"/>
      <c r="Q1113" s="71"/>
      <c r="R1113" s="68"/>
    </row>
    <row r="1114" spans="1:18" x14ac:dyDescent="0.2">
      <c r="A1114" s="141" t="s">
        <v>2421</v>
      </c>
      <c r="B1114" s="67" t="s">
        <v>2422</v>
      </c>
      <c r="C1114" s="67">
        <v>27</v>
      </c>
      <c r="D1114" s="67" t="s">
        <v>348</v>
      </c>
      <c r="E1114" s="71">
        <v>0.63946329446600902</v>
      </c>
      <c r="F1114" s="68">
        <v>53.748680042238597</v>
      </c>
      <c r="G1114" s="71">
        <v>0.79549929796198304</v>
      </c>
      <c r="H1114" s="68">
        <v>68.268215417106603</v>
      </c>
      <c r="I1114" s="71">
        <v>0.93521347599518001</v>
      </c>
      <c r="J1114" s="68">
        <v>83.632523759239703</v>
      </c>
      <c r="K1114" s="71">
        <v>0.82714040390687404</v>
      </c>
      <c r="L1114" s="68">
        <v>58.606124604012699</v>
      </c>
      <c r="M1114" s="71"/>
      <c r="N1114" s="68"/>
      <c r="O1114" s="71"/>
      <c r="P1114" s="68"/>
      <c r="Q1114" s="71">
        <v>0</v>
      </c>
      <c r="R1114" s="68">
        <v>75.067204301075293</v>
      </c>
    </row>
    <row r="1115" spans="1:18" x14ac:dyDescent="0.2">
      <c r="A1115" s="141" t="s">
        <v>2423</v>
      </c>
      <c r="B1115" s="67" t="s">
        <v>2424</v>
      </c>
      <c r="C1115" s="67">
        <v>27</v>
      </c>
      <c r="D1115" s="67" t="s">
        <v>348</v>
      </c>
      <c r="E1115" s="71">
        <v>0.77920581061056704</v>
      </c>
      <c r="F1115" s="68">
        <v>78.933474128827896</v>
      </c>
      <c r="G1115" s="71">
        <v>0.69838730548736905</v>
      </c>
      <c r="H1115" s="68">
        <v>36.589229144667399</v>
      </c>
      <c r="I1115" s="71">
        <v>0.87645270635338401</v>
      </c>
      <c r="J1115" s="68">
        <v>61.4044350580781</v>
      </c>
      <c r="K1115" s="71">
        <v>0.76277741999094795</v>
      </c>
      <c r="L1115" s="68">
        <v>36.853220696937697</v>
      </c>
      <c r="M1115" s="71"/>
      <c r="N1115" s="68"/>
      <c r="O1115" s="71"/>
      <c r="P1115" s="68"/>
      <c r="Q1115" s="71"/>
      <c r="R1115" s="68"/>
    </row>
    <row r="1116" spans="1:18" x14ac:dyDescent="0.2">
      <c r="A1116" s="141" t="s">
        <v>2425</v>
      </c>
      <c r="B1116" s="67" t="s">
        <v>2426</v>
      </c>
      <c r="C1116" s="67">
        <v>27</v>
      </c>
      <c r="D1116" s="67" t="s">
        <v>348</v>
      </c>
      <c r="E1116" s="71">
        <v>0.61592982907815597</v>
      </c>
      <c r="F1116" s="68">
        <v>42.977824709609301</v>
      </c>
      <c r="G1116" s="71">
        <v>0.81203399913035901</v>
      </c>
      <c r="H1116" s="68">
        <v>72.4392819429778</v>
      </c>
      <c r="I1116" s="71">
        <v>0.87958306284335697</v>
      </c>
      <c r="J1116" s="68">
        <v>62.1964097148891</v>
      </c>
      <c r="K1116" s="71">
        <v>0.772102254338908</v>
      </c>
      <c r="L1116" s="68">
        <v>39.968321013727603</v>
      </c>
      <c r="M1116" s="71"/>
      <c r="N1116" s="68"/>
      <c r="O1116" s="71"/>
      <c r="P1116" s="68"/>
      <c r="Q1116" s="71">
        <v>0</v>
      </c>
      <c r="R1116" s="68">
        <v>75.067204301075293</v>
      </c>
    </row>
    <row r="1117" spans="1:18" x14ac:dyDescent="0.2">
      <c r="A1117" s="141" t="s">
        <v>2427</v>
      </c>
      <c r="B1117" s="67" t="s">
        <v>2428</v>
      </c>
      <c r="C1117" s="67">
        <v>27</v>
      </c>
      <c r="D1117" s="67" t="s">
        <v>348</v>
      </c>
      <c r="E1117" s="71">
        <v>0.61054778437160295</v>
      </c>
      <c r="F1117" s="68">
        <v>40.707497360084503</v>
      </c>
      <c r="G1117" s="71">
        <v>0.75514723463138</v>
      </c>
      <c r="H1117" s="68">
        <v>56.019007391763502</v>
      </c>
      <c r="I1117" s="71">
        <v>0.89122151778230096</v>
      </c>
      <c r="J1117" s="68">
        <v>65.945089757127803</v>
      </c>
      <c r="K1117" s="71">
        <v>0.79582238507273295</v>
      </c>
      <c r="L1117" s="68">
        <v>46.937697993664202</v>
      </c>
      <c r="M1117" s="71"/>
      <c r="N1117" s="68"/>
      <c r="O1117" s="71"/>
      <c r="P1117" s="68"/>
      <c r="Q1117" s="71">
        <v>0</v>
      </c>
      <c r="R1117" s="68">
        <v>75.067204301075293</v>
      </c>
    </row>
    <row r="1118" spans="1:18" x14ac:dyDescent="0.2">
      <c r="A1118" s="141" t="s">
        <v>2429</v>
      </c>
      <c r="B1118" s="67" t="s">
        <v>2430</v>
      </c>
      <c r="C1118" s="67">
        <v>27</v>
      </c>
      <c r="D1118" s="67" t="s">
        <v>348</v>
      </c>
      <c r="E1118" s="71">
        <v>0.59924274858617399</v>
      </c>
      <c r="F1118" s="68">
        <v>36.2196409714889</v>
      </c>
      <c r="G1118" s="71">
        <v>0.73720298350313396</v>
      </c>
      <c r="H1118" s="68">
        <v>50</v>
      </c>
      <c r="I1118" s="71">
        <v>0.89976555543314396</v>
      </c>
      <c r="J1118" s="68">
        <v>68.690601900739196</v>
      </c>
      <c r="K1118" s="71">
        <v>0.76000245540842004</v>
      </c>
      <c r="L1118" s="68">
        <v>36.2196409714889</v>
      </c>
      <c r="M1118" s="71"/>
      <c r="N1118" s="68"/>
      <c r="O1118" s="71"/>
      <c r="P1118" s="68"/>
      <c r="Q1118" s="71">
        <v>0</v>
      </c>
      <c r="R1118" s="68">
        <v>75.067204301075293</v>
      </c>
    </row>
    <row r="1119" spans="1:18" x14ac:dyDescent="0.2">
      <c r="A1119" s="141" t="s">
        <v>2431</v>
      </c>
      <c r="B1119" s="67" t="s">
        <v>2432</v>
      </c>
      <c r="C1119" s="67">
        <v>27</v>
      </c>
      <c r="D1119" s="67" t="s">
        <v>348</v>
      </c>
      <c r="E1119" s="71">
        <v>0.75369147883068</v>
      </c>
      <c r="F1119" s="68">
        <v>76.874340021119295</v>
      </c>
      <c r="G1119" s="71">
        <v>0.76069153005113699</v>
      </c>
      <c r="H1119" s="68">
        <v>57.972544878563902</v>
      </c>
      <c r="I1119" s="71">
        <v>0.75559883439719</v>
      </c>
      <c r="J1119" s="68">
        <v>36.166842661034799</v>
      </c>
      <c r="K1119" s="71">
        <v>0.744784072043712</v>
      </c>
      <c r="L1119" s="68">
        <v>31.3093980992608</v>
      </c>
      <c r="M1119" s="71"/>
      <c r="N1119" s="68"/>
      <c r="O1119" s="71"/>
      <c r="P1119" s="68"/>
      <c r="Q1119" s="71"/>
      <c r="R1119" s="68"/>
    </row>
    <row r="1120" spans="1:18" x14ac:dyDescent="0.2">
      <c r="A1120" s="141" t="s">
        <v>2433</v>
      </c>
      <c r="B1120" s="67" t="s">
        <v>2434</v>
      </c>
      <c r="C1120" s="67">
        <v>27</v>
      </c>
      <c r="D1120" s="67" t="s">
        <v>348</v>
      </c>
      <c r="E1120" s="71">
        <v>0.65323475015699595</v>
      </c>
      <c r="F1120" s="68">
        <v>60.031678986272397</v>
      </c>
      <c r="G1120" s="71">
        <v>0.61403258179622</v>
      </c>
      <c r="H1120" s="68">
        <v>9.1869060190073899</v>
      </c>
      <c r="I1120" s="71">
        <v>0.67586342491729001</v>
      </c>
      <c r="J1120" s="68">
        <v>22.808870116156299</v>
      </c>
      <c r="K1120" s="71">
        <v>0.66980824375747905</v>
      </c>
      <c r="L1120" s="68">
        <v>13.621964097148901</v>
      </c>
      <c r="M1120" s="71"/>
      <c r="N1120" s="68"/>
      <c r="O1120" s="71"/>
      <c r="P1120" s="68"/>
      <c r="Q1120" s="71"/>
      <c r="R1120" s="68"/>
    </row>
    <row r="1121" spans="1:18" x14ac:dyDescent="0.2">
      <c r="A1121" s="141" t="s">
        <v>2435</v>
      </c>
      <c r="B1121" s="67" t="s">
        <v>2435</v>
      </c>
      <c r="C1121" s="67">
        <v>27</v>
      </c>
      <c r="D1121" s="67" t="s">
        <v>348</v>
      </c>
      <c r="E1121" s="71">
        <v>0.73161084901103701</v>
      </c>
      <c r="F1121" s="68">
        <v>74.498416050686401</v>
      </c>
      <c r="G1121" s="71">
        <v>0.698830080815937</v>
      </c>
      <c r="H1121" s="68">
        <v>36.853220696937697</v>
      </c>
      <c r="I1121" s="71">
        <v>0.75430820476692395</v>
      </c>
      <c r="J1121" s="68">
        <v>35.797254487856399</v>
      </c>
      <c r="K1121" s="71">
        <v>0.74169426145024897</v>
      </c>
      <c r="L1121" s="68">
        <v>30.675818373812</v>
      </c>
      <c r="M1121" s="71"/>
      <c r="N1121" s="68"/>
      <c r="O1121" s="71"/>
      <c r="P1121" s="68"/>
      <c r="Q1121" s="71"/>
      <c r="R1121" s="68"/>
    </row>
    <row r="1122" spans="1:18" x14ac:dyDescent="0.2">
      <c r="A1122" s="141" t="s">
        <v>2436</v>
      </c>
      <c r="B1122" s="67" t="s">
        <v>2437</v>
      </c>
      <c r="C1122" s="67">
        <v>27</v>
      </c>
      <c r="D1122" s="67" t="s">
        <v>348</v>
      </c>
      <c r="E1122" s="71">
        <v>0.74961237288517901</v>
      </c>
      <c r="F1122" s="68">
        <v>76.346356916578699</v>
      </c>
      <c r="G1122" s="71">
        <v>0.60853895414867598</v>
      </c>
      <c r="H1122" s="68">
        <v>8.2365364308342102</v>
      </c>
      <c r="I1122" s="71">
        <v>0.90580486181322795</v>
      </c>
      <c r="J1122" s="68">
        <v>71.436114044350603</v>
      </c>
      <c r="K1122" s="71">
        <v>0.734493302693634</v>
      </c>
      <c r="L1122" s="68">
        <v>28.5638859556494</v>
      </c>
      <c r="M1122" s="71"/>
      <c r="N1122" s="68"/>
      <c r="O1122" s="71"/>
      <c r="P1122" s="68"/>
      <c r="Q1122" s="71"/>
      <c r="R1122" s="68"/>
    </row>
    <row r="1123" spans="1:18" x14ac:dyDescent="0.2">
      <c r="A1123" s="141" t="s">
        <v>2438</v>
      </c>
      <c r="B1123" s="67" t="s">
        <v>2438</v>
      </c>
      <c r="C1123" s="67">
        <v>27</v>
      </c>
      <c r="D1123" s="67" t="s">
        <v>348</v>
      </c>
      <c r="E1123" s="71">
        <v>0.69193864003782801</v>
      </c>
      <c r="F1123" s="68">
        <v>69.957761351636705</v>
      </c>
      <c r="G1123" s="71">
        <v>0.73560526415179295</v>
      </c>
      <c r="H1123" s="68">
        <v>49.313621964097202</v>
      </c>
      <c r="I1123" s="71">
        <v>0.61472699571916001</v>
      </c>
      <c r="J1123" s="68">
        <v>10.454065469905</v>
      </c>
      <c r="K1123" s="71">
        <v>0.72548366024253097</v>
      </c>
      <c r="L1123" s="68">
        <v>25.659978880675801</v>
      </c>
      <c r="M1123" s="71"/>
      <c r="N1123" s="68"/>
      <c r="O1123" s="71"/>
      <c r="P1123" s="68"/>
      <c r="Q1123" s="71"/>
      <c r="R1123" s="68"/>
    </row>
    <row r="1124" spans="1:18" x14ac:dyDescent="0.2">
      <c r="A1124" s="141" t="s">
        <v>2439</v>
      </c>
      <c r="B1124" s="67" t="s">
        <v>2440</v>
      </c>
      <c r="C1124" s="67">
        <v>27</v>
      </c>
      <c r="D1124" s="67" t="s">
        <v>348</v>
      </c>
      <c r="E1124" s="71">
        <v>0.765496142850289</v>
      </c>
      <c r="F1124" s="68">
        <v>77.771911298838404</v>
      </c>
      <c r="G1124" s="71">
        <v>0.75565460987104205</v>
      </c>
      <c r="H1124" s="68">
        <v>56.124604012671597</v>
      </c>
      <c r="I1124" s="71">
        <v>0.78575262944923996</v>
      </c>
      <c r="J1124" s="68">
        <v>40.813093980992598</v>
      </c>
      <c r="K1124" s="71">
        <v>0.75508118923058598</v>
      </c>
      <c r="L1124" s="68">
        <v>35.005279831045399</v>
      </c>
      <c r="M1124" s="71"/>
      <c r="N1124" s="68"/>
      <c r="O1124" s="71"/>
      <c r="P1124" s="68"/>
      <c r="Q1124" s="71"/>
      <c r="R1124" s="68"/>
    </row>
    <row r="1125" spans="1:18" x14ac:dyDescent="0.2">
      <c r="A1125" s="141" t="s">
        <v>2441</v>
      </c>
      <c r="B1125" s="67" t="s">
        <v>2442</v>
      </c>
      <c r="C1125" s="67">
        <v>27</v>
      </c>
      <c r="D1125" s="67" t="s">
        <v>348</v>
      </c>
      <c r="E1125" s="71">
        <v>0.55518551414030404</v>
      </c>
      <c r="F1125" s="68">
        <v>19.957761351636702</v>
      </c>
      <c r="G1125" s="71">
        <v>0.69967463238396899</v>
      </c>
      <c r="H1125" s="68">
        <v>37.170010559662103</v>
      </c>
      <c r="I1125" s="71">
        <v>0.82811933342997501</v>
      </c>
      <c r="J1125" s="68">
        <v>49.419218585005297</v>
      </c>
      <c r="K1125" s="71">
        <v>0.69294809074727404</v>
      </c>
      <c r="L1125" s="68">
        <v>17.740232312566</v>
      </c>
      <c r="M1125" s="71"/>
      <c r="N1125" s="68"/>
      <c r="O1125" s="71"/>
      <c r="P1125" s="68"/>
      <c r="Q1125" s="71">
        <v>0</v>
      </c>
      <c r="R1125" s="68">
        <v>75.067204301075293</v>
      </c>
    </row>
    <row r="1126" spans="1:18" x14ac:dyDescent="0.2">
      <c r="A1126" s="141" t="s">
        <v>2443</v>
      </c>
      <c r="B1126" s="67" t="s">
        <v>2444</v>
      </c>
      <c r="C1126" s="67">
        <v>27</v>
      </c>
      <c r="D1126" s="67" t="s">
        <v>348</v>
      </c>
      <c r="E1126" s="71">
        <v>0.53697857843337604</v>
      </c>
      <c r="F1126" s="68">
        <v>14.730728616684299</v>
      </c>
      <c r="G1126" s="71">
        <v>0.68754330114579898</v>
      </c>
      <c r="H1126" s="68">
        <v>32.893347412882797</v>
      </c>
      <c r="I1126" s="71">
        <v>0.78385358925600501</v>
      </c>
      <c r="J1126" s="68">
        <v>40.707497360084503</v>
      </c>
      <c r="K1126" s="71">
        <v>0.67651742333170195</v>
      </c>
      <c r="L1126" s="68">
        <v>15.3643083421331</v>
      </c>
      <c r="M1126" s="71"/>
      <c r="N1126" s="68"/>
      <c r="O1126" s="71"/>
      <c r="P1126" s="68"/>
      <c r="Q1126" s="71">
        <v>0</v>
      </c>
      <c r="R1126" s="68">
        <v>75.067204301075293</v>
      </c>
    </row>
    <row r="1127" spans="1:18" x14ac:dyDescent="0.2">
      <c r="A1127" s="141" t="s">
        <v>2445</v>
      </c>
      <c r="B1127" s="67" t="s">
        <v>2446</v>
      </c>
      <c r="C1127" s="67">
        <v>27</v>
      </c>
      <c r="D1127" s="67" t="s">
        <v>348</v>
      </c>
      <c r="E1127" s="71">
        <v>0.54326451998202197</v>
      </c>
      <c r="F1127" s="68">
        <v>16.103484688489999</v>
      </c>
      <c r="G1127" s="71">
        <v>0.64730645433232903</v>
      </c>
      <c r="H1127" s="68">
        <v>17.6874340021119</v>
      </c>
      <c r="I1127" s="71">
        <v>0.87401222969004699</v>
      </c>
      <c r="J1127" s="68">
        <v>60.559662090813099</v>
      </c>
      <c r="K1127" s="71">
        <v>0.65173939590571195</v>
      </c>
      <c r="L1127" s="68">
        <v>10.665258711721201</v>
      </c>
      <c r="M1127" s="71"/>
      <c r="N1127" s="68"/>
      <c r="O1127" s="71"/>
      <c r="P1127" s="68"/>
      <c r="Q1127" s="71">
        <v>0</v>
      </c>
      <c r="R1127" s="68">
        <v>75.067204301075293</v>
      </c>
    </row>
    <row r="1128" spans="1:18" x14ac:dyDescent="0.2">
      <c r="A1128" s="141" t="s">
        <v>2447</v>
      </c>
      <c r="B1128" s="67" t="s">
        <v>2447</v>
      </c>
      <c r="C1128" s="67">
        <v>25</v>
      </c>
      <c r="D1128" s="67" t="s">
        <v>348</v>
      </c>
      <c r="E1128" s="71">
        <v>0.60189901266740597</v>
      </c>
      <c r="F1128" s="68">
        <v>37.275607180570198</v>
      </c>
      <c r="G1128" s="71">
        <v>0.59947389118671202</v>
      </c>
      <c r="H1128" s="68">
        <v>6.2829989440337899</v>
      </c>
      <c r="I1128" s="71">
        <v>0.87471174136488705</v>
      </c>
      <c r="J1128" s="68">
        <v>60.929250263991598</v>
      </c>
      <c r="K1128" s="71">
        <v>0.93341041811802195</v>
      </c>
      <c r="L1128" s="68">
        <v>91.974656810982097</v>
      </c>
      <c r="M1128" s="71"/>
      <c r="N1128" s="68"/>
      <c r="O1128" s="71"/>
      <c r="P1128" s="68"/>
      <c r="Q1128" s="71">
        <v>0</v>
      </c>
      <c r="R1128" s="68">
        <v>75.067204301075293</v>
      </c>
    </row>
    <row r="1129" spans="1:18" x14ac:dyDescent="0.2">
      <c r="A1129" s="141" t="s">
        <v>2448</v>
      </c>
      <c r="B1129" s="67" t="s">
        <v>2448</v>
      </c>
      <c r="C1129" s="67">
        <v>25</v>
      </c>
      <c r="D1129" s="67" t="s">
        <v>348</v>
      </c>
      <c r="E1129" s="71">
        <v>0.60860802296420702</v>
      </c>
      <c r="F1129" s="68">
        <v>40.073917634635698</v>
      </c>
      <c r="G1129" s="71">
        <v>0.63516261236878102</v>
      </c>
      <c r="H1129" s="68">
        <v>14.0443505807814</v>
      </c>
      <c r="I1129" s="71">
        <v>0.916248761674478</v>
      </c>
      <c r="J1129" s="68">
        <v>75.9767687434002</v>
      </c>
      <c r="K1129" s="71">
        <v>0.88302071781356695</v>
      </c>
      <c r="L1129" s="68">
        <v>78.352692713833207</v>
      </c>
      <c r="M1129" s="71"/>
      <c r="N1129" s="68"/>
      <c r="O1129" s="71"/>
      <c r="P1129" s="68"/>
      <c r="Q1129" s="71">
        <v>0</v>
      </c>
      <c r="R1129" s="68">
        <v>75.067204301075293</v>
      </c>
    </row>
    <row r="1130" spans="1:18" x14ac:dyDescent="0.2">
      <c r="A1130" s="141" t="s">
        <v>2449</v>
      </c>
      <c r="B1130" s="67" t="s">
        <v>2450</v>
      </c>
      <c r="C1130" s="67">
        <v>25</v>
      </c>
      <c r="D1130" s="67" t="s">
        <v>348</v>
      </c>
      <c r="E1130" s="71">
        <v>0.60163522467604902</v>
      </c>
      <c r="F1130" s="68">
        <v>37.064413938754001</v>
      </c>
      <c r="G1130" s="71">
        <v>0.637611323912322</v>
      </c>
      <c r="H1130" s="68">
        <v>15.100316789862701</v>
      </c>
      <c r="I1130" s="71">
        <v>0.91033675830804694</v>
      </c>
      <c r="J1130" s="68">
        <v>73.653643083421301</v>
      </c>
      <c r="K1130" s="71">
        <v>0.85859281648382801</v>
      </c>
      <c r="L1130" s="68">
        <v>70.168954593452995</v>
      </c>
      <c r="M1130" s="71"/>
      <c r="N1130" s="68"/>
      <c r="O1130" s="71"/>
      <c r="P1130" s="68"/>
      <c r="Q1130" s="71">
        <v>0</v>
      </c>
      <c r="R1130" s="68">
        <v>75.067204301075293</v>
      </c>
    </row>
    <row r="1131" spans="1:18" x14ac:dyDescent="0.2">
      <c r="A1131" s="141" t="s">
        <v>2451</v>
      </c>
      <c r="B1131" s="67" t="s">
        <v>2452</v>
      </c>
      <c r="C1131" s="67">
        <v>25</v>
      </c>
      <c r="D1131" s="67" t="s">
        <v>348</v>
      </c>
      <c r="E1131" s="71">
        <v>0.62629575739645604</v>
      </c>
      <c r="F1131" s="68">
        <v>47.888067581837397</v>
      </c>
      <c r="G1131" s="71">
        <v>0.69609081383923299</v>
      </c>
      <c r="H1131" s="68">
        <v>35.797254487856399</v>
      </c>
      <c r="I1131" s="71">
        <v>0.93026808788120796</v>
      </c>
      <c r="J1131" s="68">
        <v>81.837381203801499</v>
      </c>
      <c r="K1131" s="71">
        <v>0.878824127865384</v>
      </c>
      <c r="L1131" s="68">
        <v>76.663146779303105</v>
      </c>
      <c r="M1131" s="71"/>
      <c r="N1131" s="68"/>
      <c r="O1131" s="71"/>
      <c r="P1131" s="68"/>
      <c r="Q1131" s="71">
        <v>0</v>
      </c>
      <c r="R1131" s="68">
        <v>75.067204301075293</v>
      </c>
    </row>
    <row r="1132" spans="1:18" x14ac:dyDescent="0.2">
      <c r="A1132" s="141" t="s">
        <v>2453</v>
      </c>
      <c r="B1132" s="67" t="s">
        <v>2453</v>
      </c>
      <c r="C1132" s="67">
        <v>27</v>
      </c>
      <c r="D1132" s="67" t="s">
        <v>348</v>
      </c>
      <c r="E1132" s="71">
        <v>0.66519444406036099</v>
      </c>
      <c r="F1132" s="68">
        <v>63.305174234424499</v>
      </c>
      <c r="G1132" s="71">
        <v>0.77465470705121398</v>
      </c>
      <c r="H1132" s="68">
        <v>61.668426610348497</v>
      </c>
      <c r="I1132" s="71">
        <v>0.96097526296576796</v>
      </c>
      <c r="J1132" s="68">
        <v>92.027455121436105</v>
      </c>
      <c r="K1132" s="71">
        <v>0.92514780622446202</v>
      </c>
      <c r="L1132" s="68">
        <v>90.496304118268199</v>
      </c>
      <c r="M1132" s="71"/>
      <c r="N1132" s="68"/>
      <c r="O1132" s="71"/>
      <c r="P1132" s="68"/>
      <c r="Q1132" s="71">
        <v>0</v>
      </c>
      <c r="R1132" s="68">
        <v>75.067204301075293</v>
      </c>
    </row>
    <row r="1133" spans="1:18" x14ac:dyDescent="0.2">
      <c r="A1133" s="141" t="s">
        <v>2454</v>
      </c>
      <c r="B1133" s="67" t="s">
        <v>2455</v>
      </c>
      <c r="C1133" s="67">
        <v>25</v>
      </c>
      <c r="D1133" s="67" t="s">
        <v>348</v>
      </c>
      <c r="E1133" s="71">
        <v>0.60609711523624898</v>
      </c>
      <c r="F1133" s="68">
        <v>38.648363252375901</v>
      </c>
      <c r="G1133" s="71">
        <v>0.66072209344351596</v>
      </c>
      <c r="H1133" s="68">
        <v>22.333685322069702</v>
      </c>
      <c r="I1133" s="71">
        <v>0.89812309082159303</v>
      </c>
      <c r="J1133" s="68">
        <v>67.845828933474095</v>
      </c>
      <c r="K1133" s="71">
        <v>0.86554327667988895</v>
      </c>
      <c r="L1133" s="68">
        <v>72.386483632523806</v>
      </c>
      <c r="M1133" s="71"/>
      <c r="N1133" s="68"/>
      <c r="O1133" s="71"/>
      <c r="P1133" s="68"/>
      <c r="Q1133" s="71">
        <v>0</v>
      </c>
      <c r="R1133" s="68">
        <v>75.067204301075293</v>
      </c>
    </row>
    <row r="1134" spans="1:18" x14ac:dyDescent="0.2">
      <c r="A1134" s="141" t="s">
        <v>2456</v>
      </c>
      <c r="B1134" s="67" t="s">
        <v>2457</v>
      </c>
      <c r="C1134" s="67">
        <v>25</v>
      </c>
      <c r="D1134" s="67" t="s">
        <v>348</v>
      </c>
      <c r="E1134" s="71">
        <v>0.63996679771660803</v>
      </c>
      <c r="F1134" s="68">
        <v>54.223864836325198</v>
      </c>
      <c r="G1134" s="71">
        <v>0.745033684316322</v>
      </c>
      <c r="H1134" s="68">
        <v>52.7455121436114</v>
      </c>
      <c r="I1134" s="71">
        <v>0.950651356143143</v>
      </c>
      <c r="J1134" s="68">
        <v>88.595564941921893</v>
      </c>
      <c r="K1134" s="71">
        <v>0.864182150406965</v>
      </c>
      <c r="L1134" s="68">
        <v>72.175290390707502</v>
      </c>
      <c r="M1134" s="71"/>
      <c r="N1134" s="68"/>
      <c r="O1134" s="71"/>
      <c r="P1134" s="68"/>
      <c r="Q1134" s="71">
        <v>0</v>
      </c>
      <c r="R1134" s="68">
        <v>75.067204301075293</v>
      </c>
    </row>
    <row r="1135" spans="1:18" x14ac:dyDescent="0.2">
      <c r="A1135" s="141" t="s">
        <v>2458</v>
      </c>
      <c r="B1135" s="67" t="s">
        <v>2459</v>
      </c>
      <c r="C1135" s="67">
        <v>25</v>
      </c>
      <c r="D1135" s="67" t="s">
        <v>348</v>
      </c>
      <c r="E1135" s="71">
        <v>0.58254773664594595</v>
      </c>
      <c r="F1135" s="68">
        <v>28.827877507919698</v>
      </c>
      <c r="G1135" s="71">
        <v>0.66762545167311704</v>
      </c>
      <c r="H1135" s="68">
        <v>24.920802534318899</v>
      </c>
      <c r="I1135" s="71">
        <v>0.88432063979006503</v>
      </c>
      <c r="J1135" s="68">
        <v>63.727560718056999</v>
      </c>
      <c r="K1135" s="71">
        <v>0.77824485512060204</v>
      </c>
      <c r="L1135" s="68">
        <v>41.7634635691658</v>
      </c>
      <c r="M1135" s="71"/>
      <c r="N1135" s="68"/>
      <c r="O1135" s="71"/>
      <c r="P1135" s="68"/>
      <c r="Q1135" s="71">
        <v>0</v>
      </c>
      <c r="R1135" s="68">
        <v>75.067204301075293</v>
      </c>
    </row>
    <row r="1136" spans="1:18" x14ac:dyDescent="0.2">
      <c r="A1136" s="141" t="s">
        <v>2460</v>
      </c>
      <c r="B1136" s="67" t="s">
        <v>2461</v>
      </c>
      <c r="C1136" s="67">
        <v>27</v>
      </c>
      <c r="D1136" s="67" t="s">
        <v>348</v>
      </c>
      <c r="E1136" s="71">
        <v>0.62365722186964201</v>
      </c>
      <c r="F1136" s="68">
        <v>46.4625131995776</v>
      </c>
      <c r="G1136" s="71">
        <v>0.76898679985404805</v>
      </c>
      <c r="H1136" s="68">
        <v>59.8732840549103</v>
      </c>
      <c r="I1136" s="71">
        <v>0.92491737694427101</v>
      </c>
      <c r="J1136" s="68">
        <v>79.989440337909201</v>
      </c>
      <c r="K1136" s="71">
        <v>0.80072471068024897</v>
      </c>
      <c r="L1136" s="68">
        <v>49.419218585005297</v>
      </c>
      <c r="M1136" s="71"/>
      <c r="N1136" s="68"/>
      <c r="O1136" s="71"/>
      <c r="P1136" s="68"/>
      <c r="Q1136" s="71">
        <v>0</v>
      </c>
      <c r="R1136" s="68">
        <v>75.067204301075293</v>
      </c>
    </row>
    <row r="1137" spans="1:18" x14ac:dyDescent="0.2">
      <c r="A1137" s="141" t="s">
        <v>2462</v>
      </c>
      <c r="B1137" s="67" t="s">
        <v>2463</v>
      </c>
      <c r="C1137" s="67">
        <v>27</v>
      </c>
      <c r="D1137" s="67" t="s">
        <v>348</v>
      </c>
      <c r="E1137" s="71">
        <v>0.63804725690396602</v>
      </c>
      <c r="F1137" s="68">
        <v>53.1678986272439</v>
      </c>
      <c r="G1137" s="71">
        <v>0.79049758154018201</v>
      </c>
      <c r="H1137" s="68">
        <v>65.997888067581798</v>
      </c>
      <c r="I1137" s="71">
        <v>0.90027828567692003</v>
      </c>
      <c r="J1137" s="68">
        <v>68.848996832101406</v>
      </c>
      <c r="K1137" s="71">
        <v>0.86141316039876104</v>
      </c>
      <c r="L1137" s="68">
        <v>71.172122492080305</v>
      </c>
      <c r="M1137" s="71"/>
      <c r="N1137" s="68"/>
      <c r="O1137" s="71"/>
      <c r="P1137" s="68"/>
      <c r="Q1137" s="71">
        <v>0</v>
      </c>
      <c r="R1137" s="68">
        <v>75.067204301075293</v>
      </c>
    </row>
    <row r="1138" spans="1:18" x14ac:dyDescent="0.2">
      <c r="A1138" s="141" t="s">
        <v>2464</v>
      </c>
      <c r="B1138" s="67" t="s">
        <v>2464</v>
      </c>
      <c r="C1138" s="67">
        <v>27</v>
      </c>
      <c r="D1138" s="67" t="s">
        <v>348</v>
      </c>
      <c r="E1138" s="71">
        <v>0.653494691790235</v>
      </c>
      <c r="F1138" s="68">
        <v>60.137275607180598</v>
      </c>
      <c r="G1138" s="71">
        <v>0.84050601739161901</v>
      </c>
      <c r="H1138" s="68">
        <v>80.147835269271397</v>
      </c>
      <c r="I1138" s="71">
        <v>0.91240684899980695</v>
      </c>
      <c r="J1138" s="68">
        <v>74.340021119324206</v>
      </c>
      <c r="K1138" s="71">
        <v>0.86106590076951395</v>
      </c>
      <c r="L1138" s="68">
        <v>71.119324181626197</v>
      </c>
      <c r="M1138" s="71"/>
      <c r="N1138" s="68"/>
      <c r="O1138" s="71"/>
      <c r="P1138" s="68"/>
      <c r="Q1138" s="71">
        <v>0</v>
      </c>
      <c r="R1138" s="68">
        <v>75.067204301075293</v>
      </c>
    </row>
    <row r="1139" spans="1:18" x14ac:dyDescent="0.2">
      <c r="A1139" s="141" t="s">
        <v>2465</v>
      </c>
      <c r="B1139" s="67" t="s">
        <v>2466</v>
      </c>
      <c r="C1139" s="67">
        <v>27</v>
      </c>
      <c r="D1139" s="67" t="s">
        <v>348</v>
      </c>
      <c r="E1139" s="71">
        <v>0.87764555255781096</v>
      </c>
      <c r="F1139" s="68">
        <v>95.512143611404397</v>
      </c>
      <c r="G1139" s="71">
        <v>0.80844329893321099</v>
      </c>
      <c r="H1139" s="68">
        <v>71.330517423442501</v>
      </c>
      <c r="I1139" s="71">
        <v>0.94033861960429799</v>
      </c>
      <c r="J1139" s="68">
        <v>85.163674762407595</v>
      </c>
      <c r="K1139" s="71">
        <v>0.88415473913592602</v>
      </c>
      <c r="L1139" s="68">
        <v>78.880675818373803</v>
      </c>
      <c r="M1139" s="71"/>
      <c r="N1139" s="68"/>
      <c r="O1139" s="71"/>
      <c r="P1139" s="68"/>
      <c r="Q1139" s="71"/>
      <c r="R1139" s="68"/>
    </row>
    <row r="1140" spans="1:18" x14ac:dyDescent="0.2">
      <c r="A1140" s="141" t="s">
        <v>2467</v>
      </c>
      <c r="B1140" s="67" t="s">
        <v>2468</v>
      </c>
      <c r="C1140" s="67">
        <v>27</v>
      </c>
      <c r="D1140" s="67" t="s">
        <v>348</v>
      </c>
      <c r="E1140" s="71">
        <v>0.62093045394659696</v>
      </c>
      <c r="F1140" s="68">
        <v>44.772967265047498</v>
      </c>
      <c r="G1140" s="71">
        <v>0.85504334779743696</v>
      </c>
      <c r="H1140" s="68">
        <v>83.896515311510001</v>
      </c>
      <c r="I1140" s="71">
        <v>0.80098292410163896</v>
      </c>
      <c r="J1140" s="68">
        <v>44.139387539598701</v>
      </c>
      <c r="K1140" s="71">
        <v>0.82769554388731104</v>
      </c>
      <c r="L1140" s="68">
        <v>58.711721224920801</v>
      </c>
      <c r="M1140" s="71"/>
      <c r="N1140" s="68"/>
      <c r="O1140" s="71"/>
      <c r="P1140" s="68"/>
      <c r="Q1140" s="71">
        <v>0</v>
      </c>
      <c r="R1140" s="68">
        <v>75.067204301075293</v>
      </c>
    </row>
    <row r="1141" spans="1:18" x14ac:dyDescent="0.2">
      <c r="A1141" s="141" t="s">
        <v>996</v>
      </c>
      <c r="B1141" s="67" t="s">
        <v>2469</v>
      </c>
      <c r="C1141" s="67">
        <v>27</v>
      </c>
      <c r="D1141" s="67" t="s">
        <v>348</v>
      </c>
      <c r="E1141" s="71">
        <v>0.64313401237432199</v>
      </c>
      <c r="F1141" s="68">
        <v>55.807814149947198</v>
      </c>
      <c r="G1141" s="71">
        <v>0.77606948315841695</v>
      </c>
      <c r="H1141" s="68">
        <v>62.143611404435099</v>
      </c>
      <c r="I1141" s="71">
        <v>0.94306553660966297</v>
      </c>
      <c r="J1141" s="68">
        <v>86.430834213305204</v>
      </c>
      <c r="K1141" s="71">
        <v>0.85340102972920995</v>
      </c>
      <c r="L1141" s="68">
        <v>68.479408658922907</v>
      </c>
      <c r="M1141" s="71"/>
      <c r="N1141" s="68"/>
      <c r="O1141" s="71"/>
      <c r="P1141" s="68"/>
      <c r="Q1141" s="71">
        <v>0</v>
      </c>
      <c r="R1141" s="68">
        <v>75.067204301075293</v>
      </c>
    </row>
    <row r="1142" spans="1:18" x14ac:dyDescent="0.2">
      <c r="A1142" s="141" t="s">
        <v>2470</v>
      </c>
      <c r="B1142" s="67" t="s">
        <v>2471</v>
      </c>
      <c r="C1142" s="67">
        <v>27</v>
      </c>
      <c r="D1142" s="67" t="s">
        <v>348</v>
      </c>
      <c r="E1142" s="71">
        <v>0.63320083713380104</v>
      </c>
      <c r="F1142" s="68">
        <v>51.1615628299894</v>
      </c>
      <c r="G1142" s="71">
        <v>0.79707944372398298</v>
      </c>
      <c r="H1142" s="68">
        <v>68.743400211193205</v>
      </c>
      <c r="I1142" s="71">
        <v>0.91639380160144701</v>
      </c>
      <c r="J1142" s="68">
        <v>76.135163674762396</v>
      </c>
      <c r="K1142" s="71">
        <v>0.81933010320977595</v>
      </c>
      <c r="L1142" s="68">
        <v>55.702217529039103</v>
      </c>
      <c r="M1142" s="71"/>
      <c r="N1142" s="68"/>
      <c r="O1142" s="71"/>
      <c r="P1142" s="68"/>
      <c r="Q1142" s="71">
        <v>0</v>
      </c>
      <c r="R1142" s="68">
        <v>75.067204301075293</v>
      </c>
    </row>
    <row r="1143" spans="1:18" x14ac:dyDescent="0.2">
      <c r="A1143" s="141" t="s">
        <v>2472</v>
      </c>
      <c r="B1143" s="67" t="s">
        <v>2473</v>
      </c>
      <c r="C1143" s="67">
        <v>27</v>
      </c>
      <c r="D1143" s="67" t="s">
        <v>348</v>
      </c>
      <c r="E1143" s="71">
        <v>0.63965581603414001</v>
      </c>
      <c r="F1143" s="68">
        <v>54.012671594509001</v>
      </c>
      <c r="G1143" s="71">
        <v>0.82340422522424905</v>
      </c>
      <c r="H1143" s="68">
        <v>75.712777191129902</v>
      </c>
      <c r="I1143" s="71">
        <v>0.92246955459454905</v>
      </c>
      <c r="J1143" s="68">
        <v>78.775079197465701</v>
      </c>
      <c r="K1143" s="71">
        <v>0.81274948431776095</v>
      </c>
      <c r="L1143" s="68">
        <v>53.379091869060197</v>
      </c>
      <c r="M1143" s="71"/>
      <c r="N1143" s="68"/>
      <c r="O1143" s="71"/>
      <c r="P1143" s="68"/>
      <c r="Q1143" s="71">
        <v>0</v>
      </c>
      <c r="R1143" s="68">
        <v>75.067204301075293</v>
      </c>
    </row>
    <row r="1144" spans="1:18" x14ac:dyDescent="0.2">
      <c r="A1144" s="141" t="s">
        <v>2474</v>
      </c>
      <c r="B1144" s="67" t="s">
        <v>2475</v>
      </c>
      <c r="C1144" s="67">
        <v>27</v>
      </c>
      <c r="D1144" s="67" t="s">
        <v>348</v>
      </c>
      <c r="E1144" s="71">
        <v>0.62609410272069899</v>
      </c>
      <c r="F1144" s="68">
        <v>47.835269271383297</v>
      </c>
      <c r="G1144" s="71">
        <v>0.82282674882274298</v>
      </c>
      <c r="H1144" s="68">
        <v>75.554382259767706</v>
      </c>
      <c r="I1144" s="71">
        <v>0.86238225339446595</v>
      </c>
      <c r="J1144" s="68">
        <v>57.391763463569198</v>
      </c>
      <c r="K1144" s="71">
        <v>0.81916740866558801</v>
      </c>
      <c r="L1144" s="68">
        <v>55.596620908130902</v>
      </c>
      <c r="M1144" s="71"/>
      <c r="N1144" s="68"/>
      <c r="O1144" s="71"/>
      <c r="P1144" s="68"/>
      <c r="Q1144" s="71">
        <v>0</v>
      </c>
      <c r="R1144" s="68">
        <v>75.067204301075293</v>
      </c>
    </row>
    <row r="1145" spans="1:18" x14ac:dyDescent="0.2">
      <c r="A1145" s="141" t="s">
        <v>2476</v>
      </c>
      <c r="B1145" s="67" t="s">
        <v>2477</v>
      </c>
      <c r="C1145" s="67">
        <v>27</v>
      </c>
      <c r="D1145" s="67" t="s">
        <v>348</v>
      </c>
      <c r="E1145" s="71">
        <v>0.801393850315818</v>
      </c>
      <c r="F1145" s="68">
        <v>81.626187961985195</v>
      </c>
      <c r="G1145" s="71">
        <v>0.78072064379869599</v>
      </c>
      <c r="H1145" s="68">
        <v>63.093980992608202</v>
      </c>
      <c r="I1145" s="71">
        <v>0.82749618860395302</v>
      </c>
      <c r="J1145" s="68">
        <v>49.260823653643101</v>
      </c>
      <c r="K1145" s="71">
        <v>0.79596471854480499</v>
      </c>
      <c r="L1145" s="68">
        <v>46.990496304118302</v>
      </c>
      <c r="M1145" s="71"/>
      <c r="N1145" s="68"/>
      <c r="O1145" s="71"/>
      <c r="P1145" s="68"/>
      <c r="Q1145" s="71"/>
      <c r="R1145" s="68"/>
    </row>
    <row r="1146" spans="1:18" x14ac:dyDescent="0.2">
      <c r="A1146" s="141" t="s">
        <v>2478</v>
      </c>
      <c r="B1146" s="67" t="s">
        <v>2479</v>
      </c>
      <c r="C1146" s="67">
        <v>27</v>
      </c>
      <c r="D1146" s="67" t="s">
        <v>348</v>
      </c>
      <c r="E1146" s="71">
        <v>0.74589648435733702</v>
      </c>
      <c r="F1146" s="68">
        <v>75.923970432946106</v>
      </c>
      <c r="G1146" s="71">
        <v>0.71072065666254303</v>
      </c>
      <c r="H1146" s="68">
        <v>41.499472016895503</v>
      </c>
      <c r="I1146" s="71">
        <v>0.84436932895476002</v>
      </c>
      <c r="J1146" s="68">
        <v>53.431890179514298</v>
      </c>
      <c r="K1146" s="71">
        <v>0.68259946745470701</v>
      </c>
      <c r="L1146" s="68">
        <v>16.3146779303062</v>
      </c>
      <c r="M1146" s="71"/>
      <c r="N1146" s="68"/>
      <c r="O1146" s="71"/>
      <c r="P1146" s="68"/>
      <c r="Q1146" s="71"/>
      <c r="R1146" s="68"/>
    </row>
    <row r="1147" spans="1:18" x14ac:dyDescent="0.2">
      <c r="A1147" s="141" t="s">
        <v>2480</v>
      </c>
      <c r="B1147" s="67" t="s">
        <v>2481</v>
      </c>
      <c r="C1147" s="67">
        <v>27</v>
      </c>
      <c r="D1147" s="67" t="s">
        <v>348</v>
      </c>
      <c r="E1147" s="71">
        <v>0.62089964501837902</v>
      </c>
      <c r="F1147" s="68">
        <v>44.667370644139403</v>
      </c>
      <c r="G1147" s="71">
        <v>0.80276750358405202</v>
      </c>
      <c r="H1147" s="68">
        <v>70.116156282998901</v>
      </c>
      <c r="I1147" s="71">
        <v>0.895463416711752</v>
      </c>
      <c r="J1147" s="68">
        <v>67.212249208025298</v>
      </c>
      <c r="K1147" s="71">
        <v>0.78536765977771095</v>
      </c>
      <c r="L1147" s="68">
        <v>44.0865892291447</v>
      </c>
      <c r="M1147" s="71"/>
      <c r="N1147" s="68"/>
      <c r="O1147" s="71"/>
      <c r="P1147" s="68"/>
      <c r="Q1147" s="71">
        <v>0</v>
      </c>
      <c r="R1147" s="68">
        <v>75.067204301075293</v>
      </c>
    </row>
    <row r="1148" spans="1:18" x14ac:dyDescent="0.2">
      <c r="A1148" s="141" t="s">
        <v>2482</v>
      </c>
      <c r="B1148" s="67" t="s">
        <v>2482</v>
      </c>
      <c r="C1148" s="67">
        <v>25</v>
      </c>
      <c r="D1148" s="67" t="s">
        <v>348</v>
      </c>
      <c r="E1148" s="71">
        <v>0.84607670827912995</v>
      </c>
      <c r="F1148" s="68">
        <v>90.232312565997901</v>
      </c>
      <c r="G1148" s="71">
        <v>0.60791383649891695</v>
      </c>
      <c r="H1148" s="68">
        <v>7.9197465681098196</v>
      </c>
      <c r="I1148" s="71">
        <v>0.93031628833847302</v>
      </c>
      <c r="J1148" s="68">
        <v>81.942977824709601</v>
      </c>
      <c r="K1148" s="71">
        <v>1</v>
      </c>
      <c r="L1148" s="68">
        <v>100</v>
      </c>
      <c r="M1148" s="71"/>
      <c r="N1148" s="68"/>
      <c r="O1148" s="71"/>
      <c r="P1148" s="68"/>
      <c r="Q1148" s="71"/>
      <c r="R1148" s="68"/>
    </row>
    <row r="1149" spans="1:18" x14ac:dyDescent="0.2">
      <c r="A1149" s="141" t="s">
        <v>2483</v>
      </c>
      <c r="B1149" s="67" t="s">
        <v>2484</v>
      </c>
      <c r="C1149" s="67">
        <v>25</v>
      </c>
      <c r="D1149" s="67" t="s">
        <v>348</v>
      </c>
      <c r="E1149" s="71">
        <v>0.85909348666404795</v>
      </c>
      <c r="F1149" s="68">
        <v>92.872228088701206</v>
      </c>
      <c r="G1149" s="71">
        <v>0.62634469722187203</v>
      </c>
      <c r="H1149" s="68">
        <v>12.090813093981</v>
      </c>
      <c r="I1149" s="71">
        <v>0.97204329392827504</v>
      </c>
      <c r="J1149" s="68">
        <v>95.459345300950403</v>
      </c>
      <c r="K1149" s="71">
        <v>0.97889246884199799</v>
      </c>
      <c r="L1149" s="68">
        <v>98.891235480464601</v>
      </c>
      <c r="M1149" s="71"/>
      <c r="N1149" s="68"/>
      <c r="O1149" s="71"/>
      <c r="P1149" s="68"/>
      <c r="Q1149" s="71"/>
      <c r="R1149" s="68"/>
    </row>
    <row r="1150" spans="1:18" x14ac:dyDescent="0.2">
      <c r="A1150" s="141" t="s">
        <v>2485</v>
      </c>
      <c r="B1150" s="67" t="s">
        <v>2485</v>
      </c>
      <c r="C1150" s="67">
        <v>25</v>
      </c>
      <c r="D1150" s="67" t="s">
        <v>348</v>
      </c>
      <c r="E1150" s="71">
        <v>0.83733739788380401</v>
      </c>
      <c r="F1150" s="68">
        <v>88.331573389651496</v>
      </c>
      <c r="G1150" s="71">
        <v>0.61071322218633906</v>
      </c>
      <c r="H1150" s="68">
        <v>8.7117212249207991</v>
      </c>
      <c r="I1150" s="71">
        <v>0.95129514203125298</v>
      </c>
      <c r="J1150" s="68">
        <v>88.859556494192205</v>
      </c>
      <c r="K1150" s="71">
        <v>0.95000382943382</v>
      </c>
      <c r="L1150" s="68">
        <v>95.353748680042202</v>
      </c>
      <c r="M1150" s="71"/>
      <c r="N1150" s="68"/>
      <c r="O1150" s="71"/>
      <c r="P1150" s="68"/>
      <c r="Q1150" s="71"/>
      <c r="R1150" s="68"/>
    </row>
    <row r="1151" spans="1:18" x14ac:dyDescent="0.2">
      <c r="A1151" s="141" t="s">
        <v>2486</v>
      </c>
      <c r="B1151" s="67" t="s">
        <v>2487</v>
      </c>
      <c r="C1151" s="67">
        <v>25</v>
      </c>
      <c r="D1151" s="67" t="s">
        <v>348</v>
      </c>
      <c r="E1151" s="71">
        <v>0.84571353994579201</v>
      </c>
      <c r="F1151" s="68">
        <v>90.179514255543793</v>
      </c>
      <c r="G1151" s="71">
        <v>0.69421308788413705</v>
      </c>
      <c r="H1151" s="68">
        <v>34.899683210137297</v>
      </c>
      <c r="I1151" s="71">
        <v>0.943767097748623</v>
      </c>
      <c r="J1151" s="68">
        <v>86.589229144667399</v>
      </c>
      <c r="K1151" s="71">
        <v>0.899160434204615</v>
      </c>
      <c r="L1151" s="68">
        <v>83.526927138331601</v>
      </c>
      <c r="M1151" s="71"/>
      <c r="N1151" s="68"/>
      <c r="O1151" s="71"/>
      <c r="P1151" s="68"/>
      <c r="Q1151" s="71"/>
      <c r="R1151" s="68"/>
    </row>
    <row r="1152" spans="1:18" x14ac:dyDescent="0.2">
      <c r="A1152" s="141" t="s">
        <v>2488</v>
      </c>
      <c r="B1152" s="67" t="s">
        <v>2489</v>
      </c>
      <c r="C1152" s="67">
        <v>25</v>
      </c>
      <c r="D1152" s="67" t="s">
        <v>348</v>
      </c>
      <c r="E1152" s="71">
        <v>0.84515680076627697</v>
      </c>
      <c r="F1152" s="68">
        <v>90.021119324181598</v>
      </c>
      <c r="G1152" s="71">
        <v>0.61489076063091297</v>
      </c>
      <c r="H1152" s="68">
        <v>9.2397043294614605</v>
      </c>
      <c r="I1152" s="71">
        <v>0.970924860936065</v>
      </c>
      <c r="J1152" s="68">
        <v>95.036958817317796</v>
      </c>
      <c r="K1152" s="71">
        <v>0.94965478073185405</v>
      </c>
      <c r="L1152" s="68">
        <v>95.300950369588193</v>
      </c>
      <c r="M1152" s="71"/>
      <c r="N1152" s="68"/>
      <c r="O1152" s="71"/>
      <c r="P1152" s="68"/>
      <c r="Q1152" s="71"/>
      <c r="R1152" s="68"/>
    </row>
    <row r="1153" spans="1:18" x14ac:dyDescent="0.2">
      <c r="A1153" s="141" t="s">
        <v>2490</v>
      </c>
      <c r="B1153" s="67" t="s">
        <v>2491</v>
      </c>
      <c r="C1153" s="67">
        <v>25</v>
      </c>
      <c r="D1153" s="67" t="s">
        <v>348</v>
      </c>
      <c r="E1153" s="71">
        <v>0.84936070477179004</v>
      </c>
      <c r="F1153" s="68">
        <v>90.601900739176301</v>
      </c>
      <c r="G1153" s="71">
        <v>0.68454749552851002</v>
      </c>
      <c r="H1153" s="68">
        <v>31.731784582893301</v>
      </c>
      <c r="I1153" s="71">
        <v>0.95193441575041404</v>
      </c>
      <c r="J1153" s="68">
        <v>89.070749736008494</v>
      </c>
      <c r="K1153" s="71">
        <v>0.91160020303644795</v>
      </c>
      <c r="L1153" s="68">
        <v>86.906019007391805</v>
      </c>
      <c r="M1153" s="71"/>
      <c r="N1153" s="68"/>
      <c r="O1153" s="71"/>
      <c r="P1153" s="68"/>
      <c r="Q1153" s="71"/>
      <c r="R1153" s="68"/>
    </row>
    <row r="1154" spans="1:18" x14ac:dyDescent="0.2">
      <c r="A1154" s="141" t="s">
        <v>2492</v>
      </c>
      <c r="B1154" s="67" t="s">
        <v>2493</v>
      </c>
      <c r="C1154" s="67">
        <v>27</v>
      </c>
      <c r="D1154" s="67" t="s">
        <v>348</v>
      </c>
      <c r="E1154" s="71">
        <v>0.65017513723579601</v>
      </c>
      <c r="F1154" s="68">
        <v>58.817317845828903</v>
      </c>
      <c r="G1154" s="71">
        <v>0.78969847668448601</v>
      </c>
      <c r="H1154" s="68">
        <v>65.681098204857406</v>
      </c>
      <c r="I1154" s="71">
        <v>0.87887426921363798</v>
      </c>
      <c r="J1154" s="68">
        <v>62.090813093980998</v>
      </c>
      <c r="K1154" s="71">
        <v>0.93212780304506104</v>
      </c>
      <c r="L1154" s="68">
        <v>91.816261879619901</v>
      </c>
      <c r="M1154" s="71"/>
      <c r="N1154" s="68"/>
      <c r="O1154" s="71"/>
      <c r="P1154" s="68"/>
      <c r="Q1154" s="71">
        <v>0</v>
      </c>
      <c r="R1154" s="68">
        <v>75.067204301075293</v>
      </c>
    </row>
    <row r="1155" spans="1:18" x14ac:dyDescent="0.2">
      <c r="A1155" s="141" t="s">
        <v>2494</v>
      </c>
      <c r="B1155" s="67" t="s">
        <v>2495</v>
      </c>
      <c r="C1155" s="67">
        <v>25</v>
      </c>
      <c r="D1155" s="67" t="s">
        <v>348</v>
      </c>
      <c r="E1155" s="71">
        <v>0.62648116713493995</v>
      </c>
      <c r="F1155" s="68">
        <v>47.993664202745499</v>
      </c>
      <c r="G1155" s="71">
        <v>0.64243766263297397</v>
      </c>
      <c r="H1155" s="68">
        <v>16.7370644139388</v>
      </c>
      <c r="I1155" s="71">
        <v>0.93703719647884898</v>
      </c>
      <c r="J1155" s="68">
        <v>84.160506863780398</v>
      </c>
      <c r="K1155" s="71">
        <v>0.92644980942793698</v>
      </c>
      <c r="L1155" s="68">
        <v>90.654699049630395</v>
      </c>
      <c r="M1155" s="71"/>
      <c r="N1155" s="68"/>
      <c r="O1155" s="71"/>
      <c r="P1155" s="68"/>
      <c r="Q1155" s="71">
        <v>0</v>
      </c>
      <c r="R1155" s="68">
        <v>75.067204301075293</v>
      </c>
    </row>
    <row r="1156" spans="1:18" x14ac:dyDescent="0.2">
      <c r="A1156" s="141" t="s">
        <v>2496</v>
      </c>
      <c r="B1156" s="67" t="s">
        <v>2497</v>
      </c>
      <c r="C1156" s="67">
        <v>25</v>
      </c>
      <c r="D1156" s="67" t="s">
        <v>348</v>
      </c>
      <c r="E1156" s="71">
        <v>0.57960276704566704</v>
      </c>
      <c r="F1156" s="68">
        <v>27.507919746568099</v>
      </c>
      <c r="G1156" s="71">
        <v>0.653636565223086</v>
      </c>
      <c r="H1156" s="68">
        <v>19.9049630411827</v>
      </c>
      <c r="I1156" s="71">
        <v>0.87102170897360198</v>
      </c>
      <c r="J1156" s="68">
        <v>59.662090813093997</v>
      </c>
      <c r="K1156" s="71">
        <v>0.79375279398597998</v>
      </c>
      <c r="L1156" s="68">
        <v>46.304118268215397</v>
      </c>
      <c r="M1156" s="71"/>
      <c r="N1156" s="68"/>
      <c r="O1156" s="71"/>
      <c r="P1156" s="68"/>
      <c r="Q1156" s="71">
        <v>0</v>
      </c>
      <c r="R1156" s="68">
        <v>75.067204301075293</v>
      </c>
    </row>
    <row r="1157" spans="1:18" x14ac:dyDescent="0.2">
      <c r="A1157" s="141" t="s">
        <v>2498</v>
      </c>
      <c r="B1157" s="67" t="s">
        <v>2499</v>
      </c>
      <c r="C1157" s="67">
        <v>25</v>
      </c>
      <c r="D1157" s="67" t="s">
        <v>348</v>
      </c>
      <c r="E1157" s="71">
        <v>0.83815644750192497</v>
      </c>
      <c r="F1157" s="68">
        <v>88.489968321013706</v>
      </c>
      <c r="G1157" s="71">
        <v>0.62782599656443105</v>
      </c>
      <c r="H1157" s="68">
        <v>12.460401267159501</v>
      </c>
      <c r="I1157" s="71">
        <v>0.94058969189415997</v>
      </c>
      <c r="J1157" s="68">
        <v>85.269271383315697</v>
      </c>
      <c r="K1157" s="71">
        <v>0.946053654047182</v>
      </c>
      <c r="L1157" s="68">
        <v>94.614572333685302</v>
      </c>
      <c r="M1157" s="71"/>
      <c r="N1157" s="68"/>
      <c r="O1157" s="71"/>
      <c r="P1157" s="68"/>
      <c r="Q1157" s="71"/>
      <c r="R1157" s="68"/>
    </row>
    <row r="1158" spans="1:18" x14ac:dyDescent="0.2">
      <c r="A1158" s="141" t="s">
        <v>2500</v>
      </c>
      <c r="B1158" s="67" t="s">
        <v>2501</v>
      </c>
      <c r="C1158" s="67">
        <v>27</v>
      </c>
      <c r="D1158" s="67" t="s">
        <v>348</v>
      </c>
      <c r="E1158" s="71">
        <v>0.62578799742626301</v>
      </c>
      <c r="F1158" s="68">
        <v>47.571277719112999</v>
      </c>
      <c r="G1158" s="71">
        <v>0.76567096073344498</v>
      </c>
      <c r="H1158" s="68">
        <v>59.239704329461503</v>
      </c>
      <c r="I1158" s="71">
        <v>0.86536189092420301</v>
      </c>
      <c r="J1158" s="68">
        <v>58.183738120380099</v>
      </c>
      <c r="K1158" s="71">
        <v>0.87211913804740304</v>
      </c>
      <c r="L1158" s="68">
        <v>74.815205913410793</v>
      </c>
      <c r="M1158" s="71"/>
      <c r="N1158" s="68"/>
      <c r="O1158" s="71"/>
      <c r="P1158" s="68"/>
      <c r="Q1158" s="71">
        <v>0</v>
      </c>
      <c r="R1158" s="68">
        <v>75.067204301075293</v>
      </c>
    </row>
    <row r="1159" spans="1:18" x14ac:dyDescent="0.2">
      <c r="A1159" s="141" t="s">
        <v>2502</v>
      </c>
      <c r="B1159" s="67" t="s">
        <v>2503</v>
      </c>
      <c r="C1159" s="67">
        <v>27</v>
      </c>
      <c r="D1159" s="67" t="s">
        <v>348</v>
      </c>
      <c r="E1159" s="71">
        <v>0.63529931655444105</v>
      </c>
      <c r="F1159" s="68">
        <v>52.006335797254501</v>
      </c>
      <c r="G1159" s="71">
        <v>0.73606104136609996</v>
      </c>
      <c r="H1159" s="68">
        <v>49.472016895459298</v>
      </c>
      <c r="I1159" s="71">
        <v>0.89125119427393595</v>
      </c>
      <c r="J1159" s="68">
        <v>65.997888067581798</v>
      </c>
      <c r="K1159" s="71">
        <v>0.91388503057772796</v>
      </c>
      <c r="L1159" s="68">
        <v>87.275607180570205</v>
      </c>
      <c r="M1159" s="71"/>
      <c r="N1159" s="68"/>
      <c r="O1159" s="71"/>
      <c r="P1159" s="68"/>
      <c r="Q1159" s="71">
        <v>0</v>
      </c>
      <c r="R1159" s="68">
        <v>75.067204301075293</v>
      </c>
    </row>
    <row r="1160" spans="1:18" x14ac:dyDescent="0.2">
      <c r="A1160" s="141" t="s">
        <v>2504</v>
      </c>
      <c r="B1160" s="67" t="s">
        <v>2505</v>
      </c>
      <c r="C1160" s="67">
        <v>27</v>
      </c>
      <c r="D1160" s="67" t="s">
        <v>348</v>
      </c>
      <c r="E1160" s="71">
        <v>0.66884746405023399</v>
      </c>
      <c r="F1160" s="68">
        <v>64.466737064413906</v>
      </c>
      <c r="G1160" s="71">
        <v>0.86015226317940197</v>
      </c>
      <c r="H1160" s="68">
        <v>84.477296726504704</v>
      </c>
      <c r="I1160" s="71">
        <v>0.94570957700997405</v>
      </c>
      <c r="J1160" s="68">
        <v>86.906019007391805</v>
      </c>
      <c r="K1160" s="71">
        <v>0.86952801601155905</v>
      </c>
      <c r="L1160" s="68">
        <v>73.495248152059105</v>
      </c>
      <c r="M1160" s="71"/>
      <c r="N1160" s="68"/>
      <c r="O1160" s="71"/>
      <c r="P1160" s="68"/>
      <c r="Q1160" s="71">
        <v>0</v>
      </c>
      <c r="R1160" s="68">
        <v>75.067204301075293</v>
      </c>
    </row>
    <row r="1161" spans="1:18" x14ac:dyDescent="0.2">
      <c r="A1161" s="141" t="s">
        <v>2506</v>
      </c>
      <c r="B1161" s="67" t="s">
        <v>2507</v>
      </c>
      <c r="C1161" s="67">
        <v>27</v>
      </c>
      <c r="D1161" s="67" t="s">
        <v>348</v>
      </c>
      <c r="E1161" s="71">
        <v>0.63844504020187098</v>
      </c>
      <c r="F1161" s="68">
        <v>53.326293558606103</v>
      </c>
      <c r="G1161" s="71">
        <v>0.79358764893924505</v>
      </c>
      <c r="H1161" s="68">
        <v>67.529039070749704</v>
      </c>
      <c r="I1161" s="71">
        <v>0.92929177780356398</v>
      </c>
      <c r="J1161" s="68">
        <v>81.573389651531102</v>
      </c>
      <c r="K1161" s="71">
        <v>0.83090073406467702</v>
      </c>
      <c r="L1161" s="68">
        <v>60.137275607180598</v>
      </c>
      <c r="M1161" s="71"/>
      <c r="N1161" s="68"/>
      <c r="O1161" s="71"/>
      <c r="P1161" s="68"/>
      <c r="Q1161" s="71">
        <v>0</v>
      </c>
      <c r="R1161" s="68">
        <v>75.067204301075293</v>
      </c>
    </row>
    <row r="1162" spans="1:18" x14ac:dyDescent="0.2">
      <c r="A1162" s="141" t="s">
        <v>2508</v>
      </c>
      <c r="B1162" s="67" t="s">
        <v>2509</v>
      </c>
      <c r="C1162" s="67">
        <v>27</v>
      </c>
      <c r="D1162" s="67" t="s">
        <v>348</v>
      </c>
      <c r="E1162" s="71">
        <v>0.65949894502641804</v>
      </c>
      <c r="F1162" s="68">
        <v>61.721224920802499</v>
      </c>
      <c r="G1162" s="71">
        <v>0.79212380869795196</v>
      </c>
      <c r="H1162" s="68">
        <v>66.842661034846898</v>
      </c>
      <c r="I1162" s="71">
        <v>0.92014180874752505</v>
      </c>
      <c r="J1162" s="68">
        <v>77.719112988384396</v>
      </c>
      <c r="K1162" s="71">
        <v>0.92573016266019403</v>
      </c>
      <c r="L1162" s="68">
        <v>90.601900739176301</v>
      </c>
      <c r="M1162" s="71"/>
      <c r="N1162" s="68"/>
      <c r="O1162" s="71"/>
      <c r="P1162" s="68"/>
      <c r="Q1162" s="71">
        <v>0</v>
      </c>
      <c r="R1162" s="68">
        <v>75.067204301075293</v>
      </c>
    </row>
    <row r="1163" spans="1:18" x14ac:dyDescent="0.2">
      <c r="A1163" s="141" t="s">
        <v>2510</v>
      </c>
      <c r="B1163" s="67" t="s">
        <v>2511</v>
      </c>
      <c r="C1163" s="67">
        <v>27</v>
      </c>
      <c r="D1163" s="67" t="s">
        <v>348</v>
      </c>
      <c r="E1163" s="71">
        <v>0.59813143449220796</v>
      </c>
      <c r="F1163" s="68">
        <v>35.8500527983105</v>
      </c>
      <c r="G1163" s="71">
        <v>0.75104891429228204</v>
      </c>
      <c r="H1163" s="68">
        <v>54.7518479408659</v>
      </c>
      <c r="I1163" s="71">
        <v>0.81919974154569097</v>
      </c>
      <c r="J1163" s="68">
        <v>47.729672650475202</v>
      </c>
      <c r="K1163" s="71">
        <v>0.82227708213085804</v>
      </c>
      <c r="L1163" s="68">
        <v>56.863780359028503</v>
      </c>
      <c r="M1163" s="71"/>
      <c r="N1163" s="68"/>
      <c r="O1163" s="71"/>
      <c r="P1163" s="68"/>
      <c r="Q1163" s="71">
        <v>0</v>
      </c>
      <c r="R1163" s="68">
        <v>75.067204301075293</v>
      </c>
    </row>
    <row r="1164" spans="1:18" x14ac:dyDescent="0.2">
      <c r="A1164" s="141" t="s">
        <v>2512</v>
      </c>
      <c r="B1164" s="67" t="s">
        <v>2513</v>
      </c>
      <c r="C1164" s="67">
        <v>27</v>
      </c>
      <c r="D1164" s="67" t="s">
        <v>348</v>
      </c>
      <c r="E1164" s="71">
        <v>0.811176888571979</v>
      </c>
      <c r="F1164" s="68">
        <v>83.262935586061204</v>
      </c>
      <c r="G1164" s="71">
        <v>0.75139351351286199</v>
      </c>
      <c r="H1164" s="68">
        <v>55.015839493136198</v>
      </c>
      <c r="I1164" s="71">
        <v>0.873512562370658</v>
      </c>
      <c r="J1164" s="68">
        <v>60.2428722280887</v>
      </c>
      <c r="K1164" s="71">
        <v>0.80862458983241803</v>
      </c>
      <c r="L1164" s="68">
        <v>51.900739176346399</v>
      </c>
      <c r="M1164" s="71"/>
      <c r="N1164" s="68"/>
      <c r="O1164" s="71"/>
      <c r="P1164" s="68"/>
      <c r="Q1164" s="71"/>
      <c r="R1164" s="68"/>
    </row>
    <row r="1165" spans="1:18" x14ac:dyDescent="0.2">
      <c r="A1165" s="141" t="s">
        <v>830</v>
      </c>
      <c r="B1165" s="67" t="s">
        <v>2514</v>
      </c>
      <c r="C1165" s="67">
        <v>27</v>
      </c>
      <c r="D1165" s="67" t="s">
        <v>348</v>
      </c>
      <c r="E1165" s="71">
        <v>0.623352402716709</v>
      </c>
      <c r="F1165" s="68">
        <v>46.251319957761403</v>
      </c>
      <c r="G1165" s="71">
        <v>0.79446048342784803</v>
      </c>
      <c r="H1165" s="68">
        <v>67.898627243928203</v>
      </c>
      <c r="I1165" s="71">
        <v>0.887762846256681</v>
      </c>
      <c r="J1165" s="68">
        <v>64.941921858500507</v>
      </c>
      <c r="K1165" s="71">
        <v>0.81118628118230696</v>
      </c>
      <c r="L1165" s="68">
        <v>53.009503695881698</v>
      </c>
      <c r="M1165" s="71"/>
      <c r="N1165" s="68"/>
      <c r="O1165" s="71"/>
      <c r="P1165" s="68"/>
      <c r="Q1165" s="71">
        <v>0</v>
      </c>
      <c r="R1165" s="68">
        <v>75.067204301075293</v>
      </c>
    </row>
    <row r="1166" spans="1:18" x14ac:dyDescent="0.2">
      <c r="A1166" s="141" t="s">
        <v>2515</v>
      </c>
      <c r="B1166" s="67" t="s">
        <v>2516</v>
      </c>
      <c r="C1166" s="67">
        <v>27</v>
      </c>
      <c r="D1166" s="67" t="s">
        <v>348</v>
      </c>
      <c r="E1166" s="71">
        <v>0.68410751816558701</v>
      </c>
      <c r="F1166" s="68">
        <v>68.479408658922907</v>
      </c>
      <c r="G1166" s="71">
        <v>0.89316198644784695</v>
      </c>
      <c r="H1166" s="68">
        <v>90.918690601900707</v>
      </c>
      <c r="I1166" s="71">
        <v>0.93754246296537502</v>
      </c>
      <c r="J1166" s="68">
        <v>84.318901795142594</v>
      </c>
      <c r="K1166" s="71">
        <v>0.90572562324912498</v>
      </c>
      <c r="L1166" s="68">
        <v>85.374868004223899</v>
      </c>
      <c r="M1166" s="71"/>
      <c r="N1166" s="68"/>
      <c r="O1166" s="71"/>
      <c r="P1166" s="68"/>
      <c r="Q1166" s="71">
        <v>0</v>
      </c>
      <c r="R1166" s="68">
        <v>75.067204301075293</v>
      </c>
    </row>
    <row r="1167" spans="1:18" x14ac:dyDescent="0.2">
      <c r="A1167" s="141" t="s">
        <v>512</v>
      </c>
      <c r="B1167" s="67" t="s">
        <v>2517</v>
      </c>
      <c r="C1167" s="67">
        <v>27</v>
      </c>
      <c r="D1167" s="67" t="s">
        <v>348</v>
      </c>
      <c r="E1167" s="71">
        <v>0.62275692402167904</v>
      </c>
      <c r="F1167" s="68">
        <v>45.828933474128803</v>
      </c>
      <c r="G1167" s="71">
        <v>0.81047609009172195</v>
      </c>
      <c r="H1167" s="68">
        <v>71.911298838437204</v>
      </c>
      <c r="I1167" s="71">
        <v>0.88236006097950304</v>
      </c>
      <c r="J1167" s="68">
        <v>63.357972544878599</v>
      </c>
      <c r="K1167" s="71">
        <v>0.79819154501549205</v>
      </c>
      <c r="L1167" s="68">
        <v>47.940865892291399</v>
      </c>
      <c r="M1167" s="71"/>
      <c r="N1167" s="68"/>
      <c r="O1167" s="71"/>
      <c r="P1167" s="68"/>
      <c r="Q1167" s="71">
        <v>0</v>
      </c>
      <c r="R1167" s="68">
        <v>75.067204301075293</v>
      </c>
    </row>
    <row r="1168" spans="1:18" x14ac:dyDescent="0.2">
      <c r="A1168" s="141" t="s">
        <v>2518</v>
      </c>
      <c r="B1168" s="67" t="s">
        <v>2519</v>
      </c>
      <c r="C1168" s="67">
        <v>27</v>
      </c>
      <c r="D1168" s="67" t="s">
        <v>348</v>
      </c>
      <c r="E1168" s="71">
        <v>0.60123870717890504</v>
      </c>
      <c r="F1168" s="68">
        <v>36.906019007391798</v>
      </c>
      <c r="G1168" s="71">
        <v>0.76935912389610905</v>
      </c>
      <c r="H1168" s="68">
        <v>60.031678986272397</v>
      </c>
      <c r="I1168" s="71">
        <v>0.87049651051861898</v>
      </c>
      <c r="J1168" s="68">
        <v>59.556494192185902</v>
      </c>
      <c r="K1168" s="71">
        <v>0.76509919430089202</v>
      </c>
      <c r="L1168" s="68">
        <v>37.750791974656799</v>
      </c>
      <c r="M1168" s="71"/>
      <c r="N1168" s="68"/>
      <c r="O1168" s="71"/>
      <c r="P1168" s="68"/>
      <c r="Q1168" s="71">
        <v>0</v>
      </c>
      <c r="R1168" s="68">
        <v>75.067204301075293</v>
      </c>
    </row>
    <row r="1169" spans="1:18" x14ac:dyDescent="0.2">
      <c r="A1169" s="141" t="s">
        <v>2520</v>
      </c>
      <c r="B1169" s="67" t="s">
        <v>2521</v>
      </c>
      <c r="C1169" s="67">
        <v>27</v>
      </c>
      <c r="D1169" s="67" t="s">
        <v>348</v>
      </c>
      <c r="E1169" s="71">
        <v>0.58805205669445504</v>
      </c>
      <c r="F1169" s="68">
        <v>31.151003167898601</v>
      </c>
      <c r="G1169" s="71">
        <v>0.762206642786175</v>
      </c>
      <c r="H1169" s="68">
        <v>58.606124604012699</v>
      </c>
      <c r="I1169" s="71">
        <v>0.79040162069067299</v>
      </c>
      <c r="J1169" s="68">
        <v>41.974656810981998</v>
      </c>
      <c r="K1169" s="71">
        <v>0.79959996330097205</v>
      </c>
      <c r="L1169" s="68">
        <v>48.8384371700106</v>
      </c>
      <c r="M1169" s="71"/>
      <c r="N1169" s="68"/>
      <c r="O1169" s="71"/>
      <c r="P1169" s="68"/>
      <c r="Q1169" s="71">
        <v>0</v>
      </c>
      <c r="R1169" s="68">
        <v>75.067204301075293</v>
      </c>
    </row>
    <row r="1170" spans="1:18" x14ac:dyDescent="0.2">
      <c r="A1170" s="141" t="s">
        <v>2522</v>
      </c>
      <c r="B1170" s="67" t="s">
        <v>2523</v>
      </c>
      <c r="C1170" s="67">
        <v>27</v>
      </c>
      <c r="D1170" s="67" t="s">
        <v>348</v>
      </c>
      <c r="E1170" s="71">
        <v>0.62944195927811897</v>
      </c>
      <c r="F1170" s="68">
        <v>49.683210137275601</v>
      </c>
      <c r="G1170" s="71">
        <v>0.80925866912347</v>
      </c>
      <c r="H1170" s="68">
        <v>71.541710665258705</v>
      </c>
      <c r="I1170" s="71">
        <v>0.90831872257637103</v>
      </c>
      <c r="J1170" s="68">
        <v>72.386483632523806</v>
      </c>
      <c r="K1170" s="71">
        <v>0.80019044541263495</v>
      </c>
      <c r="L1170" s="68">
        <v>49.102428722280898</v>
      </c>
      <c r="M1170" s="71"/>
      <c r="N1170" s="68"/>
      <c r="O1170" s="71"/>
      <c r="P1170" s="68"/>
      <c r="Q1170" s="71">
        <v>0</v>
      </c>
      <c r="R1170" s="68">
        <v>75.067204301075293</v>
      </c>
    </row>
    <row r="1171" spans="1:18" x14ac:dyDescent="0.2">
      <c r="A1171" s="141" t="s">
        <v>2524</v>
      </c>
      <c r="B1171" s="67" t="s">
        <v>2524</v>
      </c>
      <c r="C1171" s="67">
        <v>27</v>
      </c>
      <c r="D1171" s="67" t="s">
        <v>348</v>
      </c>
      <c r="E1171" s="71">
        <v>0.60658719246843595</v>
      </c>
      <c r="F1171" s="68">
        <v>39.017951425554401</v>
      </c>
      <c r="G1171" s="71">
        <v>0.76785994803620095</v>
      </c>
      <c r="H1171" s="68">
        <v>59.609292502639903</v>
      </c>
      <c r="I1171" s="71">
        <v>0.90509943407101301</v>
      </c>
      <c r="J1171" s="68">
        <v>71.172122492080305</v>
      </c>
      <c r="K1171" s="71">
        <v>0.75338938776652997</v>
      </c>
      <c r="L1171" s="68">
        <v>34.213305174234399</v>
      </c>
      <c r="M1171" s="71"/>
      <c r="N1171" s="68"/>
      <c r="O1171" s="71"/>
      <c r="P1171" s="68"/>
      <c r="Q1171" s="71">
        <v>0</v>
      </c>
      <c r="R1171" s="68">
        <v>75.067204301075293</v>
      </c>
    </row>
    <row r="1172" spans="1:18" x14ac:dyDescent="0.2">
      <c r="A1172" s="141" t="s">
        <v>2525</v>
      </c>
      <c r="B1172" s="67" t="s">
        <v>2525</v>
      </c>
      <c r="C1172" s="67">
        <v>27</v>
      </c>
      <c r="D1172" s="67" t="s">
        <v>348</v>
      </c>
      <c r="E1172" s="71">
        <v>0.61391680876971899</v>
      </c>
      <c r="F1172" s="68">
        <v>42.185850052798301</v>
      </c>
      <c r="G1172" s="71">
        <v>0.75406007901672301</v>
      </c>
      <c r="H1172" s="68">
        <v>55.649419218585003</v>
      </c>
      <c r="I1172" s="71">
        <v>0.90785654491277601</v>
      </c>
      <c r="J1172" s="68">
        <v>72.175290390707502</v>
      </c>
      <c r="K1172" s="71">
        <v>0.79375061114937795</v>
      </c>
      <c r="L1172" s="68">
        <v>46.251319957761403</v>
      </c>
      <c r="M1172" s="71"/>
      <c r="N1172" s="68"/>
      <c r="O1172" s="71"/>
      <c r="P1172" s="68"/>
      <c r="Q1172" s="71">
        <v>0</v>
      </c>
      <c r="R1172" s="68">
        <v>75.067204301075293</v>
      </c>
    </row>
    <row r="1173" spans="1:18" x14ac:dyDescent="0.2">
      <c r="A1173" s="141" t="s">
        <v>2526</v>
      </c>
      <c r="B1173" s="67" t="s">
        <v>2527</v>
      </c>
      <c r="C1173" s="67">
        <v>27</v>
      </c>
      <c r="D1173" s="67" t="s">
        <v>348</v>
      </c>
      <c r="E1173" s="71">
        <v>0.80264416870755695</v>
      </c>
      <c r="F1173" s="68">
        <v>81.890179514255493</v>
      </c>
      <c r="G1173" s="71">
        <v>0.77237036005247595</v>
      </c>
      <c r="H1173" s="68">
        <v>60.612460401267199</v>
      </c>
      <c r="I1173" s="71">
        <v>0.85574353138665304</v>
      </c>
      <c r="J1173" s="68">
        <v>55.755015839493097</v>
      </c>
      <c r="K1173" s="71">
        <v>0.77981861468354097</v>
      </c>
      <c r="L1173" s="68">
        <v>42.185850052798301</v>
      </c>
      <c r="M1173" s="71"/>
      <c r="N1173" s="68"/>
      <c r="O1173" s="71"/>
      <c r="P1173" s="68"/>
      <c r="Q1173" s="71"/>
      <c r="R1173" s="68"/>
    </row>
    <row r="1174" spans="1:18" x14ac:dyDescent="0.2">
      <c r="A1174" s="141" t="s">
        <v>2528</v>
      </c>
      <c r="B1174" s="67" t="s">
        <v>2529</v>
      </c>
      <c r="C1174" s="67">
        <v>27</v>
      </c>
      <c r="D1174" s="67" t="s">
        <v>348</v>
      </c>
      <c r="E1174" s="71">
        <v>0.62421654006392402</v>
      </c>
      <c r="F1174" s="68">
        <v>46.937697993664202</v>
      </c>
      <c r="G1174" s="71">
        <v>0.81171393867557196</v>
      </c>
      <c r="H1174" s="68">
        <v>72.386483632523806</v>
      </c>
      <c r="I1174" s="71">
        <v>0.88129049288320704</v>
      </c>
      <c r="J1174" s="68">
        <v>63.041182682154201</v>
      </c>
      <c r="K1174" s="71">
        <v>0.80386172869691797</v>
      </c>
      <c r="L1174" s="68">
        <v>50.158394931362203</v>
      </c>
      <c r="M1174" s="71"/>
      <c r="N1174" s="68"/>
      <c r="O1174" s="71"/>
      <c r="P1174" s="68"/>
      <c r="Q1174" s="71">
        <v>0</v>
      </c>
      <c r="R1174" s="68">
        <v>75.067204301075293</v>
      </c>
    </row>
    <row r="1175" spans="1:18" x14ac:dyDescent="0.2">
      <c r="A1175" s="141" t="s">
        <v>2530</v>
      </c>
      <c r="B1175" s="67" t="s">
        <v>2531</v>
      </c>
      <c r="C1175" s="67">
        <v>27</v>
      </c>
      <c r="D1175" s="67" t="s">
        <v>348</v>
      </c>
      <c r="E1175" s="71">
        <v>0.82817092782672397</v>
      </c>
      <c r="F1175" s="68">
        <v>86.483632523759198</v>
      </c>
      <c r="G1175" s="71">
        <v>0.80895176195181395</v>
      </c>
      <c r="H1175" s="68">
        <v>71.488912354804597</v>
      </c>
      <c r="I1175" s="71">
        <v>0.87287691400634904</v>
      </c>
      <c r="J1175" s="68">
        <v>60.084477296726497</v>
      </c>
      <c r="K1175" s="71">
        <v>0.80268410752201003</v>
      </c>
      <c r="L1175" s="68">
        <v>49.788806758183703</v>
      </c>
      <c r="M1175" s="71"/>
      <c r="N1175" s="68"/>
      <c r="O1175" s="71"/>
      <c r="P1175" s="68"/>
      <c r="Q1175" s="71"/>
      <c r="R1175" s="68"/>
    </row>
    <row r="1176" spans="1:18" x14ac:dyDescent="0.2">
      <c r="A1176" s="141" t="s">
        <v>2532</v>
      </c>
      <c r="B1176" s="67" t="s">
        <v>2533</v>
      </c>
      <c r="C1176" s="67">
        <v>27</v>
      </c>
      <c r="D1176" s="67" t="s">
        <v>348</v>
      </c>
      <c r="E1176" s="71">
        <v>0.76908138177673901</v>
      </c>
      <c r="F1176" s="68">
        <v>78.247096092925005</v>
      </c>
      <c r="G1176" s="71">
        <v>0.69434578428021299</v>
      </c>
      <c r="H1176" s="68">
        <v>35.005279831045399</v>
      </c>
      <c r="I1176" s="71">
        <v>0.89598288186367103</v>
      </c>
      <c r="J1176" s="68">
        <v>67.370644139387494</v>
      </c>
      <c r="K1176" s="71">
        <v>0.71691547918633203</v>
      </c>
      <c r="L1176" s="68">
        <v>24.128827877507899</v>
      </c>
      <c r="M1176" s="71"/>
      <c r="N1176" s="68"/>
      <c r="O1176" s="71"/>
      <c r="P1176" s="68"/>
      <c r="Q1176" s="71"/>
      <c r="R1176" s="68"/>
    </row>
    <row r="1177" spans="1:18" x14ac:dyDescent="0.2">
      <c r="A1177" s="141" t="s">
        <v>2534</v>
      </c>
      <c r="B1177" s="67" t="s">
        <v>2535</v>
      </c>
      <c r="C1177" s="67">
        <v>27</v>
      </c>
      <c r="D1177" s="67" t="s">
        <v>348</v>
      </c>
      <c r="E1177" s="71">
        <v>0.59127543628319301</v>
      </c>
      <c r="F1177" s="68">
        <v>32.523759239704297</v>
      </c>
      <c r="G1177" s="71">
        <v>0.82153535092263796</v>
      </c>
      <c r="H1177" s="68">
        <v>74.920802534318895</v>
      </c>
      <c r="I1177" s="71">
        <v>0.73853343416967399</v>
      </c>
      <c r="J1177" s="68">
        <v>32.840549102428703</v>
      </c>
      <c r="K1177" s="71">
        <v>0.80503296004045899</v>
      </c>
      <c r="L1177" s="68">
        <v>50.580781414994703</v>
      </c>
      <c r="M1177" s="71"/>
      <c r="N1177" s="68"/>
      <c r="O1177" s="71"/>
      <c r="P1177" s="68"/>
      <c r="Q1177" s="71">
        <v>0</v>
      </c>
      <c r="R1177" s="68">
        <v>75.067204301075293</v>
      </c>
    </row>
    <row r="1178" spans="1:18" x14ac:dyDescent="0.2">
      <c r="A1178" s="141" t="s">
        <v>2536</v>
      </c>
      <c r="B1178" s="67" t="s">
        <v>2537</v>
      </c>
      <c r="C1178" s="67">
        <v>27</v>
      </c>
      <c r="D1178" s="67" t="s">
        <v>348</v>
      </c>
      <c r="E1178" s="71">
        <v>0.59036450223122905</v>
      </c>
      <c r="F1178" s="68">
        <v>31.942977824709601</v>
      </c>
      <c r="G1178" s="71">
        <v>0.75327992707444502</v>
      </c>
      <c r="H1178" s="68">
        <v>55.332629355860597</v>
      </c>
      <c r="I1178" s="71">
        <v>0.90374682288372499</v>
      </c>
      <c r="J1178" s="68">
        <v>70.696937697993704</v>
      </c>
      <c r="K1178" s="71">
        <v>0.70443125896674597</v>
      </c>
      <c r="L1178" s="68">
        <v>20.221752903907099</v>
      </c>
      <c r="M1178" s="71"/>
      <c r="N1178" s="68"/>
      <c r="O1178" s="71"/>
      <c r="P1178" s="68"/>
      <c r="Q1178" s="71">
        <v>0</v>
      </c>
      <c r="R1178" s="68">
        <v>75.067204301075293</v>
      </c>
    </row>
    <row r="1179" spans="1:18" x14ac:dyDescent="0.2">
      <c r="A1179" s="141" t="s">
        <v>2538</v>
      </c>
      <c r="B1179" s="67" t="s">
        <v>2539</v>
      </c>
      <c r="C1179" s="67">
        <v>27</v>
      </c>
      <c r="D1179" s="67" t="s">
        <v>348</v>
      </c>
      <c r="E1179" s="71">
        <v>0.59475347900979503</v>
      </c>
      <c r="F1179" s="68">
        <v>34.477296726504797</v>
      </c>
      <c r="G1179" s="71">
        <v>0.79784094546823803</v>
      </c>
      <c r="H1179" s="68">
        <v>69.007391763463602</v>
      </c>
      <c r="I1179" s="71">
        <v>0.80343624890371601</v>
      </c>
      <c r="J1179" s="68">
        <v>44.667370644139403</v>
      </c>
      <c r="K1179" s="71">
        <v>0.77773672166722496</v>
      </c>
      <c r="L1179" s="68">
        <v>41.657866948257698</v>
      </c>
      <c r="M1179" s="71"/>
      <c r="N1179" s="68"/>
      <c r="O1179" s="71"/>
      <c r="P1179" s="68"/>
      <c r="Q1179" s="71">
        <v>0</v>
      </c>
      <c r="R1179" s="68">
        <v>75.067204301075293</v>
      </c>
    </row>
    <row r="1180" spans="1:18" x14ac:dyDescent="0.2">
      <c r="A1180" s="141" t="s">
        <v>2540</v>
      </c>
      <c r="B1180" s="67" t="s">
        <v>2541</v>
      </c>
      <c r="C1180" s="67">
        <v>27</v>
      </c>
      <c r="D1180" s="67" t="s">
        <v>348</v>
      </c>
      <c r="E1180" s="71">
        <v>0.73505316858540004</v>
      </c>
      <c r="F1180" s="68">
        <v>74.815205913410793</v>
      </c>
      <c r="G1180" s="71">
        <v>0.71704463464929602</v>
      </c>
      <c r="H1180" s="68">
        <v>43.611404435058098</v>
      </c>
      <c r="I1180" s="71">
        <v>0.83344668942544897</v>
      </c>
      <c r="J1180" s="68">
        <v>50.844772967265101</v>
      </c>
      <c r="K1180" s="71">
        <v>0.65466818168145502</v>
      </c>
      <c r="L1180" s="68">
        <v>11.4044350580781</v>
      </c>
      <c r="M1180" s="71"/>
      <c r="N1180" s="68"/>
      <c r="O1180" s="71"/>
      <c r="P1180" s="68"/>
      <c r="Q1180" s="71"/>
      <c r="R1180" s="68"/>
    </row>
    <row r="1181" spans="1:18" x14ac:dyDescent="0.2">
      <c r="A1181" s="141" t="s">
        <v>838</v>
      </c>
      <c r="B1181" s="67" t="s">
        <v>2542</v>
      </c>
      <c r="C1181" s="67">
        <v>27</v>
      </c>
      <c r="D1181" s="67" t="s">
        <v>348</v>
      </c>
      <c r="E1181" s="71">
        <v>0.53546371429042705</v>
      </c>
      <c r="F1181" s="68">
        <v>14.2555438225977</v>
      </c>
      <c r="G1181" s="71">
        <v>0.67236080127407005</v>
      </c>
      <c r="H1181" s="68">
        <v>26.5575501583949</v>
      </c>
      <c r="I1181" s="71">
        <v>0.78419849051813795</v>
      </c>
      <c r="J1181" s="68">
        <v>40.760295670538497</v>
      </c>
      <c r="K1181" s="71">
        <v>0.68529556536949998</v>
      </c>
      <c r="L1181" s="68">
        <v>16.789862724392801</v>
      </c>
      <c r="M1181" s="71"/>
      <c r="N1181" s="68"/>
      <c r="O1181" s="71"/>
      <c r="P1181" s="68"/>
      <c r="Q1181" s="71">
        <v>0</v>
      </c>
      <c r="R1181" s="68">
        <v>75.067204301075293</v>
      </c>
    </row>
    <row r="1182" spans="1:18" x14ac:dyDescent="0.2">
      <c r="A1182" s="141" t="s">
        <v>840</v>
      </c>
      <c r="B1182" s="67" t="s">
        <v>2543</v>
      </c>
      <c r="C1182" s="67">
        <v>27</v>
      </c>
      <c r="D1182" s="67" t="s">
        <v>348</v>
      </c>
      <c r="E1182" s="71">
        <v>0.55133959532017696</v>
      </c>
      <c r="F1182" s="68">
        <v>18.6906019007392</v>
      </c>
      <c r="G1182" s="71">
        <v>0.67733032088837397</v>
      </c>
      <c r="H1182" s="68">
        <v>28.986272439281901</v>
      </c>
      <c r="I1182" s="71">
        <v>0.855307088834386</v>
      </c>
      <c r="J1182" s="68">
        <v>55.649419218585003</v>
      </c>
      <c r="K1182" s="71">
        <v>0.67052097155794799</v>
      </c>
      <c r="L1182" s="68">
        <v>13.8859556494192</v>
      </c>
      <c r="M1182" s="71"/>
      <c r="N1182" s="68"/>
      <c r="O1182" s="71"/>
      <c r="P1182" s="68"/>
      <c r="Q1182" s="71">
        <v>2.2000000000000001E-3</v>
      </c>
      <c r="R1182" s="68">
        <v>77.755376344086002</v>
      </c>
    </row>
    <row r="1183" spans="1:18" x14ac:dyDescent="0.2">
      <c r="A1183" s="141" t="s">
        <v>2544</v>
      </c>
      <c r="B1183" s="67" t="s">
        <v>2545</v>
      </c>
      <c r="C1183" s="67">
        <v>27</v>
      </c>
      <c r="D1183" s="67" t="s">
        <v>348</v>
      </c>
      <c r="E1183" s="71">
        <v>0.595748054421815</v>
      </c>
      <c r="F1183" s="68">
        <v>34.899683210137297</v>
      </c>
      <c r="G1183" s="71">
        <v>0.79337068204765404</v>
      </c>
      <c r="H1183" s="68">
        <v>67.265047518479406</v>
      </c>
      <c r="I1183" s="71">
        <v>0.88758846276341097</v>
      </c>
      <c r="J1183" s="68">
        <v>64.836325237592405</v>
      </c>
      <c r="K1183" s="71">
        <v>0.70203307287619698</v>
      </c>
      <c r="L1183" s="68">
        <v>19.640971488912399</v>
      </c>
      <c r="M1183" s="71"/>
      <c r="N1183" s="68"/>
      <c r="O1183" s="71"/>
      <c r="P1183" s="68"/>
      <c r="Q1183" s="71">
        <v>0</v>
      </c>
      <c r="R1183" s="68">
        <v>75.067204301075293</v>
      </c>
    </row>
    <row r="1184" spans="1:18" x14ac:dyDescent="0.2">
      <c r="A1184" s="141" t="s">
        <v>2546</v>
      </c>
      <c r="B1184" s="67" t="s">
        <v>2547</v>
      </c>
      <c r="C1184" s="67">
        <v>27</v>
      </c>
      <c r="D1184" s="67" t="s">
        <v>348</v>
      </c>
      <c r="E1184" s="71">
        <v>0.55859411830414496</v>
      </c>
      <c r="F1184" s="68">
        <v>20.908130939809901</v>
      </c>
      <c r="G1184" s="71">
        <v>0.69773929207482999</v>
      </c>
      <c r="H1184" s="68">
        <v>36.2196409714889</v>
      </c>
      <c r="I1184" s="71">
        <v>0.80981199364940903</v>
      </c>
      <c r="J1184" s="68">
        <v>46.0401267159451</v>
      </c>
      <c r="K1184" s="71">
        <v>0.72682518749233804</v>
      </c>
      <c r="L1184" s="68">
        <v>26.293558606124598</v>
      </c>
      <c r="M1184" s="71"/>
      <c r="N1184" s="68"/>
      <c r="O1184" s="71"/>
      <c r="P1184" s="68"/>
      <c r="Q1184" s="71">
        <v>0</v>
      </c>
      <c r="R1184" s="68">
        <v>75.067204301075293</v>
      </c>
    </row>
    <row r="1185" spans="1:18" x14ac:dyDescent="0.2">
      <c r="A1185" s="141" t="s">
        <v>2548</v>
      </c>
      <c r="B1185" s="67" t="s">
        <v>2549</v>
      </c>
      <c r="C1185" s="67">
        <v>27</v>
      </c>
      <c r="D1185" s="67" t="s">
        <v>348</v>
      </c>
      <c r="E1185" s="71">
        <v>0.582650913942381</v>
      </c>
      <c r="F1185" s="68">
        <v>28.880675818373799</v>
      </c>
      <c r="G1185" s="71">
        <v>0.69835002232540999</v>
      </c>
      <c r="H1185" s="68">
        <v>36.536430834213299</v>
      </c>
      <c r="I1185" s="71">
        <v>0.92145532863645496</v>
      </c>
      <c r="J1185" s="68">
        <v>78.352692713833207</v>
      </c>
      <c r="K1185" s="71">
        <v>0.71079830480766104</v>
      </c>
      <c r="L1185" s="68">
        <v>22.492080253431901</v>
      </c>
      <c r="M1185" s="71"/>
      <c r="N1185" s="68"/>
      <c r="O1185" s="71"/>
      <c r="P1185" s="68"/>
      <c r="Q1185" s="71">
        <v>0</v>
      </c>
      <c r="R1185" s="68">
        <v>75.067204301075293</v>
      </c>
    </row>
    <row r="1186" spans="1:18" x14ac:dyDescent="0.2">
      <c r="A1186" s="141" t="s">
        <v>2550</v>
      </c>
      <c r="B1186" s="67" t="s">
        <v>2551</v>
      </c>
      <c r="C1186" s="67">
        <v>27</v>
      </c>
      <c r="D1186" s="67" t="s">
        <v>348</v>
      </c>
      <c r="E1186" s="71">
        <v>0.51947573745363695</v>
      </c>
      <c r="F1186" s="68">
        <v>10.665258711721201</v>
      </c>
      <c r="G1186" s="71">
        <v>0.66767084880133099</v>
      </c>
      <c r="H1186" s="68">
        <v>24.973600844772999</v>
      </c>
      <c r="I1186" s="71">
        <v>0.71018869304961496</v>
      </c>
      <c r="J1186" s="68">
        <v>27.9303062302006</v>
      </c>
      <c r="K1186" s="71">
        <v>0.70004340796360198</v>
      </c>
      <c r="L1186" s="68">
        <v>19.165786694825801</v>
      </c>
      <c r="M1186" s="71"/>
      <c r="N1186" s="68"/>
      <c r="O1186" s="71"/>
      <c r="P1186" s="68"/>
      <c r="Q1186" s="71">
        <v>0</v>
      </c>
      <c r="R1186" s="68">
        <v>75.067204301075293</v>
      </c>
    </row>
    <row r="1187" spans="1:18" x14ac:dyDescent="0.2">
      <c r="A1187" s="141" t="s">
        <v>2552</v>
      </c>
      <c r="B1187" s="67" t="s">
        <v>2553</v>
      </c>
      <c r="C1187" s="67">
        <v>27</v>
      </c>
      <c r="D1187" s="67" t="s">
        <v>348</v>
      </c>
      <c r="E1187" s="71">
        <v>0.58240287945756097</v>
      </c>
      <c r="F1187" s="68">
        <v>28.775079197465701</v>
      </c>
      <c r="G1187" s="71">
        <v>0.64622621078854003</v>
      </c>
      <c r="H1187" s="68">
        <v>17.370644139387501</v>
      </c>
      <c r="I1187" s="71">
        <v>0.92791594348433704</v>
      </c>
      <c r="J1187" s="68">
        <v>81.151003167898594</v>
      </c>
      <c r="K1187" s="71">
        <v>0.75546936355736605</v>
      </c>
      <c r="L1187" s="68">
        <v>35.163674762407602</v>
      </c>
      <c r="M1187" s="71"/>
      <c r="N1187" s="68"/>
      <c r="O1187" s="71"/>
      <c r="P1187" s="68"/>
      <c r="Q1187" s="71">
        <v>0</v>
      </c>
      <c r="R1187" s="68">
        <v>75.067204301075293</v>
      </c>
    </row>
    <row r="1188" spans="1:18" x14ac:dyDescent="0.2">
      <c r="A1188" s="141" t="s">
        <v>2554</v>
      </c>
      <c r="B1188" s="67" t="s">
        <v>2555</v>
      </c>
      <c r="C1188" s="67">
        <v>27</v>
      </c>
      <c r="D1188" s="67" t="s">
        <v>348</v>
      </c>
      <c r="E1188" s="71">
        <v>0.66444636296941595</v>
      </c>
      <c r="F1188" s="68">
        <v>63.041182682154201</v>
      </c>
      <c r="G1188" s="71">
        <v>0.478680356687532</v>
      </c>
      <c r="H1188" s="68">
        <v>2.4287222808870101</v>
      </c>
      <c r="I1188" s="71">
        <v>0.811217093076955</v>
      </c>
      <c r="J1188" s="68">
        <v>46.251319957761403</v>
      </c>
      <c r="K1188" s="71">
        <v>0.70344163914376301</v>
      </c>
      <c r="L1188" s="68">
        <v>19.8521647307286</v>
      </c>
      <c r="M1188" s="71"/>
      <c r="N1188" s="68"/>
      <c r="O1188" s="71"/>
      <c r="P1188" s="68"/>
      <c r="Q1188" s="71"/>
      <c r="R1188" s="68"/>
    </row>
    <row r="1189" spans="1:18" x14ac:dyDescent="0.2">
      <c r="A1189" s="141" t="s">
        <v>2556</v>
      </c>
      <c r="B1189" s="67" t="s">
        <v>2557</v>
      </c>
      <c r="C1189" s="67">
        <v>27</v>
      </c>
      <c r="D1189" s="67" t="s">
        <v>348</v>
      </c>
      <c r="E1189" s="71">
        <v>0.49550451643474702</v>
      </c>
      <c r="F1189" s="68">
        <v>6.5469904963041197</v>
      </c>
      <c r="G1189" s="71">
        <v>0.40162432195785702</v>
      </c>
      <c r="H1189" s="68">
        <v>1.6367476240760299</v>
      </c>
      <c r="I1189" s="71">
        <v>0.52789990229759998</v>
      </c>
      <c r="J1189" s="68">
        <v>3.1678986272439298</v>
      </c>
      <c r="K1189" s="71">
        <v>0.68409384148353003</v>
      </c>
      <c r="L1189" s="68">
        <v>16.631467793030598</v>
      </c>
      <c r="M1189" s="71"/>
      <c r="N1189" s="68"/>
      <c r="O1189" s="71"/>
      <c r="P1189" s="68"/>
      <c r="Q1189" s="71">
        <v>0.36840000000000001</v>
      </c>
      <c r="R1189" s="68">
        <v>84.475806451612897</v>
      </c>
    </row>
    <row r="1190" spans="1:18" x14ac:dyDescent="0.2">
      <c r="A1190" s="141" t="s">
        <v>1516</v>
      </c>
      <c r="B1190" s="67" t="s">
        <v>2558</v>
      </c>
      <c r="C1190" s="67">
        <v>27</v>
      </c>
      <c r="D1190" s="67" t="s">
        <v>348</v>
      </c>
      <c r="E1190" s="71">
        <v>0.78636563511180102</v>
      </c>
      <c r="F1190" s="68">
        <v>79.619852164730702</v>
      </c>
      <c r="G1190" s="71">
        <v>0.66902895310660404</v>
      </c>
      <c r="H1190" s="68">
        <v>25.448785638859601</v>
      </c>
      <c r="I1190" s="71">
        <v>0.691321416292205</v>
      </c>
      <c r="J1190" s="68">
        <v>25.079197465681101</v>
      </c>
      <c r="K1190" s="71">
        <v>0.78511217104839603</v>
      </c>
      <c r="L1190" s="68">
        <v>43.875395987328403</v>
      </c>
      <c r="M1190" s="71"/>
      <c r="N1190" s="68"/>
      <c r="O1190" s="71"/>
      <c r="P1190" s="68"/>
      <c r="Q1190" s="71">
        <v>1</v>
      </c>
      <c r="R1190" s="68">
        <v>100</v>
      </c>
    </row>
    <row r="1191" spans="1:18" x14ac:dyDescent="0.2">
      <c r="A1191" s="141" t="s">
        <v>2559</v>
      </c>
      <c r="B1191" s="67" t="s">
        <v>2560</v>
      </c>
      <c r="C1191" s="67">
        <v>27</v>
      </c>
      <c r="D1191" s="67" t="s">
        <v>348</v>
      </c>
      <c r="E1191" s="71">
        <v>0.83259899899623602</v>
      </c>
      <c r="F1191" s="68">
        <v>87.434002111932401</v>
      </c>
      <c r="G1191" s="71">
        <v>0.719315722869592</v>
      </c>
      <c r="H1191" s="68">
        <v>44.561774023231301</v>
      </c>
      <c r="I1191" s="71">
        <v>0.73394386482345797</v>
      </c>
      <c r="J1191" s="68">
        <v>32.101372756071797</v>
      </c>
      <c r="K1191" s="71">
        <v>0.87713640829189399</v>
      </c>
      <c r="L1191" s="68">
        <v>76.029567053854294</v>
      </c>
      <c r="M1191" s="71"/>
      <c r="N1191" s="68"/>
      <c r="O1191" s="71"/>
      <c r="P1191" s="68"/>
      <c r="Q1191" s="71">
        <v>1</v>
      </c>
      <c r="R1191" s="68">
        <v>100</v>
      </c>
    </row>
    <row r="1192" spans="1:18" x14ac:dyDescent="0.2">
      <c r="A1192" s="141" t="s">
        <v>2561</v>
      </c>
      <c r="B1192" s="67" t="s">
        <v>2562</v>
      </c>
      <c r="C1192" s="67">
        <v>27</v>
      </c>
      <c r="D1192" s="67" t="s">
        <v>348</v>
      </c>
      <c r="E1192" s="71">
        <v>0.90722046409435697</v>
      </c>
      <c r="F1192" s="68">
        <v>98.680042238648397</v>
      </c>
      <c r="G1192" s="71">
        <v>0.78380874612395202</v>
      </c>
      <c r="H1192" s="68">
        <v>63.885955649419202</v>
      </c>
      <c r="I1192" s="71">
        <v>0.93636034388136002</v>
      </c>
      <c r="J1192" s="68">
        <v>83.949313621964095</v>
      </c>
      <c r="K1192" s="71">
        <v>0.90871276637211695</v>
      </c>
      <c r="L1192" s="68">
        <v>86.166842661034806</v>
      </c>
      <c r="M1192" s="71"/>
      <c r="N1192" s="68"/>
      <c r="O1192" s="71"/>
      <c r="P1192" s="68"/>
      <c r="Q1192" s="71">
        <v>1</v>
      </c>
      <c r="R1192" s="68">
        <v>100</v>
      </c>
    </row>
    <row r="1193" spans="1:18" x14ac:dyDescent="0.2">
      <c r="A1193" s="141" t="s">
        <v>2563</v>
      </c>
      <c r="B1193" s="67" t="s">
        <v>2564</v>
      </c>
      <c r="C1193" s="67">
        <v>27</v>
      </c>
      <c r="D1193" s="67" t="s">
        <v>348</v>
      </c>
      <c r="E1193" s="71">
        <v>0.940688585141496</v>
      </c>
      <c r="F1193" s="68">
        <v>99.788806758183696</v>
      </c>
      <c r="G1193" s="71">
        <v>0.84631149559556396</v>
      </c>
      <c r="H1193" s="68">
        <v>81.467793030623</v>
      </c>
      <c r="I1193" s="71">
        <v>0.97686468737243703</v>
      </c>
      <c r="J1193" s="68">
        <v>96.726504751847898</v>
      </c>
      <c r="K1193" s="71">
        <v>0.93957815759798402</v>
      </c>
      <c r="L1193" s="68">
        <v>93.558606124603998</v>
      </c>
      <c r="M1193" s="71"/>
      <c r="N1193" s="68"/>
      <c r="O1193" s="71"/>
      <c r="P1193" s="68"/>
      <c r="Q1193" s="71">
        <v>1</v>
      </c>
      <c r="R1193" s="68">
        <v>100</v>
      </c>
    </row>
    <row r="1194" spans="1:18" x14ac:dyDescent="0.2">
      <c r="A1194" s="141" t="s">
        <v>2565</v>
      </c>
      <c r="B1194" s="67" t="s">
        <v>2566</v>
      </c>
      <c r="C1194" s="67">
        <v>27</v>
      </c>
      <c r="D1194" s="67" t="s">
        <v>348</v>
      </c>
      <c r="E1194" s="71">
        <v>0.83251000668299202</v>
      </c>
      <c r="F1194" s="68">
        <v>87.381203801478406</v>
      </c>
      <c r="G1194" s="71">
        <v>0.74977992186444398</v>
      </c>
      <c r="H1194" s="68">
        <v>54.382259767687401</v>
      </c>
      <c r="I1194" s="71">
        <v>0.90956946061808797</v>
      </c>
      <c r="J1194" s="68">
        <v>73.178458289334699</v>
      </c>
      <c r="K1194" s="71">
        <v>0.83818063756644301</v>
      </c>
      <c r="L1194" s="68">
        <v>62.460401267159398</v>
      </c>
      <c r="M1194" s="71"/>
      <c r="N1194" s="68"/>
      <c r="O1194" s="71"/>
      <c r="P1194" s="68"/>
      <c r="Q1194" s="71"/>
      <c r="R1194" s="68"/>
    </row>
    <row r="1195" spans="1:18" x14ac:dyDescent="0.2">
      <c r="A1195" s="141" t="s">
        <v>2567</v>
      </c>
      <c r="B1195" s="67" t="s">
        <v>2568</v>
      </c>
      <c r="C1195" s="67">
        <v>27</v>
      </c>
      <c r="D1195" s="67" t="s">
        <v>348</v>
      </c>
      <c r="E1195" s="71">
        <v>0.76925935281985802</v>
      </c>
      <c r="F1195" s="68">
        <v>78.299894403379099</v>
      </c>
      <c r="G1195" s="71">
        <v>0.74538377043585902</v>
      </c>
      <c r="H1195" s="68">
        <v>52.903907074973603</v>
      </c>
      <c r="I1195" s="71">
        <v>0.76955783456988403</v>
      </c>
      <c r="J1195" s="68">
        <v>38.331573389651503</v>
      </c>
      <c r="K1195" s="71">
        <v>0.79283645345383202</v>
      </c>
      <c r="L1195" s="68">
        <v>45.881731784582897</v>
      </c>
      <c r="M1195" s="71"/>
      <c r="N1195" s="68"/>
      <c r="O1195" s="71"/>
      <c r="P1195" s="68"/>
      <c r="Q1195" s="71"/>
      <c r="R1195" s="68"/>
    </row>
    <row r="1196" spans="1:18" x14ac:dyDescent="0.2">
      <c r="A1196" s="141" t="s">
        <v>2569</v>
      </c>
      <c r="B1196" s="67" t="s">
        <v>2570</v>
      </c>
      <c r="C1196" s="67">
        <v>27</v>
      </c>
      <c r="D1196" s="67" t="s">
        <v>348</v>
      </c>
      <c r="E1196" s="71">
        <v>0.87214271080745298</v>
      </c>
      <c r="F1196" s="68">
        <v>94.8785638859556</v>
      </c>
      <c r="G1196" s="71">
        <v>0.79014704924116197</v>
      </c>
      <c r="H1196" s="68">
        <v>65.945089757127803</v>
      </c>
      <c r="I1196" s="71">
        <v>0.88795588785648705</v>
      </c>
      <c r="J1196" s="68">
        <v>65.100316789862703</v>
      </c>
      <c r="K1196" s="71">
        <v>0.81046790613216202</v>
      </c>
      <c r="L1196" s="68">
        <v>52.481520591341102</v>
      </c>
      <c r="M1196" s="71"/>
      <c r="N1196" s="68"/>
      <c r="O1196" s="71"/>
      <c r="P1196" s="68"/>
      <c r="Q1196" s="71">
        <v>1</v>
      </c>
      <c r="R1196" s="68">
        <v>100</v>
      </c>
    </row>
    <row r="1197" spans="1:18" x14ac:dyDescent="0.2">
      <c r="A1197" s="141" t="s">
        <v>2571</v>
      </c>
      <c r="B1197" s="67" t="s">
        <v>2571</v>
      </c>
      <c r="C1197" s="67">
        <v>27</v>
      </c>
      <c r="D1197" s="67" t="s">
        <v>348</v>
      </c>
      <c r="E1197" s="71">
        <v>0.65826914176175599</v>
      </c>
      <c r="F1197" s="68">
        <v>61.562829989440303</v>
      </c>
      <c r="G1197" s="71">
        <v>0.82777740176617298</v>
      </c>
      <c r="H1197" s="68">
        <v>76.768743400211207</v>
      </c>
      <c r="I1197" s="71">
        <v>0.95778336274569598</v>
      </c>
      <c r="J1197" s="68">
        <v>90.865892291446698</v>
      </c>
      <c r="K1197" s="71">
        <v>0.84641580253515403</v>
      </c>
      <c r="L1197" s="68">
        <v>65.7338965153115</v>
      </c>
      <c r="M1197" s="71"/>
      <c r="N1197" s="68"/>
      <c r="O1197" s="71"/>
      <c r="P1197" s="68"/>
      <c r="Q1197" s="71">
        <v>1.1000000000000001E-3</v>
      </c>
      <c r="R1197" s="68">
        <v>76.814516129032299</v>
      </c>
    </row>
    <row r="1198" spans="1:18" x14ac:dyDescent="0.2">
      <c r="A1198" s="141" t="s">
        <v>2572</v>
      </c>
      <c r="B1198" s="67" t="s">
        <v>2573</v>
      </c>
      <c r="C1198" s="67">
        <v>27</v>
      </c>
      <c r="D1198" s="67" t="s">
        <v>348</v>
      </c>
      <c r="E1198" s="71">
        <v>0.61093952595902701</v>
      </c>
      <c r="F1198" s="68">
        <v>41.024287222808901</v>
      </c>
      <c r="G1198" s="71">
        <v>0.75916526253596595</v>
      </c>
      <c r="H1198" s="68">
        <v>57.391763463569198</v>
      </c>
      <c r="I1198" s="71">
        <v>0.86082019330948201</v>
      </c>
      <c r="J1198" s="68">
        <v>56.916578669482597</v>
      </c>
      <c r="K1198" s="71">
        <v>0.82377264799066097</v>
      </c>
      <c r="L1198" s="68">
        <v>57.4445617740232</v>
      </c>
      <c r="M1198" s="71"/>
      <c r="N1198" s="68"/>
      <c r="O1198" s="71"/>
      <c r="P1198" s="68"/>
      <c r="Q1198" s="71">
        <v>0</v>
      </c>
      <c r="R1198" s="68">
        <v>75.067204301075293</v>
      </c>
    </row>
    <row r="1199" spans="1:18" x14ac:dyDescent="0.2">
      <c r="A1199" s="141" t="s">
        <v>2574</v>
      </c>
      <c r="B1199" s="67" t="s">
        <v>2575</v>
      </c>
      <c r="C1199" s="67">
        <v>27</v>
      </c>
      <c r="D1199" s="67" t="s">
        <v>348</v>
      </c>
      <c r="E1199" s="71">
        <v>0.81902292514415898</v>
      </c>
      <c r="F1199" s="68">
        <v>84.318901795142594</v>
      </c>
      <c r="G1199" s="71">
        <v>0.65875333546986303</v>
      </c>
      <c r="H1199" s="68">
        <v>21.488912354804601</v>
      </c>
      <c r="I1199" s="71">
        <v>0.92331896346513598</v>
      </c>
      <c r="J1199" s="68">
        <v>79.408658922914498</v>
      </c>
      <c r="K1199" s="71">
        <v>0.87499647649747803</v>
      </c>
      <c r="L1199" s="68">
        <v>75.395987328405496</v>
      </c>
      <c r="M1199" s="71"/>
      <c r="N1199" s="68"/>
      <c r="O1199" s="71"/>
      <c r="P1199" s="68"/>
      <c r="Q1199" s="71"/>
      <c r="R1199" s="68"/>
    </row>
    <row r="1200" spans="1:18" x14ac:dyDescent="0.2">
      <c r="A1200" s="141" t="s">
        <v>2576</v>
      </c>
      <c r="B1200" s="67" t="s">
        <v>2577</v>
      </c>
      <c r="C1200" s="67">
        <v>27</v>
      </c>
      <c r="D1200" s="67" t="s">
        <v>348</v>
      </c>
      <c r="E1200" s="71">
        <v>0.82570663627757501</v>
      </c>
      <c r="F1200" s="68">
        <v>85.691657866948304</v>
      </c>
      <c r="G1200" s="71">
        <v>0.67659895349432897</v>
      </c>
      <c r="H1200" s="68">
        <v>28.775079197465701</v>
      </c>
      <c r="I1200" s="71">
        <v>0.92029827585421198</v>
      </c>
      <c r="J1200" s="68">
        <v>77.983104540654693</v>
      </c>
      <c r="K1200" s="71">
        <v>0.88022267948418298</v>
      </c>
      <c r="L1200" s="68">
        <v>77.191129883843701</v>
      </c>
      <c r="M1200" s="71"/>
      <c r="N1200" s="68"/>
      <c r="O1200" s="71"/>
      <c r="P1200" s="68"/>
      <c r="Q1200" s="71"/>
      <c r="R1200" s="68"/>
    </row>
    <row r="1201" spans="1:18" x14ac:dyDescent="0.2">
      <c r="A1201" s="141" t="s">
        <v>2578</v>
      </c>
      <c r="B1201" s="67" t="s">
        <v>2578</v>
      </c>
      <c r="C1201" s="67">
        <v>27</v>
      </c>
      <c r="D1201" s="67" t="s">
        <v>348</v>
      </c>
      <c r="E1201" s="71">
        <v>0.74144528153937195</v>
      </c>
      <c r="F1201" s="68">
        <v>75.6071805702218</v>
      </c>
      <c r="G1201" s="71">
        <v>0.70729537218463101</v>
      </c>
      <c r="H1201" s="68">
        <v>40.021119324181598</v>
      </c>
      <c r="I1201" s="71">
        <v>0.73635248654125696</v>
      </c>
      <c r="J1201" s="68">
        <v>32.365364308342102</v>
      </c>
      <c r="K1201" s="71">
        <v>0.78068798589222699</v>
      </c>
      <c r="L1201" s="68">
        <v>42.397043294614598</v>
      </c>
      <c r="M1201" s="71"/>
      <c r="N1201" s="68"/>
      <c r="O1201" s="71"/>
      <c r="P1201" s="68"/>
      <c r="Q1201" s="71"/>
      <c r="R1201" s="68"/>
    </row>
    <row r="1202" spans="1:18" x14ac:dyDescent="0.2">
      <c r="A1202" s="141" t="s">
        <v>2579</v>
      </c>
      <c r="B1202" s="67" t="s">
        <v>2580</v>
      </c>
      <c r="C1202" s="67">
        <v>27</v>
      </c>
      <c r="D1202" s="67" t="s">
        <v>348</v>
      </c>
      <c r="E1202" s="71">
        <v>0.67278588481461399</v>
      </c>
      <c r="F1202" s="68">
        <v>65.258711721224898</v>
      </c>
      <c r="G1202" s="71">
        <v>0.64212095752813803</v>
      </c>
      <c r="H1202" s="68">
        <v>16.473072861668399</v>
      </c>
      <c r="I1202" s="71">
        <v>0.66275311426573402</v>
      </c>
      <c r="J1202" s="68">
        <v>20.2745512143611</v>
      </c>
      <c r="K1202" s="71">
        <v>0.71348358264997003</v>
      </c>
      <c r="L1202" s="68">
        <v>23.284054910242901</v>
      </c>
      <c r="M1202" s="71"/>
      <c r="N1202" s="68"/>
      <c r="O1202" s="71"/>
      <c r="P1202" s="68"/>
      <c r="Q1202" s="71"/>
      <c r="R1202" s="68"/>
    </row>
    <row r="1203" spans="1:18" x14ac:dyDescent="0.2">
      <c r="A1203" s="141" t="s">
        <v>2581</v>
      </c>
      <c r="B1203" s="67" t="s">
        <v>2582</v>
      </c>
      <c r="C1203" s="67">
        <v>27</v>
      </c>
      <c r="D1203" s="67" t="s">
        <v>348</v>
      </c>
      <c r="E1203" s="71">
        <v>0.60497437964745104</v>
      </c>
      <c r="F1203" s="68">
        <v>38.120380147835299</v>
      </c>
      <c r="G1203" s="71">
        <v>0.79146158538408395</v>
      </c>
      <c r="H1203" s="68">
        <v>66.578669482576601</v>
      </c>
      <c r="I1203" s="71">
        <v>0.83884887777945105</v>
      </c>
      <c r="J1203" s="68">
        <v>52.270327349524798</v>
      </c>
      <c r="K1203" s="71">
        <v>0.78958705542627095</v>
      </c>
      <c r="L1203" s="68">
        <v>45.353748680042202</v>
      </c>
      <c r="M1203" s="71"/>
      <c r="N1203" s="68"/>
      <c r="O1203" s="71"/>
      <c r="P1203" s="68"/>
      <c r="Q1203" s="71">
        <v>0</v>
      </c>
      <c r="R1203" s="68">
        <v>75.067204301075293</v>
      </c>
    </row>
    <row r="1204" spans="1:18" x14ac:dyDescent="0.2">
      <c r="A1204" s="141" t="s">
        <v>2583</v>
      </c>
      <c r="B1204" s="67" t="s">
        <v>2583</v>
      </c>
      <c r="C1204" s="67">
        <v>27</v>
      </c>
      <c r="D1204" s="67" t="s">
        <v>348</v>
      </c>
      <c r="E1204" s="71">
        <v>0.61700152952118104</v>
      </c>
      <c r="F1204" s="68">
        <v>43.558606124603998</v>
      </c>
      <c r="G1204" s="71">
        <v>0.82612413729648804</v>
      </c>
      <c r="H1204" s="68">
        <v>76.451953537486801</v>
      </c>
      <c r="I1204" s="71">
        <v>0.81388325583712895</v>
      </c>
      <c r="J1204" s="68">
        <v>46.726504751847898</v>
      </c>
      <c r="K1204" s="71">
        <v>0.82799872495110505</v>
      </c>
      <c r="L1204" s="68">
        <v>58.870116156282997</v>
      </c>
      <c r="M1204" s="71"/>
      <c r="N1204" s="68"/>
      <c r="O1204" s="71"/>
      <c r="P1204" s="68"/>
      <c r="Q1204" s="71">
        <v>0</v>
      </c>
      <c r="R1204" s="68">
        <v>75.067204301075293</v>
      </c>
    </row>
    <row r="1205" spans="1:18" x14ac:dyDescent="0.2">
      <c r="A1205" s="141" t="s">
        <v>2584</v>
      </c>
      <c r="B1205" s="67" t="s">
        <v>2585</v>
      </c>
      <c r="C1205" s="67">
        <v>27</v>
      </c>
      <c r="D1205" s="67" t="s">
        <v>348</v>
      </c>
      <c r="E1205" s="71">
        <v>0.60624071514452804</v>
      </c>
      <c r="F1205" s="68">
        <v>38.806758183738097</v>
      </c>
      <c r="G1205" s="71">
        <v>0.84766265828876297</v>
      </c>
      <c r="H1205" s="68">
        <v>81.942977824709601</v>
      </c>
      <c r="I1205" s="71">
        <v>0.76343011372430403</v>
      </c>
      <c r="J1205" s="68">
        <v>37.328405491024299</v>
      </c>
      <c r="K1205" s="71">
        <v>0.81387008856504595</v>
      </c>
      <c r="L1205" s="68">
        <v>53.748680042238597</v>
      </c>
      <c r="M1205" s="71"/>
      <c r="N1205" s="68"/>
      <c r="O1205" s="71"/>
      <c r="P1205" s="68"/>
      <c r="Q1205" s="71">
        <v>0</v>
      </c>
      <c r="R1205" s="68">
        <v>75.067204301075293</v>
      </c>
    </row>
    <row r="1206" spans="1:18" x14ac:dyDescent="0.2">
      <c r="A1206" s="141" t="s">
        <v>996</v>
      </c>
      <c r="B1206" s="67" t="s">
        <v>2586</v>
      </c>
      <c r="C1206" s="67">
        <v>27</v>
      </c>
      <c r="D1206" s="67" t="s">
        <v>348</v>
      </c>
      <c r="E1206" s="71">
        <v>0.57351024992703903</v>
      </c>
      <c r="F1206" s="68">
        <v>25.871172122492101</v>
      </c>
      <c r="G1206" s="71">
        <v>0.72055324380240804</v>
      </c>
      <c r="H1206" s="68">
        <v>45.089757127771897</v>
      </c>
      <c r="I1206" s="71">
        <v>0.80424974094903501</v>
      </c>
      <c r="J1206" s="68">
        <v>44.8785638859556</v>
      </c>
      <c r="K1206" s="71">
        <v>0.76923801495671396</v>
      </c>
      <c r="L1206" s="68">
        <v>39.070749736008402</v>
      </c>
      <c r="M1206" s="71"/>
      <c r="N1206" s="68"/>
      <c r="O1206" s="71"/>
      <c r="P1206" s="68"/>
      <c r="Q1206" s="71">
        <v>0</v>
      </c>
      <c r="R1206" s="68">
        <v>75.067204301075293</v>
      </c>
    </row>
    <row r="1207" spans="1:18" x14ac:dyDescent="0.2">
      <c r="A1207" s="141" t="s">
        <v>2587</v>
      </c>
      <c r="B1207" s="67" t="s">
        <v>2588</v>
      </c>
      <c r="C1207" s="67">
        <v>27</v>
      </c>
      <c r="D1207" s="67" t="s">
        <v>348</v>
      </c>
      <c r="E1207" s="71">
        <v>0.55642358093754496</v>
      </c>
      <c r="F1207" s="68">
        <v>20.2745512143611</v>
      </c>
      <c r="G1207" s="71">
        <v>0.674254625816606</v>
      </c>
      <c r="H1207" s="68">
        <v>27.455121436113998</v>
      </c>
      <c r="I1207" s="71">
        <v>0.73426467880419499</v>
      </c>
      <c r="J1207" s="68">
        <v>32.206969376979899</v>
      </c>
      <c r="K1207" s="71">
        <v>0.81717501912937796</v>
      </c>
      <c r="L1207" s="68">
        <v>54.963041182682197</v>
      </c>
      <c r="M1207" s="71"/>
      <c r="N1207" s="68"/>
      <c r="O1207" s="71"/>
      <c r="P1207" s="68"/>
      <c r="Q1207" s="71">
        <v>0</v>
      </c>
      <c r="R1207" s="68">
        <v>75.067204301075293</v>
      </c>
    </row>
    <row r="1208" spans="1:18" x14ac:dyDescent="0.2">
      <c r="A1208" s="141" t="s">
        <v>2589</v>
      </c>
      <c r="B1208" s="67" t="s">
        <v>2590</v>
      </c>
      <c r="C1208" s="67">
        <v>27</v>
      </c>
      <c r="D1208" s="67" t="s">
        <v>348</v>
      </c>
      <c r="E1208" s="71">
        <v>0.580313870230866</v>
      </c>
      <c r="F1208" s="68">
        <v>27.9303062302006</v>
      </c>
      <c r="G1208" s="71">
        <v>0.66091533632272403</v>
      </c>
      <c r="H1208" s="68">
        <v>22.386483632523799</v>
      </c>
      <c r="I1208" s="71">
        <v>0.86529394948823302</v>
      </c>
      <c r="J1208" s="68">
        <v>58.130939809926097</v>
      </c>
      <c r="K1208" s="71">
        <v>0.79504619511250596</v>
      </c>
      <c r="L1208" s="68">
        <v>46.8321013727561</v>
      </c>
      <c r="M1208" s="71"/>
      <c r="N1208" s="68"/>
      <c r="O1208" s="71"/>
      <c r="P1208" s="68"/>
      <c r="Q1208" s="71">
        <v>0</v>
      </c>
      <c r="R1208" s="68">
        <v>75.067204301075293</v>
      </c>
    </row>
    <row r="1209" spans="1:18" x14ac:dyDescent="0.2">
      <c r="A1209" s="141" t="s">
        <v>1760</v>
      </c>
      <c r="B1209" s="67" t="s">
        <v>2591</v>
      </c>
      <c r="C1209" s="67">
        <v>27</v>
      </c>
      <c r="D1209" s="67" t="s">
        <v>348</v>
      </c>
      <c r="E1209" s="71">
        <v>0.55121048417351903</v>
      </c>
      <c r="F1209" s="68">
        <v>18.637803590285099</v>
      </c>
      <c r="G1209" s="71">
        <v>0.663525515519656</v>
      </c>
      <c r="H1209" s="68">
        <v>23.495248152059101</v>
      </c>
      <c r="I1209" s="71">
        <v>0.76173303608360299</v>
      </c>
      <c r="J1209" s="68">
        <v>36.958817317845799</v>
      </c>
      <c r="K1209" s="71">
        <v>0.77958338509081704</v>
      </c>
      <c r="L1209" s="68">
        <v>42.1330517423442</v>
      </c>
      <c r="M1209" s="71"/>
      <c r="N1209" s="68"/>
      <c r="O1209" s="71"/>
      <c r="P1209" s="68"/>
      <c r="Q1209" s="71">
        <v>0</v>
      </c>
      <c r="R1209" s="68">
        <v>75.067204301075293</v>
      </c>
    </row>
    <row r="1210" spans="1:18" x14ac:dyDescent="0.2">
      <c r="A1210" s="141" t="s">
        <v>2592</v>
      </c>
      <c r="B1210" s="67" t="s">
        <v>2593</v>
      </c>
      <c r="C1210" s="67">
        <v>27</v>
      </c>
      <c r="D1210" s="67" t="s">
        <v>348</v>
      </c>
      <c r="E1210" s="71">
        <v>0.58176971264752397</v>
      </c>
      <c r="F1210" s="68">
        <v>28.458289334741298</v>
      </c>
      <c r="G1210" s="71">
        <v>0.70130899466770502</v>
      </c>
      <c r="H1210" s="68">
        <v>37.645195353748697</v>
      </c>
      <c r="I1210" s="71">
        <v>0.78010579739492503</v>
      </c>
      <c r="J1210" s="68">
        <v>40.073917634635698</v>
      </c>
      <c r="K1210" s="71">
        <v>0.84566405852746596</v>
      </c>
      <c r="L1210" s="68">
        <v>65.469904963041202</v>
      </c>
      <c r="M1210" s="71"/>
      <c r="N1210" s="68"/>
      <c r="O1210" s="71"/>
      <c r="P1210" s="68"/>
      <c r="Q1210" s="71">
        <v>0</v>
      </c>
      <c r="R1210" s="68">
        <v>75.067204301075293</v>
      </c>
    </row>
    <row r="1211" spans="1:18" x14ac:dyDescent="0.2">
      <c r="A1211" s="141" t="s">
        <v>2594</v>
      </c>
      <c r="B1211" s="67" t="s">
        <v>2595</v>
      </c>
      <c r="C1211" s="67">
        <v>27</v>
      </c>
      <c r="D1211" s="67" t="s">
        <v>348</v>
      </c>
      <c r="E1211" s="71">
        <v>0.56130390616551795</v>
      </c>
      <c r="F1211" s="68">
        <v>21.752903907075002</v>
      </c>
      <c r="G1211" s="71">
        <v>0.70932751409800499</v>
      </c>
      <c r="H1211" s="68">
        <v>40.971488912354801</v>
      </c>
      <c r="I1211" s="71">
        <v>0.68405837482034604</v>
      </c>
      <c r="J1211" s="68">
        <v>24.287222808870101</v>
      </c>
      <c r="K1211" s="71">
        <v>0.85182973574372201</v>
      </c>
      <c r="L1211" s="68">
        <v>68.057022175290399</v>
      </c>
      <c r="M1211" s="71"/>
      <c r="N1211" s="68"/>
      <c r="O1211" s="71"/>
      <c r="P1211" s="68"/>
      <c r="Q1211" s="71">
        <v>0</v>
      </c>
      <c r="R1211" s="68">
        <v>75.067204301075293</v>
      </c>
    </row>
    <row r="1212" spans="1:18" x14ac:dyDescent="0.2">
      <c r="A1212" s="141" t="s">
        <v>2596</v>
      </c>
      <c r="B1212" s="67" t="s">
        <v>2597</v>
      </c>
      <c r="C1212" s="67">
        <v>27</v>
      </c>
      <c r="D1212" s="67" t="s">
        <v>348</v>
      </c>
      <c r="E1212" s="71">
        <v>0.60947976131790904</v>
      </c>
      <c r="F1212" s="68">
        <v>40.337909186906003</v>
      </c>
      <c r="G1212" s="71">
        <v>0.85105089186149896</v>
      </c>
      <c r="H1212" s="68">
        <v>82.893347412882804</v>
      </c>
      <c r="I1212" s="71">
        <v>0.66772503922204096</v>
      </c>
      <c r="J1212" s="68">
        <v>21.383315733896499</v>
      </c>
      <c r="K1212" s="71">
        <v>0.91914311418809602</v>
      </c>
      <c r="L1212" s="68">
        <v>88.806758183738097</v>
      </c>
      <c r="M1212" s="71"/>
      <c r="N1212" s="68"/>
      <c r="O1212" s="71"/>
      <c r="P1212" s="68"/>
      <c r="Q1212" s="71">
        <v>0</v>
      </c>
      <c r="R1212" s="68">
        <v>75.067204301075293</v>
      </c>
    </row>
    <row r="1213" spans="1:18" x14ac:dyDescent="0.2">
      <c r="A1213" s="141" t="s">
        <v>2598</v>
      </c>
      <c r="B1213" s="67" t="s">
        <v>2599</v>
      </c>
      <c r="C1213" s="67">
        <v>27</v>
      </c>
      <c r="D1213" s="67" t="s">
        <v>348</v>
      </c>
      <c r="E1213" s="71">
        <v>0.58026287732697401</v>
      </c>
      <c r="F1213" s="68">
        <v>27.877507919746598</v>
      </c>
      <c r="G1213" s="71">
        <v>0.85156689355919002</v>
      </c>
      <c r="H1213" s="68">
        <v>83.051742344245</v>
      </c>
      <c r="I1213" s="71">
        <v>0.58593684464562401</v>
      </c>
      <c r="J1213" s="68">
        <v>6.8637803590285102</v>
      </c>
      <c r="K1213" s="71">
        <v>0.88354777110308202</v>
      </c>
      <c r="L1213" s="68">
        <v>78.511087645195403</v>
      </c>
      <c r="M1213" s="71"/>
      <c r="N1213" s="68"/>
      <c r="O1213" s="71"/>
      <c r="P1213" s="68"/>
      <c r="Q1213" s="71">
        <v>0</v>
      </c>
      <c r="R1213" s="68">
        <v>75.067204301075293</v>
      </c>
    </row>
    <row r="1214" spans="1:18" x14ac:dyDescent="0.2">
      <c r="A1214" s="141" t="s">
        <v>2600</v>
      </c>
      <c r="B1214" s="67" t="s">
        <v>2601</v>
      </c>
      <c r="C1214" s="67">
        <v>27</v>
      </c>
      <c r="D1214" s="67" t="s">
        <v>348</v>
      </c>
      <c r="E1214" s="71">
        <v>0.70235257025808495</v>
      </c>
      <c r="F1214" s="68">
        <v>71.964097148891199</v>
      </c>
      <c r="G1214" s="71">
        <v>0.85767982895239703</v>
      </c>
      <c r="H1214" s="68">
        <v>84.2661034846885</v>
      </c>
      <c r="I1214" s="71">
        <v>0.622407162533818</v>
      </c>
      <c r="J1214" s="68">
        <v>11.457233368532201</v>
      </c>
      <c r="K1214" s="71">
        <v>0.829323289546125</v>
      </c>
      <c r="L1214" s="68">
        <v>59.398099260823699</v>
      </c>
      <c r="M1214" s="71"/>
      <c r="N1214" s="68"/>
      <c r="O1214" s="71"/>
      <c r="P1214" s="68"/>
      <c r="Q1214" s="71">
        <v>0.5</v>
      </c>
      <c r="R1214" s="68">
        <v>88.373655913978496</v>
      </c>
    </row>
    <row r="1215" spans="1:18" x14ac:dyDescent="0.2">
      <c r="A1215" s="141" t="s">
        <v>2602</v>
      </c>
      <c r="B1215" s="67" t="s">
        <v>2603</v>
      </c>
      <c r="C1215" s="67">
        <v>27</v>
      </c>
      <c r="D1215" s="67" t="s">
        <v>348</v>
      </c>
      <c r="E1215" s="71">
        <v>0.64747815681524001</v>
      </c>
      <c r="F1215" s="68">
        <v>57.550158394931401</v>
      </c>
      <c r="G1215" s="71">
        <v>0.77299785294373902</v>
      </c>
      <c r="H1215" s="68">
        <v>60.929250263991598</v>
      </c>
      <c r="I1215" s="71">
        <v>0.74157154779001899</v>
      </c>
      <c r="J1215" s="68">
        <v>33.526927138331601</v>
      </c>
      <c r="K1215" s="71">
        <v>0.85089322652720301</v>
      </c>
      <c r="L1215" s="68">
        <v>67.3178458289335</v>
      </c>
      <c r="M1215" s="71"/>
      <c r="N1215" s="68"/>
      <c r="O1215" s="71"/>
      <c r="P1215" s="68"/>
      <c r="Q1215" s="71">
        <v>0.22445000000000001</v>
      </c>
      <c r="R1215" s="68">
        <v>81.922043010752702</v>
      </c>
    </row>
    <row r="1216" spans="1:18" x14ac:dyDescent="0.2">
      <c r="A1216" s="141" t="s">
        <v>2604</v>
      </c>
      <c r="B1216" s="67" t="s">
        <v>2605</v>
      </c>
      <c r="C1216" s="67">
        <v>27</v>
      </c>
      <c r="D1216" s="67" t="s">
        <v>348</v>
      </c>
      <c r="E1216" s="71">
        <v>0.643411928004473</v>
      </c>
      <c r="F1216" s="68">
        <v>55.966209081309401</v>
      </c>
      <c r="G1216" s="71">
        <v>0.94283922582286395</v>
      </c>
      <c r="H1216" s="68">
        <v>97.254487856388593</v>
      </c>
      <c r="I1216" s="71">
        <v>0.72377488967875803</v>
      </c>
      <c r="J1216" s="68">
        <v>30.1478352692714</v>
      </c>
      <c r="K1216" s="71">
        <v>0.90398359651626803</v>
      </c>
      <c r="L1216" s="68">
        <v>85.058078141499493</v>
      </c>
      <c r="M1216" s="71"/>
      <c r="N1216" s="68"/>
      <c r="O1216" s="71"/>
      <c r="P1216" s="68"/>
      <c r="Q1216" s="71">
        <v>3.0500000000000002E-3</v>
      </c>
      <c r="R1216" s="68">
        <v>78.024193548387103</v>
      </c>
    </row>
    <row r="1217" spans="1:18" x14ac:dyDescent="0.2">
      <c r="A1217" s="141" t="s">
        <v>2606</v>
      </c>
      <c r="B1217" s="67" t="s">
        <v>2607</v>
      </c>
      <c r="C1217" s="67">
        <v>27</v>
      </c>
      <c r="D1217" s="67" t="s">
        <v>348</v>
      </c>
      <c r="E1217" s="71">
        <v>0.64795975551798701</v>
      </c>
      <c r="F1217" s="68">
        <v>57.814149947201699</v>
      </c>
      <c r="G1217" s="71">
        <v>0.98439286058328401</v>
      </c>
      <c r="H1217" s="68">
        <v>99.472016895459305</v>
      </c>
      <c r="I1217" s="71">
        <v>0.65435057610142799</v>
      </c>
      <c r="J1217" s="68">
        <v>18.743400211193201</v>
      </c>
      <c r="K1217" s="71">
        <v>0.95109558538723804</v>
      </c>
      <c r="L1217" s="68">
        <v>95.512143611404397</v>
      </c>
      <c r="M1217" s="71"/>
      <c r="N1217" s="68"/>
      <c r="O1217" s="71"/>
      <c r="P1217" s="68"/>
      <c r="Q1217" s="71">
        <v>2E-3</v>
      </c>
      <c r="R1217" s="68">
        <v>77.620967741935502</v>
      </c>
    </row>
    <row r="1218" spans="1:18" x14ac:dyDescent="0.2">
      <c r="A1218" s="141" t="s">
        <v>2608</v>
      </c>
      <c r="B1218" s="67" t="s">
        <v>2609</v>
      </c>
      <c r="C1218" s="67">
        <v>27</v>
      </c>
      <c r="D1218" s="67" t="s">
        <v>348</v>
      </c>
      <c r="E1218" s="71">
        <v>0.64682602351908502</v>
      </c>
      <c r="F1218" s="68">
        <v>57.338965153115097</v>
      </c>
      <c r="G1218" s="71">
        <v>0.98990226631090195</v>
      </c>
      <c r="H1218" s="68">
        <v>99.736008447729702</v>
      </c>
      <c r="I1218" s="71">
        <v>0.65385223157690397</v>
      </c>
      <c r="J1218" s="68">
        <v>18.585005279831002</v>
      </c>
      <c r="K1218" s="71">
        <v>0.94194959618853502</v>
      </c>
      <c r="L1218" s="68">
        <v>93.822597676874295</v>
      </c>
      <c r="M1218" s="71"/>
      <c r="N1218" s="68"/>
      <c r="O1218" s="71"/>
      <c r="P1218" s="68"/>
      <c r="Q1218" s="71">
        <v>1.6000000000000001E-3</v>
      </c>
      <c r="R1218" s="68">
        <v>77.352150537634401</v>
      </c>
    </row>
    <row r="1219" spans="1:18" x14ac:dyDescent="0.2">
      <c r="A1219" s="141" t="s">
        <v>2610</v>
      </c>
      <c r="B1219" s="67" t="s">
        <v>2611</v>
      </c>
      <c r="C1219" s="67">
        <v>27</v>
      </c>
      <c r="D1219" s="67" t="s">
        <v>348</v>
      </c>
      <c r="E1219" s="71">
        <v>0.61324576431658395</v>
      </c>
      <c r="F1219" s="68">
        <v>41.869060190073903</v>
      </c>
      <c r="G1219" s="71">
        <v>0.78767465165001305</v>
      </c>
      <c r="H1219" s="68">
        <v>64.941921858500507</v>
      </c>
      <c r="I1219" s="71">
        <v>0.68857020958068105</v>
      </c>
      <c r="J1219" s="68">
        <v>24.656810982048601</v>
      </c>
      <c r="K1219" s="71">
        <v>0.92943819603564404</v>
      </c>
      <c r="L1219" s="68">
        <v>91.446673706441402</v>
      </c>
      <c r="M1219" s="71"/>
      <c r="N1219" s="68"/>
      <c r="O1219" s="71"/>
      <c r="P1219" s="68"/>
      <c r="Q1219" s="71">
        <v>4.7300000000000002E-2</v>
      </c>
      <c r="R1219" s="68">
        <v>79.905913978494596</v>
      </c>
    </row>
    <row r="1220" spans="1:18" x14ac:dyDescent="0.2">
      <c r="A1220" s="141" t="s">
        <v>2612</v>
      </c>
      <c r="B1220" s="67" t="s">
        <v>2613</v>
      </c>
      <c r="C1220" s="67">
        <v>27</v>
      </c>
      <c r="D1220" s="67" t="s">
        <v>348</v>
      </c>
      <c r="E1220" s="71">
        <v>0.52658861235797805</v>
      </c>
      <c r="F1220" s="68">
        <v>12.090813093981</v>
      </c>
      <c r="G1220" s="71">
        <v>0.64211635857377003</v>
      </c>
      <c r="H1220" s="68">
        <v>16.420274551214401</v>
      </c>
      <c r="I1220" s="71">
        <v>0.70956283019368604</v>
      </c>
      <c r="J1220" s="68">
        <v>27.824709609292501</v>
      </c>
      <c r="K1220" s="71">
        <v>0.75467526066445501</v>
      </c>
      <c r="L1220" s="68">
        <v>34.530095036958798</v>
      </c>
      <c r="M1220" s="71"/>
      <c r="N1220" s="68"/>
      <c r="O1220" s="71"/>
      <c r="P1220" s="68"/>
      <c r="Q1220" s="71">
        <v>0</v>
      </c>
      <c r="R1220" s="68">
        <v>75.067204301075293</v>
      </c>
    </row>
    <row r="1221" spans="1:18" x14ac:dyDescent="0.2">
      <c r="A1221" s="141" t="s">
        <v>2614</v>
      </c>
      <c r="B1221" s="67" t="s">
        <v>2615</v>
      </c>
      <c r="C1221" s="67">
        <v>27</v>
      </c>
      <c r="D1221" s="67" t="s">
        <v>348</v>
      </c>
      <c r="E1221" s="71">
        <v>0.59185311294271903</v>
      </c>
      <c r="F1221" s="68">
        <v>32.998944033790899</v>
      </c>
      <c r="G1221" s="71">
        <v>0.87258967775898799</v>
      </c>
      <c r="H1221" s="68">
        <v>87.011615628299893</v>
      </c>
      <c r="I1221" s="71">
        <v>0.60390133202785401</v>
      </c>
      <c r="J1221" s="68">
        <v>9.0813093980992594</v>
      </c>
      <c r="K1221" s="71">
        <v>0.890921441984033</v>
      </c>
      <c r="L1221" s="68">
        <v>81.573389651531102</v>
      </c>
      <c r="M1221" s="71"/>
      <c r="N1221" s="68"/>
      <c r="O1221" s="71"/>
      <c r="P1221" s="68"/>
      <c r="Q1221" s="71">
        <v>0</v>
      </c>
      <c r="R1221" s="68">
        <v>75.067204301075293</v>
      </c>
    </row>
    <row r="1222" spans="1:18" x14ac:dyDescent="0.2">
      <c r="A1222" s="141" t="s">
        <v>2616</v>
      </c>
      <c r="B1222" s="67" t="s">
        <v>2617</v>
      </c>
      <c r="C1222" s="67">
        <v>27</v>
      </c>
      <c r="D1222" s="67" t="s">
        <v>348</v>
      </c>
      <c r="E1222" s="71">
        <v>0.55221556988256104</v>
      </c>
      <c r="F1222" s="68">
        <v>19.0601900739176</v>
      </c>
      <c r="G1222" s="71">
        <v>0.70315160567775403</v>
      </c>
      <c r="H1222" s="68">
        <v>38.5955649419219</v>
      </c>
      <c r="I1222" s="71">
        <v>0.65191655537195203</v>
      </c>
      <c r="J1222" s="68">
        <v>18.057022175290399</v>
      </c>
      <c r="K1222" s="71">
        <v>0.85379411848053799</v>
      </c>
      <c r="L1222" s="68">
        <v>68.743400211193205</v>
      </c>
      <c r="M1222" s="71"/>
      <c r="N1222" s="68"/>
      <c r="O1222" s="71"/>
      <c r="P1222" s="68"/>
      <c r="Q1222" s="71">
        <v>0</v>
      </c>
      <c r="R1222" s="68">
        <v>75.067204301075293</v>
      </c>
    </row>
    <row r="1223" spans="1:18" x14ac:dyDescent="0.2">
      <c r="A1223" s="141" t="s">
        <v>682</v>
      </c>
      <c r="B1223" s="67" t="s">
        <v>2618</v>
      </c>
      <c r="C1223" s="67">
        <v>27</v>
      </c>
      <c r="D1223" s="67" t="s">
        <v>348</v>
      </c>
      <c r="E1223" s="71">
        <v>0.55740287409554601</v>
      </c>
      <c r="F1223" s="68">
        <v>20.591341077085499</v>
      </c>
      <c r="G1223" s="71">
        <v>0.65007246462643198</v>
      </c>
      <c r="H1223" s="68">
        <v>18.6906019007392</v>
      </c>
      <c r="I1223" s="71">
        <v>0.76935362352172298</v>
      </c>
      <c r="J1223" s="68">
        <v>38.278775079197501</v>
      </c>
      <c r="K1223" s="71">
        <v>0.81018540823403096</v>
      </c>
      <c r="L1223" s="68">
        <v>52.375923970433</v>
      </c>
      <c r="M1223" s="71"/>
      <c r="N1223" s="68"/>
      <c r="O1223" s="71"/>
      <c r="P1223" s="68"/>
      <c r="Q1223" s="71">
        <v>0</v>
      </c>
      <c r="R1223" s="68">
        <v>75.067204301075293</v>
      </c>
    </row>
    <row r="1224" spans="1:18" x14ac:dyDescent="0.2">
      <c r="A1224" s="141" t="s">
        <v>684</v>
      </c>
      <c r="B1224" s="67" t="s">
        <v>2619</v>
      </c>
      <c r="C1224" s="67">
        <v>27</v>
      </c>
      <c r="D1224" s="67" t="s">
        <v>348</v>
      </c>
      <c r="E1224" s="71">
        <v>0.53731753998780096</v>
      </c>
      <c r="F1224" s="68">
        <v>14.8891235480465</v>
      </c>
      <c r="G1224" s="71">
        <v>0.70796484698078099</v>
      </c>
      <c r="H1224" s="68">
        <v>40.337909186906003</v>
      </c>
      <c r="I1224" s="71">
        <v>0.626286331277352</v>
      </c>
      <c r="J1224" s="68">
        <v>12.460401267159501</v>
      </c>
      <c r="K1224" s="71">
        <v>0.81501898169306997</v>
      </c>
      <c r="L1224" s="68">
        <v>54.3294614572334</v>
      </c>
      <c r="M1224" s="71"/>
      <c r="N1224" s="68"/>
      <c r="O1224" s="71"/>
      <c r="P1224" s="68"/>
      <c r="Q1224" s="71">
        <v>0</v>
      </c>
      <c r="R1224" s="68">
        <v>75.067204301075293</v>
      </c>
    </row>
    <row r="1225" spans="1:18" x14ac:dyDescent="0.2">
      <c r="A1225" s="141" t="s">
        <v>688</v>
      </c>
      <c r="B1225" s="67" t="s">
        <v>2620</v>
      </c>
      <c r="C1225" s="67">
        <v>27</v>
      </c>
      <c r="D1225" s="67" t="s">
        <v>348</v>
      </c>
      <c r="E1225" s="71">
        <v>0.50537108362972605</v>
      </c>
      <c r="F1225" s="68">
        <v>8.3421330517423407</v>
      </c>
      <c r="G1225" s="71">
        <v>0.559591374537875</v>
      </c>
      <c r="H1225" s="68">
        <v>4.1182682154171104</v>
      </c>
      <c r="I1225" s="71">
        <v>0.649480928345329</v>
      </c>
      <c r="J1225" s="68">
        <v>17.6874340021119</v>
      </c>
      <c r="K1225" s="71">
        <v>0.81241203163569897</v>
      </c>
      <c r="L1225" s="68">
        <v>53.326293558606103</v>
      </c>
      <c r="M1225" s="71"/>
      <c r="N1225" s="68"/>
      <c r="O1225" s="71"/>
      <c r="P1225" s="68"/>
      <c r="Q1225" s="71">
        <v>0</v>
      </c>
      <c r="R1225" s="68">
        <v>75.067204301075293</v>
      </c>
    </row>
    <row r="1226" spans="1:18" x14ac:dyDescent="0.2">
      <c r="A1226" s="141" t="s">
        <v>2621</v>
      </c>
      <c r="B1226" s="67" t="s">
        <v>2622</v>
      </c>
      <c r="C1226" s="67">
        <v>27</v>
      </c>
      <c r="D1226" s="67" t="s">
        <v>348</v>
      </c>
      <c r="E1226" s="71">
        <v>0.54530423024930097</v>
      </c>
      <c r="F1226" s="68">
        <v>16.8954593453009</v>
      </c>
      <c r="G1226" s="71">
        <v>0.63326451647706705</v>
      </c>
      <c r="H1226" s="68">
        <v>13.410770855332601</v>
      </c>
      <c r="I1226" s="71">
        <v>0.67814751593376799</v>
      </c>
      <c r="J1226" s="68">
        <v>23.178458289334699</v>
      </c>
      <c r="K1226" s="71">
        <v>0.86980488858636995</v>
      </c>
      <c r="L1226" s="68">
        <v>73.600844772967307</v>
      </c>
      <c r="M1226" s="71"/>
      <c r="N1226" s="68"/>
      <c r="O1226" s="71"/>
      <c r="P1226" s="68"/>
      <c r="Q1226" s="71">
        <v>0</v>
      </c>
      <c r="R1226" s="68">
        <v>75.067204301075293</v>
      </c>
    </row>
    <row r="1227" spans="1:18" x14ac:dyDescent="0.2">
      <c r="A1227" s="141" t="s">
        <v>2623</v>
      </c>
      <c r="B1227" s="67" t="s">
        <v>2624</v>
      </c>
      <c r="C1227" s="67">
        <v>27</v>
      </c>
      <c r="D1227" s="67" t="s">
        <v>348</v>
      </c>
      <c r="E1227" s="71">
        <v>0.66250982886776599</v>
      </c>
      <c r="F1227" s="68">
        <v>62.513199577613499</v>
      </c>
      <c r="G1227" s="71">
        <v>0.51787844965629304</v>
      </c>
      <c r="H1227" s="68">
        <v>3.1151003167898601</v>
      </c>
      <c r="I1227" s="71">
        <v>0.72966425480447095</v>
      </c>
      <c r="J1227" s="68">
        <v>31.0982048574446</v>
      </c>
      <c r="K1227" s="71">
        <v>0.73998678214253399</v>
      </c>
      <c r="L1227" s="68">
        <v>30.0950369588173</v>
      </c>
      <c r="M1227" s="71"/>
      <c r="N1227" s="68"/>
      <c r="O1227" s="71"/>
      <c r="P1227" s="68"/>
      <c r="Q1227" s="71"/>
      <c r="R1227" s="68"/>
    </row>
    <row r="1228" spans="1:18" x14ac:dyDescent="0.2">
      <c r="A1228" s="141" t="s">
        <v>2625</v>
      </c>
      <c r="B1228" s="67" t="s">
        <v>2626</v>
      </c>
      <c r="C1228" s="67">
        <v>27</v>
      </c>
      <c r="D1228" s="67" t="s">
        <v>348</v>
      </c>
      <c r="E1228" s="71">
        <v>0.53612853481296496</v>
      </c>
      <c r="F1228" s="68">
        <v>14.413938753959901</v>
      </c>
      <c r="G1228" s="71">
        <v>0.67544784113093304</v>
      </c>
      <c r="H1228" s="68">
        <v>28.088701161562799</v>
      </c>
      <c r="I1228" s="71">
        <v>0.69131924666983402</v>
      </c>
      <c r="J1228" s="68">
        <v>25.026399155227001</v>
      </c>
      <c r="K1228" s="71">
        <v>0.77534705145109295</v>
      </c>
      <c r="L1228" s="68">
        <v>41.129883843717003</v>
      </c>
      <c r="M1228" s="71"/>
      <c r="N1228" s="68"/>
      <c r="O1228" s="71"/>
      <c r="P1228" s="68"/>
      <c r="Q1228" s="71">
        <v>2.3999999999999998E-3</v>
      </c>
      <c r="R1228" s="68">
        <v>77.822580645161295</v>
      </c>
    </row>
    <row r="1229" spans="1:18" x14ac:dyDescent="0.2">
      <c r="A1229" s="141" t="s">
        <v>2627</v>
      </c>
      <c r="B1229" s="67" t="s">
        <v>2628</v>
      </c>
      <c r="C1229" s="67">
        <v>27</v>
      </c>
      <c r="D1229" s="67" t="s">
        <v>348</v>
      </c>
      <c r="E1229" s="71">
        <v>0.65384414900582399</v>
      </c>
      <c r="F1229" s="68">
        <v>60.2428722280887</v>
      </c>
      <c r="G1229" s="71">
        <v>0.47401137492599299</v>
      </c>
      <c r="H1229" s="68">
        <v>2.2703273495248202</v>
      </c>
      <c r="I1229" s="71">
        <v>0.67079933255291802</v>
      </c>
      <c r="J1229" s="68">
        <v>21.752903907075002</v>
      </c>
      <c r="K1229" s="71">
        <v>0.78426588854438595</v>
      </c>
      <c r="L1229" s="68">
        <v>43.611404435058098</v>
      </c>
      <c r="M1229" s="71"/>
      <c r="N1229" s="68"/>
      <c r="O1229" s="71"/>
      <c r="P1229" s="68"/>
      <c r="Q1229" s="71">
        <v>0.68630000000000002</v>
      </c>
      <c r="R1229" s="68">
        <v>91.5322580645161</v>
      </c>
    </row>
    <row r="1230" spans="1:18" x14ac:dyDescent="0.2">
      <c r="A1230" s="141" t="s">
        <v>2629</v>
      </c>
      <c r="B1230" s="67" t="s">
        <v>2630</v>
      </c>
      <c r="C1230" s="67">
        <v>27</v>
      </c>
      <c r="D1230" s="67" t="s">
        <v>348</v>
      </c>
      <c r="E1230" s="71">
        <v>0.47969162805168403</v>
      </c>
      <c r="F1230" s="68">
        <v>4.9630411826821499</v>
      </c>
      <c r="G1230" s="71">
        <v>0.52352973955854198</v>
      </c>
      <c r="H1230" s="68">
        <v>3.3790918690601899</v>
      </c>
      <c r="I1230" s="71">
        <v>0.68412257278380695</v>
      </c>
      <c r="J1230" s="68">
        <v>24.340021119324199</v>
      </c>
      <c r="K1230" s="71">
        <v>0.71111419986438595</v>
      </c>
      <c r="L1230" s="68">
        <v>22.544878563886002</v>
      </c>
      <c r="M1230" s="71"/>
      <c r="N1230" s="68"/>
      <c r="O1230" s="71"/>
      <c r="P1230" s="68"/>
      <c r="Q1230" s="71">
        <v>0</v>
      </c>
      <c r="R1230" s="68">
        <v>75.067204301075293</v>
      </c>
    </row>
    <row r="1231" spans="1:18" x14ac:dyDescent="0.2">
      <c r="A1231" s="141" t="s">
        <v>2631</v>
      </c>
      <c r="B1231" s="67" t="s">
        <v>2632</v>
      </c>
      <c r="C1231" s="67">
        <v>27</v>
      </c>
      <c r="D1231" s="67" t="s">
        <v>348</v>
      </c>
      <c r="E1231" s="71">
        <v>0.64990534325008598</v>
      </c>
      <c r="F1231" s="68">
        <v>58.6589229144667</v>
      </c>
      <c r="G1231" s="71">
        <v>0.64427340246479803</v>
      </c>
      <c r="H1231" s="68">
        <v>17.1066525871172</v>
      </c>
      <c r="I1231" s="71">
        <v>0.56973868511910597</v>
      </c>
      <c r="J1231" s="68">
        <v>5.5966209081309399</v>
      </c>
      <c r="K1231" s="71">
        <v>0.73570394216635404</v>
      </c>
      <c r="L1231" s="68">
        <v>29.091869060190099</v>
      </c>
      <c r="M1231" s="71"/>
      <c r="N1231" s="68"/>
      <c r="O1231" s="71"/>
      <c r="P1231" s="68"/>
      <c r="Q1231" s="71"/>
      <c r="R1231" s="68"/>
    </row>
    <row r="1232" spans="1:18" x14ac:dyDescent="0.2">
      <c r="A1232" s="141" t="s">
        <v>2633</v>
      </c>
      <c r="B1232" s="67" t="s">
        <v>2634</v>
      </c>
      <c r="C1232" s="67">
        <v>27</v>
      </c>
      <c r="D1232" s="67" t="s">
        <v>348</v>
      </c>
      <c r="E1232" s="71">
        <v>0.49411214454670399</v>
      </c>
      <c r="F1232" s="68">
        <v>6.4413938753959901</v>
      </c>
      <c r="G1232" s="71">
        <v>0.61224090457972502</v>
      </c>
      <c r="H1232" s="68">
        <v>9.0285110876451995</v>
      </c>
      <c r="I1232" s="71">
        <v>0.72433388021715295</v>
      </c>
      <c r="J1232" s="68">
        <v>30.3062302006336</v>
      </c>
      <c r="K1232" s="71">
        <v>0.639873793389936</v>
      </c>
      <c r="L1232" s="68">
        <v>9.0285110876451995</v>
      </c>
      <c r="M1232" s="71"/>
      <c r="N1232" s="68"/>
      <c r="O1232" s="71"/>
      <c r="P1232" s="68"/>
      <c r="Q1232" s="71">
        <v>0</v>
      </c>
      <c r="R1232" s="68">
        <v>75.067204301075293</v>
      </c>
    </row>
    <row r="1233" spans="1:18" x14ac:dyDescent="0.2">
      <c r="A1233" s="141" t="s">
        <v>2635</v>
      </c>
      <c r="B1233" s="67" t="s">
        <v>2636</v>
      </c>
      <c r="C1233" s="67">
        <v>27</v>
      </c>
      <c r="D1233" s="67" t="s">
        <v>348</v>
      </c>
      <c r="E1233" s="71">
        <v>0.49901270301737699</v>
      </c>
      <c r="F1233" s="68">
        <v>7.0749736008447703</v>
      </c>
      <c r="G1233" s="71">
        <v>0.70558702964102604</v>
      </c>
      <c r="H1233" s="68">
        <v>39.334741288278799</v>
      </c>
      <c r="I1233" s="71">
        <v>0.53964381144075102</v>
      </c>
      <c r="J1233" s="68">
        <v>3.9598732840549098</v>
      </c>
      <c r="K1233" s="71">
        <v>0.75081997098773101</v>
      </c>
      <c r="L1233" s="68">
        <v>33.4741288278775</v>
      </c>
      <c r="M1233" s="71"/>
      <c r="N1233" s="68"/>
      <c r="O1233" s="71"/>
      <c r="P1233" s="68"/>
      <c r="Q1233" s="71">
        <v>0</v>
      </c>
      <c r="R1233" s="68">
        <v>75.067204301075293</v>
      </c>
    </row>
    <row r="1234" spans="1:18" x14ac:dyDescent="0.2">
      <c r="A1234" s="141" t="s">
        <v>2637</v>
      </c>
      <c r="B1234" s="67" t="s">
        <v>2638</v>
      </c>
      <c r="C1234" s="67">
        <v>27</v>
      </c>
      <c r="D1234" s="67" t="s">
        <v>348</v>
      </c>
      <c r="E1234" s="71">
        <v>0.32222413880746598</v>
      </c>
      <c r="F1234" s="68">
        <v>0.68637803590285096</v>
      </c>
      <c r="G1234" s="71">
        <v>8.3928251577040605E-2</v>
      </c>
      <c r="H1234" s="68">
        <v>0.263991552270327</v>
      </c>
      <c r="I1234" s="71">
        <v>0.48485119899527301</v>
      </c>
      <c r="J1234" s="68">
        <v>2.11193241816262</v>
      </c>
      <c r="K1234" s="71">
        <v>0.72011710465754897</v>
      </c>
      <c r="L1234" s="68">
        <v>24.445617740232301</v>
      </c>
      <c r="M1234" s="71"/>
      <c r="N1234" s="68"/>
      <c r="O1234" s="71"/>
      <c r="P1234" s="68"/>
      <c r="Q1234" s="71">
        <v>0</v>
      </c>
      <c r="R1234" s="68">
        <v>75.067204301075293</v>
      </c>
    </row>
    <row r="1235" spans="1:18" x14ac:dyDescent="0.2">
      <c r="A1235" s="141" t="s">
        <v>2639</v>
      </c>
      <c r="B1235" s="67" t="s">
        <v>2640</v>
      </c>
      <c r="C1235" s="67">
        <v>27</v>
      </c>
      <c r="D1235" s="67" t="s">
        <v>348</v>
      </c>
      <c r="E1235" s="71">
        <v>0.57983752001504096</v>
      </c>
      <c r="F1235" s="68">
        <v>27.666314677930298</v>
      </c>
      <c r="G1235" s="71">
        <v>0.73745066405767501</v>
      </c>
      <c r="H1235" s="68">
        <v>50.211193241816297</v>
      </c>
      <c r="I1235" s="71">
        <v>0.79737057021168101</v>
      </c>
      <c r="J1235" s="68">
        <v>43.3474128827878</v>
      </c>
      <c r="K1235" s="71">
        <v>0.78452884579080895</v>
      </c>
      <c r="L1235" s="68">
        <v>43.6642027455121</v>
      </c>
      <c r="M1235" s="71"/>
      <c r="N1235" s="68"/>
      <c r="O1235" s="71"/>
      <c r="P1235" s="68"/>
      <c r="Q1235" s="71">
        <v>0</v>
      </c>
      <c r="R1235" s="68">
        <v>75.067204301075293</v>
      </c>
    </row>
    <row r="1236" spans="1:18" x14ac:dyDescent="0.2">
      <c r="A1236" s="141" t="s">
        <v>2641</v>
      </c>
      <c r="B1236" s="67" t="s">
        <v>2642</v>
      </c>
      <c r="C1236" s="67">
        <v>27</v>
      </c>
      <c r="D1236" s="67" t="s">
        <v>348</v>
      </c>
      <c r="E1236" s="71">
        <v>0.62390838276801497</v>
      </c>
      <c r="F1236" s="68">
        <v>46.673706441393897</v>
      </c>
      <c r="G1236" s="71">
        <v>0.70422662647382905</v>
      </c>
      <c r="H1236" s="68">
        <v>38.806758183738097</v>
      </c>
      <c r="I1236" s="71">
        <v>0.77076817439767398</v>
      </c>
      <c r="J1236" s="68">
        <v>38.5955649419219</v>
      </c>
      <c r="K1236" s="71">
        <v>0.72578873020055401</v>
      </c>
      <c r="L1236" s="68">
        <v>25.871172122492101</v>
      </c>
      <c r="M1236" s="71"/>
      <c r="N1236" s="68"/>
      <c r="O1236" s="71"/>
      <c r="P1236" s="68"/>
      <c r="Q1236" s="71">
        <v>0.29485</v>
      </c>
      <c r="R1236" s="68">
        <v>83.3333333333333</v>
      </c>
    </row>
    <row r="1237" spans="1:18" x14ac:dyDescent="0.2">
      <c r="A1237" s="141" t="s">
        <v>2643</v>
      </c>
      <c r="B1237" s="67" t="s">
        <v>2644</v>
      </c>
      <c r="C1237" s="67">
        <v>27</v>
      </c>
      <c r="D1237" s="67" t="s">
        <v>348</v>
      </c>
      <c r="E1237" s="71">
        <v>0.62200180438175001</v>
      </c>
      <c r="F1237" s="68">
        <v>45.406546990496302</v>
      </c>
      <c r="G1237" s="71">
        <v>0.71669865962923995</v>
      </c>
      <c r="H1237" s="68">
        <v>43.558606124603998</v>
      </c>
      <c r="I1237" s="71">
        <v>0.73205779143038396</v>
      </c>
      <c r="J1237" s="68">
        <v>31.414994720168998</v>
      </c>
      <c r="K1237" s="71">
        <v>0.74155076646737506</v>
      </c>
      <c r="L1237" s="68">
        <v>30.570221752903901</v>
      </c>
      <c r="M1237" s="71"/>
      <c r="N1237" s="68"/>
      <c r="O1237" s="71"/>
      <c r="P1237" s="68"/>
      <c r="Q1237" s="71">
        <v>0.29770000000000002</v>
      </c>
      <c r="R1237" s="68">
        <v>83.400537634408593</v>
      </c>
    </row>
    <row r="1238" spans="1:18" x14ac:dyDescent="0.2">
      <c r="A1238" s="141" t="s">
        <v>2645</v>
      </c>
      <c r="B1238" s="67" t="s">
        <v>2646</v>
      </c>
      <c r="C1238" s="67">
        <v>27</v>
      </c>
      <c r="D1238" s="67" t="s">
        <v>348</v>
      </c>
      <c r="E1238" s="71">
        <v>0.59512249112514004</v>
      </c>
      <c r="F1238" s="68">
        <v>34.582893347412899</v>
      </c>
      <c r="G1238" s="71">
        <v>0.74961474466691302</v>
      </c>
      <c r="H1238" s="68">
        <v>54.276663146779299</v>
      </c>
      <c r="I1238" s="71">
        <v>0.75496579201508296</v>
      </c>
      <c r="J1238" s="68">
        <v>35.955649419218602</v>
      </c>
      <c r="K1238" s="71">
        <v>0.83525942781856199</v>
      </c>
      <c r="L1238" s="68">
        <v>61.193241816261903</v>
      </c>
      <c r="M1238" s="71"/>
      <c r="N1238" s="68"/>
      <c r="O1238" s="71"/>
      <c r="P1238" s="68"/>
      <c r="Q1238" s="71">
        <v>4.0649999999999999E-2</v>
      </c>
      <c r="R1238" s="68">
        <v>79.637096774193594</v>
      </c>
    </row>
    <row r="1239" spans="1:18" x14ac:dyDescent="0.2">
      <c r="A1239" s="141" t="s">
        <v>2647</v>
      </c>
      <c r="B1239" s="67" t="s">
        <v>2648</v>
      </c>
      <c r="C1239" s="67">
        <v>27</v>
      </c>
      <c r="D1239" s="67" t="s">
        <v>348</v>
      </c>
      <c r="E1239" s="71">
        <v>0.58876921876114297</v>
      </c>
      <c r="F1239" s="68">
        <v>31.362196409714901</v>
      </c>
      <c r="G1239" s="71">
        <v>0.72054831295365596</v>
      </c>
      <c r="H1239" s="68">
        <v>45.036958817317803</v>
      </c>
      <c r="I1239" s="71">
        <v>0.89845001149051296</v>
      </c>
      <c r="J1239" s="68">
        <v>68.109820485744507</v>
      </c>
      <c r="K1239" s="71">
        <v>0.73607855060040395</v>
      </c>
      <c r="L1239" s="68">
        <v>29.250263991552298</v>
      </c>
      <c r="M1239" s="71"/>
      <c r="N1239" s="68"/>
      <c r="O1239" s="71"/>
      <c r="P1239" s="68"/>
      <c r="Q1239" s="71">
        <v>0</v>
      </c>
      <c r="R1239" s="68">
        <v>75.067204301075293</v>
      </c>
    </row>
    <row r="1240" spans="1:18" x14ac:dyDescent="0.2">
      <c r="A1240" s="141" t="s">
        <v>2649</v>
      </c>
      <c r="B1240" s="67" t="s">
        <v>2650</v>
      </c>
      <c r="C1240" s="67">
        <v>27</v>
      </c>
      <c r="D1240" s="67" t="s">
        <v>348</v>
      </c>
      <c r="E1240" s="71">
        <v>0.78112249226395303</v>
      </c>
      <c r="F1240" s="68">
        <v>79.250263991552302</v>
      </c>
      <c r="G1240" s="71">
        <v>0.695987623752784</v>
      </c>
      <c r="H1240" s="68">
        <v>35.691657866948297</v>
      </c>
      <c r="I1240" s="71">
        <v>0.89480870404512602</v>
      </c>
      <c r="J1240" s="68">
        <v>66.895459345300907</v>
      </c>
      <c r="K1240" s="71">
        <v>0.75257114899394795</v>
      </c>
      <c r="L1240" s="68">
        <v>33.896515311510001</v>
      </c>
      <c r="M1240" s="71"/>
      <c r="N1240" s="68"/>
      <c r="O1240" s="71"/>
      <c r="P1240" s="68"/>
      <c r="Q1240" s="71"/>
      <c r="R1240" s="68"/>
    </row>
    <row r="1241" spans="1:18" x14ac:dyDescent="0.2">
      <c r="A1241" s="141" t="s">
        <v>2651</v>
      </c>
      <c r="B1241" s="67" t="s">
        <v>2652</v>
      </c>
      <c r="C1241" s="67">
        <v>27</v>
      </c>
      <c r="D1241" s="67" t="s">
        <v>348</v>
      </c>
      <c r="E1241" s="71">
        <v>0.54657070097701999</v>
      </c>
      <c r="F1241" s="68">
        <v>17.3178458289335</v>
      </c>
      <c r="G1241" s="71">
        <v>0.69675115851548197</v>
      </c>
      <c r="H1241" s="68">
        <v>36.061246040126697</v>
      </c>
      <c r="I1241" s="71">
        <v>0.67824788617931997</v>
      </c>
      <c r="J1241" s="68">
        <v>23.284054910242901</v>
      </c>
      <c r="K1241" s="71">
        <v>0.811283759213279</v>
      </c>
      <c r="L1241" s="68">
        <v>53.062302006335798</v>
      </c>
      <c r="M1241" s="71"/>
      <c r="N1241" s="68"/>
      <c r="O1241" s="71"/>
      <c r="P1241" s="68"/>
      <c r="Q1241" s="71">
        <v>0</v>
      </c>
      <c r="R1241" s="68">
        <v>75.067204301075293</v>
      </c>
    </row>
    <row r="1242" spans="1:18" x14ac:dyDescent="0.2">
      <c r="A1242" s="141" t="s">
        <v>2653</v>
      </c>
      <c r="B1242" s="67" t="s">
        <v>2654</v>
      </c>
      <c r="C1242" s="67">
        <v>27</v>
      </c>
      <c r="D1242" s="67" t="s">
        <v>348</v>
      </c>
      <c r="E1242" s="71">
        <v>0.50505145872909396</v>
      </c>
      <c r="F1242" s="68">
        <v>8.1309398099260797</v>
      </c>
      <c r="G1242" s="71">
        <v>0.67786093105335599</v>
      </c>
      <c r="H1242" s="68">
        <v>29.197465681098201</v>
      </c>
      <c r="I1242" s="71">
        <v>0.71791118120251196</v>
      </c>
      <c r="J1242" s="68">
        <v>29.408658922914501</v>
      </c>
      <c r="K1242" s="71">
        <v>0.62443372266051</v>
      </c>
      <c r="L1242" s="68">
        <v>7.7085533262935604</v>
      </c>
      <c r="M1242" s="71"/>
      <c r="N1242" s="68"/>
      <c r="O1242" s="71"/>
      <c r="P1242" s="68"/>
      <c r="Q1242" s="71">
        <v>0</v>
      </c>
      <c r="R1242" s="68">
        <v>75.067204301075293</v>
      </c>
    </row>
    <row r="1243" spans="1:18" x14ac:dyDescent="0.2">
      <c r="A1243" s="141" t="s">
        <v>1695</v>
      </c>
      <c r="B1243" s="67" t="s">
        <v>2655</v>
      </c>
      <c r="C1243" s="67">
        <v>27</v>
      </c>
      <c r="D1243" s="67" t="s">
        <v>348</v>
      </c>
      <c r="E1243" s="71">
        <v>0.54983668286777099</v>
      </c>
      <c r="F1243" s="68">
        <v>18.3210137275607</v>
      </c>
      <c r="G1243" s="71">
        <v>0.68713755749012295</v>
      </c>
      <c r="H1243" s="68">
        <v>32.6821541710665</v>
      </c>
      <c r="I1243" s="71">
        <v>0.82138542873963205</v>
      </c>
      <c r="J1243" s="68">
        <v>48.099260823653601</v>
      </c>
      <c r="K1243" s="71">
        <v>0.69082374524132695</v>
      </c>
      <c r="L1243" s="68">
        <v>17.476240760295699</v>
      </c>
      <c r="M1243" s="71"/>
      <c r="N1243" s="68"/>
      <c r="O1243" s="71"/>
      <c r="P1243" s="68"/>
      <c r="Q1243" s="71">
        <v>0</v>
      </c>
      <c r="R1243" s="68">
        <v>75.067204301075293</v>
      </c>
    </row>
    <row r="1244" spans="1:18" x14ac:dyDescent="0.2">
      <c r="A1244" s="141" t="s">
        <v>1697</v>
      </c>
      <c r="B1244" s="67" t="s">
        <v>2656</v>
      </c>
      <c r="C1244" s="67">
        <v>27</v>
      </c>
      <c r="D1244" s="67" t="s">
        <v>348</v>
      </c>
      <c r="E1244" s="71">
        <v>0.482684740977327</v>
      </c>
      <c r="F1244" s="68">
        <v>5.4382259767687398</v>
      </c>
      <c r="G1244" s="71">
        <v>0.63680376980650899</v>
      </c>
      <c r="H1244" s="68">
        <v>14.6779303062302</v>
      </c>
      <c r="I1244" s="71">
        <v>0.66707150933176695</v>
      </c>
      <c r="J1244" s="68">
        <v>21.224920802534299</v>
      </c>
      <c r="K1244" s="71">
        <v>0.62686368477103305</v>
      </c>
      <c r="L1244" s="68">
        <v>7.9725448785638902</v>
      </c>
      <c r="M1244" s="71"/>
      <c r="N1244" s="68"/>
      <c r="O1244" s="71"/>
      <c r="P1244" s="68"/>
      <c r="Q1244" s="71">
        <v>0</v>
      </c>
      <c r="R1244" s="68">
        <v>75.067204301075293</v>
      </c>
    </row>
    <row r="1245" spans="1:18" x14ac:dyDescent="0.2">
      <c r="A1245" s="141" t="s">
        <v>2657</v>
      </c>
      <c r="B1245" s="67" t="s">
        <v>2658</v>
      </c>
      <c r="C1245" s="67">
        <v>27</v>
      </c>
      <c r="D1245" s="67" t="s">
        <v>348</v>
      </c>
      <c r="E1245" s="71">
        <v>0.53723349712649904</v>
      </c>
      <c r="F1245" s="68">
        <v>14.8363252375924</v>
      </c>
      <c r="G1245" s="71">
        <v>0.67732423795492802</v>
      </c>
      <c r="H1245" s="68">
        <v>28.9334741288279</v>
      </c>
      <c r="I1245" s="71">
        <v>0.68926768141864603</v>
      </c>
      <c r="J1245" s="68">
        <v>24.762407602956699</v>
      </c>
      <c r="K1245" s="71">
        <v>0.78234206913242199</v>
      </c>
      <c r="L1245" s="68">
        <v>43.136219640971497</v>
      </c>
      <c r="M1245" s="71"/>
      <c r="N1245" s="68"/>
      <c r="O1245" s="71"/>
      <c r="P1245" s="68"/>
      <c r="Q1245" s="71">
        <v>0</v>
      </c>
      <c r="R1245" s="68">
        <v>75.067204301075293</v>
      </c>
    </row>
    <row r="1246" spans="1:18" x14ac:dyDescent="0.2">
      <c r="A1246" s="141" t="s">
        <v>1498</v>
      </c>
      <c r="B1246" s="67" t="s">
        <v>2659</v>
      </c>
      <c r="C1246" s="67">
        <v>27</v>
      </c>
      <c r="D1246" s="67" t="s">
        <v>348</v>
      </c>
      <c r="E1246" s="71">
        <v>0.50122854663441296</v>
      </c>
      <c r="F1246" s="68">
        <v>7.4973600844773003</v>
      </c>
      <c r="G1246" s="71">
        <v>0.60655468762031195</v>
      </c>
      <c r="H1246" s="68">
        <v>7.5501583949313602</v>
      </c>
      <c r="I1246" s="71">
        <v>0.72157568635077896</v>
      </c>
      <c r="J1246" s="68">
        <v>29.672650475184799</v>
      </c>
      <c r="K1246" s="71">
        <v>0.67678381256655995</v>
      </c>
      <c r="L1246" s="68">
        <v>15.417106652587099</v>
      </c>
      <c r="M1246" s="71"/>
      <c r="N1246" s="68"/>
      <c r="O1246" s="71"/>
      <c r="P1246" s="68"/>
      <c r="Q1246" s="71">
        <v>0</v>
      </c>
      <c r="R1246" s="68">
        <v>75.067204301075293</v>
      </c>
    </row>
    <row r="1247" spans="1:18" x14ac:dyDescent="0.2">
      <c r="A1247" s="141" t="s">
        <v>2660</v>
      </c>
      <c r="B1247" s="67" t="s">
        <v>2661</v>
      </c>
      <c r="C1247" s="67">
        <v>27</v>
      </c>
      <c r="D1247" s="67" t="s">
        <v>348</v>
      </c>
      <c r="E1247" s="71">
        <v>0.47183912452316801</v>
      </c>
      <c r="F1247" s="68">
        <v>4.3294614572333696</v>
      </c>
      <c r="G1247" s="71">
        <v>0.64391327593583603</v>
      </c>
      <c r="H1247" s="68">
        <v>17.053854276663099</v>
      </c>
      <c r="I1247" s="71">
        <v>0.57797463855726205</v>
      </c>
      <c r="J1247" s="68">
        <v>6.2829989440337899</v>
      </c>
      <c r="K1247" s="71">
        <v>0.66546858359957395</v>
      </c>
      <c r="L1247" s="68">
        <v>12.935586061245999</v>
      </c>
      <c r="M1247" s="71"/>
      <c r="N1247" s="68"/>
      <c r="O1247" s="71"/>
      <c r="P1247" s="68"/>
      <c r="Q1247" s="71">
        <v>0</v>
      </c>
      <c r="R1247" s="68">
        <v>75.067204301075293</v>
      </c>
    </row>
    <row r="1248" spans="1:18" x14ac:dyDescent="0.2">
      <c r="A1248" s="141" t="s">
        <v>2662</v>
      </c>
      <c r="B1248" s="67" t="s">
        <v>2663</v>
      </c>
      <c r="C1248" s="67">
        <v>27</v>
      </c>
      <c r="D1248" s="67" t="s">
        <v>348</v>
      </c>
      <c r="E1248" s="71">
        <v>0.55709683117709996</v>
      </c>
      <c r="F1248" s="68">
        <v>20.4857444561774</v>
      </c>
      <c r="G1248" s="71">
        <v>0.62057116291005698</v>
      </c>
      <c r="H1248" s="68">
        <v>10.982048574445599</v>
      </c>
      <c r="I1248" s="71">
        <v>0.90425356928982903</v>
      </c>
      <c r="J1248" s="68">
        <v>70.802534318901806</v>
      </c>
      <c r="K1248" s="71">
        <v>0.70356259250851505</v>
      </c>
      <c r="L1248" s="68">
        <v>19.957761351636702</v>
      </c>
      <c r="M1248" s="71"/>
      <c r="N1248" s="68"/>
      <c r="O1248" s="71"/>
      <c r="P1248" s="68"/>
      <c r="Q1248" s="71">
        <v>0</v>
      </c>
      <c r="R1248" s="68">
        <v>75.067204301075293</v>
      </c>
    </row>
    <row r="1249" spans="1:18" x14ac:dyDescent="0.2">
      <c r="A1249" s="141" t="s">
        <v>2664</v>
      </c>
      <c r="B1249" s="67" t="s">
        <v>2665</v>
      </c>
      <c r="C1249" s="67">
        <v>27</v>
      </c>
      <c r="D1249" s="67" t="s">
        <v>348</v>
      </c>
      <c r="E1249" s="71">
        <v>0.462963610027048</v>
      </c>
      <c r="F1249" s="68">
        <v>3.6430834213305201</v>
      </c>
      <c r="G1249" s="71">
        <v>0.56901205440883895</v>
      </c>
      <c r="H1249" s="68">
        <v>4.5406546990496297</v>
      </c>
      <c r="I1249" s="71">
        <v>0.63401384469828803</v>
      </c>
      <c r="J1249" s="68">
        <v>14.202745512143601</v>
      </c>
      <c r="K1249" s="71">
        <v>0.64882854100106502</v>
      </c>
      <c r="L1249" s="68">
        <v>10.1372756071806</v>
      </c>
      <c r="M1249" s="71"/>
      <c r="N1249" s="68"/>
      <c r="O1249" s="71"/>
      <c r="P1249" s="68"/>
      <c r="Q1249" s="71">
        <v>0</v>
      </c>
      <c r="R1249" s="68">
        <v>75.067204301075293</v>
      </c>
    </row>
    <row r="1250" spans="1:18" x14ac:dyDescent="0.2">
      <c r="A1250" s="141" t="s">
        <v>2666</v>
      </c>
      <c r="B1250" s="67" t="s">
        <v>2667</v>
      </c>
      <c r="C1250" s="67">
        <v>27</v>
      </c>
      <c r="D1250" s="67" t="s">
        <v>348</v>
      </c>
      <c r="E1250" s="71">
        <v>0.48135344199172803</v>
      </c>
      <c r="F1250" s="68">
        <v>5.2270327349524797</v>
      </c>
      <c r="G1250" s="71">
        <v>0.61727604592746899</v>
      </c>
      <c r="H1250" s="68">
        <v>9.8204857444561799</v>
      </c>
      <c r="I1250" s="71">
        <v>0.54650268683749004</v>
      </c>
      <c r="J1250" s="68">
        <v>4.3294614572333696</v>
      </c>
      <c r="K1250" s="71">
        <v>0.76163503520195397</v>
      </c>
      <c r="L1250" s="68">
        <v>36.589229144667399</v>
      </c>
      <c r="M1250" s="71"/>
      <c r="N1250" s="68"/>
      <c r="O1250" s="71"/>
      <c r="P1250" s="68"/>
      <c r="Q1250" s="71">
        <v>0</v>
      </c>
      <c r="R1250" s="68">
        <v>75.067204301075293</v>
      </c>
    </row>
    <row r="1251" spans="1:18" x14ac:dyDescent="0.2">
      <c r="A1251" s="141" t="s">
        <v>2668</v>
      </c>
      <c r="B1251" s="67" t="s">
        <v>2669</v>
      </c>
      <c r="C1251" s="67">
        <v>27</v>
      </c>
      <c r="D1251" s="67" t="s">
        <v>348</v>
      </c>
      <c r="E1251" s="71">
        <v>0.471779687473174</v>
      </c>
      <c r="F1251" s="68">
        <v>4.2766631467792999</v>
      </c>
      <c r="G1251" s="71">
        <v>0.47659492880647297</v>
      </c>
      <c r="H1251" s="68">
        <v>2.3231256599788801</v>
      </c>
      <c r="I1251" s="71">
        <v>0.73469064523772099</v>
      </c>
      <c r="J1251" s="68">
        <v>32.259767687434</v>
      </c>
      <c r="K1251" s="71">
        <v>0.675833175848502</v>
      </c>
      <c r="L1251" s="68">
        <v>14.994720168954601</v>
      </c>
      <c r="M1251" s="71"/>
      <c r="N1251" s="68"/>
      <c r="O1251" s="71"/>
      <c r="P1251" s="68"/>
      <c r="Q1251" s="71">
        <v>0</v>
      </c>
      <c r="R1251" s="68">
        <v>75.067204301075293</v>
      </c>
    </row>
    <row r="1252" spans="1:18" x14ac:dyDescent="0.2">
      <c r="A1252" s="141" t="s">
        <v>2670</v>
      </c>
      <c r="B1252" s="67" t="s">
        <v>2671</v>
      </c>
      <c r="C1252" s="67">
        <v>27</v>
      </c>
      <c r="D1252" s="67" t="s">
        <v>348</v>
      </c>
      <c r="E1252" s="71">
        <v>0.52399824970661302</v>
      </c>
      <c r="F1252" s="68">
        <v>11.5100316789863</v>
      </c>
      <c r="G1252" s="71">
        <v>0.65593855654321997</v>
      </c>
      <c r="H1252" s="68">
        <v>20.4857444561774</v>
      </c>
      <c r="I1252" s="71">
        <v>0.62510422791217601</v>
      </c>
      <c r="J1252" s="68">
        <v>12.090813093981</v>
      </c>
      <c r="K1252" s="71">
        <v>0.81495021437105397</v>
      </c>
      <c r="L1252" s="68">
        <v>54.276663146779299</v>
      </c>
      <c r="M1252" s="71"/>
      <c r="N1252" s="68"/>
      <c r="O1252" s="71"/>
      <c r="P1252" s="68"/>
      <c r="Q1252" s="71">
        <v>0</v>
      </c>
      <c r="R1252" s="68">
        <v>75.067204301075293</v>
      </c>
    </row>
    <row r="1253" spans="1:18" x14ac:dyDescent="0.2">
      <c r="A1253" s="141" t="s">
        <v>2672</v>
      </c>
      <c r="B1253" s="67" t="s">
        <v>2673</v>
      </c>
      <c r="C1253" s="67">
        <v>27</v>
      </c>
      <c r="D1253" s="67" t="s">
        <v>348</v>
      </c>
      <c r="E1253" s="71">
        <v>0.68080598431303596</v>
      </c>
      <c r="F1253" s="68">
        <v>67.581837381203798</v>
      </c>
      <c r="G1253" s="71">
        <v>0.66154739577622601</v>
      </c>
      <c r="H1253" s="68">
        <v>22.6504751847941</v>
      </c>
      <c r="I1253" s="71">
        <v>0.566892266444739</v>
      </c>
      <c r="J1253" s="68">
        <v>5.2798310454065502</v>
      </c>
      <c r="K1253" s="71">
        <v>0.81397829071814198</v>
      </c>
      <c r="L1253" s="68">
        <v>53.801478352692698</v>
      </c>
      <c r="M1253" s="71"/>
      <c r="N1253" s="68"/>
      <c r="O1253" s="71"/>
      <c r="P1253" s="68"/>
      <c r="Q1253" s="71"/>
      <c r="R1253" s="68"/>
    </row>
    <row r="1254" spans="1:18" x14ac:dyDescent="0.2">
      <c r="A1254" s="141" t="s">
        <v>2674</v>
      </c>
      <c r="B1254" s="67" t="s">
        <v>2675</v>
      </c>
      <c r="C1254" s="67">
        <v>27</v>
      </c>
      <c r="D1254" s="67" t="s">
        <v>348</v>
      </c>
      <c r="E1254" s="71">
        <v>0.54548173240394604</v>
      </c>
      <c r="F1254" s="68">
        <v>17.053854276663099</v>
      </c>
      <c r="G1254" s="71">
        <v>0.80551032538827205</v>
      </c>
      <c r="H1254" s="68">
        <v>70.908130939809894</v>
      </c>
      <c r="I1254" s="71">
        <v>0.63622479779477503</v>
      </c>
      <c r="J1254" s="68">
        <v>14.8891235480465</v>
      </c>
      <c r="K1254" s="71">
        <v>0.74019180643273796</v>
      </c>
      <c r="L1254" s="68">
        <v>30.1478352692714</v>
      </c>
      <c r="M1254" s="71"/>
      <c r="N1254" s="68"/>
      <c r="O1254" s="71"/>
      <c r="P1254" s="68"/>
      <c r="Q1254" s="71">
        <v>0</v>
      </c>
      <c r="R1254" s="68">
        <v>75.067204301075293</v>
      </c>
    </row>
    <row r="1255" spans="1:18" x14ac:dyDescent="0.2">
      <c r="A1255" s="141" t="s">
        <v>2676</v>
      </c>
      <c r="B1255" s="67" t="s">
        <v>2677</v>
      </c>
      <c r="C1255" s="67">
        <v>27</v>
      </c>
      <c r="D1255" s="67" t="s">
        <v>348</v>
      </c>
      <c r="E1255" s="71">
        <v>0.28153008891583697</v>
      </c>
      <c r="F1255" s="68">
        <v>0.527983104540655</v>
      </c>
      <c r="G1255" s="71">
        <v>7.2671731731274294E-2</v>
      </c>
      <c r="H1255" s="68">
        <v>0.15839493136219601</v>
      </c>
      <c r="I1255" s="71">
        <v>0.38189680461839098</v>
      </c>
      <c r="J1255" s="68">
        <v>0.63357972544878605</v>
      </c>
      <c r="K1255" s="71">
        <v>0.67155181931368102</v>
      </c>
      <c r="L1255" s="68">
        <v>14.0971488912355</v>
      </c>
      <c r="M1255" s="71"/>
      <c r="N1255" s="68"/>
      <c r="O1255" s="71"/>
      <c r="P1255" s="68"/>
      <c r="Q1255" s="71">
        <v>0</v>
      </c>
      <c r="R1255" s="68">
        <v>75.067204301075293</v>
      </c>
    </row>
    <row r="1256" spans="1:18" x14ac:dyDescent="0.2">
      <c r="A1256" s="141" t="s">
        <v>2678</v>
      </c>
      <c r="B1256" s="67" t="s">
        <v>2679</v>
      </c>
      <c r="C1256" s="67">
        <v>27</v>
      </c>
      <c r="D1256" s="67" t="s">
        <v>348</v>
      </c>
      <c r="E1256" s="71">
        <v>0.58288476554541702</v>
      </c>
      <c r="F1256" s="68">
        <v>28.9334741288279</v>
      </c>
      <c r="G1256" s="71">
        <v>0.74776331199594803</v>
      </c>
      <c r="H1256" s="68">
        <v>53.484688489968299</v>
      </c>
      <c r="I1256" s="71">
        <v>0.86307166605285801</v>
      </c>
      <c r="J1256" s="68">
        <v>57.550158394931401</v>
      </c>
      <c r="K1256" s="71">
        <v>0.72070408413286402</v>
      </c>
      <c r="L1256" s="68">
        <v>24.656810982048601</v>
      </c>
      <c r="M1256" s="71"/>
      <c r="N1256" s="68"/>
      <c r="O1256" s="71"/>
      <c r="P1256" s="68"/>
      <c r="Q1256" s="71">
        <v>0</v>
      </c>
      <c r="R1256" s="68">
        <v>75.067204301075293</v>
      </c>
    </row>
    <row r="1257" spans="1:18" x14ac:dyDescent="0.2">
      <c r="A1257" s="141" t="s">
        <v>2680</v>
      </c>
      <c r="B1257" s="67" t="s">
        <v>2681</v>
      </c>
      <c r="C1257" s="67">
        <v>27</v>
      </c>
      <c r="D1257" s="67" t="s">
        <v>348</v>
      </c>
      <c r="E1257" s="71">
        <v>0.593242111423958</v>
      </c>
      <c r="F1257" s="68">
        <v>33.738120380147798</v>
      </c>
      <c r="G1257" s="71">
        <v>0.72485166265180201</v>
      </c>
      <c r="H1257" s="68">
        <v>46.198521647307302</v>
      </c>
      <c r="I1257" s="71">
        <v>0.90179883737259203</v>
      </c>
      <c r="J1257" s="68">
        <v>69.693769799366393</v>
      </c>
      <c r="K1257" s="71">
        <v>0.74631794567143594</v>
      </c>
      <c r="L1257" s="68">
        <v>31.784582893347402</v>
      </c>
      <c r="M1257" s="71"/>
      <c r="N1257" s="68"/>
      <c r="O1257" s="71"/>
      <c r="P1257" s="68"/>
      <c r="Q1257" s="71">
        <v>0</v>
      </c>
      <c r="R1257" s="68">
        <v>75.067204301075293</v>
      </c>
    </row>
    <row r="1258" spans="1:18" x14ac:dyDescent="0.2">
      <c r="A1258" s="141" t="s">
        <v>2682</v>
      </c>
      <c r="B1258" s="67" t="s">
        <v>2683</v>
      </c>
      <c r="C1258" s="67">
        <v>27</v>
      </c>
      <c r="D1258" s="67" t="s">
        <v>348</v>
      </c>
      <c r="E1258" s="71">
        <v>0.71518230520860504</v>
      </c>
      <c r="F1258" s="68">
        <v>73.389651531151003</v>
      </c>
      <c r="G1258" s="71">
        <v>0.725905440280182</v>
      </c>
      <c r="H1258" s="68">
        <v>46.568109820485702</v>
      </c>
      <c r="I1258" s="71">
        <v>0.90467255189922702</v>
      </c>
      <c r="J1258" s="68">
        <v>70.960929250264002</v>
      </c>
      <c r="K1258" s="71">
        <v>0.73015122865501003</v>
      </c>
      <c r="L1258" s="68">
        <v>27.402323125660001</v>
      </c>
      <c r="M1258" s="71"/>
      <c r="N1258" s="68"/>
      <c r="O1258" s="71"/>
      <c r="P1258" s="68"/>
      <c r="Q1258" s="71">
        <v>0.5</v>
      </c>
      <c r="R1258" s="68">
        <v>88.373655913978496</v>
      </c>
    </row>
    <row r="1259" spans="1:18" x14ac:dyDescent="0.2">
      <c r="A1259" s="141" t="s">
        <v>438</v>
      </c>
      <c r="B1259" s="67" t="s">
        <v>2684</v>
      </c>
      <c r="C1259" s="67">
        <v>27</v>
      </c>
      <c r="D1259" s="67" t="s">
        <v>348</v>
      </c>
      <c r="E1259" s="71">
        <v>0.64244574445035396</v>
      </c>
      <c r="F1259" s="68">
        <v>55.438225976768699</v>
      </c>
      <c r="G1259" s="71">
        <v>0.95616024822460299</v>
      </c>
      <c r="H1259" s="68">
        <v>98.363252375924006</v>
      </c>
      <c r="I1259" s="71">
        <v>0.729417829575562</v>
      </c>
      <c r="J1259" s="68">
        <v>31.045406546990499</v>
      </c>
      <c r="K1259" s="71">
        <v>0.88420490000125196</v>
      </c>
      <c r="L1259" s="68">
        <v>78.933474128827896</v>
      </c>
      <c r="M1259" s="71"/>
      <c r="N1259" s="68"/>
      <c r="O1259" s="71"/>
      <c r="P1259" s="68"/>
      <c r="Q1259" s="71">
        <v>0</v>
      </c>
      <c r="R1259" s="68">
        <v>75.067204301075293</v>
      </c>
    </row>
    <row r="1260" spans="1:18" x14ac:dyDescent="0.2">
      <c r="A1260" s="141" t="s">
        <v>2685</v>
      </c>
      <c r="B1260" s="67" t="s">
        <v>2686</v>
      </c>
      <c r="C1260" s="67">
        <v>27</v>
      </c>
      <c r="D1260" s="67" t="s">
        <v>348</v>
      </c>
      <c r="E1260" s="71">
        <v>0.53278636367604104</v>
      </c>
      <c r="F1260" s="68">
        <v>13.5691657866948</v>
      </c>
      <c r="G1260" s="71">
        <v>0.71814957789679301</v>
      </c>
      <c r="H1260" s="68">
        <v>43.928194297782497</v>
      </c>
      <c r="I1260" s="71">
        <v>0.75171888039471502</v>
      </c>
      <c r="J1260" s="68">
        <v>35.269271383315697</v>
      </c>
      <c r="K1260" s="71">
        <v>0.66127699641265703</v>
      </c>
      <c r="L1260" s="68">
        <v>12.090813093981</v>
      </c>
      <c r="M1260" s="71"/>
      <c r="N1260" s="68"/>
      <c r="O1260" s="71"/>
      <c r="P1260" s="68"/>
      <c r="Q1260" s="71">
        <v>0</v>
      </c>
      <c r="R1260" s="68">
        <v>75.067204301075293</v>
      </c>
    </row>
    <row r="1261" spans="1:18" x14ac:dyDescent="0.2">
      <c r="A1261" s="141" t="s">
        <v>2687</v>
      </c>
      <c r="B1261" s="67" t="s">
        <v>2688</v>
      </c>
      <c r="C1261" s="67">
        <v>27</v>
      </c>
      <c r="D1261" s="67" t="s">
        <v>348</v>
      </c>
      <c r="E1261" s="71">
        <v>0.64991728126722403</v>
      </c>
      <c r="F1261" s="68">
        <v>58.711721224920801</v>
      </c>
      <c r="G1261" s="71">
        <v>0.92212719233745699</v>
      </c>
      <c r="H1261" s="68">
        <v>94.825765575501606</v>
      </c>
      <c r="I1261" s="71">
        <v>0.86717152526753305</v>
      </c>
      <c r="J1261" s="68">
        <v>58.6589229144667</v>
      </c>
      <c r="K1261" s="71">
        <v>0.81037040746390698</v>
      </c>
      <c r="L1261" s="68">
        <v>52.428722280887001</v>
      </c>
      <c r="M1261" s="71"/>
      <c r="N1261" s="68"/>
      <c r="O1261" s="71"/>
      <c r="P1261" s="68"/>
      <c r="Q1261" s="71">
        <v>0</v>
      </c>
      <c r="R1261" s="68">
        <v>75.067204301075293</v>
      </c>
    </row>
    <row r="1262" spans="1:18" x14ac:dyDescent="0.2">
      <c r="A1262" s="141" t="s">
        <v>2689</v>
      </c>
      <c r="B1262" s="67" t="s">
        <v>2690</v>
      </c>
      <c r="C1262" s="67">
        <v>27</v>
      </c>
      <c r="D1262" s="67" t="s">
        <v>348</v>
      </c>
      <c r="E1262" s="71">
        <v>0.65377105452324302</v>
      </c>
      <c r="F1262" s="68">
        <v>60.190073917634599</v>
      </c>
      <c r="G1262" s="71">
        <v>0.89897060264796702</v>
      </c>
      <c r="H1262" s="68">
        <v>91.974656810982097</v>
      </c>
      <c r="I1262" s="71">
        <v>0.88166984494688805</v>
      </c>
      <c r="J1262" s="68">
        <v>63.146779303062303</v>
      </c>
      <c r="K1262" s="71">
        <v>0.83444377049811902</v>
      </c>
      <c r="L1262" s="68">
        <v>60.982048574445599</v>
      </c>
      <c r="M1262" s="71"/>
      <c r="N1262" s="68"/>
      <c r="O1262" s="71"/>
      <c r="P1262" s="68"/>
      <c r="Q1262" s="71">
        <v>0</v>
      </c>
      <c r="R1262" s="68">
        <v>75.067204301075293</v>
      </c>
    </row>
    <row r="1263" spans="1:18" x14ac:dyDescent="0.2">
      <c r="A1263" s="141" t="s">
        <v>2691</v>
      </c>
      <c r="B1263" s="67" t="s">
        <v>2692</v>
      </c>
      <c r="C1263" s="67">
        <v>27</v>
      </c>
      <c r="D1263" s="67" t="s">
        <v>348</v>
      </c>
      <c r="E1263" s="71">
        <v>0.70004347801222599</v>
      </c>
      <c r="F1263" s="68">
        <v>71.330517423442501</v>
      </c>
      <c r="G1263" s="71">
        <v>0.65996986546785297</v>
      </c>
      <c r="H1263" s="68">
        <v>22.016895459345299</v>
      </c>
      <c r="I1263" s="71">
        <v>0.78881849140581695</v>
      </c>
      <c r="J1263" s="68">
        <v>41.446673706441402</v>
      </c>
      <c r="K1263" s="71">
        <v>0.65134207716300796</v>
      </c>
      <c r="L1263" s="68">
        <v>10.506863780359</v>
      </c>
      <c r="M1263" s="71"/>
      <c r="N1263" s="68"/>
      <c r="O1263" s="71"/>
      <c r="P1263" s="68"/>
      <c r="Q1263" s="71"/>
      <c r="R1263" s="68"/>
    </row>
    <row r="1264" spans="1:18" x14ac:dyDescent="0.2">
      <c r="A1264" s="141" t="s">
        <v>2693</v>
      </c>
      <c r="B1264" s="67" t="s">
        <v>2694</v>
      </c>
      <c r="C1264" s="67">
        <v>27</v>
      </c>
      <c r="D1264" s="67" t="s">
        <v>348</v>
      </c>
      <c r="E1264" s="71">
        <v>0.68171211963984202</v>
      </c>
      <c r="F1264" s="68">
        <v>67.845828933474095</v>
      </c>
      <c r="G1264" s="71">
        <v>0.62171143495033798</v>
      </c>
      <c r="H1264" s="68">
        <v>11.3516367476241</v>
      </c>
      <c r="I1264" s="71">
        <v>0.774744209353464</v>
      </c>
      <c r="J1264" s="68">
        <v>39.176346356916603</v>
      </c>
      <c r="K1264" s="71">
        <v>0.64868071461572496</v>
      </c>
      <c r="L1264" s="68">
        <v>10.0316789862724</v>
      </c>
      <c r="M1264" s="71"/>
      <c r="N1264" s="68"/>
      <c r="O1264" s="71"/>
      <c r="P1264" s="68"/>
      <c r="Q1264" s="71"/>
      <c r="R1264" s="68"/>
    </row>
    <row r="1265" spans="1:18" x14ac:dyDescent="0.2">
      <c r="A1265" s="141" t="s">
        <v>2695</v>
      </c>
      <c r="B1265" s="67" t="s">
        <v>2696</v>
      </c>
      <c r="C1265" s="67">
        <v>27</v>
      </c>
      <c r="D1265" s="67" t="s">
        <v>348</v>
      </c>
      <c r="E1265" s="71">
        <v>0.65480352442872303</v>
      </c>
      <c r="F1265" s="68">
        <v>60.665258711721201</v>
      </c>
      <c r="G1265" s="71">
        <v>0.62401826044325603</v>
      </c>
      <c r="H1265" s="68">
        <v>11.7212249208025</v>
      </c>
      <c r="I1265" s="71">
        <v>0.69066305527638405</v>
      </c>
      <c r="J1265" s="68">
        <v>24.973600844772999</v>
      </c>
      <c r="K1265" s="71">
        <v>0.64972925756652999</v>
      </c>
      <c r="L1265" s="68">
        <v>10.190073917634599</v>
      </c>
      <c r="M1265" s="71"/>
      <c r="N1265" s="68"/>
      <c r="O1265" s="71"/>
      <c r="P1265" s="68"/>
      <c r="Q1265" s="71"/>
      <c r="R1265" s="68"/>
    </row>
    <row r="1266" spans="1:18" x14ac:dyDescent="0.2">
      <c r="A1266" s="141" t="s">
        <v>2697</v>
      </c>
      <c r="B1266" s="67" t="s">
        <v>2698</v>
      </c>
      <c r="C1266" s="67">
        <v>27</v>
      </c>
      <c r="D1266" s="67" t="s">
        <v>348</v>
      </c>
      <c r="E1266" s="71">
        <v>0.50486677181266704</v>
      </c>
      <c r="F1266" s="68">
        <v>8.0781414994720198</v>
      </c>
      <c r="G1266" s="71">
        <v>0.50883439727447599</v>
      </c>
      <c r="H1266" s="68">
        <v>2.8511087645195401</v>
      </c>
      <c r="I1266" s="71">
        <v>0.61006470998411699</v>
      </c>
      <c r="J1266" s="68">
        <v>9.7676874340021094</v>
      </c>
      <c r="K1266" s="71">
        <v>0.65056797999207505</v>
      </c>
      <c r="L1266" s="68">
        <v>10.401267159450899</v>
      </c>
      <c r="M1266" s="71"/>
      <c r="N1266" s="68"/>
      <c r="O1266" s="71"/>
      <c r="P1266" s="68"/>
      <c r="Q1266" s="71">
        <v>0.25</v>
      </c>
      <c r="R1266" s="68">
        <v>82.325268817204304</v>
      </c>
    </row>
    <row r="1267" spans="1:18" x14ac:dyDescent="0.2">
      <c r="A1267" s="141" t="s">
        <v>2699</v>
      </c>
      <c r="B1267" s="67" t="s">
        <v>2700</v>
      </c>
      <c r="C1267" s="67">
        <v>27</v>
      </c>
      <c r="D1267" s="67" t="s">
        <v>348</v>
      </c>
      <c r="E1267" s="71">
        <v>0.47625248410098298</v>
      </c>
      <c r="F1267" s="68">
        <v>4.7518479408658898</v>
      </c>
      <c r="G1267" s="71">
        <v>0.62671425455657903</v>
      </c>
      <c r="H1267" s="68">
        <v>12.1964097148891</v>
      </c>
      <c r="I1267" s="71">
        <v>0.61659854962696903</v>
      </c>
      <c r="J1267" s="68">
        <v>10.8236536430834</v>
      </c>
      <c r="K1267" s="71">
        <v>0.66169713222038296</v>
      </c>
      <c r="L1267" s="68">
        <v>12.1436114044351</v>
      </c>
      <c r="M1267" s="71"/>
      <c r="N1267" s="68"/>
      <c r="O1267" s="71"/>
      <c r="P1267" s="68"/>
      <c r="Q1267" s="71">
        <v>0</v>
      </c>
      <c r="R1267" s="68">
        <v>75.067204301075293</v>
      </c>
    </row>
    <row r="1268" spans="1:18" x14ac:dyDescent="0.2">
      <c r="A1268" s="141" t="s">
        <v>2701</v>
      </c>
      <c r="B1268" s="67" t="s">
        <v>2702</v>
      </c>
      <c r="C1268" s="67">
        <v>27</v>
      </c>
      <c r="D1268" s="67" t="s">
        <v>348</v>
      </c>
      <c r="E1268" s="71">
        <v>0.54514141733369603</v>
      </c>
      <c r="F1268" s="68">
        <v>16.842661034846898</v>
      </c>
      <c r="G1268" s="71">
        <v>0.61863794782357295</v>
      </c>
      <c r="H1268" s="68">
        <v>10.454065469905</v>
      </c>
      <c r="I1268" s="71">
        <v>0.85871537149773003</v>
      </c>
      <c r="J1268" s="68">
        <v>56.3357972544879</v>
      </c>
      <c r="K1268" s="71">
        <v>0.70321235001348004</v>
      </c>
      <c r="L1268" s="68">
        <v>19.799366420274499</v>
      </c>
      <c r="M1268" s="71"/>
      <c r="N1268" s="68"/>
      <c r="O1268" s="71"/>
      <c r="P1268" s="68"/>
      <c r="Q1268" s="71">
        <v>0</v>
      </c>
      <c r="R1268" s="68">
        <v>75.067204301075293</v>
      </c>
    </row>
    <row r="1269" spans="1:18" x14ac:dyDescent="0.2">
      <c r="A1269" s="141" t="s">
        <v>2703</v>
      </c>
      <c r="B1269" s="67" t="s">
        <v>2704</v>
      </c>
      <c r="C1269" s="67">
        <v>27</v>
      </c>
      <c r="D1269" s="67" t="s">
        <v>348</v>
      </c>
      <c r="E1269" s="71">
        <v>0.521706779134402</v>
      </c>
      <c r="F1269" s="68">
        <v>11.0876451953537</v>
      </c>
      <c r="G1269" s="71">
        <v>0.62756046641318697</v>
      </c>
      <c r="H1269" s="68">
        <v>12.354804646251299</v>
      </c>
      <c r="I1269" s="71">
        <v>0.78334481493683905</v>
      </c>
      <c r="J1269" s="68">
        <v>40.601900739176301</v>
      </c>
      <c r="K1269" s="71">
        <v>0.67592183518758298</v>
      </c>
      <c r="L1269" s="68">
        <v>15.100316789862701</v>
      </c>
      <c r="M1269" s="71"/>
      <c r="N1269" s="68"/>
      <c r="O1269" s="71"/>
      <c r="P1269" s="68"/>
      <c r="Q1269" s="71">
        <v>0</v>
      </c>
      <c r="R1269" s="68">
        <v>75.067204301075293</v>
      </c>
    </row>
    <row r="1270" spans="1:18" x14ac:dyDescent="0.2">
      <c r="A1270" s="141" t="s">
        <v>2705</v>
      </c>
      <c r="B1270" s="67" t="s">
        <v>2706</v>
      </c>
      <c r="C1270" s="67">
        <v>27</v>
      </c>
      <c r="D1270" s="67" t="s">
        <v>348</v>
      </c>
      <c r="E1270" s="71">
        <v>0.49242749611034298</v>
      </c>
      <c r="F1270" s="68">
        <v>6.1774023231256603</v>
      </c>
      <c r="G1270" s="71">
        <v>0.62474649331266996</v>
      </c>
      <c r="H1270" s="68">
        <v>11.8268215417107</v>
      </c>
      <c r="I1270" s="71">
        <v>0.73210195221467</v>
      </c>
      <c r="J1270" s="68">
        <v>31.5205913410771</v>
      </c>
      <c r="K1270" s="71">
        <v>0.61286153891403194</v>
      </c>
      <c r="L1270" s="68">
        <v>6.5997888067581796</v>
      </c>
      <c r="M1270" s="71"/>
      <c r="N1270" s="68"/>
      <c r="O1270" s="71"/>
      <c r="P1270" s="68"/>
      <c r="Q1270" s="71">
        <v>0</v>
      </c>
      <c r="R1270" s="68">
        <v>75.067204301075293</v>
      </c>
    </row>
    <row r="1271" spans="1:18" x14ac:dyDescent="0.2">
      <c r="A1271" s="141" t="s">
        <v>2707</v>
      </c>
      <c r="B1271" s="67" t="s">
        <v>2708</v>
      </c>
      <c r="C1271" s="67">
        <v>27</v>
      </c>
      <c r="D1271" s="67" t="s">
        <v>348</v>
      </c>
      <c r="E1271" s="71">
        <v>0.52161295463999502</v>
      </c>
      <c r="F1271" s="68">
        <v>11.0348468848997</v>
      </c>
      <c r="G1271" s="71">
        <v>0.67917073631931801</v>
      </c>
      <c r="H1271" s="68">
        <v>29.408658922914501</v>
      </c>
      <c r="I1271" s="71">
        <v>0.71814948640320497</v>
      </c>
      <c r="J1271" s="68">
        <v>29.461457233368499</v>
      </c>
      <c r="K1271" s="71">
        <v>0.68913159583745598</v>
      </c>
      <c r="L1271" s="68">
        <v>17.265047518479399</v>
      </c>
      <c r="M1271" s="71"/>
      <c r="N1271" s="68"/>
      <c r="O1271" s="71"/>
      <c r="P1271" s="68"/>
      <c r="Q1271" s="71">
        <v>0</v>
      </c>
      <c r="R1271" s="68">
        <v>75.067204301075293</v>
      </c>
    </row>
    <row r="1272" spans="1:18" x14ac:dyDescent="0.2">
      <c r="A1272" s="141" t="s">
        <v>2709</v>
      </c>
      <c r="B1272" s="67" t="s">
        <v>2710</v>
      </c>
      <c r="C1272" s="67">
        <v>27</v>
      </c>
      <c r="D1272" s="67" t="s">
        <v>348</v>
      </c>
      <c r="E1272" s="71">
        <v>0.71117793590946898</v>
      </c>
      <c r="F1272" s="68">
        <v>73.020063357972504</v>
      </c>
      <c r="G1272" s="71">
        <v>0.61632647885359004</v>
      </c>
      <c r="H1272" s="68">
        <v>9.4508975712777197</v>
      </c>
      <c r="I1272" s="71">
        <v>0.87318582618667395</v>
      </c>
      <c r="J1272" s="68">
        <v>60.190073917634599</v>
      </c>
      <c r="K1272" s="71">
        <v>0.64402150268814196</v>
      </c>
      <c r="L1272" s="68">
        <v>9.4508975712777197</v>
      </c>
      <c r="M1272" s="71"/>
      <c r="N1272" s="68"/>
      <c r="O1272" s="71"/>
      <c r="P1272" s="68"/>
      <c r="Q1272" s="71"/>
      <c r="R1272" s="68"/>
    </row>
    <row r="1273" spans="1:18" x14ac:dyDescent="0.2">
      <c r="A1273" s="141" t="s">
        <v>2711</v>
      </c>
      <c r="B1273" s="67" t="s">
        <v>2712</v>
      </c>
      <c r="C1273" s="67">
        <v>27</v>
      </c>
      <c r="D1273" s="67" t="s">
        <v>348</v>
      </c>
      <c r="E1273" s="71">
        <v>0.61826822285540195</v>
      </c>
      <c r="F1273" s="68">
        <v>43.928194297782497</v>
      </c>
      <c r="G1273" s="71">
        <v>0.61249673460663701</v>
      </c>
      <c r="H1273" s="68">
        <v>9.0813093980992594</v>
      </c>
      <c r="I1273" s="71">
        <v>0.75998462461397398</v>
      </c>
      <c r="J1273" s="68">
        <v>36.694825765575501</v>
      </c>
      <c r="K1273" s="71">
        <v>0.60059153220099604</v>
      </c>
      <c r="L1273" s="68">
        <v>5.6494192185850096</v>
      </c>
      <c r="M1273" s="71"/>
      <c r="N1273" s="68"/>
      <c r="O1273" s="71"/>
      <c r="P1273" s="68"/>
      <c r="Q1273" s="71">
        <v>0.5</v>
      </c>
      <c r="R1273" s="68">
        <v>88.373655913978496</v>
      </c>
    </row>
    <row r="1274" spans="1:18" x14ac:dyDescent="0.2">
      <c r="A1274" s="141" t="s">
        <v>2713</v>
      </c>
      <c r="B1274" s="67" t="s">
        <v>2714</v>
      </c>
      <c r="C1274" s="67">
        <v>27</v>
      </c>
      <c r="D1274" s="67" t="s">
        <v>348</v>
      </c>
      <c r="E1274" s="71">
        <v>0.56501510187024495</v>
      </c>
      <c r="F1274" s="68">
        <v>22.914466737064402</v>
      </c>
      <c r="G1274" s="71">
        <v>0.78293375564113898</v>
      </c>
      <c r="H1274" s="68">
        <v>63.569165786694803</v>
      </c>
      <c r="I1274" s="71">
        <v>0.80779684194048695</v>
      </c>
      <c r="J1274" s="68">
        <v>45.776135163674802</v>
      </c>
      <c r="K1274" s="71">
        <v>0.66932980989935198</v>
      </c>
      <c r="L1274" s="68">
        <v>13.4635691657867</v>
      </c>
      <c r="M1274" s="71"/>
      <c r="N1274" s="68"/>
      <c r="O1274" s="71"/>
      <c r="P1274" s="68"/>
      <c r="Q1274" s="71">
        <v>0</v>
      </c>
      <c r="R1274" s="68">
        <v>75.067204301075293</v>
      </c>
    </row>
    <row r="1275" spans="1:18" x14ac:dyDescent="0.2">
      <c r="A1275" s="141" t="s">
        <v>2715</v>
      </c>
      <c r="B1275" s="67" t="s">
        <v>2716</v>
      </c>
      <c r="C1275" s="67">
        <v>27</v>
      </c>
      <c r="D1275" s="67" t="s">
        <v>348</v>
      </c>
      <c r="E1275" s="71">
        <v>0.69886696517815095</v>
      </c>
      <c r="F1275" s="68">
        <v>71.013727560718095</v>
      </c>
      <c r="G1275" s="71">
        <v>0.49954418851389298</v>
      </c>
      <c r="H1275" s="68">
        <v>2.6927138331573399</v>
      </c>
      <c r="I1275" s="71">
        <v>0.68979683044912898</v>
      </c>
      <c r="J1275" s="68">
        <v>24.920802534318899</v>
      </c>
      <c r="K1275" s="71">
        <v>0.73512684174957998</v>
      </c>
      <c r="L1275" s="68">
        <v>28.880675818373799</v>
      </c>
      <c r="M1275" s="71"/>
      <c r="N1275" s="68"/>
      <c r="O1275" s="71"/>
      <c r="P1275" s="68"/>
      <c r="Q1275" s="71">
        <v>0.871</v>
      </c>
      <c r="R1275" s="68">
        <v>92.405913978494596</v>
      </c>
    </row>
    <row r="1276" spans="1:18" x14ac:dyDescent="0.2">
      <c r="A1276" s="141" t="s">
        <v>2717</v>
      </c>
      <c r="B1276" s="67" t="s">
        <v>2718</v>
      </c>
      <c r="C1276" s="67">
        <v>27</v>
      </c>
      <c r="D1276" s="67" t="s">
        <v>348</v>
      </c>
      <c r="E1276" s="71">
        <v>0.51331594245451295</v>
      </c>
      <c r="F1276" s="68">
        <v>9.5564941921858502</v>
      </c>
      <c r="G1276" s="71">
        <v>0.71578630808047905</v>
      </c>
      <c r="H1276" s="68">
        <v>43.136219640971497</v>
      </c>
      <c r="I1276" s="71">
        <v>0.67770752695598702</v>
      </c>
      <c r="J1276" s="68">
        <v>23.0200633579725</v>
      </c>
      <c r="K1276" s="71">
        <v>0.65976993478158696</v>
      </c>
      <c r="L1276" s="68">
        <v>11.9324181626188</v>
      </c>
      <c r="M1276" s="71"/>
      <c r="N1276" s="68"/>
      <c r="O1276" s="71"/>
      <c r="P1276" s="68"/>
      <c r="Q1276" s="71">
        <v>0</v>
      </c>
      <c r="R1276" s="68">
        <v>75.067204301075293</v>
      </c>
    </row>
    <row r="1277" spans="1:18" x14ac:dyDescent="0.2">
      <c r="A1277" s="141" t="s">
        <v>2719</v>
      </c>
      <c r="B1277" s="67" t="s">
        <v>2720</v>
      </c>
      <c r="C1277" s="67">
        <v>27</v>
      </c>
      <c r="D1277" s="67" t="s">
        <v>348</v>
      </c>
      <c r="E1277" s="71">
        <v>0.50202200467525704</v>
      </c>
      <c r="F1277" s="68">
        <v>7.5501583949313602</v>
      </c>
      <c r="G1277" s="71">
        <v>0.69497097151456599</v>
      </c>
      <c r="H1277" s="68">
        <v>35.163674762407602</v>
      </c>
      <c r="I1277" s="71">
        <v>0.62543594217252896</v>
      </c>
      <c r="J1277" s="68">
        <v>12.249208025343201</v>
      </c>
      <c r="K1277" s="71">
        <v>0.68768110501393198</v>
      </c>
      <c r="L1277" s="68">
        <v>17.1066525871172</v>
      </c>
      <c r="M1277" s="71"/>
      <c r="N1277" s="68"/>
      <c r="O1277" s="71"/>
      <c r="P1277" s="68"/>
      <c r="Q1277" s="71">
        <v>0</v>
      </c>
      <c r="R1277" s="68">
        <v>75.067204301075293</v>
      </c>
    </row>
    <row r="1278" spans="1:18" x14ac:dyDescent="0.2">
      <c r="A1278" s="141" t="s">
        <v>2721</v>
      </c>
      <c r="B1278" s="67" t="s">
        <v>2722</v>
      </c>
      <c r="C1278" s="67">
        <v>27</v>
      </c>
      <c r="D1278" s="67" t="s">
        <v>348</v>
      </c>
      <c r="E1278" s="71">
        <v>0.43810440649476101</v>
      </c>
      <c r="F1278" s="68">
        <v>1.9007391763463599</v>
      </c>
      <c r="G1278" s="71">
        <v>0.60709767204130605</v>
      </c>
      <c r="H1278" s="68">
        <v>7.7085533262935604</v>
      </c>
      <c r="I1278" s="71">
        <v>0.57728002746368701</v>
      </c>
      <c r="J1278" s="68">
        <v>6.1774023231256603</v>
      </c>
      <c r="K1278" s="71">
        <v>0.56803992647405199</v>
      </c>
      <c r="L1278" s="68">
        <v>3.5374868004223901</v>
      </c>
      <c r="M1278" s="71"/>
      <c r="N1278" s="68"/>
      <c r="O1278" s="71"/>
      <c r="P1278" s="68"/>
      <c r="Q1278" s="71">
        <v>0</v>
      </c>
      <c r="R1278" s="68">
        <v>75.067204301075293</v>
      </c>
    </row>
    <row r="1279" spans="1:18" x14ac:dyDescent="0.2">
      <c r="A1279" s="141" t="s">
        <v>2723</v>
      </c>
      <c r="B1279" s="67" t="s">
        <v>2724</v>
      </c>
      <c r="C1279" s="67">
        <v>27</v>
      </c>
      <c r="D1279" s="67" t="s">
        <v>348</v>
      </c>
      <c r="E1279" s="71">
        <v>0.57908781935550901</v>
      </c>
      <c r="F1279" s="68">
        <v>27.3495248152059</v>
      </c>
      <c r="G1279" s="71">
        <v>0.64286965060505197</v>
      </c>
      <c r="H1279" s="68">
        <v>16.842661034846898</v>
      </c>
      <c r="I1279" s="71">
        <v>0.90926596655440695</v>
      </c>
      <c r="J1279" s="68">
        <v>73.020063357972504</v>
      </c>
      <c r="K1279" s="71">
        <v>0.70974438596892697</v>
      </c>
      <c r="L1279" s="68">
        <v>21.911298838437201</v>
      </c>
      <c r="M1279" s="71">
        <v>0.63355909364916196</v>
      </c>
      <c r="N1279" s="68">
        <v>51.892744479495299</v>
      </c>
      <c r="O1279" s="71"/>
      <c r="P1279" s="68"/>
      <c r="Q1279" s="71">
        <v>0</v>
      </c>
      <c r="R1279" s="68">
        <v>75.067204301075293</v>
      </c>
    </row>
    <row r="1280" spans="1:18" x14ac:dyDescent="0.2">
      <c r="A1280" s="141" t="s">
        <v>2725</v>
      </c>
      <c r="B1280" s="67" t="s">
        <v>2726</v>
      </c>
      <c r="C1280" s="67">
        <v>27</v>
      </c>
      <c r="D1280" s="67" t="s">
        <v>348</v>
      </c>
      <c r="E1280" s="71">
        <v>0.52648327133182304</v>
      </c>
      <c r="F1280" s="68">
        <v>12.038014783526901</v>
      </c>
      <c r="G1280" s="71">
        <v>0.64101793130136198</v>
      </c>
      <c r="H1280" s="68">
        <v>15.997888067581799</v>
      </c>
      <c r="I1280" s="71">
        <v>0.84676262065182595</v>
      </c>
      <c r="J1280" s="68">
        <v>53.801478352692698</v>
      </c>
      <c r="K1280" s="71">
        <v>0.61815253337410403</v>
      </c>
      <c r="L1280" s="68">
        <v>7.0749736008447703</v>
      </c>
      <c r="M1280" s="71"/>
      <c r="N1280" s="68"/>
      <c r="O1280" s="71"/>
      <c r="P1280" s="68"/>
      <c r="Q1280" s="71">
        <v>0</v>
      </c>
      <c r="R1280" s="68">
        <v>75.067204301075293</v>
      </c>
    </row>
    <row r="1281" spans="1:18" x14ac:dyDescent="0.2">
      <c r="A1281" s="141" t="s">
        <v>2727</v>
      </c>
      <c r="B1281" s="67" t="s">
        <v>2728</v>
      </c>
      <c r="C1281" s="67">
        <v>27</v>
      </c>
      <c r="D1281" s="67" t="s">
        <v>348</v>
      </c>
      <c r="E1281" s="71">
        <v>0.53482775696056295</v>
      </c>
      <c r="F1281" s="68">
        <v>14.0971488912355</v>
      </c>
      <c r="G1281" s="71">
        <v>0.63604243480918399</v>
      </c>
      <c r="H1281" s="68">
        <v>14.2555438225977</v>
      </c>
      <c r="I1281" s="71">
        <v>0.86667931919929497</v>
      </c>
      <c r="J1281" s="68">
        <v>58.447729672650503</v>
      </c>
      <c r="K1281" s="71">
        <v>0.63658927383377095</v>
      </c>
      <c r="L1281" s="68">
        <v>8.6589229144667392</v>
      </c>
      <c r="M1281" s="71"/>
      <c r="N1281" s="68"/>
      <c r="O1281" s="71"/>
      <c r="P1281" s="68"/>
      <c r="Q1281" s="71">
        <v>0</v>
      </c>
      <c r="R1281" s="68">
        <v>75.067204301075293</v>
      </c>
    </row>
    <row r="1282" spans="1:18" x14ac:dyDescent="0.2">
      <c r="A1282" s="141" t="s">
        <v>2729</v>
      </c>
      <c r="B1282" s="67" t="s">
        <v>2730</v>
      </c>
      <c r="C1282" s="67">
        <v>27</v>
      </c>
      <c r="D1282" s="67" t="s">
        <v>348</v>
      </c>
      <c r="E1282" s="71">
        <v>0.45792885520412102</v>
      </c>
      <c r="F1282" s="68">
        <v>3.1151003167898601</v>
      </c>
      <c r="G1282" s="71">
        <v>0.60114640069643399</v>
      </c>
      <c r="H1282" s="68">
        <v>6.9165786694825799</v>
      </c>
      <c r="I1282" s="71">
        <v>0.67153116970765703</v>
      </c>
      <c r="J1282" s="68">
        <v>21.964097148891199</v>
      </c>
      <c r="K1282" s="71">
        <v>0.55903785041239495</v>
      </c>
      <c r="L1282" s="68">
        <v>3.0095036958817301</v>
      </c>
      <c r="M1282" s="71"/>
      <c r="N1282" s="68"/>
      <c r="O1282" s="71"/>
      <c r="P1282" s="68"/>
      <c r="Q1282" s="71">
        <v>0</v>
      </c>
      <c r="R1282" s="68">
        <v>75.067204301075293</v>
      </c>
    </row>
    <row r="1283" spans="1:18" x14ac:dyDescent="0.2">
      <c r="A1283" s="141" t="s">
        <v>838</v>
      </c>
      <c r="B1283" s="67" t="s">
        <v>2731</v>
      </c>
      <c r="C1283" s="67">
        <v>27</v>
      </c>
      <c r="D1283" s="67" t="s">
        <v>348</v>
      </c>
      <c r="E1283" s="71">
        <v>0.52205677358864899</v>
      </c>
      <c r="F1283" s="68">
        <v>11.1404435058078</v>
      </c>
      <c r="G1283" s="71">
        <v>0.66278583671606395</v>
      </c>
      <c r="H1283" s="68">
        <v>23.178458289334699</v>
      </c>
      <c r="I1283" s="71">
        <v>0.86015235126439304</v>
      </c>
      <c r="J1283" s="68">
        <v>56.599788806758198</v>
      </c>
      <c r="K1283" s="71">
        <v>0.56528890637413898</v>
      </c>
      <c r="L1283" s="68">
        <v>3.43189017951426</v>
      </c>
      <c r="M1283" s="71"/>
      <c r="N1283" s="68"/>
      <c r="O1283" s="71"/>
      <c r="P1283" s="68"/>
      <c r="Q1283" s="71">
        <v>0</v>
      </c>
      <c r="R1283" s="68">
        <v>75.067204301075293</v>
      </c>
    </row>
    <row r="1284" spans="1:18" x14ac:dyDescent="0.2">
      <c r="A1284" s="141" t="s">
        <v>840</v>
      </c>
      <c r="B1284" s="67" t="s">
        <v>2732</v>
      </c>
      <c r="C1284" s="67">
        <v>27</v>
      </c>
      <c r="D1284" s="67" t="s">
        <v>348</v>
      </c>
      <c r="E1284" s="71">
        <v>0.50943695451486903</v>
      </c>
      <c r="F1284" s="68">
        <v>9.0285110876451995</v>
      </c>
      <c r="G1284" s="71">
        <v>0.42675077247661602</v>
      </c>
      <c r="H1284" s="68">
        <v>1.9007391763463599</v>
      </c>
      <c r="I1284" s="71">
        <v>0.60864232972148002</v>
      </c>
      <c r="J1284" s="68">
        <v>9.5036958817317796</v>
      </c>
      <c r="K1284" s="71">
        <v>0.48520471586137798</v>
      </c>
      <c r="L1284" s="68">
        <v>1.21436114044351</v>
      </c>
      <c r="M1284" s="71"/>
      <c r="N1284" s="68"/>
      <c r="O1284" s="71"/>
      <c r="P1284" s="68"/>
      <c r="Q1284" s="71">
        <v>0.51715</v>
      </c>
      <c r="R1284" s="68">
        <v>89.247311827957006</v>
      </c>
    </row>
    <row r="1285" spans="1:18" x14ac:dyDescent="0.2">
      <c r="A1285" s="141" t="s">
        <v>2733</v>
      </c>
      <c r="B1285" s="67" t="s">
        <v>2734</v>
      </c>
      <c r="C1285" s="67">
        <v>27</v>
      </c>
      <c r="D1285" s="67" t="s">
        <v>348</v>
      </c>
      <c r="E1285" s="71">
        <v>0.54729932285460603</v>
      </c>
      <c r="F1285" s="68">
        <v>17.5290390707497</v>
      </c>
      <c r="G1285" s="71">
        <v>0.65281553826076699</v>
      </c>
      <c r="H1285" s="68">
        <v>19.535374868004201</v>
      </c>
      <c r="I1285" s="71">
        <v>0.91643348200641395</v>
      </c>
      <c r="J1285" s="68">
        <v>76.240760295670498</v>
      </c>
      <c r="K1285" s="71">
        <v>0.61994827115124396</v>
      </c>
      <c r="L1285" s="68">
        <v>7.1805702217528999</v>
      </c>
      <c r="M1285" s="71"/>
      <c r="N1285" s="68"/>
      <c r="O1285" s="71"/>
      <c r="P1285" s="68"/>
      <c r="Q1285" s="71">
        <v>0</v>
      </c>
      <c r="R1285" s="68">
        <v>75.067204301075293</v>
      </c>
    </row>
    <row r="1286" spans="1:18" x14ac:dyDescent="0.2">
      <c r="A1286" s="141" t="s">
        <v>2735</v>
      </c>
      <c r="B1286" s="67" t="s">
        <v>2736</v>
      </c>
      <c r="C1286" s="67">
        <v>27</v>
      </c>
      <c r="D1286" s="67" t="s">
        <v>348</v>
      </c>
      <c r="E1286" s="71">
        <v>0.51856964898825897</v>
      </c>
      <c r="F1286" s="68">
        <v>10.506863780359</v>
      </c>
      <c r="G1286" s="71">
        <v>0.50747286857102003</v>
      </c>
      <c r="H1286" s="68">
        <v>2.79831045406547</v>
      </c>
      <c r="I1286" s="71">
        <v>0.76906141132069405</v>
      </c>
      <c r="J1286" s="68">
        <v>38.1731784582893</v>
      </c>
      <c r="K1286" s="71">
        <v>0.79774431606132001</v>
      </c>
      <c r="L1286" s="68">
        <v>47.729672650475202</v>
      </c>
      <c r="M1286" s="71"/>
      <c r="N1286" s="68"/>
      <c r="O1286" s="71"/>
      <c r="P1286" s="68"/>
      <c r="Q1286" s="71">
        <v>0</v>
      </c>
      <c r="R1286" s="68">
        <v>75.067204301075293</v>
      </c>
    </row>
    <row r="1287" spans="1:18" x14ac:dyDescent="0.2">
      <c r="A1287" s="141" t="s">
        <v>2737</v>
      </c>
      <c r="B1287" s="67" t="s">
        <v>2738</v>
      </c>
      <c r="C1287" s="67">
        <v>27</v>
      </c>
      <c r="D1287" s="67" t="s">
        <v>348</v>
      </c>
      <c r="E1287" s="71">
        <v>0.53024244800092202</v>
      </c>
      <c r="F1287" s="68">
        <v>12.9883843717001</v>
      </c>
      <c r="G1287" s="71">
        <v>0.649998104303809</v>
      </c>
      <c r="H1287" s="68">
        <v>18.532206969377</v>
      </c>
      <c r="I1287" s="71">
        <v>0.80556087065166704</v>
      </c>
      <c r="J1287" s="68">
        <v>45.3009503695882</v>
      </c>
      <c r="K1287" s="71">
        <v>0.66541081704821003</v>
      </c>
      <c r="L1287" s="68">
        <v>12.829989440337901</v>
      </c>
      <c r="M1287" s="71"/>
      <c r="N1287" s="68"/>
      <c r="O1287" s="71"/>
      <c r="P1287" s="68"/>
      <c r="Q1287" s="71">
        <v>0</v>
      </c>
      <c r="R1287" s="68">
        <v>75.067204301075293</v>
      </c>
    </row>
    <row r="1288" spans="1:18" x14ac:dyDescent="0.2">
      <c r="A1288" s="141" t="s">
        <v>2739</v>
      </c>
      <c r="B1288" s="67" t="s">
        <v>2740</v>
      </c>
      <c r="C1288" s="67">
        <v>27</v>
      </c>
      <c r="D1288" s="67" t="s">
        <v>348</v>
      </c>
      <c r="E1288" s="71">
        <v>0.36697462140166498</v>
      </c>
      <c r="F1288" s="68">
        <v>1.0031678986272401</v>
      </c>
      <c r="G1288" s="71">
        <v>0.19415938396347099</v>
      </c>
      <c r="H1288" s="68">
        <v>0.527983104540655</v>
      </c>
      <c r="I1288" s="71">
        <v>0.66185950152385198</v>
      </c>
      <c r="J1288" s="68">
        <v>20.116156282998901</v>
      </c>
      <c r="K1288" s="71">
        <v>0.61187960011933495</v>
      </c>
      <c r="L1288" s="68">
        <v>6.4413938753959901</v>
      </c>
      <c r="M1288" s="71"/>
      <c r="N1288" s="68"/>
      <c r="O1288" s="71"/>
      <c r="P1288" s="68"/>
      <c r="Q1288" s="71">
        <v>0</v>
      </c>
      <c r="R1288" s="68">
        <v>75.067204301075293</v>
      </c>
    </row>
    <row r="1289" spans="1:18" x14ac:dyDescent="0.2">
      <c r="A1289" s="141" t="s">
        <v>2741</v>
      </c>
      <c r="B1289" s="67" t="s">
        <v>2742</v>
      </c>
      <c r="C1289" s="67">
        <v>27</v>
      </c>
      <c r="D1289" s="67" t="s">
        <v>348</v>
      </c>
      <c r="E1289" s="71">
        <v>0.36949857390494001</v>
      </c>
      <c r="F1289" s="68">
        <v>1.05596620908131</v>
      </c>
      <c r="G1289" s="71">
        <v>0.22905746704838401</v>
      </c>
      <c r="H1289" s="68">
        <v>0.791974656810982</v>
      </c>
      <c r="I1289" s="71">
        <v>0.59347586062920799</v>
      </c>
      <c r="J1289" s="68">
        <v>7.9725448785638902</v>
      </c>
      <c r="K1289" s="71">
        <v>0.65156096794217</v>
      </c>
      <c r="L1289" s="68">
        <v>10.5596620908131</v>
      </c>
      <c r="M1289" s="71"/>
      <c r="N1289" s="68"/>
      <c r="O1289" s="71"/>
      <c r="P1289" s="68"/>
      <c r="Q1289" s="71">
        <v>3.8999999999999998E-3</v>
      </c>
      <c r="R1289" s="68">
        <v>78.158602150537604</v>
      </c>
    </row>
    <row r="1290" spans="1:18" x14ac:dyDescent="0.2">
      <c r="A1290" s="141" t="s">
        <v>2743</v>
      </c>
      <c r="B1290" s="67" t="s">
        <v>2744</v>
      </c>
      <c r="C1290" s="67">
        <v>27</v>
      </c>
      <c r="D1290" s="67" t="s">
        <v>348</v>
      </c>
      <c r="E1290" s="71">
        <v>0.54376612427972204</v>
      </c>
      <c r="F1290" s="68">
        <v>16.420274551214401</v>
      </c>
      <c r="G1290" s="71">
        <v>0.60052377871115903</v>
      </c>
      <c r="H1290" s="68">
        <v>6.7581837381203798</v>
      </c>
      <c r="I1290" s="71">
        <v>0.89186722130273499</v>
      </c>
      <c r="J1290" s="68">
        <v>66.050686378035905</v>
      </c>
      <c r="K1290" s="71">
        <v>0.68267349710499603</v>
      </c>
      <c r="L1290" s="68">
        <v>16.3674762407603</v>
      </c>
      <c r="M1290" s="71"/>
      <c r="N1290" s="68"/>
      <c r="O1290" s="71"/>
      <c r="P1290" s="68"/>
      <c r="Q1290" s="71">
        <v>0</v>
      </c>
      <c r="R1290" s="68">
        <v>75.067204301075293</v>
      </c>
    </row>
    <row r="1291" spans="1:18" x14ac:dyDescent="0.2">
      <c r="A1291" s="141" t="s">
        <v>2745</v>
      </c>
      <c r="B1291" s="67" t="s">
        <v>2746</v>
      </c>
      <c r="C1291" s="67">
        <v>27</v>
      </c>
      <c r="D1291" s="67" t="s">
        <v>348</v>
      </c>
      <c r="E1291" s="71">
        <v>0.43692255875993102</v>
      </c>
      <c r="F1291" s="68">
        <v>1.84794086589229</v>
      </c>
      <c r="G1291" s="71">
        <v>0.28129881211371199</v>
      </c>
      <c r="H1291" s="68">
        <v>1.16156282998944</v>
      </c>
      <c r="I1291" s="71">
        <v>0.61585775045244096</v>
      </c>
      <c r="J1291" s="68">
        <v>10.665258711721201</v>
      </c>
      <c r="K1291" s="71">
        <v>0.56483367247357297</v>
      </c>
      <c r="L1291" s="68">
        <v>3.3262935586061202</v>
      </c>
      <c r="M1291" s="71"/>
      <c r="N1291" s="68"/>
      <c r="O1291" s="71"/>
      <c r="P1291" s="68"/>
      <c r="Q1291" s="71">
        <v>0.28570000000000001</v>
      </c>
      <c r="R1291" s="68">
        <v>83.266129032258107</v>
      </c>
    </row>
    <row r="1292" spans="1:18" x14ac:dyDescent="0.2">
      <c r="A1292" s="141" t="s">
        <v>2747</v>
      </c>
      <c r="B1292" s="67" t="s">
        <v>2748</v>
      </c>
      <c r="C1292" s="67">
        <v>27</v>
      </c>
      <c r="D1292" s="67" t="s">
        <v>348</v>
      </c>
      <c r="E1292" s="71">
        <v>0.464389062320613</v>
      </c>
      <c r="F1292" s="68">
        <v>3.8542766631467802</v>
      </c>
      <c r="G1292" s="71">
        <v>0.40748803605940598</v>
      </c>
      <c r="H1292" s="68">
        <v>1.6895459345300901</v>
      </c>
      <c r="I1292" s="71">
        <v>0.75090862888239296</v>
      </c>
      <c r="J1292" s="68">
        <v>35.0580781414995</v>
      </c>
      <c r="K1292" s="71">
        <v>0.69915958434065495</v>
      </c>
      <c r="L1292" s="68">
        <v>18.9017951425554</v>
      </c>
      <c r="M1292" s="71"/>
      <c r="N1292" s="68"/>
      <c r="O1292" s="71"/>
      <c r="P1292" s="68"/>
      <c r="Q1292" s="71">
        <v>0</v>
      </c>
      <c r="R1292" s="68">
        <v>75.067204301075293</v>
      </c>
    </row>
    <row r="1293" spans="1:18" x14ac:dyDescent="0.2">
      <c r="A1293" s="141" t="s">
        <v>2749</v>
      </c>
      <c r="B1293" s="67" t="s">
        <v>2750</v>
      </c>
      <c r="C1293" s="67">
        <v>27</v>
      </c>
      <c r="D1293" s="67" t="s">
        <v>348</v>
      </c>
      <c r="E1293" s="71">
        <v>0.29987856882710701</v>
      </c>
      <c r="F1293" s="68">
        <v>0.63357972544878605</v>
      </c>
      <c r="G1293" s="71">
        <v>0.11462871135977699</v>
      </c>
      <c r="H1293" s="68">
        <v>0.31678986272439302</v>
      </c>
      <c r="I1293" s="71">
        <v>0.39210722100199202</v>
      </c>
      <c r="J1293" s="68">
        <v>0.791974656810982</v>
      </c>
      <c r="K1293" s="71">
        <v>0.66952834294665897</v>
      </c>
      <c r="L1293" s="68">
        <v>13.5691657866948</v>
      </c>
      <c r="M1293" s="71"/>
      <c r="N1293" s="68"/>
      <c r="O1293" s="71"/>
      <c r="P1293" s="68"/>
      <c r="Q1293" s="71">
        <v>2.325E-2</v>
      </c>
      <c r="R1293" s="68">
        <v>79.099462365591407</v>
      </c>
    </row>
    <row r="1294" spans="1:18" x14ac:dyDescent="0.2">
      <c r="A1294" s="141" t="s">
        <v>2751</v>
      </c>
      <c r="B1294" s="67" t="s">
        <v>2752</v>
      </c>
      <c r="C1294" s="67">
        <v>27</v>
      </c>
      <c r="D1294" s="67" t="s">
        <v>348</v>
      </c>
      <c r="E1294" s="71">
        <v>0.36691446706843101</v>
      </c>
      <c r="F1294" s="68">
        <v>0.95036958817317796</v>
      </c>
      <c r="G1294" s="71">
        <v>0.14096684237055199</v>
      </c>
      <c r="H1294" s="68">
        <v>0.36958817317845799</v>
      </c>
      <c r="I1294" s="71">
        <v>0.63469748769329204</v>
      </c>
      <c r="J1294" s="68">
        <v>14.4667370644139</v>
      </c>
      <c r="K1294" s="71">
        <v>0.69109353820988195</v>
      </c>
      <c r="L1294" s="68">
        <v>17.581837381203801</v>
      </c>
      <c r="M1294" s="71"/>
      <c r="N1294" s="68"/>
      <c r="O1294" s="71"/>
      <c r="P1294" s="68"/>
      <c r="Q1294" s="71">
        <v>8.9999999999999998E-4</v>
      </c>
      <c r="R1294" s="68">
        <v>76.747311827957006</v>
      </c>
    </row>
    <row r="1295" spans="1:18" x14ac:dyDescent="0.2">
      <c r="A1295" s="141" t="s">
        <v>2753</v>
      </c>
      <c r="B1295" s="67" t="s">
        <v>2754</v>
      </c>
      <c r="C1295" s="67">
        <v>27</v>
      </c>
      <c r="D1295" s="67" t="s">
        <v>348</v>
      </c>
      <c r="E1295" s="71">
        <v>0.56035894205951997</v>
      </c>
      <c r="F1295" s="68">
        <v>21.488912354804601</v>
      </c>
      <c r="G1295" s="71">
        <v>0.64886350034973805</v>
      </c>
      <c r="H1295" s="68">
        <v>18.1098204857445</v>
      </c>
      <c r="I1295" s="71">
        <v>0.87699385964045995</v>
      </c>
      <c r="J1295" s="68">
        <v>61.615628299894396</v>
      </c>
      <c r="K1295" s="71">
        <v>0.71557840824788099</v>
      </c>
      <c r="L1295" s="68">
        <v>23.759239704329499</v>
      </c>
      <c r="M1295" s="71"/>
      <c r="N1295" s="68"/>
      <c r="O1295" s="71"/>
      <c r="P1295" s="68"/>
      <c r="Q1295" s="71">
        <v>0</v>
      </c>
      <c r="R1295" s="68">
        <v>75.067204301075293</v>
      </c>
    </row>
    <row r="1296" spans="1:18" x14ac:dyDescent="0.2">
      <c r="A1296" s="141" t="s">
        <v>2755</v>
      </c>
      <c r="B1296" s="67" t="s">
        <v>2756</v>
      </c>
      <c r="C1296" s="67">
        <v>27</v>
      </c>
      <c r="D1296" s="67" t="s">
        <v>348</v>
      </c>
      <c r="E1296" s="71">
        <v>0.55904382778930295</v>
      </c>
      <c r="F1296" s="68">
        <v>21.0665258711721</v>
      </c>
      <c r="G1296" s="71">
        <v>0.67984206614690801</v>
      </c>
      <c r="H1296" s="68">
        <v>29.778247096092901</v>
      </c>
      <c r="I1296" s="71">
        <v>0.81350651429966503</v>
      </c>
      <c r="J1296" s="68">
        <v>46.568109820485702</v>
      </c>
      <c r="K1296" s="71">
        <v>0.74282673071063998</v>
      </c>
      <c r="L1296" s="68">
        <v>30.8870116156283</v>
      </c>
      <c r="M1296" s="71"/>
      <c r="N1296" s="68"/>
      <c r="O1296" s="71"/>
      <c r="P1296" s="68"/>
      <c r="Q1296" s="71">
        <v>0</v>
      </c>
      <c r="R1296" s="68">
        <v>75.067204301075293</v>
      </c>
    </row>
    <row r="1297" spans="1:18" x14ac:dyDescent="0.2">
      <c r="A1297" s="141" t="s">
        <v>2757</v>
      </c>
      <c r="B1297" s="67" t="s">
        <v>2758</v>
      </c>
      <c r="C1297" s="67">
        <v>27</v>
      </c>
      <c r="D1297" s="67" t="s">
        <v>348</v>
      </c>
      <c r="E1297" s="71">
        <v>0.54727061164814095</v>
      </c>
      <c r="F1297" s="68">
        <v>17.476240760295699</v>
      </c>
      <c r="G1297" s="71">
        <v>0.64912726120679898</v>
      </c>
      <c r="H1297" s="68">
        <v>18.3210137275607</v>
      </c>
      <c r="I1297" s="71">
        <v>0.81447586403877903</v>
      </c>
      <c r="J1297" s="68">
        <v>46.779303062301999</v>
      </c>
      <c r="K1297" s="71">
        <v>0.72547932134698501</v>
      </c>
      <c r="L1297" s="68">
        <v>25.6071805702218</v>
      </c>
      <c r="M1297" s="71"/>
      <c r="N1297" s="68"/>
      <c r="O1297" s="71"/>
      <c r="P1297" s="68"/>
      <c r="Q1297" s="71">
        <v>0</v>
      </c>
      <c r="R1297" s="68">
        <v>75.067204301075293</v>
      </c>
    </row>
    <row r="1298" spans="1:18" x14ac:dyDescent="0.2">
      <c r="A1298" s="141" t="s">
        <v>2759</v>
      </c>
      <c r="B1298" s="67" t="s">
        <v>2760</v>
      </c>
      <c r="C1298" s="67">
        <v>27</v>
      </c>
      <c r="D1298" s="67" t="s">
        <v>348</v>
      </c>
      <c r="E1298" s="71">
        <v>0.56969151845268895</v>
      </c>
      <c r="F1298" s="68">
        <v>24.3928194297782</v>
      </c>
      <c r="G1298" s="71">
        <v>0.68543625072678205</v>
      </c>
      <c r="H1298" s="68">
        <v>31.995776135163698</v>
      </c>
      <c r="I1298" s="71">
        <v>0.88111880875545301</v>
      </c>
      <c r="J1298" s="68">
        <v>62.935586061245999</v>
      </c>
      <c r="K1298" s="71">
        <v>0.71221101432851996</v>
      </c>
      <c r="L1298" s="68">
        <v>23.0200633579725</v>
      </c>
      <c r="M1298" s="71"/>
      <c r="N1298" s="68"/>
      <c r="O1298" s="71"/>
      <c r="P1298" s="68"/>
      <c r="Q1298" s="71">
        <v>0</v>
      </c>
      <c r="R1298" s="68">
        <v>75.067204301075293</v>
      </c>
    </row>
    <row r="1299" spans="1:18" x14ac:dyDescent="0.2">
      <c r="A1299" s="141" t="s">
        <v>2761</v>
      </c>
      <c r="B1299" s="67" t="s">
        <v>2762</v>
      </c>
      <c r="C1299" s="67">
        <v>27</v>
      </c>
      <c r="D1299" s="67" t="s">
        <v>348</v>
      </c>
      <c r="E1299" s="71">
        <v>0.59786628066637304</v>
      </c>
      <c r="F1299" s="68">
        <v>35.691657866948297</v>
      </c>
      <c r="G1299" s="71">
        <v>0.74191552466475796</v>
      </c>
      <c r="H1299" s="68">
        <v>52.111932418162603</v>
      </c>
      <c r="I1299" s="71">
        <v>0.91073628435051401</v>
      </c>
      <c r="J1299" s="68">
        <v>73.759239704329502</v>
      </c>
      <c r="K1299" s="71">
        <v>0.73881331365021996</v>
      </c>
      <c r="L1299" s="68">
        <v>29.831045406546998</v>
      </c>
      <c r="M1299" s="71"/>
      <c r="N1299" s="68"/>
      <c r="O1299" s="71"/>
      <c r="P1299" s="68"/>
      <c r="Q1299" s="71">
        <v>0</v>
      </c>
      <c r="R1299" s="68">
        <v>75.067204301075293</v>
      </c>
    </row>
    <row r="1300" spans="1:18" x14ac:dyDescent="0.2">
      <c r="A1300" s="141" t="s">
        <v>2763</v>
      </c>
      <c r="B1300" s="67" t="s">
        <v>2764</v>
      </c>
      <c r="C1300" s="67">
        <v>27</v>
      </c>
      <c r="D1300" s="67" t="s">
        <v>348</v>
      </c>
      <c r="E1300" s="71">
        <v>0.73224949100761105</v>
      </c>
      <c r="F1300" s="68">
        <v>74.551214361140396</v>
      </c>
      <c r="G1300" s="71">
        <v>0.712540385165503</v>
      </c>
      <c r="H1300" s="68">
        <v>42.238648363252402</v>
      </c>
      <c r="I1300" s="71">
        <v>0.91751512228534904</v>
      </c>
      <c r="J1300" s="68">
        <v>76.663146779303105</v>
      </c>
      <c r="K1300" s="71">
        <v>0.751092456579593</v>
      </c>
      <c r="L1300" s="68">
        <v>33.526927138331601</v>
      </c>
      <c r="M1300" s="71"/>
      <c r="N1300" s="68"/>
      <c r="O1300" s="71"/>
      <c r="P1300" s="68"/>
      <c r="Q1300" s="71">
        <v>0.54784999999999995</v>
      </c>
      <c r="R1300" s="68">
        <v>89.784946236559094</v>
      </c>
    </row>
    <row r="1301" spans="1:18" x14ac:dyDescent="0.2">
      <c r="A1301" s="141" t="s">
        <v>2157</v>
      </c>
      <c r="B1301" s="67" t="s">
        <v>2765</v>
      </c>
      <c r="C1301" s="67">
        <v>27</v>
      </c>
      <c r="D1301" s="67" t="s">
        <v>348</v>
      </c>
      <c r="E1301" s="71">
        <v>0.48024765103307199</v>
      </c>
      <c r="F1301" s="68">
        <v>5.0686378035902901</v>
      </c>
      <c r="G1301" s="71">
        <v>0.43560992490550898</v>
      </c>
      <c r="H1301" s="68">
        <v>1.9535374868004201</v>
      </c>
      <c r="I1301" s="71">
        <v>0.81876338060772202</v>
      </c>
      <c r="J1301" s="68">
        <v>47.624076029567</v>
      </c>
      <c r="K1301" s="71">
        <v>0.66661729861905605</v>
      </c>
      <c r="L1301" s="68">
        <v>13.0939809926082</v>
      </c>
      <c r="M1301" s="71"/>
      <c r="N1301" s="68"/>
      <c r="O1301" s="71"/>
      <c r="P1301" s="68"/>
      <c r="Q1301" s="71">
        <v>0</v>
      </c>
      <c r="R1301" s="68">
        <v>75.067204301075293</v>
      </c>
    </row>
    <row r="1302" spans="1:18" x14ac:dyDescent="0.2">
      <c r="A1302" s="141" t="s">
        <v>2766</v>
      </c>
      <c r="B1302" s="67" t="s">
        <v>2767</v>
      </c>
      <c r="C1302" s="67">
        <v>27</v>
      </c>
      <c r="D1302" s="67" t="s">
        <v>348</v>
      </c>
      <c r="E1302" s="71">
        <v>0.40922198268229198</v>
      </c>
      <c r="F1302" s="68">
        <v>1.3727560718056999</v>
      </c>
      <c r="G1302" s="71">
        <v>0.19009965138457099</v>
      </c>
      <c r="H1302" s="68">
        <v>0.47518479408658898</v>
      </c>
      <c r="I1302" s="71">
        <v>0.789941218108548</v>
      </c>
      <c r="J1302" s="68">
        <v>41.816261879619901</v>
      </c>
      <c r="K1302" s="71">
        <v>0.65684706123604997</v>
      </c>
      <c r="L1302" s="68">
        <v>11.7212249208025</v>
      </c>
      <c r="M1302" s="71"/>
      <c r="N1302" s="68"/>
      <c r="O1302" s="71"/>
      <c r="P1302" s="68"/>
      <c r="Q1302" s="71">
        <v>0</v>
      </c>
      <c r="R1302" s="68">
        <v>75.067204301075293</v>
      </c>
    </row>
    <row r="1303" spans="1:18" x14ac:dyDescent="0.2">
      <c r="A1303" s="141" t="s">
        <v>2768</v>
      </c>
      <c r="B1303" s="67" t="s">
        <v>2769</v>
      </c>
      <c r="C1303" s="67">
        <v>27</v>
      </c>
      <c r="D1303" s="67" t="s">
        <v>348</v>
      </c>
      <c r="E1303" s="71">
        <v>0.61383929064518195</v>
      </c>
      <c r="F1303" s="68">
        <v>42.1330517423442</v>
      </c>
      <c r="G1303" s="71">
        <v>0.73476412522171597</v>
      </c>
      <c r="H1303" s="68">
        <v>48.944033790918702</v>
      </c>
      <c r="I1303" s="71">
        <v>0.90312652168513696</v>
      </c>
      <c r="J1303" s="68">
        <v>70.327349524815205</v>
      </c>
      <c r="K1303" s="71">
        <v>0.81746651567387396</v>
      </c>
      <c r="L1303" s="68">
        <v>55.068637803590299</v>
      </c>
      <c r="M1303" s="71"/>
      <c r="N1303" s="68"/>
      <c r="O1303" s="71"/>
      <c r="P1303" s="68"/>
      <c r="Q1303" s="71">
        <v>0</v>
      </c>
      <c r="R1303" s="68">
        <v>75.067204301075293</v>
      </c>
    </row>
    <row r="1304" spans="1:18" x14ac:dyDescent="0.2">
      <c r="A1304" s="141" t="s">
        <v>2770</v>
      </c>
      <c r="B1304" s="67" t="s">
        <v>2771</v>
      </c>
      <c r="C1304" s="67">
        <v>27</v>
      </c>
      <c r="D1304" s="67" t="s">
        <v>348</v>
      </c>
      <c r="E1304" s="71">
        <v>0.57646038347574902</v>
      </c>
      <c r="F1304" s="68">
        <v>26.451953537486801</v>
      </c>
      <c r="G1304" s="71">
        <v>0.70268933738911599</v>
      </c>
      <c r="H1304" s="68">
        <v>38.437170010559697</v>
      </c>
      <c r="I1304" s="71">
        <v>0.84188094390265</v>
      </c>
      <c r="J1304" s="68">
        <v>53.115100316789899</v>
      </c>
      <c r="K1304" s="71">
        <v>0.76127125261122797</v>
      </c>
      <c r="L1304" s="68">
        <v>36.536430834213299</v>
      </c>
      <c r="M1304" s="71"/>
      <c r="N1304" s="68"/>
      <c r="O1304" s="71"/>
      <c r="P1304" s="68"/>
      <c r="Q1304" s="71">
        <v>0</v>
      </c>
      <c r="R1304" s="68">
        <v>75.067204301075293</v>
      </c>
    </row>
    <row r="1305" spans="1:18" x14ac:dyDescent="0.2">
      <c r="A1305" s="141" t="s">
        <v>2772</v>
      </c>
      <c r="B1305" s="67" t="s">
        <v>2773</v>
      </c>
      <c r="C1305" s="67">
        <v>27</v>
      </c>
      <c r="D1305" s="67" t="s">
        <v>348</v>
      </c>
      <c r="E1305" s="71">
        <v>0.57285346300422502</v>
      </c>
      <c r="F1305" s="68">
        <v>25.501583949313599</v>
      </c>
      <c r="G1305" s="71">
        <v>0.58908722163601102</v>
      </c>
      <c r="H1305" s="68">
        <v>5.4382259767687398</v>
      </c>
      <c r="I1305" s="71">
        <v>0.93518723477343202</v>
      </c>
      <c r="J1305" s="68">
        <v>83.579725448785595</v>
      </c>
      <c r="K1305" s="71">
        <v>0.76713939560745703</v>
      </c>
      <c r="L1305" s="68">
        <v>38.331573389651503</v>
      </c>
      <c r="M1305" s="71"/>
      <c r="N1305" s="68"/>
      <c r="O1305" s="71"/>
      <c r="P1305" s="68"/>
      <c r="Q1305" s="71">
        <v>0</v>
      </c>
      <c r="R1305" s="68">
        <v>75.067204301075293</v>
      </c>
    </row>
    <row r="1306" spans="1:18" x14ac:dyDescent="0.2">
      <c r="A1306" s="141" t="s">
        <v>2774</v>
      </c>
      <c r="B1306" s="67" t="s">
        <v>2775</v>
      </c>
      <c r="C1306" s="67">
        <v>27</v>
      </c>
      <c r="D1306" s="67" t="s">
        <v>348</v>
      </c>
      <c r="E1306" s="71">
        <v>0.60330377032301197</v>
      </c>
      <c r="F1306" s="68">
        <v>37.645195353748697</v>
      </c>
      <c r="G1306" s="71">
        <v>0.71210798227868299</v>
      </c>
      <c r="H1306" s="68">
        <v>42.080253431890199</v>
      </c>
      <c r="I1306" s="71">
        <v>0.94870261763563601</v>
      </c>
      <c r="J1306" s="68">
        <v>88.067581837381198</v>
      </c>
      <c r="K1306" s="71">
        <v>0.75240448137772697</v>
      </c>
      <c r="L1306" s="68">
        <v>33.843717001056</v>
      </c>
      <c r="M1306" s="71"/>
      <c r="N1306" s="68"/>
      <c r="O1306" s="71"/>
      <c r="P1306" s="68"/>
      <c r="Q1306" s="71">
        <v>0</v>
      </c>
      <c r="R1306" s="68">
        <v>75.067204301075293</v>
      </c>
    </row>
    <row r="1307" spans="1:18" x14ac:dyDescent="0.2">
      <c r="A1307" s="141" t="s">
        <v>2776</v>
      </c>
      <c r="B1307" s="67" t="s">
        <v>2777</v>
      </c>
      <c r="C1307" s="67">
        <v>27</v>
      </c>
      <c r="D1307" s="67" t="s">
        <v>348</v>
      </c>
      <c r="E1307" s="71">
        <v>0.59435263352488299</v>
      </c>
      <c r="F1307" s="68">
        <v>34.318901795142601</v>
      </c>
      <c r="G1307" s="71">
        <v>0.69236627801607198</v>
      </c>
      <c r="H1307" s="68">
        <v>34.371700105596602</v>
      </c>
      <c r="I1307" s="71">
        <v>0.93560486581714397</v>
      </c>
      <c r="J1307" s="68">
        <v>83.738120380147805</v>
      </c>
      <c r="K1307" s="71">
        <v>0.74943939026631601</v>
      </c>
      <c r="L1307" s="68">
        <v>32.629355860612499</v>
      </c>
      <c r="M1307" s="71"/>
      <c r="N1307" s="68"/>
      <c r="O1307" s="71"/>
      <c r="P1307" s="68"/>
      <c r="Q1307" s="71">
        <v>0</v>
      </c>
      <c r="R1307" s="68">
        <v>75.067204301075293</v>
      </c>
    </row>
    <row r="1308" spans="1:18" x14ac:dyDescent="0.2">
      <c r="A1308" s="141" t="s">
        <v>2778</v>
      </c>
      <c r="B1308" s="67" t="s">
        <v>2779</v>
      </c>
      <c r="C1308" s="67">
        <v>27</v>
      </c>
      <c r="D1308" s="67" t="s">
        <v>348</v>
      </c>
      <c r="E1308" s="71">
        <v>0.603803274102097</v>
      </c>
      <c r="F1308" s="68">
        <v>37.750791974656799</v>
      </c>
      <c r="G1308" s="71">
        <v>0.71035766510437404</v>
      </c>
      <c r="H1308" s="68">
        <v>41.3410770855333</v>
      </c>
      <c r="I1308" s="71">
        <v>0.93247150106610999</v>
      </c>
      <c r="J1308" s="68">
        <v>82.998944033790906</v>
      </c>
      <c r="K1308" s="71">
        <v>0.77238393023790297</v>
      </c>
      <c r="L1308" s="68">
        <v>40.073917634635698</v>
      </c>
      <c r="M1308" s="71"/>
      <c r="N1308" s="68"/>
      <c r="O1308" s="71"/>
      <c r="P1308" s="68"/>
      <c r="Q1308" s="71">
        <v>0</v>
      </c>
      <c r="R1308" s="68">
        <v>75.067204301075293</v>
      </c>
    </row>
    <row r="1309" spans="1:18" x14ac:dyDescent="0.2">
      <c r="A1309" s="141" t="s">
        <v>2780</v>
      </c>
      <c r="B1309" s="67" t="s">
        <v>2781</v>
      </c>
      <c r="C1309" s="67">
        <v>27</v>
      </c>
      <c r="D1309" s="67" t="s">
        <v>348</v>
      </c>
      <c r="E1309" s="71">
        <v>0.61027310337164697</v>
      </c>
      <c r="F1309" s="68">
        <v>40.654699049630402</v>
      </c>
      <c r="G1309" s="71">
        <v>0.698297815751448</v>
      </c>
      <c r="H1309" s="68">
        <v>36.483632523759198</v>
      </c>
      <c r="I1309" s="71">
        <v>0.90511698004768604</v>
      </c>
      <c r="J1309" s="68">
        <v>71.224920802534299</v>
      </c>
      <c r="K1309" s="71">
        <v>0.72557761768745399</v>
      </c>
      <c r="L1309" s="68">
        <v>25.7655755015839</v>
      </c>
      <c r="M1309" s="71"/>
      <c r="N1309" s="68"/>
      <c r="O1309" s="71"/>
      <c r="P1309" s="68"/>
      <c r="Q1309" s="71">
        <v>0.11210000000000001</v>
      </c>
      <c r="R1309" s="68">
        <v>80.577956989247298</v>
      </c>
    </row>
    <row r="1310" spans="1:18" x14ac:dyDescent="0.2">
      <c r="A1310" s="141" t="s">
        <v>2782</v>
      </c>
      <c r="B1310" s="67" t="s">
        <v>2783</v>
      </c>
      <c r="C1310" s="67">
        <v>27</v>
      </c>
      <c r="D1310" s="67" t="s">
        <v>348</v>
      </c>
      <c r="E1310" s="71">
        <v>0.81182097145332499</v>
      </c>
      <c r="F1310" s="68">
        <v>83.368532206969405</v>
      </c>
      <c r="G1310" s="71">
        <v>0.77389214082689195</v>
      </c>
      <c r="H1310" s="68">
        <v>61.298838437169998</v>
      </c>
      <c r="I1310" s="71">
        <v>0.92540711682853105</v>
      </c>
      <c r="J1310" s="68">
        <v>80.147835269271397</v>
      </c>
      <c r="K1310" s="71">
        <v>0.73616365670455097</v>
      </c>
      <c r="L1310" s="68">
        <v>29.3558606124604</v>
      </c>
      <c r="M1310" s="71"/>
      <c r="N1310" s="68"/>
      <c r="O1310" s="71"/>
      <c r="P1310" s="68"/>
      <c r="Q1310" s="71"/>
      <c r="R1310" s="68"/>
    </row>
    <row r="1311" spans="1:18" x14ac:dyDescent="0.2">
      <c r="A1311" s="141" t="s">
        <v>2784</v>
      </c>
      <c r="B1311" s="67" t="s">
        <v>2785</v>
      </c>
      <c r="C1311" s="67">
        <v>27</v>
      </c>
      <c r="D1311" s="67" t="s">
        <v>348</v>
      </c>
      <c r="E1311" s="71">
        <v>0.79530997498939104</v>
      </c>
      <c r="F1311" s="68">
        <v>80.517423442449797</v>
      </c>
      <c r="G1311" s="71">
        <v>0.75690976824905598</v>
      </c>
      <c r="H1311" s="68">
        <v>56.546990496304097</v>
      </c>
      <c r="I1311" s="71">
        <v>0.99243079961318503</v>
      </c>
      <c r="J1311" s="68">
        <v>98.627243928194304</v>
      </c>
      <c r="K1311" s="71">
        <v>0.63658935710593301</v>
      </c>
      <c r="L1311" s="68">
        <v>8.7117212249207991</v>
      </c>
      <c r="M1311" s="71"/>
      <c r="N1311" s="68"/>
      <c r="O1311" s="71"/>
      <c r="P1311" s="68"/>
      <c r="Q1311" s="71"/>
      <c r="R1311" s="68"/>
    </row>
    <row r="1312" spans="1:18" x14ac:dyDescent="0.2">
      <c r="A1312" s="141" t="s">
        <v>2786</v>
      </c>
      <c r="B1312" s="67" t="s">
        <v>2787</v>
      </c>
      <c r="C1312" s="67">
        <v>27</v>
      </c>
      <c r="D1312" s="67" t="s">
        <v>348</v>
      </c>
      <c r="E1312" s="71">
        <v>0.57536355087675795</v>
      </c>
      <c r="F1312" s="68">
        <v>26.346356916578699</v>
      </c>
      <c r="G1312" s="71">
        <v>0.69263042856505697</v>
      </c>
      <c r="H1312" s="68">
        <v>34.424498416050703</v>
      </c>
      <c r="I1312" s="71">
        <v>0.98397860278067795</v>
      </c>
      <c r="J1312" s="68">
        <v>97.993664202745506</v>
      </c>
      <c r="K1312" s="71">
        <v>0.62484517216129598</v>
      </c>
      <c r="L1312" s="68">
        <v>7.7613516367476203</v>
      </c>
      <c r="M1312" s="71"/>
      <c r="N1312" s="68"/>
      <c r="O1312" s="71"/>
      <c r="P1312" s="68"/>
      <c r="Q1312" s="71">
        <v>0</v>
      </c>
      <c r="R1312" s="68">
        <v>75.067204301075293</v>
      </c>
    </row>
    <row r="1313" spans="1:18" x14ac:dyDescent="0.2">
      <c r="A1313" s="141" t="s">
        <v>2788</v>
      </c>
      <c r="B1313" s="67" t="s">
        <v>2789</v>
      </c>
      <c r="C1313" s="67">
        <v>27</v>
      </c>
      <c r="D1313" s="67" t="s">
        <v>348</v>
      </c>
      <c r="E1313" s="71">
        <v>0.58889684892143801</v>
      </c>
      <c r="F1313" s="68">
        <v>31.414994720168998</v>
      </c>
      <c r="G1313" s="71">
        <v>0.73806170720557795</v>
      </c>
      <c r="H1313" s="68">
        <v>50.739176346356899</v>
      </c>
      <c r="I1313" s="71">
        <v>0.96417090970524599</v>
      </c>
      <c r="J1313" s="68">
        <v>92.977824709609294</v>
      </c>
      <c r="K1313" s="71">
        <v>0.65335477877492898</v>
      </c>
      <c r="L1313" s="68">
        <v>11.246040126715901</v>
      </c>
      <c r="M1313" s="71"/>
      <c r="N1313" s="68"/>
      <c r="O1313" s="71"/>
      <c r="P1313" s="68"/>
      <c r="Q1313" s="71">
        <v>0</v>
      </c>
      <c r="R1313" s="68">
        <v>75.067204301075293</v>
      </c>
    </row>
    <row r="1314" spans="1:18" x14ac:dyDescent="0.2">
      <c r="A1314" s="141" t="s">
        <v>2790</v>
      </c>
      <c r="B1314" s="67" t="s">
        <v>2791</v>
      </c>
      <c r="C1314" s="67">
        <v>27</v>
      </c>
      <c r="D1314" s="67" t="s">
        <v>348</v>
      </c>
      <c r="E1314" s="71">
        <v>0.59235049244192595</v>
      </c>
      <c r="F1314" s="68">
        <v>33.262935586061197</v>
      </c>
      <c r="G1314" s="71">
        <v>0.72631712994190401</v>
      </c>
      <c r="H1314" s="68">
        <v>46.937697993664202</v>
      </c>
      <c r="I1314" s="71">
        <v>0.88005533141393999</v>
      </c>
      <c r="J1314" s="68">
        <v>62.407602956705396</v>
      </c>
      <c r="K1314" s="71">
        <v>0.76302950841186101</v>
      </c>
      <c r="L1314" s="68">
        <v>37.0116156282999</v>
      </c>
      <c r="M1314" s="71"/>
      <c r="N1314" s="68"/>
      <c r="O1314" s="71"/>
      <c r="P1314" s="68"/>
      <c r="Q1314" s="71">
        <v>0</v>
      </c>
      <c r="R1314" s="68">
        <v>75.067204301075293</v>
      </c>
    </row>
    <row r="1315" spans="1:18" x14ac:dyDescent="0.2">
      <c r="A1315" s="141" t="s">
        <v>2792</v>
      </c>
      <c r="B1315" s="67" t="s">
        <v>2793</v>
      </c>
      <c r="C1315" s="67">
        <v>27</v>
      </c>
      <c r="D1315" s="67" t="s">
        <v>348</v>
      </c>
      <c r="E1315" s="71">
        <v>0.66236923496760103</v>
      </c>
      <c r="F1315" s="68">
        <v>62.460401267159398</v>
      </c>
      <c r="G1315" s="71">
        <v>0.685587701527689</v>
      </c>
      <c r="H1315" s="68">
        <v>32.3125659978881</v>
      </c>
      <c r="I1315" s="71">
        <v>0.86065825979121702</v>
      </c>
      <c r="J1315" s="68">
        <v>56.758183738120401</v>
      </c>
      <c r="K1315" s="71">
        <v>0.70463097855149903</v>
      </c>
      <c r="L1315" s="68">
        <v>20.380147835269302</v>
      </c>
      <c r="M1315" s="71"/>
      <c r="N1315" s="68"/>
      <c r="O1315" s="71"/>
      <c r="P1315" s="68"/>
      <c r="Q1315" s="71">
        <v>0.39860000000000001</v>
      </c>
      <c r="R1315" s="68">
        <v>84.946236559139805</v>
      </c>
    </row>
    <row r="1316" spans="1:18" x14ac:dyDescent="0.2">
      <c r="A1316" s="141" t="s">
        <v>2794</v>
      </c>
      <c r="B1316" s="67" t="s">
        <v>2795</v>
      </c>
      <c r="C1316" s="67">
        <v>27</v>
      </c>
      <c r="D1316" s="67" t="s">
        <v>348</v>
      </c>
      <c r="E1316" s="71">
        <v>0.61906574454854701</v>
      </c>
      <c r="F1316" s="68">
        <v>44.244984160506903</v>
      </c>
      <c r="G1316" s="71">
        <v>0.84115057161018703</v>
      </c>
      <c r="H1316" s="68">
        <v>80.517423442449797</v>
      </c>
      <c r="I1316" s="71">
        <v>0.86861304596967603</v>
      </c>
      <c r="J1316" s="68">
        <v>58.975712777191099</v>
      </c>
      <c r="K1316" s="71">
        <v>0.766499360614324</v>
      </c>
      <c r="L1316" s="68">
        <v>38.1731784582893</v>
      </c>
      <c r="M1316" s="71"/>
      <c r="N1316" s="68"/>
      <c r="O1316" s="71"/>
      <c r="P1316" s="68"/>
      <c r="Q1316" s="71">
        <v>0</v>
      </c>
      <c r="R1316" s="68">
        <v>75.067204301075293</v>
      </c>
    </row>
    <row r="1317" spans="1:18" x14ac:dyDescent="0.2">
      <c r="A1317" s="141" t="s">
        <v>2796</v>
      </c>
      <c r="B1317" s="67" t="s">
        <v>2797</v>
      </c>
      <c r="C1317" s="67">
        <v>27</v>
      </c>
      <c r="D1317" s="67" t="s">
        <v>348</v>
      </c>
      <c r="E1317" s="71">
        <v>0.62414955298947805</v>
      </c>
      <c r="F1317" s="68">
        <v>46.884899683210101</v>
      </c>
      <c r="G1317" s="71">
        <v>0.89695522987701204</v>
      </c>
      <c r="H1317" s="68">
        <v>91.552270327349504</v>
      </c>
      <c r="I1317" s="71">
        <v>0.77495111912410397</v>
      </c>
      <c r="J1317" s="68">
        <v>39.281942977824698</v>
      </c>
      <c r="K1317" s="71">
        <v>0.82469186295679797</v>
      </c>
      <c r="L1317" s="68">
        <v>57.708553326293597</v>
      </c>
      <c r="M1317" s="71"/>
      <c r="N1317" s="68"/>
      <c r="O1317" s="71"/>
      <c r="P1317" s="68"/>
      <c r="Q1317" s="71">
        <v>0</v>
      </c>
      <c r="R1317" s="68">
        <v>75.067204301075293</v>
      </c>
    </row>
    <row r="1318" spans="1:18" x14ac:dyDescent="0.2">
      <c r="A1318" s="141" t="s">
        <v>2798</v>
      </c>
      <c r="B1318" s="67" t="s">
        <v>2799</v>
      </c>
      <c r="C1318" s="67">
        <v>27</v>
      </c>
      <c r="D1318" s="67" t="s">
        <v>348</v>
      </c>
      <c r="E1318" s="71">
        <v>0.66160517960558596</v>
      </c>
      <c r="F1318" s="68">
        <v>62.302006335797302</v>
      </c>
      <c r="G1318" s="71">
        <v>0.89706476404685898</v>
      </c>
      <c r="H1318" s="68">
        <v>91.605068637803598</v>
      </c>
      <c r="I1318" s="71">
        <v>0.85397340522440801</v>
      </c>
      <c r="J1318" s="68">
        <v>55.332629355860597</v>
      </c>
      <c r="K1318" s="71">
        <v>0.88538254915107795</v>
      </c>
      <c r="L1318" s="68">
        <v>79.408658922914498</v>
      </c>
      <c r="M1318" s="71"/>
      <c r="N1318" s="68"/>
      <c r="O1318" s="71"/>
      <c r="P1318" s="68"/>
      <c r="Q1318" s="71">
        <v>0.01</v>
      </c>
      <c r="R1318" s="68">
        <v>78.696236559139805</v>
      </c>
    </row>
    <row r="1319" spans="1:18" x14ac:dyDescent="0.2">
      <c r="A1319" s="141" t="s">
        <v>2800</v>
      </c>
      <c r="B1319" s="67" t="s">
        <v>2801</v>
      </c>
      <c r="C1319" s="67">
        <v>27</v>
      </c>
      <c r="D1319" s="67" t="s">
        <v>348</v>
      </c>
      <c r="E1319" s="71">
        <v>0.57878995007107603</v>
      </c>
      <c r="F1319" s="68">
        <v>27.1383315733896</v>
      </c>
      <c r="G1319" s="71">
        <v>0.75131567513047903</v>
      </c>
      <c r="H1319" s="68">
        <v>54.910242872228103</v>
      </c>
      <c r="I1319" s="71">
        <v>0.82771561329527499</v>
      </c>
      <c r="J1319" s="68">
        <v>49.366420274551203</v>
      </c>
      <c r="K1319" s="71">
        <v>0.73612851185854999</v>
      </c>
      <c r="L1319" s="68">
        <v>29.3030623020063</v>
      </c>
      <c r="M1319" s="71"/>
      <c r="N1319" s="68"/>
      <c r="O1319" s="71"/>
      <c r="P1319" s="68"/>
      <c r="Q1319" s="71">
        <v>0</v>
      </c>
      <c r="R1319" s="68">
        <v>75.067204301075293</v>
      </c>
    </row>
    <row r="1320" spans="1:18" x14ac:dyDescent="0.2">
      <c r="A1320" s="141" t="s">
        <v>2802</v>
      </c>
      <c r="B1320" s="67" t="s">
        <v>2803</v>
      </c>
      <c r="C1320" s="67">
        <v>27</v>
      </c>
      <c r="D1320" s="67" t="s">
        <v>348</v>
      </c>
      <c r="E1320" s="71">
        <v>0.69701836013906204</v>
      </c>
      <c r="F1320" s="68">
        <v>70.908130939809894</v>
      </c>
      <c r="G1320" s="71">
        <v>0.84287604910957403</v>
      </c>
      <c r="H1320" s="68">
        <v>80.834213305174202</v>
      </c>
      <c r="I1320" s="71">
        <v>0.75028646264967103</v>
      </c>
      <c r="J1320" s="68">
        <v>34.952481520591299</v>
      </c>
      <c r="K1320" s="71">
        <v>0.84201092879700401</v>
      </c>
      <c r="L1320" s="68">
        <v>63.569165786694803</v>
      </c>
      <c r="M1320" s="71"/>
      <c r="N1320" s="68"/>
      <c r="O1320" s="71"/>
      <c r="P1320" s="68"/>
      <c r="Q1320" s="71">
        <v>0.35289999999999999</v>
      </c>
      <c r="R1320" s="68">
        <v>84.206989247311796</v>
      </c>
    </row>
    <row r="1321" spans="1:18" x14ac:dyDescent="0.2">
      <c r="A1321" s="141" t="s">
        <v>2804</v>
      </c>
      <c r="B1321" s="67" t="s">
        <v>2805</v>
      </c>
      <c r="C1321" s="67">
        <v>27</v>
      </c>
      <c r="D1321" s="67" t="s">
        <v>348</v>
      </c>
      <c r="E1321" s="71">
        <v>0.74119813136301904</v>
      </c>
      <c r="F1321" s="68">
        <v>75.554382259767706</v>
      </c>
      <c r="G1321" s="71">
        <v>0.87471937111115505</v>
      </c>
      <c r="H1321" s="68">
        <v>87.592397043294596</v>
      </c>
      <c r="I1321" s="71">
        <v>0.79330753721598801</v>
      </c>
      <c r="J1321" s="68">
        <v>42.713833157339003</v>
      </c>
      <c r="K1321" s="71">
        <v>0.82356561712493503</v>
      </c>
      <c r="L1321" s="68">
        <v>57.391763463569198</v>
      </c>
      <c r="M1321" s="71"/>
      <c r="N1321" s="68"/>
      <c r="O1321" s="71"/>
      <c r="P1321" s="68"/>
      <c r="Q1321" s="71">
        <v>0.47320000000000001</v>
      </c>
      <c r="R1321" s="68">
        <v>85.483870967741893</v>
      </c>
    </row>
    <row r="1322" spans="1:18" x14ac:dyDescent="0.2">
      <c r="A1322" s="141" t="s">
        <v>2806</v>
      </c>
      <c r="B1322" s="67" t="s">
        <v>2807</v>
      </c>
      <c r="C1322" s="67">
        <v>27</v>
      </c>
      <c r="D1322" s="67" t="s">
        <v>348</v>
      </c>
      <c r="E1322" s="71">
        <v>0.58803159384353898</v>
      </c>
      <c r="F1322" s="68">
        <v>31.045406546990499</v>
      </c>
      <c r="G1322" s="71">
        <v>0.74149985445203104</v>
      </c>
      <c r="H1322" s="68">
        <v>52.059134107708601</v>
      </c>
      <c r="I1322" s="71">
        <v>0.83938548587074802</v>
      </c>
      <c r="J1322" s="68">
        <v>52.481520591341102</v>
      </c>
      <c r="K1322" s="71">
        <v>0.77124103505137598</v>
      </c>
      <c r="L1322" s="68">
        <v>39.7571277719113</v>
      </c>
      <c r="M1322" s="71"/>
      <c r="N1322" s="68"/>
      <c r="O1322" s="71"/>
      <c r="P1322" s="68"/>
      <c r="Q1322" s="71">
        <v>0</v>
      </c>
      <c r="R1322" s="68">
        <v>75.067204301075293</v>
      </c>
    </row>
    <row r="1323" spans="1:18" x14ac:dyDescent="0.2">
      <c r="A1323" s="141" t="s">
        <v>2808</v>
      </c>
      <c r="B1323" s="67" t="s">
        <v>2809</v>
      </c>
      <c r="C1323" s="67">
        <v>27</v>
      </c>
      <c r="D1323" s="67" t="s">
        <v>348</v>
      </c>
      <c r="E1323" s="71">
        <v>0.63373516265855401</v>
      </c>
      <c r="F1323" s="68">
        <v>51.425554382259797</v>
      </c>
      <c r="G1323" s="71">
        <v>0.86634354912188105</v>
      </c>
      <c r="H1323" s="68">
        <v>85.850052798310401</v>
      </c>
      <c r="I1323" s="71">
        <v>0.80152643171756599</v>
      </c>
      <c r="J1323" s="68">
        <v>44.297782470960897</v>
      </c>
      <c r="K1323" s="71">
        <v>0.86707066979476999</v>
      </c>
      <c r="L1323" s="68">
        <v>72.756071805702206</v>
      </c>
      <c r="M1323" s="71"/>
      <c r="N1323" s="68"/>
      <c r="O1323" s="71"/>
      <c r="P1323" s="68"/>
      <c r="Q1323" s="71">
        <v>0</v>
      </c>
      <c r="R1323" s="68">
        <v>75.067204301075293</v>
      </c>
    </row>
    <row r="1324" spans="1:18" x14ac:dyDescent="0.2">
      <c r="A1324" s="141" t="s">
        <v>2810</v>
      </c>
      <c r="B1324" s="67" t="s">
        <v>2811</v>
      </c>
      <c r="C1324" s="67">
        <v>27</v>
      </c>
      <c r="D1324" s="67" t="s">
        <v>348</v>
      </c>
      <c r="E1324" s="71">
        <v>0.62685659404857896</v>
      </c>
      <c r="F1324" s="68">
        <v>48.363252375923999</v>
      </c>
      <c r="G1324" s="71">
        <v>0.87881230276282496</v>
      </c>
      <c r="H1324" s="68">
        <v>88.384371700105604</v>
      </c>
      <c r="I1324" s="71">
        <v>0.78175247767502598</v>
      </c>
      <c r="J1324" s="68">
        <v>40.285110876452002</v>
      </c>
      <c r="K1324" s="71">
        <v>0.84686159575646602</v>
      </c>
      <c r="L1324" s="68">
        <v>65.892291446673696</v>
      </c>
      <c r="M1324" s="71"/>
      <c r="N1324" s="68"/>
      <c r="O1324" s="71"/>
      <c r="P1324" s="68"/>
      <c r="Q1324" s="71">
        <v>0</v>
      </c>
      <c r="R1324" s="68">
        <v>75.067204301075293</v>
      </c>
    </row>
    <row r="1325" spans="1:18" x14ac:dyDescent="0.2">
      <c r="A1325" s="141" t="s">
        <v>2812</v>
      </c>
      <c r="B1325" s="67" t="s">
        <v>2813</v>
      </c>
      <c r="C1325" s="67">
        <v>27</v>
      </c>
      <c r="D1325" s="67" t="s">
        <v>348</v>
      </c>
      <c r="E1325" s="71">
        <v>0.56420499048734096</v>
      </c>
      <c r="F1325" s="68">
        <v>22.703273495248201</v>
      </c>
      <c r="G1325" s="71">
        <v>0.70835741203131797</v>
      </c>
      <c r="H1325" s="68">
        <v>40.813093980992598</v>
      </c>
      <c r="I1325" s="71">
        <v>0.78639321147738195</v>
      </c>
      <c r="J1325" s="68">
        <v>40.865892291446698</v>
      </c>
      <c r="K1325" s="71">
        <v>0.76206933844066205</v>
      </c>
      <c r="L1325" s="68">
        <v>36.800422386483604</v>
      </c>
      <c r="M1325" s="71"/>
      <c r="N1325" s="68"/>
      <c r="O1325" s="71"/>
      <c r="P1325" s="68"/>
      <c r="Q1325" s="71">
        <v>0</v>
      </c>
      <c r="R1325" s="68">
        <v>75.067204301075293</v>
      </c>
    </row>
    <row r="1326" spans="1:18" x14ac:dyDescent="0.2">
      <c r="A1326" s="141" t="s">
        <v>2814</v>
      </c>
      <c r="B1326" s="67" t="s">
        <v>2815</v>
      </c>
      <c r="C1326" s="67">
        <v>27</v>
      </c>
      <c r="D1326" s="67" t="s">
        <v>348</v>
      </c>
      <c r="E1326" s="71">
        <v>0.62867890045774</v>
      </c>
      <c r="F1326" s="68">
        <v>49.313621964097202</v>
      </c>
      <c r="G1326" s="71">
        <v>0.83999961085046404</v>
      </c>
      <c r="H1326" s="68">
        <v>79.831045406547005</v>
      </c>
      <c r="I1326" s="71">
        <v>0.81859891117816497</v>
      </c>
      <c r="J1326" s="68">
        <v>47.518479408658898</v>
      </c>
      <c r="K1326" s="71">
        <v>0.85611707980233298</v>
      </c>
      <c r="L1326" s="68">
        <v>69.2713833157339</v>
      </c>
      <c r="M1326" s="71"/>
      <c r="N1326" s="68"/>
      <c r="O1326" s="71"/>
      <c r="P1326" s="68"/>
      <c r="Q1326" s="71">
        <v>0</v>
      </c>
      <c r="R1326" s="68">
        <v>75.067204301075293</v>
      </c>
    </row>
    <row r="1327" spans="1:18" x14ac:dyDescent="0.2">
      <c r="A1327" s="141" t="s">
        <v>2816</v>
      </c>
      <c r="B1327" s="67" t="s">
        <v>2817</v>
      </c>
      <c r="C1327" s="67">
        <v>27</v>
      </c>
      <c r="D1327" s="67" t="s">
        <v>348</v>
      </c>
      <c r="E1327" s="71">
        <v>0.73806851587053102</v>
      </c>
      <c r="F1327" s="68">
        <v>75.290390707497394</v>
      </c>
      <c r="G1327" s="71">
        <v>0.84526867264529804</v>
      </c>
      <c r="H1327" s="68">
        <v>81.256599788806795</v>
      </c>
      <c r="I1327" s="71">
        <v>0.92631324430791095</v>
      </c>
      <c r="J1327" s="68">
        <v>80.306230200633607</v>
      </c>
      <c r="K1327" s="71">
        <v>0.85069214652891301</v>
      </c>
      <c r="L1327" s="68">
        <v>67.212249208025298</v>
      </c>
      <c r="M1327" s="71"/>
      <c r="N1327" s="68"/>
      <c r="O1327" s="71"/>
      <c r="P1327" s="68"/>
      <c r="Q1327" s="71">
        <v>0.33</v>
      </c>
      <c r="R1327" s="68">
        <v>83.736559139784902</v>
      </c>
    </row>
    <row r="1328" spans="1:18" x14ac:dyDescent="0.2">
      <c r="A1328" s="141" t="s">
        <v>2818</v>
      </c>
      <c r="B1328" s="67" t="s">
        <v>2819</v>
      </c>
      <c r="C1328" s="67">
        <v>27</v>
      </c>
      <c r="D1328" s="67" t="s">
        <v>348</v>
      </c>
      <c r="E1328" s="71">
        <v>0.61073447783656298</v>
      </c>
      <c r="F1328" s="68">
        <v>40.971488912354801</v>
      </c>
      <c r="G1328" s="71">
        <v>0.80119485694467196</v>
      </c>
      <c r="H1328" s="68">
        <v>69.640971488912399</v>
      </c>
      <c r="I1328" s="71">
        <v>0.76974509051246698</v>
      </c>
      <c r="J1328" s="68">
        <v>38.384371700105604</v>
      </c>
      <c r="K1328" s="71">
        <v>0.87199796388911199</v>
      </c>
      <c r="L1328" s="68">
        <v>74.762407602956699</v>
      </c>
      <c r="M1328" s="71"/>
      <c r="N1328" s="68"/>
      <c r="O1328" s="71"/>
      <c r="P1328" s="68"/>
      <c r="Q1328" s="71">
        <v>0</v>
      </c>
      <c r="R1328" s="68">
        <v>75.067204301075293</v>
      </c>
    </row>
    <row r="1329" spans="1:18" x14ac:dyDescent="0.2">
      <c r="A1329" s="141" t="s">
        <v>2820</v>
      </c>
      <c r="B1329" s="67" t="s">
        <v>2821</v>
      </c>
      <c r="C1329" s="67">
        <v>27</v>
      </c>
      <c r="D1329" s="67" t="s">
        <v>348</v>
      </c>
      <c r="E1329" s="71">
        <v>0.73572692318476896</v>
      </c>
      <c r="F1329" s="68">
        <v>74.973600844773003</v>
      </c>
      <c r="G1329" s="71">
        <v>0.82252055265985602</v>
      </c>
      <c r="H1329" s="68">
        <v>75.237592397043301</v>
      </c>
      <c r="I1329" s="71">
        <v>0.84319882634314702</v>
      </c>
      <c r="J1329" s="68">
        <v>53.220696937698001</v>
      </c>
      <c r="K1329" s="71">
        <v>0.720788313736071</v>
      </c>
      <c r="L1329" s="68">
        <v>24.709609292502599</v>
      </c>
      <c r="M1329" s="71"/>
      <c r="N1329" s="68"/>
      <c r="O1329" s="71"/>
      <c r="P1329" s="68"/>
      <c r="Q1329" s="71">
        <v>0.55640000000000001</v>
      </c>
      <c r="R1329" s="68">
        <v>89.919354838709694</v>
      </c>
    </row>
    <row r="1330" spans="1:18" x14ac:dyDescent="0.2">
      <c r="A1330" s="141" t="s">
        <v>2822</v>
      </c>
      <c r="B1330" s="67" t="s">
        <v>2823</v>
      </c>
      <c r="C1330" s="67">
        <v>27</v>
      </c>
      <c r="D1330" s="67" t="s">
        <v>348</v>
      </c>
      <c r="E1330" s="71">
        <v>0.70532489352612904</v>
      </c>
      <c r="F1330" s="68">
        <v>72.544878563885902</v>
      </c>
      <c r="G1330" s="71">
        <v>0.70808818209455104</v>
      </c>
      <c r="H1330" s="68">
        <v>40.5491024287223</v>
      </c>
      <c r="I1330" s="71">
        <v>0.76654196035183697</v>
      </c>
      <c r="J1330" s="68">
        <v>37.697993664202698</v>
      </c>
      <c r="K1330" s="71">
        <v>0.67306943165812905</v>
      </c>
      <c r="L1330" s="68">
        <v>14.519535374867999</v>
      </c>
      <c r="M1330" s="71"/>
      <c r="N1330" s="68"/>
      <c r="O1330" s="71"/>
      <c r="P1330" s="68"/>
      <c r="Q1330" s="71">
        <v>0.67359999999999998</v>
      </c>
      <c r="R1330" s="68">
        <v>91.397849462365599</v>
      </c>
    </row>
    <row r="1331" spans="1:18" x14ac:dyDescent="0.2">
      <c r="A1331" s="141" t="s">
        <v>2824</v>
      </c>
      <c r="B1331" s="67" t="s">
        <v>2825</v>
      </c>
      <c r="C1331" s="67">
        <v>27</v>
      </c>
      <c r="D1331" s="67" t="s">
        <v>348</v>
      </c>
      <c r="E1331" s="71">
        <v>0.82384673459092295</v>
      </c>
      <c r="F1331" s="68">
        <v>85.427666314677893</v>
      </c>
      <c r="G1331" s="71">
        <v>0.73671327565394096</v>
      </c>
      <c r="H1331" s="68">
        <v>49.683210137275601</v>
      </c>
      <c r="I1331" s="71">
        <v>0.93323903682933296</v>
      </c>
      <c r="J1331" s="68">
        <v>83.210137275607195</v>
      </c>
      <c r="K1331" s="71">
        <v>0.70053462588041904</v>
      </c>
      <c r="L1331" s="68">
        <v>19.218585005279799</v>
      </c>
      <c r="M1331" s="71"/>
      <c r="N1331" s="68"/>
      <c r="O1331" s="71"/>
      <c r="P1331" s="68"/>
      <c r="Q1331" s="71">
        <v>0.92490000000000006</v>
      </c>
      <c r="R1331" s="68">
        <v>92.607526881720403</v>
      </c>
    </row>
    <row r="1332" spans="1:18" x14ac:dyDescent="0.2">
      <c r="A1332" s="141" t="s">
        <v>2826</v>
      </c>
      <c r="B1332" s="67" t="s">
        <v>2827</v>
      </c>
      <c r="C1332" s="67">
        <v>27</v>
      </c>
      <c r="D1332" s="67" t="s">
        <v>348</v>
      </c>
      <c r="E1332" s="71">
        <v>0.52393297331810296</v>
      </c>
      <c r="F1332" s="68">
        <v>11.457233368532201</v>
      </c>
      <c r="G1332" s="71">
        <v>0.68002751804539296</v>
      </c>
      <c r="H1332" s="68">
        <v>29.9366420274551</v>
      </c>
      <c r="I1332" s="71">
        <v>0.80167139849900004</v>
      </c>
      <c r="J1332" s="68">
        <v>44.350580781414997</v>
      </c>
      <c r="K1332" s="71">
        <v>0.61403297672801904</v>
      </c>
      <c r="L1332" s="68">
        <v>6.7581837381203798</v>
      </c>
      <c r="M1332" s="71"/>
      <c r="N1332" s="68"/>
      <c r="O1332" s="71"/>
      <c r="P1332" s="68"/>
      <c r="Q1332" s="71">
        <v>0</v>
      </c>
      <c r="R1332" s="68">
        <v>75.067204301075293</v>
      </c>
    </row>
    <row r="1333" spans="1:18" x14ac:dyDescent="0.2">
      <c r="A1333" s="141" t="s">
        <v>2828</v>
      </c>
      <c r="B1333" s="67" t="s">
        <v>2828</v>
      </c>
      <c r="C1333" s="67">
        <v>27</v>
      </c>
      <c r="D1333" s="67" t="s">
        <v>348</v>
      </c>
      <c r="E1333" s="71">
        <v>0.54820112278611</v>
      </c>
      <c r="F1333" s="68">
        <v>17.8986272439282</v>
      </c>
      <c r="G1333" s="71">
        <v>0.67439360783951496</v>
      </c>
      <c r="H1333" s="68">
        <v>27.5607180570222</v>
      </c>
      <c r="I1333" s="71">
        <v>0.79403491230828405</v>
      </c>
      <c r="J1333" s="68">
        <v>42.766631467792998</v>
      </c>
      <c r="K1333" s="71">
        <v>0.72437597099663997</v>
      </c>
      <c r="L1333" s="68">
        <v>25.501583949313599</v>
      </c>
      <c r="M1333" s="71"/>
      <c r="N1333" s="68"/>
      <c r="O1333" s="71"/>
      <c r="P1333" s="68"/>
      <c r="Q1333" s="71">
        <v>0</v>
      </c>
      <c r="R1333" s="68">
        <v>75.067204301075293</v>
      </c>
    </row>
    <row r="1334" spans="1:18" x14ac:dyDescent="0.2">
      <c r="A1334" s="141" t="s">
        <v>2829</v>
      </c>
      <c r="B1334" s="67" t="s">
        <v>2830</v>
      </c>
      <c r="C1334" s="67">
        <v>27</v>
      </c>
      <c r="D1334" s="67" t="s">
        <v>348</v>
      </c>
      <c r="E1334" s="71">
        <v>0.452840224768981</v>
      </c>
      <c r="F1334" s="68">
        <v>2.79831045406547</v>
      </c>
      <c r="G1334" s="71">
        <v>0.53447525153671804</v>
      </c>
      <c r="H1334" s="68">
        <v>3.43189017951426</v>
      </c>
      <c r="I1334" s="71">
        <v>0.65369985947572595</v>
      </c>
      <c r="J1334" s="68">
        <v>18.4794086589229</v>
      </c>
      <c r="K1334" s="71">
        <v>0.62318578806348002</v>
      </c>
      <c r="L1334" s="68">
        <v>7.6029567053854299</v>
      </c>
      <c r="M1334" s="71"/>
      <c r="N1334" s="68"/>
      <c r="O1334" s="71"/>
      <c r="P1334" s="68"/>
      <c r="Q1334" s="71">
        <v>0</v>
      </c>
      <c r="R1334" s="68">
        <v>75.067204301075293</v>
      </c>
    </row>
    <row r="1335" spans="1:18" x14ac:dyDescent="0.2">
      <c r="A1335" s="141" t="s">
        <v>2831</v>
      </c>
      <c r="B1335" s="67" t="s">
        <v>2832</v>
      </c>
      <c r="C1335" s="67">
        <v>27</v>
      </c>
      <c r="D1335" s="67" t="s">
        <v>348</v>
      </c>
      <c r="E1335" s="71">
        <v>0.56843163444399902</v>
      </c>
      <c r="F1335" s="68">
        <v>23.970432946145699</v>
      </c>
      <c r="G1335" s="71">
        <v>0.75347053608427605</v>
      </c>
      <c r="H1335" s="68">
        <v>55.5438225976769</v>
      </c>
      <c r="I1335" s="71">
        <v>0.81351456016904999</v>
      </c>
      <c r="J1335" s="68">
        <v>46.620908130939803</v>
      </c>
      <c r="K1335" s="71">
        <v>0.70674144152267104</v>
      </c>
      <c r="L1335" s="68">
        <v>20.8553326293559</v>
      </c>
      <c r="M1335" s="71"/>
      <c r="N1335" s="68"/>
      <c r="O1335" s="71"/>
      <c r="P1335" s="68"/>
      <c r="Q1335" s="71">
        <v>0</v>
      </c>
      <c r="R1335" s="68">
        <v>75.067204301075293</v>
      </c>
    </row>
    <row r="1336" spans="1:18" x14ac:dyDescent="0.2">
      <c r="A1336" s="141" t="s">
        <v>2833</v>
      </c>
      <c r="B1336" s="67" t="s">
        <v>2834</v>
      </c>
      <c r="C1336" s="67">
        <v>27</v>
      </c>
      <c r="D1336" s="67" t="s">
        <v>348</v>
      </c>
      <c r="E1336" s="71">
        <v>0.58093929265397204</v>
      </c>
      <c r="F1336" s="68">
        <v>28.088701161562799</v>
      </c>
      <c r="G1336" s="71">
        <v>0.81563513837979695</v>
      </c>
      <c r="H1336" s="68">
        <v>73.336853220696895</v>
      </c>
      <c r="I1336" s="71">
        <v>0.77129192468150898</v>
      </c>
      <c r="J1336" s="68">
        <v>38.701161562830002</v>
      </c>
      <c r="K1336" s="71">
        <v>0.73683010755458</v>
      </c>
      <c r="L1336" s="68">
        <v>29.461457233368499</v>
      </c>
      <c r="M1336" s="71"/>
      <c r="N1336" s="68"/>
      <c r="O1336" s="71"/>
      <c r="P1336" s="68"/>
      <c r="Q1336" s="71">
        <v>0</v>
      </c>
      <c r="R1336" s="68">
        <v>75.067204301075293</v>
      </c>
    </row>
    <row r="1337" spans="1:18" x14ac:dyDescent="0.2">
      <c r="A1337" s="141" t="s">
        <v>2835</v>
      </c>
      <c r="B1337" s="67" t="s">
        <v>2836</v>
      </c>
      <c r="C1337" s="67">
        <v>27</v>
      </c>
      <c r="D1337" s="67" t="s">
        <v>348</v>
      </c>
      <c r="E1337" s="71">
        <v>0.50961771546187296</v>
      </c>
      <c r="F1337" s="68">
        <v>9.0813093980992594</v>
      </c>
      <c r="G1337" s="71">
        <v>0.71000677380221699</v>
      </c>
      <c r="H1337" s="68">
        <v>41.235480464625098</v>
      </c>
      <c r="I1337" s="71">
        <v>0.741801831849077</v>
      </c>
      <c r="J1337" s="68">
        <v>33.579725448785602</v>
      </c>
      <c r="K1337" s="71">
        <v>0.58666225619619905</v>
      </c>
      <c r="L1337" s="68">
        <v>4.8046462513199604</v>
      </c>
      <c r="M1337" s="71"/>
      <c r="N1337" s="68"/>
      <c r="O1337" s="71"/>
      <c r="P1337" s="68"/>
      <c r="Q1337" s="71">
        <v>0</v>
      </c>
      <c r="R1337" s="68">
        <v>75.067204301075293</v>
      </c>
    </row>
    <row r="1338" spans="1:18" x14ac:dyDescent="0.2">
      <c r="A1338" s="141" t="s">
        <v>2837</v>
      </c>
      <c r="B1338" s="67" t="s">
        <v>2838</v>
      </c>
      <c r="C1338" s="67">
        <v>27</v>
      </c>
      <c r="D1338" s="67" t="s">
        <v>348</v>
      </c>
      <c r="E1338" s="71">
        <v>0.53652174168786504</v>
      </c>
      <c r="F1338" s="68">
        <v>14.5723336853221</v>
      </c>
      <c r="G1338" s="71">
        <v>0.71981258631016098</v>
      </c>
      <c r="H1338" s="68">
        <v>44.825765575501599</v>
      </c>
      <c r="I1338" s="71">
        <v>0.68479291072917203</v>
      </c>
      <c r="J1338" s="68">
        <v>24.3928194297782</v>
      </c>
      <c r="K1338" s="71">
        <v>0.74148146971212903</v>
      </c>
      <c r="L1338" s="68">
        <v>30.5174234424498</v>
      </c>
      <c r="M1338" s="71"/>
      <c r="N1338" s="68"/>
      <c r="O1338" s="71"/>
      <c r="P1338" s="68"/>
      <c r="Q1338" s="71">
        <v>0</v>
      </c>
      <c r="R1338" s="68">
        <v>75.067204301075293</v>
      </c>
    </row>
    <row r="1339" spans="1:18" x14ac:dyDescent="0.2">
      <c r="A1339" s="141" t="s">
        <v>2839</v>
      </c>
      <c r="B1339" s="67" t="s">
        <v>2840</v>
      </c>
      <c r="C1339" s="67">
        <v>27</v>
      </c>
      <c r="D1339" s="67" t="s">
        <v>348</v>
      </c>
      <c r="E1339" s="71">
        <v>0.58336880016028303</v>
      </c>
      <c r="F1339" s="68">
        <v>29.091869060190099</v>
      </c>
      <c r="G1339" s="71">
        <v>0.84167894787231401</v>
      </c>
      <c r="H1339" s="68">
        <v>80.7286166842661</v>
      </c>
      <c r="I1339" s="71">
        <v>0.69236319840108296</v>
      </c>
      <c r="J1339" s="68">
        <v>25.343189017951399</v>
      </c>
      <c r="K1339" s="71">
        <v>0.79943305436773604</v>
      </c>
      <c r="L1339" s="68">
        <v>48.785638859556499</v>
      </c>
      <c r="M1339" s="71"/>
      <c r="N1339" s="68"/>
      <c r="O1339" s="71"/>
      <c r="P1339" s="68"/>
      <c r="Q1339" s="71">
        <v>0</v>
      </c>
      <c r="R1339" s="68">
        <v>75.067204301075293</v>
      </c>
    </row>
    <row r="1340" spans="1:18" x14ac:dyDescent="0.2">
      <c r="A1340" s="141" t="s">
        <v>2841</v>
      </c>
      <c r="B1340" s="67" t="s">
        <v>2842</v>
      </c>
      <c r="C1340" s="67">
        <v>27</v>
      </c>
      <c r="D1340" s="67" t="s">
        <v>348</v>
      </c>
      <c r="E1340" s="71">
        <v>0.59368403884628196</v>
      </c>
      <c r="F1340" s="68">
        <v>33.949313621964102</v>
      </c>
      <c r="G1340" s="71">
        <v>0.81215095547074201</v>
      </c>
      <c r="H1340" s="68">
        <v>72.492080253431894</v>
      </c>
      <c r="I1340" s="71">
        <v>0.728386529718137</v>
      </c>
      <c r="J1340" s="68">
        <v>30.834213305174199</v>
      </c>
      <c r="K1340" s="71">
        <v>0.83419867019625005</v>
      </c>
      <c r="L1340" s="68">
        <v>60.876451953537497</v>
      </c>
      <c r="M1340" s="71"/>
      <c r="N1340" s="68"/>
      <c r="O1340" s="71"/>
      <c r="P1340" s="68"/>
      <c r="Q1340" s="71">
        <v>0</v>
      </c>
      <c r="R1340" s="68">
        <v>75.067204301075293</v>
      </c>
    </row>
    <row r="1341" spans="1:18" x14ac:dyDescent="0.2">
      <c r="A1341" s="141" t="s">
        <v>2843</v>
      </c>
      <c r="B1341" s="67" t="s">
        <v>2844</v>
      </c>
      <c r="C1341" s="67">
        <v>27</v>
      </c>
      <c r="D1341" s="67" t="s">
        <v>348</v>
      </c>
      <c r="E1341" s="71">
        <v>0.55717093120251204</v>
      </c>
      <c r="F1341" s="68">
        <v>20.538542766631501</v>
      </c>
      <c r="G1341" s="71">
        <v>0.72186575536127895</v>
      </c>
      <c r="H1341" s="68">
        <v>45.3009503695882</v>
      </c>
      <c r="I1341" s="71">
        <v>0.73302449089914601</v>
      </c>
      <c r="J1341" s="68">
        <v>31.784582893347402</v>
      </c>
      <c r="K1341" s="71">
        <v>0.77359347854962102</v>
      </c>
      <c r="L1341" s="68">
        <v>40.390707497360097</v>
      </c>
      <c r="M1341" s="71"/>
      <c r="N1341" s="68"/>
      <c r="O1341" s="71"/>
      <c r="P1341" s="68"/>
      <c r="Q1341" s="71">
        <v>2.0000000000000001E-4</v>
      </c>
      <c r="R1341" s="68">
        <v>75.537634408602102</v>
      </c>
    </row>
    <row r="1342" spans="1:18" x14ac:dyDescent="0.2">
      <c r="A1342" s="141" t="s">
        <v>2845</v>
      </c>
      <c r="B1342" s="67" t="s">
        <v>2846</v>
      </c>
      <c r="C1342" s="67">
        <v>27</v>
      </c>
      <c r="D1342" s="67" t="s">
        <v>348</v>
      </c>
      <c r="E1342" s="71">
        <v>0.61285167604774005</v>
      </c>
      <c r="F1342" s="68">
        <v>41.605068637803598</v>
      </c>
      <c r="G1342" s="71">
        <v>0.79253169054920403</v>
      </c>
      <c r="H1342" s="68">
        <v>67.106652587117196</v>
      </c>
      <c r="I1342" s="71">
        <v>0.73912900122952596</v>
      </c>
      <c r="J1342" s="68">
        <v>33.051742344245</v>
      </c>
      <c r="K1342" s="71">
        <v>0.72734601241223096</v>
      </c>
      <c r="L1342" s="68">
        <v>26.451953537486801</v>
      </c>
      <c r="M1342" s="71"/>
      <c r="N1342" s="68"/>
      <c r="O1342" s="71"/>
      <c r="P1342" s="68"/>
      <c r="Q1342" s="71">
        <v>0.19239999999999999</v>
      </c>
      <c r="R1342" s="68">
        <v>81.653225806451601</v>
      </c>
    </row>
    <row r="1343" spans="1:18" x14ac:dyDescent="0.2">
      <c r="A1343" s="141" t="s">
        <v>2847</v>
      </c>
      <c r="B1343" s="67" t="s">
        <v>2848</v>
      </c>
      <c r="C1343" s="67">
        <v>27</v>
      </c>
      <c r="D1343" s="67" t="s">
        <v>348</v>
      </c>
      <c r="E1343" s="71">
        <v>0.75992044415243398</v>
      </c>
      <c r="F1343" s="68">
        <v>77.296726504751803</v>
      </c>
      <c r="G1343" s="71">
        <v>0.82865162673193804</v>
      </c>
      <c r="H1343" s="68">
        <v>77.085533262935598</v>
      </c>
      <c r="I1343" s="71">
        <v>0.77524310277116604</v>
      </c>
      <c r="J1343" s="68">
        <v>39.387539598732801</v>
      </c>
      <c r="K1343" s="71">
        <v>0.81088704710663295</v>
      </c>
      <c r="L1343" s="68">
        <v>52.851108764519502</v>
      </c>
      <c r="M1343" s="71"/>
      <c r="N1343" s="68"/>
      <c r="O1343" s="71"/>
      <c r="P1343" s="68"/>
      <c r="Q1343" s="71">
        <v>0.62490000000000001</v>
      </c>
      <c r="R1343" s="68">
        <v>90.927419354838705</v>
      </c>
    </row>
    <row r="1344" spans="1:18" x14ac:dyDescent="0.2">
      <c r="A1344" s="141" t="s">
        <v>2849</v>
      </c>
      <c r="B1344" s="67" t="s">
        <v>2850</v>
      </c>
      <c r="C1344" s="67">
        <v>27</v>
      </c>
      <c r="D1344" s="67" t="s">
        <v>348</v>
      </c>
      <c r="E1344" s="71">
        <v>0.62649947809037398</v>
      </c>
      <c r="F1344" s="68">
        <v>48.099260823653601</v>
      </c>
      <c r="G1344" s="71">
        <v>0.82113409278338401</v>
      </c>
      <c r="H1344" s="68">
        <v>74.709609292502606</v>
      </c>
      <c r="I1344" s="71">
        <v>0.72428736130263205</v>
      </c>
      <c r="J1344" s="68">
        <v>30.253431890179499</v>
      </c>
      <c r="K1344" s="71">
        <v>0.81057645827547897</v>
      </c>
      <c r="L1344" s="68">
        <v>52.639915522703298</v>
      </c>
      <c r="M1344" s="71"/>
      <c r="N1344" s="68"/>
      <c r="O1344" s="71"/>
      <c r="P1344" s="68"/>
      <c r="Q1344" s="71">
        <v>0.15</v>
      </c>
      <c r="R1344" s="68">
        <v>81.25</v>
      </c>
    </row>
    <row r="1345" spans="1:18" x14ac:dyDescent="0.2">
      <c r="A1345" s="141" t="s">
        <v>2851</v>
      </c>
      <c r="B1345" s="67" t="s">
        <v>2852</v>
      </c>
      <c r="C1345" s="67">
        <v>27</v>
      </c>
      <c r="D1345" s="67" t="s">
        <v>348</v>
      </c>
      <c r="E1345" s="71">
        <v>0.57344091354661997</v>
      </c>
      <c r="F1345" s="68">
        <v>25.818373812038001</v>
      </c>
      <c r="G1345" s="71">
        <v>0.79613668901276702</v>
      </c>
      <c r="H1345" s="68">
        <v>68.479408658922907</v>
      </c>
      <c r="I1345" s="71">
        <v>0.74689297690658896</v>
      </c>
      <c r="J1345" s="68">
        <v>34.530095036958798</v>
      </c>
      <c r="K1345" s="71">
        <v>0.75073398826712301</v>
      </c>
      <c r="L1345" s="68">
        <v>33.421330517423399</v>
      </c>
      <c r="M1345" s="71"/>
      <c r="N1345" s="68"/>
      <c r="O1345" s="71"/>
      <c r="P1345" s="68"/>
      <c r="Q1345" s="71">
        <v>0</v>
      </c>
      <c r="R1345" s="68">
        <v>75.067204301075293</v>
      </c>
    </row>
    <row r="1346" spans="1:18" x14ac:dyDescent="0.2">
      <c r="A1346" s="141" t="s">
        <v>2853</v>
      </c>
      <c r="B1346" s="67" t="s">
        <v>2854</v>
      </c>
      <c r="C1346" s="67">
        <v>27</v>
      </c>
      <c r="D1346" s="67" t="s">
        <v>348</v>
      </c>
      <c r="E1346" s="71">
        <v>0.61510258210656199</v>
      </c>
      <c r="F1346" s="68">
        <v>42.608236536430802</v>
      </c>
      <c r="G1346" s="71">
        <v>0.84706367458178999</v>
      </c>
      <c r="H1346" s="68">
        <v>81.731784582893397</v>
      </c>
      <c r="I1346" s="71">
        <v>0.80361629239784904</v>
      </c>
      <c r="J1346" s="68">
        <v>44.720168954593497</v>
      </c>
      <c r="K1346" s="71">
        <v>0.80973036144660804</v>
      </c>
      <c r="L1346" s="68">
        <v>52.217529039070797</v>
      </c>
      <c r="M1346" s="71"/>
      <c r="N1346" s="68"/>
      <c r="O1346" s="71"/>
      <c r="P1346" s="68"/>
      <c r="Q1346" s="71">
        <v>0</v>
      </c>
      <c r="R1346" s="68">
        <v>75.067204301075293</v>
      </c>
    </row>
    <row r="1347" spans="1:18" x14ac:dyDescent="0.2">
      <c r="A1347" s="141" t="s">
        <v>2833</v>
      </c>
      <c r="B1347" s="67" t="s">
        <v>2855</v>
      </c>
      <c r="C1347" s="67">
        <v>27</v>
      </c>
      <c r="D1347" s="67" t="s">
        <v>348</v>
      </c>
      <c r="E1347" s="71">
        <v>0.64842714009028501</v>
      </c>
      <c r="F1347" s="68">
        <v>58.183738120380099</v>
      </c>
      <c r="G1347" s="71">
        <v>0.88525461020046903</v>
      </c>
      <c r="H1347" s="68">
        <v>89.545934530094996</v>
      </c>
      <c r="I1347" s="71">
        <v>0.83046187510461</v>
      </c>
      <c r="J1347" s="68">
        <v>49.788806758183703</v>
      </c>
      <c r="K1347" s="71">
        <v>0.87799207505605903</v>
      </c>
      <c r="L1347" s="68">
        <v>76.293558606124606</v>
      </c>
      <c r="M1347" s="71"/>
      <c r="N1347" s="68"/>
      <c r="O1347" s="71"/>
      <c r="P1347" s="68"/>
      <c r="Q1347" s="71">
        <v>0</v>
      </c>
      <c r="R1347" s="68">
        <v>75.067204301075293</v>
      </c>
    </row>
    <row r="1348" spans="1:18" x14ac:dyDescent="0.2">
      <c r="A1348" s="141" t="s">
        <v>2856</v>
      </c>
      <c r="B1348" s="67" t="s">
        <v>2857</v>
      </c>
      <c r="C1348" s="67">
        <v>27</v>
      </c>
      <c r="D1348" s="67" t="s">
        <v>348</v>
      </c>
      <c r="E1348" s="71">
        <v>0.54969726725246604</v>
      </c>
      <c r="F1348" s="68">
        <v>18.268215417106699</v>
      </c>
      <c r="G1348" s="71">
        <v>0.71209068516098395</v>
      </c>
      <c r="H1348" s="68">
        <v>42.027455121436098</v>
      </c>
      <c r="I1348" s="71">
        <v>0.75441944271000105</v>
      </c>
      <c r="J1348" s="68">
        <v>35.902851108764501</v>
      </c>
      <c r="K1348" s="71">
        <v>0.73227894113887804</v>
      </c>
      <c r="L1348" s="68">
        <v>27.9303062302006</v>
      </c>
      <c r="M1348" s="71"/>
      <c r="N1348" s="68"/>
      <c r="O1348" s="71"/>
      <c r="P1348" s="68"/>
      <c r="Q1348" s="71">
        <v>0</v>
      </c>
      <c r="R1348" s="68">
        <v>75.067204301075293</v>
      </c>
    </row>
    <row r="1349" spans="1:18" x14ac:dyDescent="0.2">
      <c r="A1349" s="141" t="s">
        <v>438</v>
      </c>
      <c r="B1349" s="67" t="s">
        <v>2858</v>
      </c>
      <c r="C1349" s="67">
        <v>27</v>
      </c>
      <c r="D1349" s="67" t="s">
        <v>348</v>
      </c>
      <c r="E1349" s="71">
        <v>0.58007933449220095</v>
      </c>
      <c r="F1349" s="68">
        <v>27.7719112988384</v>
      </c>
      <c r="G1349" s="71">
        <v>0.68548162485316499</v>
      </c>
      <c r="H1349" s="68">
        <v>32.101372756071797</v>
      </c>
      <c r="I1349" s="71">
        <v>0.86777617199634705</v>
      </c>
      <c r="J1349" s="68">
        <v>58.817317845828903</v>
      </c>
      <c r="K1349" s="71">
        <v>0.76705954111929198</v>
      </c>
      <c r="L1349" s="68">
        <v>38.225976768743401</v>
      </c>
      <c r="M1349" s="71"/>
      <c r="N1349" s="68"/>
      <c r="O1349" s="71"/>
      <c r="P1349" s="68"/>
      <c r="Q1349" s="71">
        <v>0</v>
      </c>
      <c r="R1349" s="68">
        <v>75.067204301075293</v>
      </c>
    </row>
    <row r="1350" spans="1:18" x14ac:dyDescent="0.2">
      <c r="A1350" s="141" t="s">
        <v>2859</v>
      </c>
      <c r="B1350" s="67" t="s">
        <v>2860</v>
      </c>
      <c r="C1350" s="67">
        <v>27</v>
      </c>
      <c r="D1350" s="67" t="s">
        <v>348</v>
      </c>
      <c r="E1350" s="71">
        <v>0.58452148398883397</v>
      </c>
      <c r="F1350" s="68">
        <v>29.461457233368499</v>
      </c>
      <c r="G1350" s="71">
        <v>0.70357599613803801</v>
      </c>
      <c r="H1350" s="68">
        <v>38.701161562830002</v>
      </c>
      <c r="I1350" s="71">
        <v>0.85098168787626505</v>
      </c>
      <c r="J1350" s="68">
        <v>54.7518479408659</v>
      </c>
      <c r="K1350" s="71">
        <v>0.59957825194103498</v>
      </c>
      <c r="L1350" s="68">
        <v>5.5966209081309399</v>
      </c>
      <c r="M1350" s="71"/>
      <c r="N1350" s="68"/>
      <c r="O1350" s="71"/>
      <c r="P1350" s="68"/>
      <c r="Q1350" s="71">
        <v>0.18395</v>
      </c>
      <c r="R1350" s="68">
        <v>81.518817204301101</v>
      </c>
    </row>
    <row r="1351" spans="1:18" x14ac:dyDescent="0.2">
      <c r="A1351" s="141" t="s">
        <v>2861</v>
      </c>
      <c r="B1351" s="67" t="s">
        <v>2862</v>
      </c>
      <c r="C1351" s="67">
        <v>27</v>
      </c>
      <c r="D1351" s="67" t="s">
        <v>348</v>
      </c>
      <c r="E1351" s="71">
        <v>0.56563350532016599</v>
      </c>
      <c r="F1351" s="68">
        <v>23.125659978880702</v>
      </c>
      <c r="G1351" s="71">
        <v>0.691068962051959</v>
      </c>
      <c r="H1351" s="68">
        <v>34.002111932418202</v>
      </c>
      <c r="I1351" s="71">
        <v>0.90000886688488002</v>
      </c>
      <c r="J1351" s="68">
        <v>68.743400211193205</v>
      </c>
      <c r="K1351" s="71">
        <v>0.67145619234382403</v>
      </c>
      <c r="L1351" s="68">
        <v>14.0443505807814</v>
      </c>
      <c r="M1351" s="71"/>
      <c r="N1351" s="68"/>
      <c r="O1351" s="71"/>
      <c r="P1351" s="68"/>
      <c r="Q1351" s="71">
        <v>0</v>
      </c>
      <c r="R1351" s="68">
        <v>75.067204301075293</v>
      </c>
    </row>
    <row r="1352" spans="1:18" x14ac:dyDescent="0.2">
      <c r="A1352" s="141" t="s">
        <v>2863</v>
      </c>
      <c r="B1352" s="67" t="s">
        <v>2864</v>
      </c>
      <c r="C1352" s="67">
        <v>27</v>
      </c>
      <c r="D1352" s="67" t="s">
        <v>348</v>
      </c>
      <c r="E1352" s="71">
        <v>0.56389336068597595</v>
      </c>
      <c r="F1352" s="68">
        <v>22.544878563886002</v>
      </c>
      <c r="G1352" s="71">
        <v>0.67539082908927095</v>
      </c>
      <c r="H1352" s="68">
        <v>28.035902851108801</v>
      </c>
      <c r="I1352" s="71">
        <v>0.89525329036831602</v>
      </c>
      <c r="J1352" s="68">
        <v>67.106652587117196</v>
      </c>
      <c r="K1352" s="71">
        <v>0.68302932328631905</v>
      </c>
      <c r="L1352" s="68">
        <v>16.473072861668399</v>
      </c>
      <c r="M1352" s="71"/>
      <c r="N1352" s="68"/>
      <c r="O1352" s="71"/>
      <c r="P1352" s="68"/>
      <c r="Q1352" s="71">
        <v>1.9E-3</v>
      </c>
      <c r="R1352" s="68">
        <v>77.553763440860195</v>
      </c>
    </row>
    <row r="1353" spans="1:18" x14ac:dyDescent="0.2">
      <c r="A1353" s="141" t="s">
        <v>2865</v>
      </c>
      <c r="B1353" s="67" t="s">
        <v>2866</v>
      </c>
      <c r="C1353" s="67">
        <v>27</v>
      </c>
      <c r="D1353" s="67" t="s">
        <v>348</v>
      </c>
      <c r="E1353" s="71">
        <v>0.56001562393054305</v>
      </c>
      <c r="F1353" s="68">
        <v>21.330517423442402</v>
      </c>
      <c r="G1353" s="71">
        <v>0.63611437723422004</v>
      </c>
      <c r="H1353" s="68">
        <v>14.308342133051701</v>
      </c>
      <c r="I1353" s="71">
        <v>0.89250660421220596</v>
      </c>
      <c r="J1353" s="68">
        <v>66.314677930306203</v>
      </c>
      <c r="K1353" s="71">
        <v>0.71144151427574698</v>
      </c>
      <c r="L1353" s="68">
        <v>22.6504751847941</v>
      </c>
      <c r="M1353" s="71"/>
      <c r="N1353" s="68"/>
      <c r="O1353" s="71"/>
      <c r="P1353" s="68"/>
      <c r="Q1353" s="71">
        <v>0</v>
      </c>
      <c r="R1353" s="68">
        <v>75.067204301075293</v>
      </c>
    </row>
    <row r="1354" spans="1:18" x14ac:dyDescent="0.2">
      <c r="A1354" s="141" t="s">
        <v>2867</v>
      </c>
      <c r="B1354" s="67" t="s">
        <v>2868</v>
      </c>
      <c r="C1354" s="67">
        <v>27</v>
      </c>
      <c r="D1354" s="67" t="s">
        <v>348</v>
      </c>
      <c r="E1354" s="71">
        <v>0.792415831934417</v>
      </c>
      <c r="F1354" s="68">
        <v>80.253431890179499</v>
      </c>
      <c r="G1354" s="71">
        <v>0.62967207084656995</v>
      </c>
      <c r="H1354" s="68">
        <v>12.7243928194298</v>
      </c>
      <c r="I1354" s="71">
        <v>0.86103064232815496</v>
      </c>
      <c r="J1354" s="68">
        <v>56.969376979936598</v>
      </c>
      <c r="K1354" s="71">
        <v>0.75536061456294401</v>
      </c>
      <c r="L1354" s="68">
        <v>35.110876451953501</v>
      </c>
      <c r="M1354" s="71"/>
      <c r="N1354" s="68"/>
      <c r="O1354" s="71"/>
      <c r="P1354" s="68"/>
      <c r="Q1354" s="71">
        <v>0.92359999999999998</v>
      </c>
      <c r="R1354" s="68">
        <v>92.540322580645196</v>
      </c>
    </row>
    <row r="1355" spans="1:18" x14ac:dyDescent="0.2">
      <c r="A1355" s="141" t="s">
        <v>2869</v>
      </c>
      <c r="B1355" s="67" t="s">
        <v>2870</v>
      </c>
      <c r="C1355" s="67">
        <v>27</v>
      </c>
      <c r="D1355" s="67" t="s">
        <v>348</v>
      </c>
      <c r="E1355" s="71">
        <v>0.59143184603388599</v>
      </c>
      <c r="F1355" s="68">
        <v>32.734952481520601</v>
      </c>
      <c r="G1355" s="71">
        <v>0.69077074534027305</v>
      </c>
      <c r="H1355" s="68">
        <v>33.949313621964102</v>
      </c>
      <c r="I1355" s="71">
        <v>0.92308408732173297</v>
      </c>
      <c r="J1355" s="68">
        <v>79.1446673706441</v>
      </c>
      <c r="K1355" s="71">
        <v>0.72017255147353698</v>
      </c>
      <c r="L1355" s="68">
        <v>24.498416050686401</v>
      </c>
      <c r="M1355" s="71"/>
      <c r="N1355" s="68"/>
      <c r="O1355" s="71"/>
      <c r="P1355" s="68"/>
      <c r="Q1355" s="71">
        <v>3.1699999999999999E-2</v>
      </c>
      <c r="R1355" s="68">
        <v>79.3010752688172</v>
      </c>
    </row>
    <row r="1356" spans="1:18" x14ac:dyDescent="0.2">
      <c r="A1356" s="141" t="s">
        <v>2871</v>
      </c>
      <c r="B1356" s="67" t="s">
        <v>2872</v>
      </c>
      <c r="C1356" s="67">
        <v>27</v>
      </c>
      <c r="D1356" s="67" t="s">
        <v>348</v>
      </c>
      <c r="E1356" s="71">
        <v>0.52449441577120803</v>
      </c>
      <c r="F1356" s="68">
        <v>11.668426610348501</v>
      </c>
      <c r="G1356" s="71">
        <v>0.64200992049199601</v>
      </c>
      <c r="H1356" s="68">
        <v>16.3674762407603</v>
      </c>
      <c r="I1356" s="71">
        <v>0.71634394319467098</v>
      </c>
      <c r="J1356" s="68">
        <v>28.827877507919698</v>
      </c>
      <c r="K1356" s="71">
        <v>0.73962379939816603</v>
      </c>
      <c r="L1356" s="68">
        <v>30.042238648363298</v>
      </c>
      <c r="M1356" s="71"/>
      <c r="N1356" s="68"/>
      <c r="O1356" s="71"/>
      <c r="P1356" s="68"/>
      <c r="Q1356" s="71">
        <v>0</v>
      </c>
      <c r="R1356" s="68">
        <v>75.067204301075293</v>
      </c>
    </row>
    <row r="1357" spans="1:18" x14ac:dyDescent="0.2">
      <c r="A1357" s="141" t="s">
        <v>2873</v>
      </c>
      <c r="B1357" s="67" t="s">
        <v>2874</v>
      </c>
      <c r="C1357" s="67">
        <v>27</v>
      </c>
      <c r="D1357" s="67" t="s">
        <v>348</v>
      </c>
      <c r="E1357" s="71">
        <v>0.52566298907137499</v>
      </c>
      <c r="F1357" s="68">
        <v>11.8268215417107</v>
      </c>
      <c r="G1357" s="71">
        <v>0.72495419450175302</v>
      </c>
      <c r="H1357" s="68">
        <v>46.356916578669498</v>
      </c>
      <c r="I1357" s="71">
        <v>0.85278732415726799</v>
      </c>
      <c r="J1357" s="68">
        <v>55.015839493136198</v>
      </c>
      <c r="K1357" s="71">
        <v>0.52491043762647904</v>
      </c>
      <c r="L1357" s="68">
        <v>1.84794086589229</v>
      </c>
      <c r="M1357" s="71"/>
      <c r="N1357" s="68"/>
      <c r="O1357" s="71"/>
      <c r="P1357" s="68"/>
      <c r="Q1357" s="71">
        <v>0</v>
      </c>
      <c r="R1357" s="68">
        <v>75.067204301075293</v>
      </c>
    </row>
    <row r="1358" spans="1:18" x14ac:dyDescent="0.2">
      <c r="A1358" s="141" t="s">
        <v>2875</v>
      </c>
      <c r="B1358" s="67" t="s">
        <v>2876</v>
      </c>
      <c r="C1358" s="67">
        <v>27</v>
      </c>
      <c r="D1358" s="67" t="s">
        <v>348</v>
      </c>
      <c r="E1358" s="71">
        <v>0.53136815325432796</v>
      </c>
      <c r="F1358" s="68">
        <v>13.3051742344245</v>
      </c>
      <c r="G1358" s="71">
        <v>0.695449053162292</v>
      </c>
      <c r="H1358" s="68">
        <v>35.480464625132001</v>
      </c>
      <c r="I1358" s="71">
        <v>0.76129778768431999</v>
      </c>
      <c r="J1358" s="68">
        <v>36.853220696937697</v>
      </c>
      <c r="K1358" s="71">
        <v>0.66872577217070095</v>
      </c>
      <c r="L1358" s="68">
        <v>13.410770855332601</v>
      </c>
      <c r="M1358" s="71"/>
      <c r="N1358" s="68"/>
      <c r="O1358" s="71"/>
      <c r="P1358" s="68"/>
      <c r="Q1358" s="71">
        <v>0</v>
      </c>
      <c r="R1358" s="68">
        <v>75.067204301075293</v>
      </c>
    </row>
    <row r="1359" spans="1:18" x14ac:dyDescent="0.2">
      <c r="A1359" s="141" t="s">
        <v>2877</v>
      </c>
      <c r="B1359" s="67" t="s">
        <v>2878</v>
      </c>
      <c r="C1359" s="67">
        <v>27</v>
      </c>
      <c r="D1359" s="67" t="s">
        <v>348</v>
      </c>
      <c r="E1359" s="71">
        <v>0.55174562191894305</v>
      </c>
      <c r="F1359" s="68">
        <v>18.9017951425554</v>
      </c>
      <c r="G1359" s="71">
        <v>0.74236925566850798</v>
      </c>
      <c r="H1359" s="68">
        <v>52.217529039070797</v>
      </c>
      <c r="I1359" s="71">
        <v>0.87468369124828704</v>
      </c>
      <c r="J1359" s="68">
        <v>60.876451953537497</v>
      </c>
      <c r="K1359" s="71">
        <v>0.58992954075897497</v>
      </c>
      <c r="L1359" s="68">
        <v>4.9630411826821499</v>
      </c>
      <c r="M1359" s="71"/>
      <c r="N1359" s="68"/>
      <c r="O1359" s="71"/>
      <c r="P1359" s="68"/>
      <c r="Q1359" s="71">
        <v>0</v>
      </c>
      <c r="R1359" s="68">
        <v>75.067204301075293</v>
      </c>
    </row>
    <row r="1360" spans="1:18" x14ac:dyDescent="0.2">
      <c r="A1360" s="141" t="s">
        <v>2879</v>
      </c>
      <c r="B1360" s="67" t="s">
        <v>2880</v>
      </c>
      <c r="C1360" s="67">
        <v>27</v>
      </c>
      <c r="D1360" s="67" t="s">
        <v>348</v>
      </c>
      <c r="E1360" s="71">
        <v>0.564633879199952</v>
      </c>
      <c r="F1360" s="68">
        <v>22.8616684266104</v>
      </c>
      <c r="G1360" s="71">
        <v>0.66104052832823201</v>
      </c>
      <c r="H1360" s="68">
        <v>22.4392819429778</v>
      </c>
      <c r="I1360" s="71">
        <v>0.89667619077481098</v>
      </c>
      <c r="J1360" s="68">
        <v>67.529039070749704</v>
      </c>
      <c r="K1360" s="71">
        <v>0.70081879769676503</v>
      </c>
      <c r="L1360" s="68">
        <v>19.376979936642002</v>
      </c>
      <c r="M1360" s="71"/>
      <c r="N1360" s="68"/>
      <c r="O1360" s="71"/>
      <c r="P1360" s="68"/>
      <c r="Q1360" s="71">
        <v>0</v>
      </c>
      <c r="R1360" s="68">
        <v>75.067204301075293</v>
      </c>
    </row>
    <row r="1361" spans="1:18" x14ac:dyDescent="0.2">
      <c r="A1361" s="141" t="s">
        <v>2881</v>
      </c>
      <c r="B1361" s="67" t="s">
        <v>2882</v>
      </c>
      <c r="C1361" s="67">
        <v>27</v>
      </c>
      <c r="D1361" s="67" t="s">
        <v>348</v>
      </c>
      <c r="E1361" s="71">
        <v>0.53277629777623503</v>
      </c>
      <c r="F1361" s="68">
        <v>13.5163674762408</v>
      </c>
      <c r="G1361" s="71">
        <v>0.67146985711042595</v>
      </c>
      <c r="H1361" s="68">
        <v>26.135163674762399</v>
      </c>
      <c r="I1361" s="71">
        <v>0.88376219364955499</v>
      </c>
      <c r="J1361" s="68">
        <v>63.621964097148897</v>
      </c>
      <c r="K1361" s="71">
        <v>0.65238902182390002</v>
      </c>
      <c r="L1361" s="68">
        <v>10.982048574445599</v>
      </c>
      <c r="M1361" s="71">
        <v>0.45626041629729502</v>
      </c>
      <c r="N1361" s="68">
        <v>13.406940063091501</v>
      </c>
      <c r="O1361" s="71"/>
      <c r="P1361" s="68"/>
      <c r="Q1361" s="71">
        <v>0</v>
      </c>
      <c r="R1361" s="68">
        <v>75.067204301075293</v>
      </c>
    </row>
    <row r="1362" spans="1:18" x14ac:dyDescent="0.2">
      <c r="A1362" s="141" t="s">
        <v>2883</v>
      </c>
      <c r="B1362" s="67" t="s">
        <v>2884</v>
      </c>
      <c r="C1362" s="67">
        <v>28</v>
      </c>
      <c r="D1362" s="67" t="s">
        <v>348</v>
      </c>
      <c r="E1362" s="71">
        <v>0.56672014388386704</v>
      </c>
      <c r="F1362" s="68">
        <v>23.4424498416051</v>
      </c>
      <c r="G1362" s="71">
        <v>0.74569735232900403</v>
      </c>
      <c r="H1362" s="68">
        <v>53.009503695881698</v>
      </c>
      <c r="I1362" s="71">
        <v>0.78880726204279705</v>
      </c>
      <c r="J1362" s="68">
        <v>41.393875395987301</v>
      </c>
      <c r="K1362" s="71">
        <v>0.61589338173985098</v>
      </c>
      <c r="L1362" s="68">
        <v>6.8637803590285102</v>
      </c>
      <c r="M1362" s="71">
        <v>0.68320272330768494</v>
      </c>
      <c r="N1362" s="68">
        <v>57.886435331230302</v>
      </c>
      <c r="O1362" s="71"/>
      <c r="P1362" s="68"/>
      <c r="Q1362" s="71">
        <v>0</v>
      </c>
      <c r="R1362" s="68">
        <v>75.067204301075293</v>
      </c>
    </row>
    <row r="1363" spans="1:18" x14ac:dyDescent="0.2">
      <c r="A1363" s="141" t="s">
        <v>2885</v>
      </c>
      <c r="B1363" s="67" t="s">
        <v>2886</v>
      </c>
      <c r="C1363" s="67">
        <v>28</v>
      </c>
      <c r="D1363" s="67" t="s">
        <v>348</v>
      </c>
      <c r="E1363" s="71">
        <v>0.57782763659886804</v>
      </c>
      <c r="F1363" s="68">
        <v>26.927138331573399</v>
      </c>
      <c r="G1363" s="71">
        <v>0.74367905966405801</v>
      </c>
      <c r="H1363" s="68">
        <v>52.481520591341102</v>
      </c>
      <c r="I1363" s="71">
        <v>0.84910804858264599</v>
      </c>
      <c r="J1363" s="68">
        <v>54.487856388595603</v>
      </c>
      <c r="K1363" s="71">
        <v>0.62378627208106396</v>
      </c>
      <c r="L1363" s="68">
        <v>7.6557550158394898</v>
      </c>
      <c r="M1363" s="71">
        <v>0.67256480266657204</v>
      </c>
      <c r="N1363" s="68">
        <v>56.624605678233401</v>
      </c>
      <c r="O1363" s="71"/>
      <c r="P1363" s="68"/>
      <c r="Q1363" s="71">
        <v>0</v>
      </c>
      <c r="R1363" s="68">
        <v>75.067204301075293</v>
      </c>
    </row>
    <row r="1364" spans="1:18" x14ac:dyDescent="0.2">
      <c r="A1364" s="141" t="s">
        <v>2887</v>
      </c>
      <c r="B1364" s="67" t="s">
        <v>2888</v>
      </c>
      <c r="C1364" s="67">
        <v>27</v>
      </c>
      <c r="D1364" s="67" t="s">
        <v>348</v>
      </c>
      <c r="E1364" s="71">
        <v>0.59044545481750399</v>
      </c>
      <c r="F1364" s="68">
        <v>31.995776135163698</v>
      </c>
      <c r="G1364" s="71">
        <v>0.69818383294475905</v>
      </c>
      <c r="H1364" s="68">
        <v>36.430834213305197</v>
      </c>
      <c r="I1364" s="71">
        <v>0.84848303301663797</v>
      </c>
      <c r="J1364" s="68">
        <v>54.276663146779299</v>
      </c>
      <c r="K1364" s="71">
        <v>0.672714055159917</v>
      </c>
      <c r="L1364" s="68">
        <v>14.413938753959901</v>
      </c>
      <c r="M1364" s="71">
        <v>0.73284635296620704</v>
      </c>
      <c r="N1364" s="68">
        <v>62.460567823343901</v>
      </c>
      <c r="O1364" s="71"/>
      <c r="P1364" s="68"/>
      <c r="Q1364" s="71">
        <v>0</v>
      </c>
      <c r="R1364" s="68">
        <v>75.067204301075293</v>
      </c>
    </row>
    <row r="1365" spans="1:18" x14ac:dyDescent="0.2">
      <c r="A1365" s="141" t="s">
        <v>2889</v>
      </c>
      <c r="B1365" s="67" t="s">
        <v>2890</v>
      </c>
      <c r="C1365" s="67">
        <v>28</v>
      </c>
      <c r="D1365" s="67" t="s">
        <v>348</v>
      </c>
      <c r="E1365" s="71">
        <v>0.66639464241916901</v>
      </c>
      <c r="F1365" s="68">
        <v>63.674762407602998</v>
      </c>
      <c r="G1365" s="71">
        <v>0.80202546052080104</v>
      </c>
      <c r="H1365" s="68">
        <v>69.904963041182697</v>
      </c>
      <c r="I1365" s="71">
        <v>0.90456452077602201</v>
      </c>
      <c r="J1365" s="68">
        <v>70.908130939809894</v>
      </c>
      <c r="K1365" s="71">
        <v>0.74715196240428405</v>
      </c>
      <c r="L1365" s="68">
        <v>31.8901795142555</v>
      </c>
      <c r="M1365" s="71">
        <v>0.87823126839473797</v>
      </c>
      <c r="N1365" s="68">
        <v>82.492113564668799</v>
      </c>
      <c r="O1365" s="71"/>
      <c r="P1365" s="68"/>
      <c r="Q1365" s="71">
        <v>0</v>
      </c>
      <c r="R1365" s="68">
        <v>75.067204301075293</v>
      </c>
    </row>
    <row r="1366" spans="1:18" x14ac:dyDescent="0.2">
      <c r="A1366" s="141" t="s">
        <v>2891</v>
      </c>
      <c r="B1366" s="67" t="s">
        <v>2892</v>
      </c>
      <c r="C1366" s="67">
        <v>28</v>
      </c>
      <c r="D1366" s="67" t="s">
        <v>348</v>
      </c>
      <c r="E1366" s="71">
        <v>0.70359562580102797</v>
      </c>
      <c r="F1366" s="68">
        <v>72.228088701161596</v>
      </c>
      <c r="G1366" s="71">
        <v>0.88274841627031697</v>
      </c>
      <c r="H1366" s="68">
        <v>88.965153115100307</v>
      </c>
      <c r="I1366" s="71">
        <v>0.92317910262028102</v>
      </c>
      <c r="J1366" s="68">
        <v>79.250263991552302</v>
      </c>
      <c r="K1366" s="71">
        <v>0.80899752689054305</v>
      </c>
      <c r="L1366" s="68">
        <v>52.059134107708601</v>
      </c>
      <c r="M1366" s="71">
        <v>0.90305308322400002</v>
      </c>
      <c r="N1366" s="68">
        <v>86.435331230283893</v>
      </c>
      <c r="O1366" s="71"/>
      <c r="P1366" s="68"/>
      <c r="Q1366" s="71">
        <v>0</v>
      </c>
      <c r="R1366" s="68">
        <v>75.067204301075293</v>
      </c>
    </row>
    <row r="1367" spans="1:18" x14ac:dyDescent="0.2">
      <c r="A1367" s="141" t="s">
        <v>2893</v>
      </c>
      <c r="B1367" s="67" t="s">
        <v>2894</v>
      </c>
      <c r="C1367" s="67">
        <v>28</v>
      </c>
      <c r="D1367" s="67" t="s">
        <v>348</v>
      </c>
      <c r="E1367" s="71">
        <v>0.57460214501305296</v>
      </c>
      <c r="F1367" s="68">
        <v>25.9767687434002</v>
      </c>
      <c r="G1367" s="71">
        <v>0.67300841868046501</v>
      </c>
      <c r="H1367" s="68">
        <v>26.9799366420275</v>
      </c>
      <c r="I1367" s="71">
        <v>0.824522517500209</v>
      </c>
      <c r="J1367" s="68">
        <v>48.680042238648397</v>
      </c>
      <c r="K1367" s="71">
        <v>0.67454719784172001</v>
      </c>
      <c r="L1367" s="68">
        <v>14.783526927138301</v>
      </c>
      <c r="M1367" s="71">
        <v>0.70093259104287098</v>
      </c>
      <c r="N1367" s="68">
        <v>59.148264984227097</v>
      </c>
      <c r="O1367" s="71"/>
      <c r="P1367" s="68"/>
      <c r="Q1367" s="71">
        <v>0</v>
      </c>
      <c r="R1367" s="68">
        <v>75.067204301075293</v>
      </c>
    </row>
    <row r="1368" spans="1:18" x14ac:dyDescent="0.2">
      <c r="A1368" s="141" t="s">
        <v>2887</v>
      </c>
      <c r="B1368" s="67" t="s">
        <v>2895</v>
      </c>
      <c r="C1368" s="67">
        <v>27</v>
      </c>
      <c r="D1368" s="67" t="s">
        <v>348</v>
      </c>
      <c r="E1368" s="71">
        <v>0.59564238077476905</v>
      </c>
      <c r="F1368" s="68">
        <v>34.846884899683197</v>
      </c>
      <c r="G1368" s="71">
        <v>0.78824227529409696</v>
      </c>
      <c r="H1368" s="68">
        <v>65.205913410770904</v>
      </c>
      <c r="I1368" s="71">
        <v>0.84879787628802805</v>
      </c>
      <c r="J1368" s="68">
        <v>54.382259767687401</v>
      </c>
      <c r="K1368" s="71">
        <v>0.73598044701885501</v>
      </c>
      <c r="L1368" s="68">
        <v>29.1446673706441</v>
      </c>
      <c r="M1368" s="71">
        <v>0.60519130527286302</v>
      </c>
      <c r="N1368" s="68">
        <v>48.4227129337539</v>
      </c>
      <c r="O1368" s="71"/>
      <c r="P1368" s="68"/>
      <c r="Q1368" s="71">
        <v>0</v>
      </c>
      <c r="R1368" s="68">
        <v>75.067204301075293</v>
      </c>
    </row>
    <row r="1369" spans="1:18" x14ac:dyDescent="0.2">
      <c r="A1369" s="141" t="s">
        <v>2896</v>
      </c>
      <c r="B1369" s="67" t="s">
        <v>2897</v>
      </c>
      <c r="C1369" s="67">
        <v>28</v>
      </c>
      <c r="D1369" s="67" t="s">
        <v>348</v>
      </c>
      <c r="E1369" s="71">
        <v>0.71365883711476696</v>
      </c>
      <c r="F1369" s="68">
        <v>73.178458289334699</v>
      </c>
      <c r="G1369" s="71">
        <v>0.98179935406988506</v>
      </c>
      <c r="H1369" s="68">
        <v>99.366420274551203</v>
      </c>
      <c r="I1369" s="71">
        <v>0.77362660677261097</v>
      </c>
      <c r="J1369" s="68">
        <v>38.9651531151003</v>
      </c>
      <c r="K1369" s="71">
        <v>0.75608124731919102</v>
      </c>
      <c r="L1369" s="68">
        <v>35.216473072861703</v>
      </c>
      <c r="M1369" s="71">
        <v>0.91723697741214905</v>
      </c>
      <c r="N1369" s="68">
        <v>87.854889589905397</v>
      </c>
      <c r="O1369" s="71"/>
      <c r="P1369" s="68"/>
      <c r="Q1369" s="71">
        <v>0.13955000000000001</v>
      </c>
      <c r="R1369" s="68">
        <v>81.182795698924707</v>
      </c>
    </row>
    <row r="1370" spans="1:18" x14ac:dyDescent="0.2">
      <c r="A1370" s="141" t="s">
        <v>2898</v>
      </c>
      <c r="B1370" s="67" t="s">
        <v>2899</v>
      </c>
      <c r="C1370" s="67">
        <v>28</v>
      </c>
      <c r="D1370" s="67" t="s">
        <v>348</v>
      </c>
      <c r="E1370" s="71">
        <v>0.82881072414999002</v>
      </c>
      <c r="F1370" s="68">
        <v>86.589229144667399</v>
      </c>
      <c r="G1370" s="71">
        <v>0.954266727221318</v>
      </c>
      <c r="H1370" s="68">
        <v>98.204857444561796</v>
      </c>
      <c r="I1370" s="71">
        <v>0.86021199804646797</v>
      </c>
      <c r="J1370" s="68">
        <v>56.6525871172122</v>
      </c>
      <c r="K1370" s="71">
        <v>0.81579428841149004</v>
      </c>
      <c r="L1370" s="68">
        <v>54.540654699049597</v>
      </c>
      <c r="M1370" s="71">
        <v>0.96688060707067203</v>
      </c>
      <c r="N1370" s="68">
        <v>96.529968454258693</v>
      </c>
      <c r="O1370" s="71"/>
      <c r="P1370" s="68"/>
      <c r="Q1370" s="71">
        <v>0.54690000000000005</v>
      </c>
      <c r="R1370" s="68">
        <v>89.7177419354839</v>
      </c>
    </row>
    <row r="1371" spans="1:18" x14ac:dyDescent="0.2">
      <c r="A1371" s="141" t="s">
        <v>2900</v>
      </c>
      <c r="B1371" s="67" t="s">
        <v>2901</v>
      </c>
      <c r="C1371" s="67">
        <v>28</v>
      </c>
      <c r="D1371" s="67" t="s">
        <v>348</v>
      </c>
      <c r="E1371" s="71">
        <v>0.80953408276578898</v>
      </c>
      <c r="F1371" s="68">
        <v>83.051742344245</v>
      </c>
      <c r="G1371" s="71">
        <v>0.97742617700239998</v>
      </c>
      <c r="H1371" s="68">
        <v>99.313621964097194</v>
      </c>
      <c r="I1371" s="71">
        <v>0.82406446890947804</v>
      </c>
      <c r="J1371" s="68">
        <v>48.574445617740203</v>
      </c>
      <c r="K1371" s="71">
        <v>0.77220721375232204</v>
      </c>
      <c r="L1371" s="68">
        <v>40.021119324181598</v>
      </c>
      <c r="M1371" s="71">
        <v>0.97397255416474604</v>
      </c>
      <c r="N1371" s="68">
        <v>97.160883280757105</v>
      </c>
      <c r="O1371" s="71"/>
      <c r="P1371" s="68"/>
      <c r="Q1371" s="71">
        <v>0.5</v>
      </c>
      <c r="R1371" s="68">
        <v>88.373655913978496</v>
      </c>
    </row>
    <row r="1372" spans="1:18" x14ac:dyDescent="0.2">
      <c r="A1372" s="141" t="s">
        <v>2902</v>
      </c>
      <c r="B1372" s="67" t="s">
        <v>2903</v>
      </c>
      <c r="C1372" s="67">
        <v>28</v>
      </c>
      <c r="D1372" s="67" t="s">
        <v>348</v>
      </c>
      <c r="E1372" s="71">
        <v>0.83072968166675698</v>
      </c>
      <c r="F1372" s="68">
        <v>86.958817317845799</v>
      </c>
      <c r="G1372" s="71">
        <v>0.987751287819715</v>
      </c>
      <c r="H1372" s="68">
        <v>99.630411826821501</v>
      </c>
      <c r="I1372" s="71">
        <v>0.86359025617628704</v>
      </c>
      <c r="J1372" s="68">
        <v>57.814149947201699</v>
      </c>
      <c r="K1372" s="71">
        <v>0.79184638953192199</v>
      </c>
      <c r="L1372" s="68">
        <v>45.6705385427666</v>
      </c>
      <c r="M1372" s="71">
        <v>0.98461047480585895</v>
      </c>
      <c r="N1372" s="68">
        <v>98.4227129337539</v>
      </c>
      <c r="O1372" s="71"/>
      <c r="P1372" s="68"/>
      <c r="Q1372" s="71">
        <v>0.52585000000000004</v>
      </c>
      <c r="R1372" s="68">
        <v>89.516129032258107</v>
      </c>
    </row>
    <row r="1373" spans="1:18" x14ac:dyDescent="0.2">
      <c r="A1373" s="141" t="s">
        <v>2904</v>
      </c>
      <c r="B1373" s="67" t="s">
        <v>2905</v>
      </c>
      <c r="C1373" s="67">
        <v>28</v>
      </c>
      <c r="D1373" s="67" t="s">
        <v>348</v>
      </c>
      <c r="E1373" s="71">
        <v>0.79567573153652904</v>
      </c>
      <c r="F1373" s="68">
        <v>80.570221752903905</v>
      </c>
      <c r="G1373" s="71">
        <v>0.97559721430782698</v>
      </c>
      <c r="H1373" s="68">
        <v>99.102428722280905</v>
      </c>
      <c r="I1373" s="71">
        <v>0.74489029792229</v>
      </c>
      <c r="J1373" s="68">
        <v>34.107708553326297</v>
      </c>
      <c r="K1373" s="71">
        <v>0.78850651192889498</v>
      </c>
      <c r="L1373" s="68">
        <v>44.931362196409701</v>
      </c>
      <c r="M1373" s="71">
        <v>0.96333463352363402</v>
      </c>
      <c r="N1373" s="68">
        <v>95.425867507886394</v>
      </c>
      <c r="O1373" s="71"/>
      <c r="P1373" s="68"/>
      <c r="Q1373" s="71">
        <v>0.50605</v>
      </c>
      <c r="R1373" s="68">
        <v>89.045698924731198</v>
      </c>
    </row>
    <row r="1374" spans="1:18" x14ac:dyDescent="0.2">
      <c r="A1374" s="141" t="s">
        <v>2906</v>
      </c>
      <c r="B1374" s="67" t="s">
        <v>2907</v>
      </c>
      <c r="C1374" s="67">
        <v>28</v>
      </c>
      <c r="D1374" s="67" t="s">
        <v>348</v>
      </c>
      <c r="E1374" s="71">
        <v>0.68306265810133704</v>
      </c>
      <c r="F1374" s="68">
        <v>68.162618796198501</v>
      </c>
      <c r="G1374" s="71">
        <v>0.83869333631915799</v>
      </c>
      <c r="H1374" s="68">
        <v>79.461457233368506</v>
      </c>
      <c r="I1374" s="71">
        <v>0.74784343018508004</v>
      </c>
      <c r="J1374" s="68">
        <v>34.6356916578669</v>
      </c>
      <c r="K1374" s="71">
        <v>0.86209357304325895</v>
      </c>
      <c r="L1374" s="68">
        <v>71.488912354804597</v>
      </c>
      <c r="M1374" s="71">
        <v>0.92078295095918605</v>
      </c>
      <c r="N1374" s="68">
        <v>88.958990536277597</v>
      </c>
      <c r="O1374" s="71"/>
      <c r="P1374" s="68"/>
      <c r="Q1374" s="71">
        <v>4.5900000000000003E-2</v>
      </c>
      <c r="R1374" s="68">
        <v>79.838709677419303</v>
      </c>
    </row>
    <row r="1375" spans="1:18" x14ac:dyDescent="0.2">
      <c r="A1375" s="141" t="s">
        <v>2908</v>
      </c>
      <c r="B1375" s="67" t="s">
        <v>2909</v>
      </c>
      <c r="C1375" s="67">
        <v>28</v>
      </c>
      <c r="D1375" s="67" t="s">
        <v>348</v>
      </c>
      <c r="E1375" s="71">
        <v>0.67679615877243504</v>
      </c>
      <c r="F1375" s="68">
        <v>66.367476240760297</v>
      </c>
      <c r="G1375" s="71">
        <v>0.90870567045336703</v>
      </c>
      <c r="H1375" s="68">
        <v>93.400211193241802</v>
      </c>
      <c r="I1375" s="71">
        <v>0.81863025946540402</v>
      </c>
      <c r="J1375" s="68">
        <v>47.571277719112999</v>
      </c>
      <c r="K1375" s="71">
        <v>0.80678138392496301</v>
      </c>
      <c r="L1375" s="68">
        <v>51.214361140443501</v>
      </c>
      <c r="M1375" s="71">
        <v>0.84986348001844003</v>
      </c>
      <c r="N1375" s="68">
        <v>77.917981072555193</v>
      </c>
      <c r="O1375" s="71"/>
      <c r="P1375" s="68"/>
      <c r="Q1375" s="71">
        <v>0</v>
      </c>
      <c r="R1375" s="68">
        <v>75.067204301075293</v>
      </c>
    </row>
    <row r="1376" spans="1:18" x14ac:dyDescent="0.2">
      <c r="A1376" s="141" t="s">
        <v>2910</v>
      </c>
      <c r="B1376" s="67" t="s">
        <v>2911</v>
      </c>
      <c r="C1376" s="67">
        <v>28</v>
      </c>
      <c r="D1376" s="67" t="s">
        <v>348</v>
      </c>
      <c r="E1376" s="71">
        <v>0.68901884959545801</v>
      </c>
      <c r="F1376" s="68">
        <v>69.588173178458305</v>
      </c>
      <c r="G1376" s="71">
        <v>0.95151754403544297</v>
      </c>
      <c r="H1376" s="68">
        <v>98.0464625131996</v>
      </c>
      <c r="I1376" s="71">
        <v>0.84033356433330897</v>
      </c>
      <c r="J1376" s="68">
        <v>52.692713833157299</v>
      </c>
      <c r="K1376" s="71">
        <v>0.7182762944612</v>
      </c>
      <c r="L1376" s="68">
        <v>24.340021119324199</v>
      </c>
      <c r="M1376" s="71">
        <v>0.93496684514733597</v>
      </c>
      <c r="N1376" s="68">
        <v>91.009463722397498</v>
      </c>
      <c r="O1376" s="71"/>
      <c r="P1376" s="68"/>
      <c r="Q1376" s="71">
        <v>0</v>
      </c>
      <c r="R1376" s="68">
        <v>75.067204301075293</v>
      </c>
    </row>
    <row r="1377" spans="1:18" x14ac:dyDescent="0.2">
      <c r="A1377" s="141" t="s">
        <v>2912</v>
      </c>
      <c r="B1377" s="67" t="s">
        <v>2913</v>
      </c>
      <c r="C1377" s="67">
        <v>28</v>
      </c>
      <c r="D1377" s="67" t="s">
        <v>348</v>
      </c>
      <c r="E1377" s="71">
        <v>0.67270141695415198</v>
      </c>
      <c r="F1377" s="68">
        <v>65.205913410770904</v>
      </c>
      <c r="G1377" s="71">
        <v>0.90207637278092501</v>
      </c>
      <c r="H1377" s="68">
        <v>92.608236536430795</v>
      </c>
      <c r="I1377" s="71">
        <v>0.84461247007755402</v>
      </c>
      <c r="J1377" s="68">
        <v>53.484688489968299</v>
      </c>
      <c r="K1377" s="71">
        <v>0.78113865608199196</v>
      </c>
      <c r="L1377" s="68">
        <v>42.608236536430802</v>
      </c>
      <c r="M1377" s="71">
        <v>0.83567958583029001</v>
      </c>
      <c r="N1377" s="68">
        <v>75.709779179810695</v>
      </c>
      <c r="O1377" s="71"/>
      <c r="P1377" s="68"/>
      <c r="Q1377" s="71">
        <v>0</v>
      </c>
      <c r="R1377" s="68">
        <v>75.067204301075293</v>
      </c>
    </row>
    <row r="1378" spans="1:18" x14ac:dyDescent="0.2">
      <c r="A1378" s="141" t="s">
        <v>2914</v>
      </c>
      <c r="B1378" s="67" t="s">
        <v>2915</v>
      </c>
      <c r="C1378" s="67">
        <v>28</v>
      </c>
      <c r="D1378" s="67" t="s">
        <v>348</v>
      </c>
      <c r="E1378" s="71">
        <v>0.57955953082480705</v>
      </c>
      <c r="F1378" s="68">
        <v>27.455121436113998</v>
      </c>
      <c r="G1378" s="71">
        <v>0.71439196931414495</v>
      </c>
      <c r="H1378" s="68">
        <v>42.872228088701199</v>
      </c>
      <c r="I1378" s="71">
        <v>0.75134672203239306</v>
      </c>
      <c r="J1378" s="68">
        <v>35.216473072861703</v>
      </c>
      <c r="K1378" s="71">
        <v>0.76304013365796397</v>
      </c>
      <c r="L1378" s="68">
        <v>37.064413938754001</v>
      </c>
      <c r="M1378" s="71">
        <v>0.66901882911953503</v>
      </c>
      <c r="N1378" s="68">
        <v>55.993690851735003</v>
      </c>
      <c r="O1378" s="71"/>
      <c r="P1378" s="68"/>
      <c r="Q1378" s="71">
        <v>0</v>
      </c>
      <c r="R1378" s="68">
        <v>75.067204301075293</v>
      </c>
    </row>
    <row r="1379" spans="1:18" x14ac:dyDescent="0.2">
      <c r="A1379" s="141" t="s">
        <v>2916</v>
      </c>
      <c r="B1379" s="67" t="s">
        <v>2917</v>
      </c>
      <c r="C1379" s="67">
        <v>28</v>
      </c>
      <c r="D1379" s="67" t="s">
        <v>348</v>
      </c>
      <c r="E1379" s="71">
        <v>0.66489069714733195</v>
      </c>
      <c r="F1379" s="68">
        <v>63.146779303062303</v>
      </c>
      <c r="G1379" s="71">
        <v>0.89440296019308696</v>
      </c>
      <c r="H1379" s="68">
        <v>91.182682154171104</v>
      </c>
      <c r="I1379" s="71">
        <v>0.80036737909330002</v>
      </c>
      <c r="J1379" s="68">
        <v>44.033790918690599</v>
      </c>
      <c r="K1379" s="71">
        <v>0.79400356061998101</v>
      </c>
      <c r="L1379" s="68">
        <v>46.409714889123499</v>
      </c>
      <c r="M1379" s="71">
        <v>0.83567958583029001</v>
      </c>
      <c r="N1379" s="68">
        <v>75.709779179810695</v>
      </c>
      <c r="O1379" s="71"/>
      <c r="P1379" s="68"/>
      <c r="Q1379" s="71">
        <v>0</v>
      </c>
      <c r="R1379" s="68">
        <v>75.067204301075293</v>
      </c>
    </row>
    <row r="1380" spans="1:18" x14ac:dyDescent="0.2">
      <c r="A1380" s="141" t="s">
        <v>2918</v>
      </c>
      <c r="B1380" s="67" t="s">
        <v>2919</v>
      </c>
      <c r="C1380" s="67">
        <v>27</v>
      </c>
      <c r="D1380" s="67" t="s">
        <v>348</v>
      </c>
      <c r="E1380" s="71">
        <v>0.37765606570587201</v>
      </c>
      <c r="F1380" s="68">
        <v>1.16156282998944</v>
      </c>
      <c r="G1380" s="71">
        <v>0.36379734622722298</v>
      </c>
      <c r="H1380" s="68">
        <v>1.42555438225977</v>
      </c>
      <c r="I1380" s="71">
        <v>0.66049609039321699</v>
      </c>
      <c r="J1380" s="68">
        <v>19.8521647307286</v>
      </c>
      <c r="K1380" s="71">
        <v>0.48633082620304602</v>
      </c>
      <c r="L1380" s="68">
        <v>1.2671594508975701</v>
      </c>
      <c r="M1380" s="71"/>
      <c r="N1380" s="68"/>
      <c r="O1380" s="71"/>
      <c r="P1380" s="68"/>
      <c r="Q1380" s="71">
        <v>0</v>
      </c>
      <c r="R1380" s="68">
        <v>75.067204301075293</v>
      </c>
    </row>
    <row r="1381" spans="1:18" x14ac:dyDescent="0.2">
      <c r="A1381" s="141" t="s">
        <v>2920</v>
      </c>
      <c r="B1381" s="67" t="s">
        <v>2921</v>
      </c>
      <c r="C1381" s="67">
        <v>27</v>
      </c>
      <c r="D1381" s="67" t="s">
        <v>348</v>
      </c>
      <c r="E1381" s="71">
        <v>0.55925656600294305</v>
      </c>
      <c r="F1381" s="68">
        <v>21.119324181626201</v>
      </c>
      <c r="G1381" s="71">
        <v>0.75482408353083197</v>
      </c>
      <c r="H1381" s="68">
        <v>55.807814149947198</v>
      </c>
      <c r="I1381" s="71">
        <v>0.83242218663613698</v>
      </c>
      <c r="J1381" s="68">
        <v>50.422386483632501</v>
      </c>
      <c r="K1381" s="71">
        <v>0.64977999384480301</v>
      </c>
      <c r="L1381" s="68">
        <v>10.2428722280887</v>
      </c>
      <c r="M1381" s="71"/>
      <c r="N1381" s="68"/>
      <c r="O1381" s="71"/>
      <c r="P1381" s="68"/>
      <c r="Q1381" s="71">
        <v>0</v>
      </c>
      <c r="R1381" s="68">
        <v>75.067204301075293</v>
      </c>
    </row>
    <row r="1382" spans="1:18" x14ac:dyDescent="0.2">
      <c r="A1382" s="141" t="s">
        <v>2922</v>
      </c>
      <c r="B1382" s="67" t="s">
        <v>2923</v>
      </c>
      <c r="C1382" s="67">
        <v>27</v>
      </c>
      <c r="D1382" s="67" t="s">
        <v>348</v>
      </c>
      <c r="E1382" s="71">
        <v>0.56584127580323795</v>
      </c>
      <c r="F1382" s="68">
        <v>23.2312565997888</v>
      </c>
      <c r="G1382" s="71">
        <v>0.60461213915832901</v>
      </c>
      <c r="H1382" s="68">
        <v>7.1805702217528999</v>
      </c>
      <c r="I1382" s="71">
        <v>0.77607622794798403</v>
      </c>
      <c r="J1382" s="68">
        <v>39.545934530095003</v>
      </c>
      <c r="K1382" s="71">
        <v>0.69439581766144698</v>
      </c>
      <c r="L1382" s="68">
        <v>18.268215417106699</v>
      </c>
      <c r="M1382" s="71">
        <v>0.75412219424843097</v>
      </c>
      <c r="N1382" s="68">
        <v>64.984227129337498</v>
      </c>
      <c r="O1382" s="71"/>
      <c r="P1382" s="68"/>
      <c r="Q1382" s="71">
        <v>0</v>
      </c>
      <c r="R1382" s="68">
        <v>75.067204301075293</v>
      </c>
    </row>
    <row r="1383" spans="1:18" x14ac:dyDescent="0.2">
      <c r="A1383" s="141" t="s">
        <v>2924</v>
      </c>
      <c r="B1383" s="67" t="s">
        <v>2925</v>
      </c>
      <c r="C1383" s="67">
        <v>28</v>
      </c>
      <c r="D1383" s="67" t="s">
        <v>348</v>
      </c>
      <c r="E1383" s="71">
        <v>0.68984175240640999</v>
      </c>
      <c r="F1383" s="68">
        <v>69.693769799366393</v>
      </c>
      <c r="G1383" s="71">
        <v>0.97725969685133995</v>
      </c>
      <c r="H1383" s="68">
        <v>99.260823653643101</v>
      </c>
      <c r="I1383" s="71">
        <v>0.80725514441353097</v>
      </c>
      <c r="J1383" s="68">
        <v>45.723336853220701</v>
      </c>
      <c r="K1383" s="71">
        <v>0.70845123433761803</v>
      </c>
      <c r="L1383" s="68">
        <v>21.224920802534299</v>
      </c>
      <c r="M1383" s="71">
        <v>0.95624268642956001</v>
      </c>
      <c r="N1383" s="68">
        <v>94.637223974763401</v>
      </c>
      <c r="O1383" s="71"/>
      <c r="P1383" s="68"/>
      <c r="Q1383" s="71">
        <v>0</v>
      </c>
      <c r="R1383" s="68">
        <v>75.067204301075293</v>
      </c>
    </row>
    <row r="1384" spans="1:18" x14ac:dyDescent="0.2">
      <c r="A1384" s="141" t="s">
        <v>2926</v>
      </c>
      <c r="B1384" s="67" t="s">
        <v>2927</v>
      </c>
      <c r="C1384" s="67">
        <v>28</v>
      </c>
      <c r="D1384" s="67" t="s">
        <v>348</v>
      </c>
      <c r="E1384" s="71">
        <v>0.65982866025529296</v>
      </c>
      <c r="F1384" s="68">
        <v>61.8268215417107</v>
      </c>
      <c r="G1384" s="71">
        <v>0.92083858440566102</v>
      </c>
      <c r="H1384" s="68">
        <v>94.614572333685302</v>
      </c>
      <c r="I1384" s="71">
        <v>0.70855196806633503</v>
      </c>
      <c r="J1384" s="68">
        <v>27.666314677930298</v>
      </c>
      <c r="K1384" s="71">
        <v>0.74187785075121004</v>
      </c>
      <c r="L1384" s="68">
        <v>30.7286166842661</v>
      </c>
      <c r="M1384" s="71">
        <v>0.92787489805326095</v>
      </c>
      <c r="N1384" s="68">
        <v>89.747634069400604</v>
      </c>
      <c r="O1384" s="71"/>
      <c r="P1384" s="68"/>
      <c r="Q1384" s="71">
        <v>0</v>
      </c>
      <c r="R1384" s="68">
        <v>75.067204301075293</v>
      </c>
    </row>
    <row r="1385" spans="1:18" x14ac:dyDescent="0.2">
      <c r="A1385" s="141" t="s">
        <v>2928</v>
      </c>
      <c r="B1385" s="67" t="s">
        <v>2929</v>
      </c>
      <c r="C1385" s="67">
        <v>28</v>
      </c>
      <c r="D1385" s="67" t="s">
        <v>348</v>
      </c>
      <c r="E1385" s="71">
        <v>0.69698860066707202</v>
      </c>
      <c r="F1385" s="68">
        <v>70.8553326293559</v>
      </c>
      <c r="G1385" s="71">
        <v>0.94067138204621503</v>
      </c>
      <c r="H1385" s="68">
        <v>96.990496304118295</v>
      </c>
      <c r="I1385" s="71">
        <v>0.84681055172798703</v>
      </c>
      <c r="J1385" s="68">
        <v>53.9070749736008</v>
      </c>
      <c r="K1385" s="71">
        <v>0.81053785407234302</v>
      </c>
      <c r="L1385" s="68">
        <v>52.534318901795103</v>
      </c>
      <c r="M1385" s="71">
        <v>0.88532321548881299</v>
      </c>
      <c r="N1385" s="68">
        <v>83.596214511040998</v>
      </c>
      <c r="O1385" s="71"/>
      <c r="P1385" s="68"/>
      <c r="Q1385" s="71">
        <v>1.6000000000000001E-3</v>
      </c>
      <c r="R1385" s="68">
        <v>77.352150537634401</v>
      </c>
    </row>
    <row r="1386" spans="1:18" x14ac:dyDescent="0.2">
      <c r="A1386" s="141" t="s">
        <v>2930</v>
      </c>
      <c r="B1386" s="67" t="s">
        <v>2931</v>
      </c>
      <c r="C1386" s="67">
        <v>28</v>
      </c>
      <c r="D1386" s="67" t="s">
        <v>348</v>
      </c>
      <c r="E1386" s="71">
        <v>0.86107325029510695</v>
      </c>
      <c r="F1386" s="68">
        <v>93.241816261879606</v>
      </c>
      <c r="G1386" s="71">
        <v>0.92757301244624801</v>
      </c>
      <c r="H1386" s="68">
        <v>95.617740232312599</v>
      </c>
      <c r="I1386" s="71">
        <v>0.6933544304432</v>
      </c>
      <c r="J1386" s="68">
        <v>25.6071805702218</v>
      </c>
      <c r="K1386" s="71">
        <v>0.74592598989171599</v>
      </c>
      <c r="L1386" s="68">
        <v>31.6789862724393</v>
      </c>
      <c r="M1386" s="71">
        <v>0.93851281869437297</v>
      </c>
      <c r="N1386" s="68">
        <v>91.798107255520506</v>
      </c>
      <c r="O1386" s="71"/>
      <c r="P1386" s="68"/>
      <c r="Q1386" s="71">
        <v>1</v>
      </c>
      <c r="R1386" s="68">
        <v>100</v>
      </c>
    </row>
    <row r="1387" spans="1:18" x14ac:dyDescent="0.2">
      <c r="A1387" s="141" t="s">
        <v>2932</v>
      </c>
      <c r="B1387" s="67" t="s">
        <v>2933</v>
      </c>
      <c r="C1387" s="67">
        <v>28</v>
      </c>
      <c r="D1387" s="67" t="s">
        <v>348</v>
      </c>
      <c r="E1387" s="71">
        <v>0.92372226822644099</v>
      </c>
      <c r="F1387" s="68">
        <v>99.366420274551203</v>
      </c>
      <c r="G1387" s="71">
        <v>0.96308368472877204</v>
      </c>
      <c r="H1387" s="68">
        <v>98.891235480464601</v>
      </c>
      <c r="I1387" s="71">
        <v>0.91214041253185396</v>
      </c>
      <c r="J1387" s="68">
        <v>74.181626187961996</v>
      </c>
      <c r="K1387" s="71">
        <v>0.77650663680090604</v>
      </c>
      <c r="L1387" s="68">
        <v>41.499472016895503</v>
      </c>
      <c r="M1387" s="71">
        <v>0.96688060707067203</v>
      </c>
      <c r="N1387" s="68">
        <v>96.529968454258693</v>
      </c>
      <c r="O1387" s="71"/>
      <c r="P1387" s="68"/>
      <c r="Q1387" s="71">
        <v>1</v>
      </c>
      <c r="R1387" s="68">
        <v>100</v>
      </c>
    </row>
    <row r="1388" spans="1:18" x14ac:dyDescent="0.2">
      <c r="A1388" s="141" t="s">
        <v>2934</v>
      </c>
      <c r="B1388" s="67" t="s">
        <v>2935</v>
      </c>
      <c r="C1388" s="67">
        <v>28</v>
      </c>
      <c r="D1388" s="67" t="s">
        <v>348</v>
      </c>
      <c r="E1388" s="71">
        <v>0.66768189674502298</v>
      </c>
      <c r="F1388" s="68">
        <v>64.149947201689599</v>
      </c>
      <c r="G1388" s="71">
        <v>0.87622428598111601</v>
      </c>
      <c r="H1388" s="68">
        <v>87.909186906019002</v>
      </c>
      <c r="I1388" s="71">
        <v>0.83648847992908304</v>
      </c>
      <c r="J1388" s="68">
        <v>51.531151003167899</v>
      </c>
      <c r="K1388" s="71">
        <v>0.79356310553166498</v>
      </c>
      <c r="L1388" s="68">
        <v>46.198521647307302</v>
      </c>
      <c r="M1388" s="71">
        <v>0.832133612283253</v>
      </c>
      <c r="N1388" s="68">
        <v>74.605678233438496</v>
      </c>
      <c r="O1388" s="71"/>
      <c r="P1388" s="68"/>
      <c r="Q1388" s="71">
        <v>0</v>
      </c>
      <c r="R1388" s="68">
        <v>75.067204301075293</v>
      </c>
    </row>
    <row r="1389" spans="1:18" x14ac:dyDescent="0.2">
      <c r="A1389" s="141" t="s">
        <v>2936</v>
      </c>
      <c r="B1389" s="67" t="s">
        <v>2937</v>
      </c>
      <c r="C1389" s="67">
        <v>28</v>
      </c>
      <c r="D1389" s="67" t="s">
        <v>348</v>
      </c>
      <c r="E1389" s="71">
        <v>0.91326092685497495</v>
      </c>
      <c r="F1389" s="68">
        <v>98.944033790918695</v>
      </c>
      <c r="G1389" s="71">
        <v>0.93150817721872303</v>
      </c>
      <c r="H1389" s="68">
        <v>96.040126715945107</v>
      </c>
      <c r="I1389" s="71">
        <v>0.90502066147218496</v>
      </c>
      <c r="J1389" s="68">
        <v>71.066525871172104</v>
      </c>
      <c r="K1389" s="71">
        <v>0.81963076526589096</v>
      </c>
      <c r="L1389" s="68">
        <v>55.755015839493097</v>
      </c>
      <c r="M1389" s="71">
        <v>0.91014503031807403</v>
      </c>
      <c r="N1389" s="68">
        <v>86.750788643533099</v>
      </c>
      <c r="O1389" s="71"/>
      <c r="P1389" s="68"/>
      <c r="Q1389" s="71">
        <v>1</v>
      </c>
      <c r="R1389" s="68">
        <v>100</v>
      </c>
    </row>
    <row r="1390" spans="1:18" x14ac:dyDescent="0.2">
      <c r="A1390" s="141" t="s">
        <v>2938</v>
      </c>
      <c r="B1390" s="67" t="s">
        <v>2939</v>
      </c>
      <c r="C1390" s="67">
        <v>27</v>
      </c>
      <c r="D1390" s="67" t="s">
        <v>348</v>
      </c>
      <c r="E1390" s="71">
        <v>0.59285554921599204</v>
      </c>
      <c r="F1390" s="68">
        <v>33.526927138331601</v>
      </c>
      <c r="G1390" s="71">
        <v>0.77512344588022197</v>
      </c>
      <c r="H1390" s="68">
        <v>61.879619852164701</v>
      </c>
      <c r="I1390" s="71">
        <v>0.88895344549945998</v>
      </c>
      <c r="J1390" s="68">
        <v>65.364308342133</v>
      </c>
      <c r="K1390" s="71">
        <v>0.70734530548428598</v>
      </c>
      <c r="L1390" s="68">
        <v>21.013727560718099</v>
      </c>
      <c r="M1390" s="71"/>
      <c r="N1390" s="68"/>
      <c r="O1390" s="71"/>
      <c r="P1390" s="68"/>
      <c r="Q1390" s="71">
        <v>0</v>
      </c>
      <c r="R1390" s="68">
        <v>75.067204301075293</v>
      </c>
    </row>
    <row r="1391" spans="1:18" x14ac:dyDescent="0.2">
      <c r="A1391" s="141" t="s">
        <v>2940</v>
      </c>
      <c r="B1391" s="67" t="s">
        <v>2941</v>
      </c>
      <c r="C1391" s="67">
        <v>27</v>
      </c>
      <c r="D1391" s="67" t="s">
        <v>348</v>
      </c>
      <c r="E1391" s="71">
        <v>0.85006539156495098</v>
      </c>
      <c r="F1391" s="68">
        <v>90.654699049630395</v>
      </c>
      <c r="G1391" s="71">
        <v>0.77087589403698598</v>
      </c>
      <c r="H1391" s="68">
        <v>60.348468848996802</v>
      </c>
      <c r="I1391" s="71">
        <v>0.88038384646621903</v>
      </c>
      <c r="J1391" s="68">
        <v>62.618796198521601</v>
      </c>
      <c r="K1391" s="71">
        <v>0.74900182575660101</v>
      </c>
      <c r="L1391" s="68">
        <v>32.365364308342102</v>
      </c>
      <c r="M1391" s="71"/>
      <c r="N1391" s="68"/>
      <c r="O1391" s="71"/>
      <c r="P1391" s="68"/>
      <c r="Q1391" s="71">
        <v>1</v>
      </c>
      <c r="R1391" s="68">
        <v>100</v>
      </c>
    </row>
    <row r="1392" spans="1:18" x14ac:dyDescent="0.2">
      <c r="A1392" s="141" t="s">
        <v>2942</v>
      </c>
      <c r="B1392" s="67" t="s">
        <v>2943</v>
      </c>
      <c r="C1392" s="67">
        <v>28</v>
      </c>
      <c r="D1392" s="67" t="s">
        <v>348</v>
      </c>
      <c r="E1392" s="71">
        <v>0.67111410558932105</v>
      </c>
      <c r="F1392" s="68">
        <v>64.889123548046499</v>
      </c>
      <c r="G1392" s="71">
        <v>0.958493641623124</v>
      </c>
      <c r="H1392" s="68">
        <v>98.574445617740196</v>
      </c>
      <c r="I1392" s="71">
        <v>0.70639215983709303</v>
      </c>
      <c r="J1392" s="68">
        <v>27.296726504751799</v>
      </c>
      <c r="K1392" s="71">
        <v>0.73798801360386501</v>
      </c>
      <c r="L1392" s="68">
        <v>29.672650475184799</v>
      </c>
      <c r="M1392" s="71">
        <v>0.952696712882523</v>
      </c>
      <c r="N1392" s="68">
        <v>94.006309148265004</v>
      </c>
      <c r="O1392" s="71"/>
      <c r="P1392" s="68"/>
      <c r="Q1392" s="71">
        <v>0</v>
      </c>
      <c r="R1392" s="68">
        <v>75.067204301075293</v>
      </c>
    </row>
    <row r="1393" spans="1:18" x14ac:dyDescent="0.2">
      <c r="A1393" s="141" t="s">
        <v>2944</v>
      </c>
      <c r="B1393" s="67" t="s">
        <v>2945</v>
      </c>
      <c r="C1393" s="67">
        <v>28</v>
      </c>
      <c r="D1393" s="67" t="s">
        <v>348</v>
      </c>
      <c r="E1393" s="71">
        <v>0.76265385174538103</v>
      </c>
      <c r="F1393" s="68">
        <v>77.507919746568106</v>
      </c>
      <c r="G1393" s="71">
        <v>0.96732569039997196</v>
      </c>
      <c r="H1393" s="68">
        <v>98.944033790918695</v>
      </c>
      <c r="I1393" s="71">
        <v>0.87719946089029699</v>
      </c>
      <c r="J1393" s="68">
        <v>61.721224920802499</v>
      </c>
      <c r="K1393" s="71">
        <v>0.72346350036596596</v>
      </c>
      <c r="L1393" s="68">
        <v>25.343189017951399</v>
      </c>
      <c r="M1393" s="71">
        <v>0.96688060707067203</v>
      </c>
      <c r="N1393" s="68">
        <v>96.529968454258693</v>
      </c>
      <c r="O1393" s="71"/>
      <c r="P1393" s="68"/>
      <c r="Q1393" s="71">
        <v>0.27839999999999998</v>
      </c>
      <c r="R1393" s="68">
        <v>83.131720430107507</v>
      </c>
    </row>
    <row r="1394" spans="1:18" x14ac:dyDescent="0.2">
      <c r="A1394" s="141" t="s">
        <v>2946</v>
      </c>
      <c r="B1394" s="67" t="s">
        <v>2947</v>
      </c>
      <c r="C1394" s="67">
        <v>28</v>
      </c>
      <c r="D1394" s="67" t="s">
        <v>348</v>
      </c>
      <c r="E1394" s="71">
        <v>0.80905894192878602</v>
      </c>
      <c r="F1394" s="68">
        <v>82.840549102428696</v>
      </c>
      <c r="G1394" s="71">
        <v>0.896594947607258</v>
      </c>
      <c r="H1394" s="68">
        <v>91.499472016895496</v>
      </c>
      <c r="I1394" s="71">
        <v>0.89948320075400501</v>
      </c>
      <c r="J1394" s="68">
        <v>68.479408658922907</v>
      </c>
      <c r="K1394" s="71">
        <v>0.74912321352904299</v>
      </c>
      <c r="L1394" s="68">
        <v>32.418162618796202</v>
      </c>
      <c r="M1394" s="71">
        <v>0.86759334775362595</v>
      </c>
      <c r="N1394" s="68">
        <v>80.914826498422698</v>
      </c>
      <c r="O1394" s="71"/>
      <c r="P1394" s="68"/>
      <c r="Q1394" s="71">
        <v>0.63249999999999995</v>
      </c>
      <c r="R1394" s="68">
        <v>90.994623655913998</v>
      </c>
    </row>
    <row r="1395" spans="1:18" x14ac:dyDescent="0.2">
      <c r="A1395" s="141" t="s">
        <v>2948</v>
      </c>
      <c r="B1395" s="67" t="s">
        <v>2949</v>
      </c>
      <c r="C1395" s="67">
        <v>28</v>
      </c>
      <c r="D1395" s="67" t="s">
        <v>348</v>
      </c>
      <c r="E1395" s="71">
        <v>0.67407603655054504</v>
      </c>
      <c r="F1395" s="68">
        <v>65.522703273495296</v>
      </c>
      <c r="G1395" s="71">
        <v>0.713292156514853</v>
      </c>
      <c r="H1395" s="68">
        <v>42.449841605068599</v>
      </c>
      <c r="I1395" s="71">
        <v>0.79998671096181495</v>
      </c>
      <c r="J1395" s="68">
        <v>43.928194297782497</v>
      </c>
      <c r="K1395" s="71">
        <v>0.70363651260948201</v>
      </c>
      <c r="L1395" s="68">
        <v>20.010559662090799</v>
      </c>
      <c r="M1395" s="71">
        <v>0.67256480266657204</v>
      </c>
      <c r="N1395" s="68">
        <v>56.624605678233401</v>
      </c>
      <c r="O1395" s="71"/>
      <c r="P1395" s="68"/>
      <c r="Q1395" s="71">
        <v>0.48089999999999999</v>
      </c>
      <c r="R1395" s="68">
        <v>85.819892473118301</v>
      </c>
    </row>
    <row r="1396" spans="1:18" x14ac:dyDescent="0.2">
      <c r="A1396" s="141" t="s">
        <v>2950</v>
      </c>
      <c r="B1396" s="67" t="s">
        <v>2951</v>
      </c>
      <c r="C1396" s="67">
        <v>27</v>
      </c>
      <c r="D1396" s="67" t="s">
        <v>348</v>
      </c>
      <c r="E1396" s="71">
        <v>0.73788643990135405</v>
      </c>
      <c r="F1396" s="68">
        <v>75.237592397043301</v>
      </c>
      <c r="G1396" s="71">
        <v>0.79348446867841405</v>
      </c>
      <c r="H1396" s="68">
        <v>67.370644139387494</v>
      </c>
      <c r="I1396" s="71">
        <v>0.87690795998293702</v>
      </c>
      <c r="J1396" s="68">
        <v>61.562829989440303</v>
      </c>
      <c r="K1396" s="71">
        <v>0.62850952369106405</v>
      </c>
      <c r="L1396" s="68">
        <v>8.1837381203801502</v>
      </c>
      <c r="M1396" s="71">
        <v>0.74703024715435695</v>
      </c>
      <c r="N1396" s="68">
        <v>64.668769716088306</v>
      </c>
      <c r="O1396" s="71"/>
      <c r="P1396" s="68"/>
      <c r="Q1396" s="71">
        <v>0.64349999999999996</v>
      </c>
      <c r="R1396" s="68">
        <v>91.129032258064498</v>
      </c>
    </row>
    <row r="1397" spans="1:18" x14ac:dyDescent="0.2">
      <c r="A1397" s="141" t="s">
        <v>2952</v>
      </c>
      <c r="B1397" s="67" t="s">
        <v>2953</v>
      </c>
      <c r="C1397" s="67">
        <v>28</v>
      </c>
      <c r="D1397" s="67" t="s">
        <v>348</v>
      </c>
      <c r="E1397" s="71">
        <v>0.66502271076561204</v>
      </c>
      <c r="F1397" s="68">
        <v>63.199577613516396</v>
      </c>
      <c r="G1397" s="71">
        <v>0.90997685298716002</v>
      </c>
      <c r="H1397" s="68">
        <v>93.769799366420301</v>
      </c>
      <c r="I1397" s="71">
        <v>0.86219767958612703</v>
      </c>
      <c r="J1397" s="68">
        <v>57.233368532207002</v>
      </c>
      <c r="K1397" s="71">
        <v>0.63200204384262504</v>
      </c>
      <c r="L1397" s="68">
        <v>8.3421330517423407</v>
      </c>
      <c r="M1397" s="71">
        <v>0.91723697741214905</v>
      </c>
      <c r="N1397" s="68">
        <v>87.854889589905397</v>
      </c>
      <c r="O1397" s="71"/>
      <c r="P1397" s="68"/>
      <c r="Q1397" s="71">
        <v>3.7000000000000002E-3</v>
      </c>
      <c r="R1397" s="68">
        <v>78.091397849462396</v>
      </c>
    </row>
    <row r="1398" spans="1:18" x14ac:dyDescent="0.2">
      <c r="A1398" s="141" t="s">
        <v>2954</v>
      </c>
      <c r="B1398" s="67" t="s">
        <v>2955</v>
      </c>
      <c r="C1398" s="67">
        <v>28</v>
      </c>
      <c r="D1398" s="67" t="s">
        <v>348</v>
      </c>
      <c r="E1398" s="71">
        <v>0.73678390847683295</v>
      </c>
      <c r="F1398" s="68">
        <v>75.026399155226997</v>
      </c>
      <c r="G1398" s="71">
        <v>0.88773800655385504</v>
      </c>
      <c r="H1398" s="68">
        <v>89.809926082365394</v>
      </c>
      <c r="I1398" s="71">
        <v>0.72708891283990895</v>
      </c>
      <c r="J1398" s="68">
        <v>30.570221752903901</v>
      </c>
      <c r="K1398" s="71">
        <v>0.69440732814269901</v>
      </c>
      <c r="L1398" s="68">
        <v>18.3210137275607</v>
      </c>
      <c r="M1398" s="71">
        <v>0.87468529484770097</v>
      </c>
      <c r="N1398" s="68">
        <v>82.018927444794997</v>
      </c>
      <c r="O1398" s="71"/>
      <c r="P1398" s="68"/>
      <c r="Q1398" s="71">
        <v>0.5</v>
      </c>
      <c r="R1398" s="68">
        <v>88.373655913978496</v>
      </c>
    </row>
    <row r="1399" spans="1:18" x14ac:dyDescent="0.2">
      <c r="A1399" s="141" t="s">
        <v>2956</v>
      </c>
      <c r="B1399" s="67" t="s">
        <v>2957</v>
      </c>
      <c r="C1399" s="67">
        <v>28</v>
      </c>
      <c r="D1399" s="67" t="s">
        <v>348</v>
      </c>
      <c r="E1399" s="71">
        <v>0.67982315003553995</v>
      </c>
      <c r="F1399" s="68">
        <v>67.212249208025298</v>
      </c>
      <c r="G1399" s="71">
        <v>0.91179925213240298</v>
      </c>
      <c r="H1399" s="68">
        <v>93.980992608236505</v>
      </c>
      <c r="I1399" s="71">
        <v>0.90763857954034399</v>
      </c>
      <c r="J1399" s="68">
        <v>72.016895459345307</v>
      </c>
      <c r="K1399" s="71">
        <v>0.70853859720428802</v>
      </c>
      <c r="L1399" s="68">
        <v>21.2777191129884</v>
      </c>
      <c r="M1399" s="71">
        <v>0.87113932130066396</v>
      </c>
      <c r="N1399" s="68">
        <v>81.3880126182965</v>
      </c>
      <c r="O1399" s="71"/>
      <c r="P1399" s="68"/>
      <c r="Q1399" s="71">
        <v>0</v>
      </c>
      <c r="R1399" s="68">
        <v>75.067204301075293</v>
      </c>
    </row>
    <row r="1400" spans="1:18" x14ac:dyDescent="0.2">
      <c r="A1400" s="141" t="s">
        <v>2958</v>
      </c>
      <c r="B1400" s="67" t="s">
        <v>2959</v>
      </c>
      <c r="C1400" s="67">
        <v>28</v>
      </c>
      <c r="D1400" s="67" t="s">
        <v>348</v>
      </c>
      <c r="E1400" s="71">
        <v>0.64056169640430505</v>
      </c>
      <c r="F1400" s="68">
        <v>54.487856388595603</v>
      </c>
      <c r="G1400" s="71">
        <v>0.78972181822127596</v>
      </c>
      <c r="H1400" s="68">
        <v>65.7338965153115</v>
      </c>
      <c r="I1400" s="71">
        <v>0.90289350534434998</v>
      </c>
      <c r="J1400" s="68">
        <v>70.168954593452995</v>
      </c>
      <c r="K1400" s="71">
        <v>0.72770317583117206</v>
      </c>
      <c r="L1400" s="68">
        <v>26.5575501583949</v>
      </c>
      <c r="M1400" s="71">
        <v>0.78248998262473002</v>
      </c>
      <c r="N1400" s="68">
        <v>67.823343848580393</v>
      </c>
      <c r="O1400" s="71"/>
      <c r="P1400" s="68"/>
      <c r="Q1400" s="71">
        <v>0</v>
      </c>
      <c r="R1400" s="68">
        <v>75.067204301075293</v>
      </c>
    </row>
    <row r="1401" spans="1:18" x14ac:dyDescent="0.2">
      <c r="A1401" s="141" t="s">
        <v>2960</v>
      </c>
      <c r="B1401" s="67" t="s">
        <v>2961</v>
      </c>
      <c r="C1401" s="67">
        <v>27</v>
      </c>
      <c r="D1401" s="67" t="s">
        <v>348</v>
      </c>
      <c r="E1401" s="71">
        <v>0.71388520623273599</v>
      </c>
      <c r="F1401" s="68">
        <v>73.231256599788793</v>
      </c>
      <c r="G1401" s="71">
        <v>0.78303411513736199</v>
      </c>
      <c r="H1401" s="68">
        <v>63.621964097148897</v>
      </c>
      <c r="I1401" s="71">
        <v>0.86870185565054003</v>
      </c>
      <c r="J1401" s="68">
        <v>59.028511087645199</v>
      </c>
      <c r="K1401" s="71">
        <v>0.64009202484512195</v>
      </c>
      <c r="L1401" s="68">
        <v>9.0813093980992594</v>
      </c>
      <c r="M1401" s="71">
        <v>0.77539803553065501</v>
      </c>
      <c r="N1401" s="68">
        <v>67.0347003154574</v>
      </c>
      <c r="O1401" s="71"/>
      <c r="P1401" s="68"/>
      <c r="Q1401" s="71">
        <v>0.50219999999999998</v>
      </c>
      <c r="R1401" s="68">
        <v>88.642473118279597</v>
      </c>
    </row>
    <row r="1402" spans="1:18" x14ac:dyDescent="0.2">
      <c r="A1402" s="141" t="s">
        <v>2962</v>
      </c>
      <c r="B1402" s="67" t="s">
        <v>2963</v>
      </c>
      <c r="C1402" s="67">
        <v>28</v>
      </c>
      <c r="D1402" s="67" t="s">
        <v>348</v>
      </c>
      <c r="E1402" s="71">
        <v>0.75001953334448601</v>
      </c>
      <c r="F1402" s="68">
        <v>76.451953537486801</v>
      </c>
      <c r="G1402" s="71">
        <v>0.685269324034676</v>
      </c>
      <c r="H1402" s="68">
        <v>31.8901795142555</v>
      </c>
      <c r="I1402" s="71">
        <v>0.86490641606920804</v>
      </c>
      <c r="J1402" s="68">
        <v>58.078141499471997</v>
      </c>
      <c r="K1402" s="71">
        <v>0.82994804980566805</v>
      </c>
      <c r="L1402" s="68">
        <v>59.662090813093997</v>
      </c>
      <c r="M1402" s="71">
        <v>0.79667387681287904</v>
      </c>
      <c r="N1402" s="68">
        <v>69.242902208201897</v>
      </c>
      <c r="O1402" s="71"/>
      <c r="P1402" s="68"/>
      <c r="Q1402" s="71">
        <v>0.57330000000000003</v>
      </c>
      <c r="R1402" s="68">
        <v>90.255376344086002</v>
      </c>
    </row>
    <row r="1403" spans="1:18" x14ac:dyDescent="0.2">
      <c r="A1403" s="141" t="s">
        <v>2964</v>
      </c>
      <c r="B1403" s="67" t="s">
        <v>2965</v>
      </c>
      <c r="C1403" s="67">
        <v>27</v>
      </c>
      <c r="D1403" s="67" t="s">
        <v>348</v>
      </c>
      <c r="E1403" s="71">
        <v>0.78886629844938305</v>
      </c>
      <c r="F1403" s="68">
        <v>79.778247096092898</v>
      </c>
      <c r="G1403" s="71">
        <v>0.72846601833763103</v>
      </c>
      <c r="H1403" s="68">
        <v>47.624076029567</v>
      </c>
      <c r="I1403" s="71">
        <v>0.88250664670100099</v>
      </c>
      <c r="J1403" s="68">
        <v>63.410770855332601</v>
      </c>
      <c r="K1403" s="71">
        <v>0.77368627304353799</v>
      </c>
      <c r="L1403" s="68">
        <v>40.443505807814098</v>
      </c>
      <c r="M1403" s="71">
        <v>0.97397255416474604</v>
      </c>
      <c r="N1403" s="68">
        <v>97.160883280757105</v>
      </c>
      <c r="O1403" s="71"/>
      <c r="P1403" s="68"/>
      <c r="Q1403" s="71">
        <v>0.5857</v>
      </c>
      <c r="R1403" s="68">
        <v>90.456989247311796</v>
      </c>
    </row>
    <row r="1404" spans="1:18" x14ac:dyDescent="0.2">
      <c r="A1404" s="141" t="s">
        <v>2966</v>
      </c>
      <c r="B1404" s="67" t="s">
        <v>2967</v>
      </c>
      <c r="C1404" s="67">
        <v>27</v>
      </c>
      <c r="D1404" s="67" t="s">
        <v>348</v>
      </c>
      <c r="E1404" s="71">
        <v>0.59204127501732495</v>
      </c>
      <c r="F1404" s="68">
        <v>33.051742344245</v>
      </c>
      <c r="G1404" s="71">
        <v>0.51548753952795101</v>
      </c>
      <c r="H1404" s="68">
        <v>3.0623020063358002</v>
      </c>
      <c r="I1404" s="71">
        <v>0.85370760720808603</v>
      </c>
      <c r="J1404" s="68">
        <v>55.227032734952502</v>
      </c>
      <c r="K1404" s="71">
        <v>0.68441217157954903</v>
      </c>
      <c r="L1404" s="68">
        <v>16.7370644139388</v>
      </c>
      <c r="M1404" s="71">
        <v>0.90659905677103703</v>
      </c>
      <c r="N1404" s="68">
        <v>86.593059936908503</v>
      </c>
      <c r="O1404" s="71"/>
      <c r="P1404" s="68"/>
      <c r="Q1404" s="71">
        <v>0</v>
      </c>
      <c r="R1404" s="68">
        <v>75.067204301075293</v>
      </c>
    </row>
    <row r="1405" spans="1:18" x14ac:dyDescent="0.2">
      <c r="A1405" s="141" t="s">
        <v>2968</v>
      </c>
      <c r="B1405" s="67" t="s">
        <v>2969</v>
      </c>
      <c r="C1405" s="67">
        <v>25</v>
      </c>
      <c r="D1405" s="67" t="s">
        <v>348</v>
      </c>
      <c r="E1405" s="71">
        <v>0.86485640946922804</v>
      </c>
      <c r="F1405" s="68">
        <v>93.769799366420301</v>
      </c>
      <c r="G1405" s="71">
        <v>0.96250709447106597</v>
      </c>
      <c r="H1405" s="68">
        <v>98.838437170010593</v>
      </c>
      <c r="I1405" s="71">
        <v>0.71771831434887201</v>
      </c>
      <c r="J1405" s="68">
        <v>29.3030623020063</v>
      </c>
      <c r="K1405" s="71">
        <v>0.91434381958774502</v>
      </c>
      <c r="L1405" s="68">
        <v>87.434002111932401</v>
      </c>
      <c r="M1405" s="71"/>
      <c r="N1405" s="68"/>
      <c r="O1405" s="71"/>
      <c r="P1405" s="68"/>
      <c r="Q1405" s="71"/>
      <c r="R1405" s="68"/>
    </row>
    <row r="1406" spans="1:18" x14ac:dyDescent="0.2">
      <c r="A1406" s="141" t="s">
        <v>2970</v>
      </c>
      <c r="B1406" s="67" t="s">
        <v>2971</v>
      </c>
      <c r="C1406" s="67">
        <v>25</v>
      </c>
      <c r="D1406" s="67" t="s">
        <v>348</v>
      </c>
      <c r="E1406" s="71">
        <v>0.65619359977622005</v>
      </c>
      <c r="F1406" s="68">
        <v>61.087645195353701</v>
      </c>
      <c r="G1406" s="71">
        <v>0.88846240387749298</v>
      </c>
      <c r="H1406" s="68">
        <v>90.021119324181598</v>
      </c>
      <c r="I1406" s="71">
        <v>0.82111455432423897</v>
      </c>
      <c r="J1406" s="68">
        <v>47.993664202745499</v>
      </c>
      <c r="K1406" s="71">
        <v>0.91519744090314703</v>
      </c>
      <c r="L1406" s="68">
        <v>87.697993664202698</v>
      </c>
      <c r="M1406" s="71"/>
      <c r="N1406" s="68"/>
      <c r="O1406" s="71"/>
      <c r="P1406" s="68"/>
      <c r="Q1406" s="71">
        <v>0</v>
      </c>
      <c r="R1406" s="68">
        <v>75.067204301075293</v>
      </c>
    </row>
    <row r="1407" spans="1:18" x14ac:dyDescent="0.2">
      <c r="A1407" s="141" t="s">
        <v>2972</v>
      </c>
      <c r="B1407" s="67" t="s">
        <v>2973</v>
      </c>
      <c r="C1407" s="67">
        <v>25</v>
      </c>
      <c r="D1407" s="67" t="s">
        <v>348</v>
      </c>
      <c r="E1407" s="71">
        <v>0.82376904823776698</v>
      </c>
      <c r="F1407" s="68">
        <v>85.374868004223899</v>
      </c>
      <c r="G1407" s="71">
        <v>0.871275988632085</v>
      </c>
      <c r="H1407" s="68">
        <v>86.747624076029595</v>
      </c>
      <c r="I1407" s="71">
        <v>0.76206839653943503</v>
      </c>
      <c r="J1407" s="68">
        <v>37.064413938754001</v>
      </c>
      <c r="K1407" s="71">
        <v>0.83796275954178301</v>
      </c>
      <c r="L1407" s="68">
        <v>62.354804646251303</v>
      </c>
      <c r="M1407" s="71"/>
      <c r="N1407" s="68"/>
      <c r="O1407" s="71"/>
      <c r="P1407" s="68"/>
      <c r="Q1407" s="71"/>
      <c r="R1407" s="68"/>
    </row>
    <row r="1408" spans="1:18" x14ac:dyDescent="0.2">
      <c r="A1408" s="141" t="s">
        <v>2974</v>
      </c>
      <c r="B1408" s="67" t="s">
        <v>2975</v>
      </c>
      <c r="C1408" s="67">
        <v>25</v>
      </c>
      <c r="D1408" s="67" t="s">
        <v>348</v>
      </c>
      <c r="E1408" s="71">
        <v>0.88848246609646597</v>
      </c>
      <c r="F1408" s="68">
        <v>97.201689545934499</v>
      </c>
      <c r="G1408" s="71">
        <v>0.95673315647466495</v>
      </c>
      <c r="H1408" s="68">
        <v>98.521647307286202</v>
      </c>
      <c r="I1408" s="71">
        <v>0.68932239332122502</v>
      </c>
      <c r="J1408" s="68">
        <v>24.8152059134108</v>
      </c>
      <c r="K1408" s="71">
        <v>0.90787431458997403</v>
      </c>
      <c r="L1408" s="68">
        <v>85.797254487856407</v>
      </c>
      <c r="M1408" s="71"/>
      <c r="N1408" s="68"/>
      <c r="O1408" s="71"/>
      <c r="P1408" s="68"/>
      <c r="Q1408" s="71">
        <v>1</v>
      </c>
      <c r="R1408" s="68">
        <v>100</v>
      </c>
    </row>
    <row r="1409" spans="1:18" x14ac:dyDescent="0.2">
      <c r="A1409" s="141" t="s">
        <v>2976</v>
      </c>
      <c r="B1409" s="67" t="s">
        <v>2977</v>
      </c>
      <c r="C1409" s="67">
        <v>25</v>
      </c>
      <c r="D1409" s="67" t="s">
        <v>348</v>
      </c>
      <c r="E1409" s="71">
        <v>0.88088485273662698</v>
      </c>
      <c r="F1409" s="68">
        <v>96.409714889123507</v>
      </c>
      <c r="G1409" s="71">
        <v>0.90729978815809997</v>
      </c>
      <c r="H1409" s="68">
        <v>93.083421330517396</v>
      </c>
      <c r="I1409" s="71">
        <v>0.79991813533399503</v>
      </c>
      <c r="J1409" s="68">
        <v>43.875395987328403</v>
      </c>
      <c r="K1409" s="71">
        <v>0.93543663471778504</v>
      </c>
      <c r="L1409" s="68">
        <v>92.502639915522707</v>
      </c>
      <c r="M1409" s="71"/>
      <c r="N1409" s="68"/>
      <c r="O1409" s="71"/>
      <c r="P1409" s="68"/>
      <c r="Q1409" s="71"/>
      <c r="R1409" s="68"/>
    </row>
    <row r="1410" spans="1:18" x14ac:dyDescent="0.2">
      <c r="A1410" s="141" t="s">
        <v>2978</v>
      </c>
      <c r="B1410" s="67" t="s">
        <v>2978</v>
      </c>
      <c r="C1410" s="67">
        <v>25</v>
      </c>
      <c r="D1410" s="67" t="s">
        <v>348</v>
      </c>
      <c r="E1410" s="71">
        <v>0.91506906348262895</v>
      </c>
      <c r="F1410" s="68">
        <v>98.996832101372803</v>
      </c>
      <c r="G1410" s="71">
        <v>0.86930473093718097</v>
      </c>
      <c r="H1410" s="68">
        <v>86.272439281942994</v>
      </c>
      <c r="I1410" s="71">
        <v>0.95682667610999295</v>
      </c>
      <c r="J1410" s="68">
        <v>90.549102428722307</v>
      </c>
      <c r="K1410" s="71">
        <v>0.91907578340071305</v>
      </c>
      <c r="L1410" s="68">
        <v>88.753959873284003</v>
      </c>
      <c r="M1410" s="71"/>
      <c r="N1410" s="68"/>
      <c r="O1410" s="71"/>
      <c r="P1410" s="68"/>
      <c r="Q1410" s="71"/>
      <c r="R1410" s="68"/>
    </row>
    <row r="1411" spans="1:18" x14ac:dyDescent="0.2">
      <c r="A1411" s="141" t="s">
        <v>2979</v>
      </c>
      <c r="B1411" s="67" t="s">
        <v>2980</v>
      </c>
      <c r="C1411" s="67">
        <v>25</v>
      </c>
      <c r="D1411" s="67" t="s">
        <v>348</v>
      </c>
      <c r="E1411" s="71">
        <v>0.94261461122365697</v>
      </c>
      <c r="F1411" s="68">
        <v>99.841605068637804</v>
      </c>
      <c r="G1411" s="71">
        <v>0.83576039573591299</v>
      </c>
      <c r="H1411" s="68">
        <v>78.827877507919695</v>
      </c>
      <c r="I1411" s="71">
        <v>0.99510773342678405</v>
      </c>
      <c r="J1411" s="68">
        <v>99.260823653643101</v>
      </c>
      <c r="K1411" s="71">
        <v>0.996975704508273</v>
      </c>
      <c r="L1411" s="68">
        <v>99.260823653643101</v>
      </c>
      <c r="M1411" s="71"/>
      <c r="N1411" s="68"/>
      <c r="O1411" s="71"/>
      <c r="P1411" s="68"/>
      <c r="Q1411" s="71"/>
      <c r="R1411" s="68"/>
    </row>
    <row r="1412" spans="1:18" x14ac:dyDescent="0.2">
      <c r="A1412" s="141" t="s">
        <v>2981</v>
      </c>
      <c r="B1412" s="67" t="s">
        <v>2981</v>
      </c>
      <c r="C1412" s="67">
        <v>25</v>
      </c>
      <c r="D1412" s="67" t="s">
        <v>348</v>
      </c>
      <c r="E1412" s="71">
        <v>0.90561946290765705</v>
      </c>
      <c r="F1412" s="68">
        <v>98.627243928194304</v>
      </c>
      <c r="G1412" s="71">
        <v>0.77343556254149204</v>
      </c>
      <c r="H1412" s="68">
        <v>61.140443505807802</v>
      </c>
      <c r="I1412" s="71">
        <v>0.98196549770425801</v>
      </c>
      <c r="J1412" s="68">
        <v>97.835269271383297</v>
      </c>
      <c r="K1412" s="71">
        <v>0.96145732847721999</v>
      </c>
      <c r="L1412" s="68">
        <v>96.990496304118295</v>
      </c>
      <c r="M1412" s="71"/>
      <c r="N1412" s="68"/>
      <c r="O1412" s="71"/>
      <c r="P1412" s="68"/>
      <c r="Q1412" s="71"/>
      <c r="R1412" s="68"/>
    </row>
    <row r="1413" spans="1:18" x14ac:dyDescent="0.2">
      <c r="A1413" s="141" t="s">
        <v>2982</v>
      </c>
      <c r="B1413" s="67" t="s">
        <v>2983</v>
      </c>
      <c r="C1413" s="67">
        <v>25</v>
      </c>
      <c r="D1413" s="67" t="s">
        <v>348</v>
      </c>
      <c r="E1413" s="71">
        <v>0.86431691072674199</v>
      </c>
      <c r="F1413" s="68">
        <v>93.717001055966193</v>
      </c>
      <c r="G1413" s="71">
        <v>0.72173181110990703</v>
      </c>
      <c r="H1413" s="68">
        <v>45.2481520591341</v>
      </c>
      <c r="I1413" s="71">
        <v>0.95970979544435198</v>
      </c>
      <c r="J1413" s="68">
        <v>91.446673706441402</v>
      </c>
      <c r="K1413" s="71">
        <v>0.91150912562596598</v>
      </c>
      <c r="L1413" s="68">
        <v>86.853220696937697</v>
      </c>
      <c r="M1413" s="71"/>
      <c r="N1413" s="68"/>
      <c r="O1413" s="71"/>
      <c r="P1413" s="68"/>
      <c r="Q1413" s="71"/>
      <c r="R1413" s="68"/>
    </row>
    <row r="1414" spans="1:18" x14ac:dyDescent="0.2">
      <c r="A1414" s="141" t="s">
        <v>2984</v>
      </c>
      <c r="B1414" s="67" t="s">
        <v>2984</v>
      </c>
      <c r="C1414" s="67">
        <v>25</v>
      </c>
      <c r="D1414" s="67" t="s">
        <v>348</v>
      </c>
      <c r="E1414" s="71">
        <v>0.75544397594175805</v>
      </c>
      <c r="F1414" s="68">
        <v>77.085533262935598</v>
      </c>
      <c r="G1414" s="71">
        <v>0.69610324461541595</v>
      </c>
      <c r="H1414" s="68">
        <v>35.902851108764501</v>
      </c>
      <c r="I1414" s="71">
        <v>0.79186543840324897</v>
      </c>
      <c r="J1414" s="68">
        <v>42.344244984160497</v>
      </c>
      <c r="K1414" s="71">
        <v>0.77836324480660801</v>
      </c>
      <c r="L1414" s="68">
        <v>41.816261879619901</v>
      </c>
      <c r="M1414" s="71"/>
      <c r="N1414" s="68"/>
      <c r="O1414" s="71"/>
      <c r="P1414" s="68"/>
      <c r="Q1414" s="71"/>
      <c r="R1414" s="68"/>
    </row>
    <row r="1415" spans="1:18" x14ac:dyDescent="0.2">
      <c r="A1415" s="141" t="s">
        <v>2985</v>
      </c>
      <c r="B1415" s="67" t="s">
        <v>2986</v>
      </c>
      <c r="C1415" s="67">
        <v>25</v>
      </c>
      <c r="D1415" s="67" t="s">
        <v>348</v>
      </c>
      <c r="E1415" s="71">
        <v>0.76179371309298405</v>
      </c>
      <c r="F1415" s="68">
        <v>77.455121436114098</v>
      </c>
      <c r="G1415" s="71">
        <v>0.67849179121741998</v>
      </c>
      <c r="H1415" s="68">
        <v>29.3030623020063</v>
      </c>
      <c r="I1415" s="71">
        <v>0.79105662390088005</v>
      </c>
      <c r="J1415" s="68">
        <v>42.185850052798301</v>
      </c>
      <c r="K1415" s="71">
        <v>0.815832724160652</v>
      </c>
      <c r="L1415" s="68">
        <v>54.593453009503698</v>
      </c>
      <c r="M1415" s="71"/>
      <c r="N1415" s="68"/>
      <c r="O1415" s="71"/>
      <c r="P1415" s="68"/>
      <c r="Q1415" s="71"/>
      <c r="R1415" s="68"/>
    </row>
    <row r="1416" spans="1:18" x14ac:dyDescent="0.2">
      <c r="A1416" s="141" t="s">
        <v>2987</v>
      </c>
      <c r="B1416" s="67" t="s">
        <v>2988</v>
      </c>
      <c r="C1416" s="67">
        <v>25</v>
      </c>
      <c r="D1416" s="67" t="s">
        <v>348</v>
      </c>
      <c r="E1416" s="71">
        <v>0.78408944009711101</v>
      </c>
      <c r="F1416" s="68">
        <v>79.5142555438226</v>
      </c>
      <c r="G1416" s="71">
        <v>0.73785471825153304</v>
      </c>
      <c r="H1416" s="68">
        <v>50.527983104540702</v>
      </c>
      <c r="I1416" s="71">
        <v>0.77677871622225103</v>
      </c>
      <c r="J1416" s="68">
        <v>39.809926082365401</v>
      </c>
      <c r="K1416" s="71">
        <v>0.83763488581754697</v>
      </c>
      <c r="L1416" s="68">
        <v>62.249208025343201</v>
      </c>
      <c r="M1416" s="71"/>
      <c r="N1416" s="68"/>
      <c r="O1416" s="71"/>
      <c r="P1416" s="68"/>
      <c r="Q1416" s="71"/>
      <c r="R1416" s="68"/>
    </row>
    <row r="1417" spans="1:18" x14ac:dyDescent="0.2">
      <c r="A1417" s="141" t="s">
        <v>2989</v>
      </c>
      <c r="B1417" s="67" t="s">
        <v>2989</v>
      </c>
      <c r="C1417" s="67">
        <v>25</v>
      </c>
      <c r="D1417" s="67" t="s">
        <v>348</v>
      </c>
      <c r="E1417" s="71">
        <v>0.86995673758519099</v>
      </c>
      <c r="F1417" s="68">
        <v>94.5089757127772</v>
      </c>
      <c r="G1417" s="71">
        <v>0.703637359613424</v>
      </c>
      <c r="H1417" s="68">
        <v>38.753959873284103</v>
      </c>
      <c r="I1417" s="71">
        <v>0.98949429381362497</v>
      </c>
      <c r="J1417" s="68">
        <v>98.310454065469898</v>
      </c>
      <c r="K1417" s="71">
        <v>0.91673855932852399</v>
      </c>
      <c r="L1417" s="68">
        <v>88.225976768743394</v>
      </c>
      <c r="M1417" s="71"/>
      <c r="N1417" s="68"/>
      <c r="O1417" s="71"/>
      <c r="P1417" s="68"/>
      <c r="Q1417" s="71"/>
      <c r="R1417" s="68"/>
    </row>
    <row r="1418" spans="1:18" x14ac:dyDescent="0.2">
      <c r="A1418" s="141" t="s">
        <v>2990</v>
      </c>
      <c r="B1418" s="67" t="s">
        <v>2990</v>
      </c>
      <c r="C1418" s="67">
        <v>25</v>
      </c>
      <c r="D1418" s="67" t="s">
        <v>348</v>
      </c>
      <c r="E1418" s="71">
        <v>0.85244998909309799</v>
      </c>
      <c r="F1418" s="68">
        <v>91.288278775079206</v>
      </c>
      <c r="G1418" s="71">
        <v>0.72618250024280995</v>
      </c>
      <c r="H1418" s="68">
        <v>46.726504751847898</v>
      </c>
      <c r="I1418" s="71">
        <v>0.87653269760649599</v>
      </c>
      <c r="J1418" s="68">
        <v>61.457233368532201</v>
      </c>
      <c r="K1418" s="71">
        <v>0.95463476942998804</v>
      </c>
      <c r="L1418" s="68">
        <v>96.040126715945107</v>
      </c>
      <c r="M1418" s="71"/>
      <c r="N1418" s="68"/>
      <c r="O1418" s="71"/>
      <c r="P1418" s="68"/>
      <c r="Q1418" s="71"/>
      <c r="R1418" s="68"/>
    </row>
    <row r="1419" spans="1:18" x14ac:dyDescent="0.2">
      <c r="A1419" s="141" t="s">
        <v>2991</v>
      </c>
      <c r="B1419" s="67" t="s">
        <v>2992</v>
      </c>
      <c r="C1419" s="67">
        <v>25</v>
      </c>
      <c r="D1419" s="67" t="s">
        <v>348</v>
      </c>
      <c r="E1419" s="71">
        <v>0.84332672492997396</v>
      </c>
      <c r="F1419" s="68">
        <v>89.545934530094996</v>
      </c>
      <c r="G1419" s="71">
        <v>0.72972993038300105</v>
      </c>
      <c r="H1419" s="68">
        <v>47.888067581837397</v>
      </c>
      <c r="I1419" s="71">
        <v>0.88639066869787397</v>
      </c>
      <c r="J1419" s="68">
        <v>64.413938753959897</v>
      </c>
      <c r="K1419" s="71">
        <v>0.91385957570904697</v>
      </c>
      <c r="L1419" s="68">
        <v>87.222808870116197</v>
      </c>
      <c r="M1419" s="71"/>
      <c r="N1419" s="68"/>
      <c r="O1419" s="71"/>
      <c r="P1419" s="68"/>
      <c r="Q1419" s="71"/>
      <c r="R1419" s="68"/>
    </row>
    <row r="1420" spans="1:18" x14ac:dyDescent="0.2">
      <c r="A1420" s="141" t="s">
        <v>2993</v>
      </c>
      <c r="B1420" s="67" t="s">
        <v>2993</v>
      </c>
      <c r="C1420" s="67">
        <v>25</v>
      </c>
      <c r="D1420" s="67" t="s">
        <v>348</v>
      </c>
      <c r="E1420" s="71">
        <v>0.86789564958742604</v>
      </c>
      <c r="F1420" s="68">
        <v>94.297782470960897</v>
      </c>
      <c r="G1420" s="71">
        <v>0.68626456191181495</v>
      </c>
      <c r="H1420" s="68">
        <v>32.470960929250303</v>
      </c>
      <c r="I1420" s="71">
        <v>0.99617207858030299</v>
      </c>
      <c r="J1420" s="68">
        <v>99.472016895459305</v>
      </c>
      <c r="K1420" s="71">
        <v>0.92125030827015997</v>
      </c>
      <c r="L1420" s="68">
        <v>89.281942977824698</v>
      </c>
      <c r="M1420" s="71"/>
      <c r="N1420" s="68"/>
      <c r="O1420" s="71"/>
      <c r="P1420" s="68"/>
      <c r="Q1420" s="71"/>
      <c r="R1420" s="68"/>
    </row>
    <row r="1421" spans="1:18" x14ac:dyDescent="0.2">
      <c r="A1421" s="141" t="s">
        <v>2994</v>
      </c>
      <c r="B1421" s="67" t="s">
        <v>2994</v>
      </c>
      <c r="C1421" s="67">
        <v>25</v>
      </c>
      <c r="D1421" s="67" t="s">
        <v>348</v>
      </c>
      <c r="E1421" s="71">
        <v>0.83832554631878198</v>
      </c>
      <c r="F1421" s="68">
        <v>88.542766631467799</v>
      </c>
      <c r="G1421" s="71">
        <v>0.70159200654504195</v>
      </c>
      <c r="H1421" s="68">
        <v>37.909186906019002</v>
      </c>
      <c r="I1421" s="71">
        <v>0.87881494019213902</v>
      </c>
      <c r="J1421" s="68">
        <v>62.038014783526897</v>
      </c>
      <c r="K1421" s="71">
        <v>0.93456969221916597</v>
      </c>
      <c r="L1421" s="68">
        <v>92.238648363252395</v>
      </c>
      <c r="M1421" s="71"/>
      <c r="N1421" s="68"/>
      <c r="O1421" s="71"/>
      <c r="P1421" s="68"/>
      <c r="Q1421" s="71"/>
      <c r="R1421" s="68"/>
    </row>
    <row r="1422" spans="1:18" x14ac:dyDescent="0.2">
      <c r="A1422" s="141" t="s">
        <v>2995</v>
      </c>
      <c r="B1422" s="67" t="s">
        <v>2995</v>
      </c>
      <c r="C1422" s="67">
        <v>25</v>
      </c>
      <c r="D1422" s="67" t="s">
        <v>348</v>
      </c>
      <c r="E1422" s="71">
        <v>0.87118495464685297</v>
      </c>
      <c r="F1422" s="68">
        <v>94.772967265047498</v>
      </c>
      <c r="G1422" s="71">
        <v>0.66790938562610602</v>
      </c>
      <c r="H1422" s="68">
        <v>25.079197465681101</v>
      </c>
      <c r="I1422" s="71">
        <v>0.97916935354797996</v>
      </c>
      <c r="J1422" s="68">
        <v>97.148891235480505</v>
      </c>
      <c r="K1422" s="71">
        <v>0.96647612476647404</v>
      </c>
      <c r="L1422" s="68">
        <v>98.0464625131996</v>
      </c>
      <c r="M1422" s="71"/>
      <c r="N1422" s="68"/>
      <c r="O1422" s="71"/>
      <c r="P1422" s="68"/>
      <c r="Q1422" s="71"/>
      <c r="R1422" s="68"/>
    </row>
    <row r="1423" spans="1:18" x14ac:dyDescent="0.2">
      <c r="A1423" s="141" t="s">
        <v>2996</v>
      </c>
      <c r="B1423" s="67" t="s">
        <v>2997</v>
      </c>
      <c r="C1423" s="67">
        <v>25</v>
      </c>
      <c r="D1423" s="67" t="s">
        <v>348</v>
      </c>
      <c r="E1423" s="71">
        <v>0.82816530916998798</v>
      </c>
      <c r="F1423" s="68">
        <v>86.430834213305204</v>
      </c>
      <c r="G1423" s="71">
        <v>0.61911462510377802</v>
      </c>
      <c r="H1423" s="68">
        <v>10.5596620908131</v>
      </c>
      <c r="I1423" s="71">
        <v>0.974285260313418</v>
      </c>
      <c r="J1423" s="68">
        <v>95.987328405490999</v>
      </c>
      <c r="K1423" s="71">
        <v>0.89109604209276905</v>
      </c>
      <c r="L1423" s="68">
        <v>81.678986272439303</v>
      </c>
      <c r="M1423" s="71"/>
      <c r="N1423" s="68"/>
      <c r="O1423" s="71"/>
      <c r="P1423" s="68"/>
      <c r="Q1423" s="71"/>
      <c r="R1423" s="68"/>
    </row>
    <row r="1424" spans="1:18" x14ac:dyDescent="0.2">
      <c r="A1424" s="141" t="s">
        <v>2998</v>
      </c>
      <c r="B1424" s="67" t="s">
        <v>2999</v>
      </c>
      <c r="C1424" s="67">
        <v>25</v>
      </c>
      <c r="D1424" s="67" t="s">
        <v>348</v>
      </c>
      <c r="E1424" s="71">
        <v>0.84173898873368103</v>
      </c>
      <c r="F1424" s="68">
        <v>89.334741288278806</v>
      </c>
      <c r="G1424" s="71">
        <v>0.61510227403184903</v>
      </c>
      <c r="H1424" s="68">
        <v>9.2925026399155204</v>
      </c>
      <c r="I1424" s="71">
        <v>0.97828671837166103</v>
      </c>
      <c r="J1424" s="68">
        <v>96.990496304118295</v>
      </c>
      <c r="K1424" s="71">
        <v>0.93182797379753401</v>
      </c>
      <c r="L1424" s="68">
        <v>91.763463569165793</v>
      </c>
      <c r="M1424" s="71"/>
      <c r="N1424" s="68"/>
      <c r="O1424" s="71"/>
      <c r="P1424" s="68"/>
      <c r="Q1424" s="71"/>
      <c r="R1424" s="68"/>
    </row>
    <row r="1425" spans="1:18" x14ac:dyDescent="0.2">
      <c r="A1425" s="141" t="s">
        <v>3000</v>
      </c>
      <c r="B1425" s="67" t="s">
        <v>3001</v>
      </c>
      <c r="C1425" s="67">
        <v>25</v>
      </c>
      <c r="D1425" s="67" t="s">
        <v>348</v>
      </c>
      <c r="E1425" s="71">
        <v>0.85311384086516995</v>
      </c>
      <c r="F1425" s="68">
        <v>91.552270327349504</v>
      </c>
      <c r="G1425" s="71">
        <v>0.68071806647327604</v>
      </c>
      <c r="H1425" s="68">
        <v>30.200633579725501</v>
      </c>
      <c r="I1425" s="71">
        <v>0.96634066557187603</v>
      </c>
      <c r="J1425" s="68">
        <v>93.558606124603998</v>
      </c>
      <c r="K1425" s="71">
        <v>0.91228279055035899</v>
      </c>
      <c r="L1425" s="68">
        <v>87.064413938754001</v>
      </c>
      <c r="M1425" s="71"/>
      <c r="N1425" s="68"/>
      <c r="O1425" s="71"/>
      <c r="P1425" s="68"/>
      <c r="Q1425" s="71"/>
      <c r="R1425" s="68"/>
    </row>
    <row r="1426" spans="1:18" x14ac:dyDescent="0.2">
      <c r="A1426" s="141" t="s">
        <v>3002</v>
      </c>
      <c r="B1426" s="67" t="s">
        <v>3003</v>
      </c>
      <c r="C1426" s="67">
        <v>25</v>
      </c>
      <c r="D1426" s="67" t="s">
        <v>348</v>
      </c>
      <c r="E1426" s="71">
        <v>0.80679324991690604</v>
      </c>
      <c r="F1426" s="68">
        <v>82.470960929250296</v>
      </c>
      <c r="G1426" s="71">
        <v>0.62451661584485996</v>
      </c>
      <c r="H1426" s="68">
        <v>11.774023231256599</v>
      </c>
      <c r="I1426" s="71">
        <v>0.96574253610416205</v>
      </c>
      <c r="J1426" s="68">
        <v>93.400211193241802</v>
      </c>
      <c r="K1426" s="71">
        <v>0.830120597801697</v>
      </c>
      <c r="L1426" s="68">
        <v>59.767687434002099</v>
      </c>
      <c r="M1426" s="71"/>
      <c r="N1426" s="68"/>
      <c r="O1426" s="71"/>
      <c r="P1426" s="68"/>
      <c r="Q1426" s="71"/>
      <c r="R1426" s="68"/>
    </row>
    <row r="1427" spans="1:18" x14ac:dyDescent="0.2">
      <c r="A1427" s="141" t="s">
        <v>3004</v>
      </c>
      <c r="B1427" s="67" t="s">
        <v>3004</v>
      </c>
      <c r="C1427" s="67">
        <v>25</v>
      </c>
      <c r="D1427" s="67" t="s">
        <v>348</v>
      </c>
      <c r="E1427" s="71">
        <v>0.86779028313927498</v>
      </c>
      <c r="F1427" s="68">
        <v>94.244984160506903</v>
      </c>
      <c r="G1427" s="71">
        <v>0.64989893868553195</v>
      </c>
      <c r="H1427" s="68">
        <v>18.426610348468799</v>
      </c>
      <c r="I1427" s="71">
        <v>0.983952875103562</v>
      </c>
      <c r="J1427" s="68">
        <v>97.940865892291498</v>
      </c>
      <c r="K1427" s="71">
        <v>0.96951903562873198</v>
      </c>
      <c r="L1427" s="68">
        <v>98.257655755015804</v>
      </c>
      <c r="M1427" s="71"/>
      <c r="N1427" s="68"/>
      <c r="O1427" s="71"/>
      <c r="P1427" s="68"/>
      <c r="Q1427" s="71"/>
      <c r="R1427" s="68"/>
    </row>
    <row r="1428" spans="1:18" x14ac:dyDescent="0.2">
      <c r="A1428" s="141" t="s">
        <v>3005</v>
      </c>
      <c r="B1428" s="67" t="s">
        <v>3006</v>
      </c>
      <c r="C1428" s="67">
        <v>25</v>
      </c>
      <c r="D1428" s="67" t="s">
        <v>348</v>
      </c>
      <c r="E1428" s="71">
        <v>0.85415091110988295</v>
      </c>
      <c r="F1428" s="68">
        <v>91.974656810982097</v>
      </c>
      <c r="G1428" s="71">
        <v>0.66622340347132702</v>
      </c>
      <c r="H1428" s="68">
        <v>24.445617740232301</v>
      </c>
      <c r="I1428" s="71">
        <v>0.95828092770248796</v>
      </c>
      <c r="J1428" s="68">
        <v>91.024287222808894</v>
      </c>
      <c r="K1428" s="71">
        <v>0.93794840215583497</v>
      </c>
      <c r="L1428" s="68">
        <v>92.977824709609294</v>
      </c>
      <c r="M1428" s="71"/>
      <c r="N1428" s="68"/>
      <c r="O1428" s="71"/>
      <c r="P1428" s="68"/>
      <c r="Q1428" s="71"/>
      <c r="R1428" s="68"/>
    </row>
    <row r="1429" spans="1:18" x14ac:dyDescent="0.2">
      <c r="A1429" s="141" t="s">
        <v>3007</v>
      </c>
      <c r="B1429" s="67" t="s">
        <v>3007</v>
      </c>
      <c r="C1429" s="67">
        <v>25</v>
      </c>
      <c r="D1429" s="67" t="s">
        <v>348</v>
      </c>
      <c r="E1429" s="71">
        <v>0.80909084363390704</v>
      </c>
      <c r="F1429" s="68">
        <v>82.893347412882804</v>
      </c>
      <c r="G1429" s="71">
        <v>0.69814531268925994</v>
      </c>
      <c r="H1429" s="68">
        <v>36.378035902851103</v>
      </c>
      <c r="I1429" s="71">
        <v>0.78315556320399404</v>
      </c>
      <c r="J1429" s="68">
        <v>40.496304118268199</v>
      </c>
      <c r="K1429" s="71">
        <v>0.94597165500846603</v>
      </c>
      <c r="L1429" s="68">
        <v>94.5089757127772</v>
      </c>
      <c r="M1429" s="71"/>
      <c r="N1429" s="68"/>
      <c r="O1429" s="71"/>
      <c r="P1429" s="68"/>
      <c r="Q1429" s="71"/>
      <c r="R1429" s="68"/>
    </row>
    <row r="1430" spans="1:18" x14ac:dyDescent="0.2">
      <c r="A1430" s="141" t="s">
        <v>3008</v>
      </c>
      <c r="B1430" s="67" t="s">
        <v>3008</v>
      </c>
      <c r="C1430" s="67">
        <v>25</v>
      </c>
      <c r="D1430" s="67" t="s">
        <v>348</v>
      </c>
      <c r="E1430" s="71">
        <v>0.855738094815786</v>
      </c>
      <c r="F1430" s="68">
        <v>92.185850052798301</v>
      </c>
      <c r="G1430" s="71">
        <v>0.89642741428416794</v>
      </c>
      <c r="H1430" s="68">
        <v>91.3410770855333</v>
      </c>
      <c r="I1430" s="71">
        <v>0.96395954454784505</v>
      </c>
      <c r="J1430" s="68">
        <v>92.872228088701206</v>
      </c>
      <c r="K1430" s="71">
        <v>0.706827325615345</v>
      </c>
      <c r="L1430" s="68">
        <v>20.908130939809901</v>
      </c>
      <c r="M1430" s="71"/>
      <c r="N1430" s="68"/>
      <c r="O1430" s="71"/>
      <c r="P1430" s="68"/>
      <c r="Q1430" s="71"/>
      <c r="R1430" s="68"/>
    </row>
    <row r="1431" spans="1:18" x14ac:dyDescent="0.2">
      <c r="A1431" s="141" t="s">
        <v>3009</v>
      </c>
      <c r="B1431" s="67" t="s">
        <v>3010</v>
      </c>
      <c r="C1431" s="67">
        <v>25</v>
      </c>
      <c r="D1431" s="67" t="s">
        <v>348</v>
      </c>
      <c r="E1431" s="71">
        <v>0.87454545956766405</v>
      </c>
      <c r="F1431" s="68">
        <v>95.089757127771904</v>
      </c>
      <c r="G1431" s="71">
        <v>0.70221036015043903</v>
      </c>
      <c r="H1431" s="68">
        <v>38.120380147835299</v>
      </c>
      <c r="I1431" s="71">
        <v>0.97026986374903301</v>
      </c>
      <c r="J1431" s="68">
        <v>94.8785638859556</v>
      </c>
      <c r="K1431" s="71">
        <v>0.95115615480352</v>
      </c>
      <c r="L1431" s="68">
        <v>95.564941921858505</v>
      </c>
      <c r="M1431" s="71"/>
      <c r="N1431" s="68"/>
      <c r="O1431" s="71"/>
      <c r="P1431" s="68"/>
      <c r="Q1431" s="71"/>
      <c r="R1431" s="68"/>
    </row>
    <row r="1432" spans="1:18" x14ac:dyDescent="0.2">
      <c r="A1432" s="141" t="s">
        <v>3011</v>
      </c>
      <c r="B1432" s="67" t="s">
        <v>3011</v>
      </c>
      <c r="C1432" s="67">
        <v>25</v>
      </c>
      <c r="D1432" s="67" t="s">
        <v>348</v>
      </c>
      <c r="E1432" s="71">
        <v>0.83141405344291097</v>
      </c>
      <c r="F1432" s="68">
        <v>87.011615628299893</v>
      </c>
      <c r="G1432" s="71">
        <v>0.65360143766224899</v>
      </c>
      <c r="H1432" s="68">
        <v>19.8521647307286</v>
      </c>
      <c r="I1432" s="71">
        <v>0.94595619935592901</v>
      </c>
      <c r="J1432" s="68">
        <v>86.958817317845799</v>
      </c>
      <c r="K1432" s="71">
        <v>0.89468452331055504</v>
      </c>
      <c r="L1432" s="68">
        <v>82.418162618796202</v>
      </c>
      <c r="M1432" s="71"/>
      <c r="N1432" s="68"/>
      <c r="O1432" s="71"/>
      <c r="P1432" s="68"/>
      <c r="Q1432" s="71"/>
      <c r="R1432" s="68"/>
    </row>
    <row r="1433" spans="1:18" x14ac:dyDescent="0.2">
      <c r="A1433" s="141" t="s">
        <v>3012</v>
      </c>
      <c r="B1433" s="67" t="s">
        <v>3012</v>
      </c>
      <c r="C1433" s="67">
        <v>25</v>
      </c>
      <c r="D1433" s="67" t="s">
        <v>348</v>
      </c>
      <c r="E1433" s="71">
        <v>0.85272987842896497</v>
      </c>
      <c r="F1433" s="68">
        <v>91.393875395987294</v>
      </c>
      <c r="G1433" s="71">
        <v>0.65916233635833299</v>
      </c>
      <c r="H1433" s="68">
        <v>21.6473072861668</v>
      </c>
      <c r="I1433" s="71">
        <v>0.973316756489774</v>
      </c>
      <c r="J1433" s="68">
        <v>95.776135163674795</v>
      </c>
      <c r="K1433" s="71">
        <v>0.92571054243878803</v>
      </c>
      <c r="L1433" s="68">
        <v>90.549102428722307</v>
      </c>
      <c r="M1433" s="71"/>
      <c r="N1433" s="68"/>
      <c r="O1433" s="71"/>
      <c r="P1433" s="68"/>
      <c r="Q1433" s="71"/>
      <c r="R1433" s="68"/>
    </row>
    <row r="1434" spans="1:18" x14ac:dyDescent="0.2">
      <c r="A1434" s="141" t="s">
        <v>3013</v>
      </c>
      <c r="B1434" s="67" t="s">
        <v>3013</v>
      </c>
      <c r="C1434" s="67">
        <v>25</v>
      </c>
      <c r="D1434" s="67" t="s">
        <v>348</v>
      </c>
      <c r="E1434" s="71">
        <v>0.85197565556272803</v>
      </c>
      <c r="F1434" s="68">
        <v>91.024287222808894</v>
      </c>
      <c r="G1434" s="71">
        <v>0.55944853534633199</v>
      </c>
      <c r="H1434" s="68">
        <v>4.0654699049630398</v>
      </c>
      <c r="I1434" s="71">
        <v>0.99647843134185299</v>
      </c>
      <c r="J1434" s="68">
        <v>99.524815205913399</v>
      </c>
      <c r="K1434" s="71">
        <v>1</v>
      </c>
      <c r="L1434" s="68">
        <v>100</v>
      </c>
      <c r="M1434" s="71"/>
      <c r="N1434" s="68"/>
      <c r="O1434" s="71"/>
      <c r="P1434" s="68"/>
      <c r="Q1434" s="71"/>
      <c r="R1434" s="68"/>
    </row>
    <row r="1435" spans="1:18" x14ac:dyDescent="0.2">
      <c r="A1435" s="141" t="s">
        <v>3014</v>
      </c>
      <c r="B1435" s="67" t="s">
        <v>3015</v>
      </c>
      <c r="C1435" s="67">
        <v>25</v>
      </c>
      <c r="D1435" s="67" t="s">
        <v>348</v>
      </c>
      <c r="E1435" s="71">
        <v>0.85221746239984897</v>
      </c>
      <c r="F1435" s="68">
        <v>91.129883843716996</v>
      </c>
      <c r="G1435" s="71">
        <v>0.63640466403910201</v>
      </c>
      <c r="H1435" s="68">
        <v>14.413938753959901</v>
      </c>
      <c r="I1435" s="71">
        <v>0.99080150377812404</v>
      </c>
      <c r="J1435" s="68">
        <v>98.363252375924006</v>
      </c>
      <c r="K1435" s="71">
        <v>0.92944621938232197</v>
      </c>
      <c r="L1435" s="68">
        <v>91.499472016895496</v>
      </c>
      <c r="M1435" s="71"/>
      <c r="N1435" s="68"/>
      <c r="O1435" s="71"/>
      <c r="P1435" s="68"/>
      <c r="Q1435" s="71"/>
      <c r="R1435" s="68"/>
    </row>
    <row r="1436" spans="1:18" x14ac:dyDescent="0.2">
      <c r="A1436" s="141" t="s">
        <v>3016</v>
      </c>
      <c r="B1436" s="67" t="s">
        <v>3017</v>
      </c>
      <c r="C1436" s="67">
        <v>25</v>
      </c>
      <c r="D1436" s="67" t="s">
        <v>348</v>
      </c>
      <c r="E1436" s="71">
        <v>0.80588497148045202</v>
      </c>
      <c r="F1436" s="68">
        <v>82.3125659978881</v>
      </c>
      <c r="G1436" s="71">
        <v>0.60684828224089604</v>
      </c>
      <c r="H1436" s="68">
        <v>7.6557550158394898</v>
      </c>
      <c r="I1436" s="71">
        <v>0.92919008254109503</v>
      </c>
      <c r="J1436" s="68">
        <v>81.520591341077093</v>
      </c>
      <c r="K1436" s="71">
        <v>0.88161654965936598</v>
      </c>
      <c r="L1436" s="68">
        <v>77.877507919746606</v>
      </c>
      <c r="M1436" s="71"/>
      <c r="N1436" s="68"/>
      <c r="O1436" s="71"/>
      <c r="P1436" s="68"/>
      <c r="Q1436" s="71"/>
      <c r="R1436" s="68"/>
    </row>
    <row r="1437" spans="1:18" x14ac:dyDescent="0.2">
      <c r="A1437" s="141" t="s">
        <v>3018</v>
      </c>
      <c r="B1437" s="67" t="s">
        <v>3018</v>
      </c>
      <c r="C1437" s="67">
        <v>25</v>
      </c>
      <c r="D1437" s="67" t="s">
        <v>348</v>
      </c>
      <c r="E1437" s="71">
        <v>0.82561729859824196</v>
      </c>
      <c r="F1437" s="68">
        <v>85.638859556494197</v>
      </c>
      <c r="G1437" s="71">
        <v>0.62292613930666196</v>
      </c>
      <c r="H1437" s="68">
        <v>11.5100316789863</v>
      </c>
      <c r="I1437" s="71">
        <v>0.95737566105886396</v>
      </c>
      <c r="J1437" s="68">
        <v>90.707497360084503</v>
      </c>
      <c r="K1437" s="71">
        <v>0.89655009542919994</v>
      </c>
      <c r="L1437" s="68">
        <v>83.051742344245</v>
      </c>
      <c r="M1437" s="71"/>
      <c r="N1437" s="68"/>
      <c r="O1437" s="71"/>
      <c r="P1437" s="68"/>
      <c r="Q1437" s="71"/>
      <c r="R1437" s="68"/>
    </row>
    <row r="1438" spans="1:18" x14ac:dyDescent="0.2">
      <c r="A1438" s="141" t="s">
        <v>3019</v>
      </c>
      <c r="B1438" s="67" t="s">
        <v>3020</v>
      </c>
      <c r="C1438" s="67">
        <v>25</v>
      </c>
      <c r="D1438" s="67" t="s">
        <v>348</v>
      </c>
      <c r="E1438" s="71">
        <v>0.83353983320299196</v>
      </c>
      <c r="F1438" s="68">
        <v>87.539598732840503</v>
      </c>
      <c r="G1438" s="71">
        <v>0.75667255235721498</v>
      </c>
      <c r="H1438" s="68">
        <v>56.441393875396002</v>
      </c>
      <c r="I1438" s="71">
        <v>0.87369284520387402</v>
      </c>
      <c r="J1438" s="68">
        <v>60.401267159450903</v>
      </c>
      <c r="K1438" s="71">
        <v>0.870254102047886</v>
      </c>
      <c r="L1438" s="68">
        <v>73.970432946145706</v>
      </c>
      <c r="M1438" s="71"/>
      <c r="N1438" s="68"/>
      <c r="O1438" s="71"/>
      <c r="P1438" s="68"/>
      <c r="Q1438" s="71"/>
      <c r="R1438" s="68"/>
    </row>
    <row r="1439" spans="1:18" x14ac:dyDescent="0.2">
      <c r="A1439" s="141" t="s">
        <v>3021</v>
      </c>
      <c r="B1439" s="67" t="s">
        <v>3022</v>
      </c>
      <c r="C1439" s="67">
        <v>25</v>
      </c>
      <c r="D1439" s="67" t="s">
        <v>348</v>
      </c>
      <c r="E1439" s="71">
        <v>0.83361607598832699</v>
      </c>
      <c r="F1439" s="68">
        <v>87.592397043294596</v>
      </c>
      <c r="G1439" s="71">
        <v>0.65617058823088903</v>
      </c>
      <c r="H1439" s="68">
        <v>20.6441393875396</v>
      </c>
      <c r="I1439" s="71">
        <v>0.93078364432710903</v>
      </c>
      <c r="J1439" s="68">
        <v>82.365364308342095</v>
      </c>
      <c r="K1439" s="71">
        <v>0.91389399540698102</v>
      </c>
      <c r="L1439" s="68">
        <v>87.328405491024299</v>
      </c>
      <c r="M1439" s="71"/>
      <c r="N1439" s="68"/>
      <c r="O1439" s="71"/>
      <c r="P1439" s="68"/>
      <c r="Q1439" s="71"/>
      <c r="R1439" s="68"/>
    </row>
    <row r="1440" spans="1:18" x14ac:dyDescent="0.2">
      <c r="A1440" s="141" t="s">
        <v>3023</v>
      </c>
      <c r="B1440" s="67" t="s">
        <v>3024</v>
      </c>
      <c r="C1440" s="67">
        <v>25</v>
      </c>
      <c r="D1440" s="67" t="s">
        <v>348</v>
      </c>
      <c r="E1440" s="71">
        <v>0.81203370850206802</v>
      </c>
      <c r="F1440" s="68">
        <v>83.421330517423399</v>
      </c>
      <c r="G1440" s="71">
        <v>0.66767988254501098</v>
      </c>
      <c r="H1440" s="68">
        <v>25.026399155227001</v>
      </c>
      <c r="I1440" s="71">
        <v>0.88934262434759304</v>
      </c>
      <c r="J1440" s="68">
        <v>65.469904963041202</v>
      </c>
      <c r="K1440" s="71">
        <v>0.87907861861359904</v>
      </c>
      <c r="L1440" s="68">
        <v>76.715945089757099</v>
      </c>
      <c r="M1440" s="71"/>
      <c r="N1440" s="68"/>
      <c r="O1440" s="71"/>
      <c r="P1440" s="68"/>
      <c r="Q1440" s="71"/>
      <c r="R1440" s="68"/>
    </row>
    <row r="1441" spans="1:18" x14ac:dyDescent="0.2">
      <c r="A1441" s="141" t="s">
        <v>3025</v>
      </c>
      <c r="B1441" s="67" t="s">
        <v>3026</v>
      </c>
      <c r="C1441" s="67">
        <v>25</v>
      </c>
      <c r="D1441" s="67" t="s">
        <v>348</v>
      </c>
      <c r="E1441" s="71">
        <v>0.858998904630497</v>
      </c>
      <c r="F1441" s="68">
        <v>92.819429778247098</v>
      </c>
      <c r="G1441" s="71">
        <v>0.69900627296126805</v>
      </c>
      <c r="H1441" s="68">
        <v>36.906019007391798</v>
      </c>
      <c r="I1441" s="71">
        <v>0.95752477129028901</v>
      </c>
      <c r="J1441" s="68">
        <v>90.813093980992605</v>
      </c>
      <c r="K1441" s="71">
        <v>0.92046566963993404</v>
      </c>
      <c r="L1441" s="68">
        <v>89.017951425554401</v>
      </c>
      <c r="M1441" s="71"/>
      <c r="N1441" s="68"/>
      <c r="O1441" s="71"/>
      <c r="P1441" s="68"/>
      <c r="Q1441" s="71"/>
      <c r="R1441" s="68"/>
    </row>
    <row r="1442" spans="1:18" x14ac:dyDescent="0.2">
      <c r="A1442" s="141" t="s">
        <v>3027</v>
      </c>
      <c r="B1442" s="67" t="s">
        <v>3027</v>
      </c>
      <c r="C1442" s="67">
        <v>25</v>
      </c>
      <c r="D1442" s="67" t="s">
        <v>348</v>
      </c>
      <c r="E1442" s="71">
        <v>0.84142721843749402</v>
      </c>
      <c r="F1442" s="68">
        <v>89.281942977824698</v>
      </c>
      <c r="G1442" s="71">
        <v>0.64894602001609203</v>
      </c>
      <c r="H1442" s="68">
        <v>18.162618796198501</v>
      </c>
      <c r="I1442" s="71">
        <v>0.96829111519065503</v>
      </c>
      <c r="J1442" s="68">
        <v>94.139387539598701</v>
      </c>
      <c r="K1442" s="71">
        <v>0.907044520105734</v>
      </c>
      <c r="L1442" s="68">
        <v>85.586061246040103</v>
      </c>
      <c r="M1442" s="71"/>
      <c r="N1442" s="68"/>
      <c r="O1442" s="71"/>
      <c r="P1442" s="68"/>
      <c r="Q1442" s="71"/>
      <c r="R1442" s="68"/>
    </row>
    <row r="1443" spans="1:18" x14ac:dyDescent="0.2">
      <c r="A1443" s="141" t="s">
        <v>3028</v>
      </c>
      <c r="B1443" s="67" t="s">
        <v>3029</v>
      </c>
      <c r="C1443" s="67">
        <v>25</v>
      </c>
      <c r="D1443" s="67" t="s">
        <v>348</v>
      </c>
      <c r="E1443" s="71">
        <v>0.77776424378964704</v>
      </c>
      <c r="F1443" s="68">
        <v>78.880675818373803</v>
      </c>
      <c r="G1443" s="71">
        <v>0.59991696071470701</v>
      </c>
      <c r="H1443" s="68">
        <v>6.5469904963041197</v>
      </c>
      <c r="I1443" s="71">
        <v>0.99296533720582503</v>
      </c>
      <c r="J1443" s="68">
        <v>98.732840549102406</v>
      </c>
      <c r="K1443" s="71">
        <v>0.74041043344840796</v>
      </c>
      <c r="L1443" s="68">
        <v>30.253431890179499</v>
      </c>
      <c r="M1443" s="71"/>
      <c r="N1443" s="68"/>
      <c r="O1443" s="71"/>
      <c r="P1443" s="68"/>
      <c r="Q1443" s="71"/>
      <c r="R1443" s="68"/>
    </row>
    <row r="1444" spans="1:18" x14ac:dyDescent="0.2">
      <c r="A1444" s="141" t="s">
        <v>3030</v>
      </c>
      <c r="B1444" s="67" t="s">
        <v>3030</v>
      </c>
      <c r="C1444" s="67">
        <v>25</v>
      </c>
      <c r="D1444" s="67" t="s">
        <v>348</v>
      </c>
      <c r="E1444" s="71">
        <v>0.83488740768459202</v>
      </c>
      <c r="F1444" s="68">
        <v>87.856388595564894</v>
      </c>
      <c r="G1444" s="71">
        <v>0.67649450609650597</v>
      </c>
      <c r="H1444" s="68">
        <v>28.616684266103501</v>
      </c>
      <c r="I1444" s="71">
        <v>0.94617953480997796</v>
      </c>
      <c r="J1444" s="68">
        <v>87.011615628299893</v>
      </c>
      <c r="K1444" s="71">
        <v>0.88198818214729302</v>
      </c>
      <c r="L1444" s="68">
        <v>78.088701161562796</v>
      </c>
      <c r="M1444" s="71"/>
      <c r="N1444" s="68"/>
      <c r="O1444" s="71"/>
      <c r="P1444" s="68"/>
      <c r="Q1444" s="71"/>
      <c r="R1444" s="68"/>
    </row>
    <row r="1445" spans="1:18" x14ac:dyDescent="0.2">
      <c r="A1445" s="141" t="s">
        <v>3031</v>
      </c>
      <c r="B1445" s="67" t="s">
        <v>3032</v>
      </c>
      <c r="C1445" s="67">
        <v>25</v>
      </c>
      <c r="D1445" s="67" t="s">
        <v>348</v>
      </c>
      <c r="E1445" s="71">
        <v>0.78640813268240095</v>
      </c>
      <c r="F1445" s="68">
        <v>79.672650475184795</v>
      </c>
      <c r="G1445" s="71">
        <v>0.68084447478346699</v>
      </c>
      <c r="H1445" s="68">
        <v>30.359028511087601</v>
      </c>
      <c r="I1445" s="71">
        <v>0.86730395726227905</v>
      </c>
      <c r="J1445" s="68">
        <v>58.711721224920801</v>
      </c>
      <c r="K1445" s="71">
        <v>0.81107596600145704</v>
      </c>
      <c r="L1445" s="68">
        <v>52.956705385427703</v>
      </c>
      <c r="M1445" s="71"/>
      <c r="N1445" s="68"/>
      <c r="O1445" s="71"/>
      <c r="P1445" s="68"/>
      <c r="Q1445" s="71"/>
      <c r="R1445" s="68"/>
    </row>
    <row r="1446" spans="1:18" x14ac:dyDescent="0.2">
      <c r="A1446" s="141" t="s">
        <v>3033</v>
      </c>
      <c r="B1446" s="67" t="s">
        <v>3034</v>
      </c>
      <c r="C1446" s="67">
        <v>25</v>
      </c>
      <c r="D1446" s="67" t="s">
        <v>348</v>
      </c>
      <c r="E1446" s="71">
        <v>0.83669740756192801</v>
      </c>
      <c r="F1446" s="68">
        <v>88.225976768743394</v>
      </c>
      <c r="G1446" s="71">
        <v>0.64820007830490101</v>
      </c>
      <c r="H1446" s="68">
        <v>17.8986272439282</v>
      </c>
      <c r="I1446" s="71">
        <v>0.96073360820283504</v>
      </c>
      <c r="J1446" s="68">
        <v>91.869060190073895</v>
      </c>
      <c r="K1446" s="71">
        <v>0.90115853617804798</v>
      </c>
      <c r="L1446" s="68">
        <v>84.2661034846885</v>
      </c>
      <c r="M1446" s="71"/>
      <c r="N1446" s="68"/>
      <c r="O1446" s="71"/>
      <c r="P1446" s="68"/>
      <c r="Q1446" s="71"/>
      <c r="R1446" s="68"/>
    </row>
    <row r="1447" spans="1:18" x14ac:dyDescent="0.2">
      <c r="A1447" s="141" t="s">
        <v>3035</v>
      </c>
      <c r="B1447" s="67" t="s">
        <v>3036</v>
      </c>
      <c r="C1447" s="67">
        <v>25</v>
      </c>
      <c r="D1447" s="67" t="s">
        <v>348</v>
      </c>
      <c r="E1447" s="71">
        <v>0.86520358108454198</v>
      </c>
      <c r="F1447" s="68">
        <v>93.928194297782497</v>
      </c>
      <c r="G1447" s="71">
        <v>0.67257588727026896</v>
      </c>
      <c r="H1447" s="68">
        <v>26.663146779303101</v>
      </c>
      <c r="I1447" s="71">
        <v>0.97689321506229998</v>
      </c>
      <c r="J1447" s="68">
        <v>96.779303062302006</v>
      </c>
      <c r="K1447" s="71">
        <v>0.94614164092105602</v>
      </c>
      <c r="L1447" s="68">
        <v>94.667370644139396</v>
      </c>
      <c r="M1447" s="71"/>
      <c r="N1447" s="68"/>
      <c r="O1447" s="71"/>
      <c r="P1447" s="68"/>
      <c r="Q1447" s="71"/>
      <c r="R1447" s="68"/>
    </row>
    <row r="1448" spans="1:18" x14ac:dyDescent="0.2">
      <c r="A1448" s="141" t="s">
        <v>3037</v>
      </c>
      <c r="B1448" s="67" t="s">
        <v>3038</v>
      </c>
      <c r="C1448" s="67">
        <v>25</v>
      </c>
      <c r="D1448" s="67" t="s">
        <v>348</v>
      </c>
      <c r="E1448" s="71">
        <v>0.85380430606496105</v>
      </c>
      <c r="F1448" s="68">
        <v>91.763463569165793</v>
      </c>
      <c r="G1448" s="71">
        <v>0.80340862291812298</v>
      </c>
      <c r="H1448" s="68">
        <v>70.380147835269298</v>
      </c>
      <c r="I1448" s="71">
        <v>0.94171036556429999</v>
      </c>
      <c r="J1448" s="68">
        <v>85.797254487856407</v>
      </c>
      <c r="K1448" s="71">
        <v>0.81629392971245995</v>
      </c>
      <c r="L1448" s="68">
        <v>54.804646251320001</v>
      </c>
      <c r="M1448" s="71"/>
      <c r="N1448" s="68"/>
      <c r="O1448" s="71"/>
      <c r="P1448" s="68"/>
      <c r="Q1448" s="71"/>
      <c r="R1448" s="68"/>
    </row>
    <row r="1449" spans="1:18" x14ac:dyDescent="0.2">
      <c r="A1449" s="141" t="s">
        <v>3039</v>
      </c>
      <c r="B1449" s="67" t="s">
        <v>3040</v>
      </c>
      <c r="C1449" s="67">
        <v>25</v>
      </c>
      <c r="D1449" s="67" t="s">
        <v>348</v>
      </c>
      <c r="E1449" s="71">
        <v>0.77043636993354403</v>
      </c>
      <c r="F1449" s="68">
        <v>78.405491024287201</v>
      </c>
      <c r="G1449" s="71">
        <v>0.59256798396629995</v>
      </c>
      <c r="H1449" s="68">
        <v>5.7550158394931401</v>
      </c>
      <c r="I1449" s="71">
        <v>0.96874112583433203</v>
      </c>
      <c r="J1449" s="68">
        <v>94.350580781415005</v>
      </c>
      <c r="K1449" s="71">
        <v>0.75</v>
      </c>
      <c r="L1449" s="68">
        <v>33.1045406546991</v>
      </c>
      <c r="M1449" s="71"/>
      <c r="N1449" s="68"/>
      <c r="O1449" s="71"/>
      <c r="P1449" s="68"/>
      <c r="Q1449" s="71"/>
      <c r="R1449" s="68"/>
    </row>
    <row r="1450" spans="1:18" x14ac:dyDescent="0.2">
      <c r="A1450" s="141" t="s">
        <v>3041</v>
      </c>
      <c r="B1450" s="67" t="s">
        <v>3042</v>
      </c>
      <c r="C1450" s="67">
        <v>25</v>
      </c>
      <c r="D1450" s="67" t="s">
        <v>348</v>
      </c>
      <c r="E1450" s="71">
        <v>0.85823126675390005</v>
      </c>
      <c r="F1450" s="68">
        <v>92.608236536430795</v>
      </c>
      <c r="G1450" s="71">
        <v>0.59928230331997001</v>
      </c>
      <c r="H1450" s="68">
        <v>6.23020063357973</v>
      </c>
      <c r="I1450" s="71">
        <v>0.97674520004092202</v>
      </c>
      <c r="J1450" s="68">
        <v>96.673706441393904</v>
      </c>
      <c r="K1450" s="71">
        <v>0.99866629690080699</v>
      </c>
      <c r="L1450" s="68">
        <v>99.313621964097194</v>
      </c>
      <c r="M1450" s="71"/>
      <c r="N1450" s="68"/>
      <c r="O1450" s="71"/>
      <c r="P1450" s="68"/>
      <c r="Q1450" s="71"/>
      <c r="R1450" s="68"/>
    </row>
    <row r="1451" spans="1:18" x14ac:dyDescent="0.2">
      <c r="A1451" s="141" t="s">
        <v>3043</v>
      </c>
      <c r="B1451" s="67" t="s">
        <v>3043</v>
      </c>
      <c r="C1451" s="67">
        <v>25</v>
      </c>
      <c r="D1451" s="67" t="s">
        <v>348</v>
      </c>
      <c r="E1451" s="71">
        <v>0.78064308012251205</v>
      </c>
      <c r="F1451" s="68">
        <v>79.197465681098194</v>
      </c>
      <c r="G1451" s="71">
        <v>0.59985171556197703</v>
      </c>
      <c r="H1451" s="68">
        <v>6.49419218585005</v>
      </c>
      <c r="I1451" s="71">
        <v>0.992077524805559</v>
      </c>
      <c r="J1451" s="68">
        <v>98.521647307286202</v>
      </c>
      <c r="K1451" s="71">
        <v>0.75</v>
      </c>
      <c r="L1451" s="68">
        <v>33.1045406546991</v>
      </c>
      <c r="M1451" s="71"/>
      <c r="N1451" s="68"/>
      <c r="O1451" s="71"/>
      <c r="P1451" s="68"/>
      <c r="Q1451" s="71"/>
      <c r="R1451" s="68"/>
    </row>
    <row r="1452" spans="1:18" x14ac:dyDescent="0.2">
      <c r="A1452" s="141" t="s">
        <v>3044</v>
      </c>
      <c r="B1452" s="67" t="s">
        <v>3045</v>
      </c>
      <c r="C1452" s="67">
        <v>25</v>
      </c>
      <c r="D1452" s="67" t="s">
        <v>348</v>
      </c>
      <c r="E1452" s="71">
        <v>0.826882228960934</v>
      </c>
      <c r="F1452" s="68">
        <v>86.114044350580798</v>
      </c>
      <c r="G1452" s="71">
        <v>0.49946617602311799</v>
      </c>
      <c r="H1452" s="68">
        <v>2.6399155227032698</v>
      </c>
      <c r="I1452" s="71">
        <v>0.98118051085968305</v>
      </c>
      <c r="J1452" s="68">
        <v>97.676874340021101</v>
      </c>
      <c r="K1452" s="71">
        <v>1</v>
      </c>
      <c r="L1452" s="68">
        <v>100</v>
      </c>
      <c r="M1452" s="71"/>
      <c r="N1452" s="68"/>
      <c r="O1452" s="71"/>
      <c r="P1452" s="68"/>
      <c r="Q1452" s="71"/>
      <c r="R1452" s="68"/>
    </row>
    <row r="1453" spans="1:18" x14ac:dyDescent="0.2">
      <c r="A1453" s="141" t="s">
        <v>3046</v>
      </c>
      <c r="B1453" s="67" t="s">
        <v>3047</v>
      </c>
      <c r="C1453" s="67">
        <v>25</v>
      </c>
      <c r="D1453" s="67" t="s">
        <v>348</v>
      </c>
      <c r="E1453" s="71">
        <v>0.84244564004628497</v>
      </c>
      <c r="F1453" s="68">
        <v>89.440337909186894</v>
      </c>
      <c r="G1453" s="71">
        <v>0.60831252958176696</v>
      </c>
      <c r="H1453" s="68">
        <v>8.0781414994720198</v>
      </c>
      <c r="I1453" s="71">
        <v>0.98425335754324195</v>
      </c>
      <c r="J1453" s="68">
        <v>98.0464625131996</v>
      </c>
      <c r="K1453" s="71">
        <v>0.93477103301384401</v>
      </c>
      <c r="L1453" s="68">
        <v>92.397043294614605</v>
      </c>
      <c r="M1453" s="71"/>
      <c r="N1453" s="68"/>
      <c r="O1453" s="71"/>
      <c r="P1453" s="68"/>
      <c r="Q1453" s="71"/>
      <c r="R1453" s="68"/>
    </row>
    <row r="1454" spans="1:18" x14ac:dyDescent="0.2">
      <c r="A1454" s="141" t="s">
        <v>3048</v>
      </c>
      <c r="B1454" s="67" t="s">
        <v>3049</v>
      </c>
      <c r="C1454" s="67">
        <v>25</v>
      </c>
      <c r="D1454" s="67" t="s">
        <v>348</v>
      </c>
      <c r="E1454" s="71">
        <v>0.80491015311618797</v>
      </c>
      <c r="F1454" s="68">
        <v>82.154171066525905</v>
      </c>
      <c r="G1454" s="71">
        <v>0.62973494882362302</v>
      </c>
      <c r="H1454" s="68">
        <v>12.7771911298838</v>
      </c>
      <c r="I1454" s="71">
        <v>0.891215469432173</v>
      </c>
      <c r="J1454" s="68">
        <v>65.892291446673696</v>
      </c>
      <c r="K1454" s="71">
        <v>0.89378004109276799</v>
      </c>
      <c r="L1454" s="68">
        <v>82.3125659978881</v>
      </c>
      <c r="M1454" s="71"/>
      <c r="N1454" s="68"/>
      <c r="O1454" s="71"/>
      <c r="P1454" s="68"/>
      <c r="Q1454" s="71"/>
      <c r="R1454" s="68"/>
    </row>
    <row r="1455" spans="1:18" x14ac:dyDescent="0.2">
      <c r="A1455" s="141" t="s">
        <v>3050</v>
      </c>
      <c r="B1455" s="67" t="s">
        <v>3051</v>
      </c>
      <c r="C1455" s="67">
        <v>25</v>
      </c>
      <c r="D1455" s="67" t="s">
        <v>348</v>
      </c>
      <c r="E1455" s="71">
        <v>0.61336041277975595</v>
      </c>
      <c r="F1455" s="68">
        <v>41.974656810981998</v>
      </c>
      <c r="G1455" s="71">
        <v>0.752339623668973</v>
      </c>
      <c r="H1455" s="68">
        <v>55.174234424498401</v>
      </c>
      <c r="I1455" s="71">
        <v>0.78253605535241499</v>
      </c>
      <c r="J1455" s="68">
        <v>40.390707497360097</v>
      </c>
      <c r="K1455" s="71">
        <v>0.91856597209763802</v>
      </c>
      <c r="L1455" s="68">
        <v>88.542766631467799</v>
      </c>
      <c r="M1455" s="71"/>
      <c r="N1455" s="68"/>
      <c r="O1455" s="71"/>
      <c r="P1455" s="68"/>
      <c r="Q1455" s="71">
        <v>0</v>
      </c>
      <c r="R1455" s="68">
        <v>75.067204301075293</v>
      </c>
    </row>
    <row r="1456" spans="1:18" x14ac:dyDescent="0.2">
      <c r="A1456" s="141" t="s">
        <v>3052</v>
      </c>
      <c r="B1456" s="67" t="s">
        <v>3053</v>
      </c>
      <c r="C1456" s="67">
        <v>25</v>
      </c>
      <c r="D1456" s="67" t="s">
        <v>348</v>
      </c>
      <c r="E1456" s="71">
        <v>0.58513202231542805</v>
      </c>
      <c r="F1456" s="68">
        <v>29.672650475184799</v>
      </c>
      <c r="G1456" s="71">
        <v>0.743701368364313</v>
      </c>
      <c r="H1456" s="68">
        <v>52.534318901795103</v>
      </c>
      <c r="I1456" s="71">
        <v>0.78908594797822895</v>
      </c>
      <c r="J1456" s="68">
        <v>41.605068637803598</v>
      </c>
      <c r="K1456" s="71">
        <v>0.80774077291917101</v>
      </c>
      <c r="L1456" s="68">
        <v>51.478352692713798</v>
      </c>
      <c r="M1456" s="71"/>
      <c r="N1456" s="68"/>
      <c r="O1456" s="71"/>
      <c r="P1456" s="68"/>
      <c r="Q1456" s="71">
        <v>0</v>
      </c>
      <c r="R1456" s="68">
        <v>75.067204301075293</v>
      </c>
    </row>
    <row r="1457" spans="1:18" x14ac:dyDescent="0.2">
      <c r="A1457" s="141" t="s">
        <v>3054</v>
      </c>
      <c r="B1457" s="67" t="s">
        <v>3054</v>
      </c>
      <c r="C1457" s="67">
        <v>25</v>
      </c>
      <c r="D1457" s="67" t="s">
        <v>348</v>
      </c>
      <c r="E1457" s="71">
        <v>0.86394720538837499</v>
      </c>
      <c r="F1457" s="68">
        <v>93.611404435058105</v>
      </c>
      <c r="G1457" s="71">
        <v>0.69410554811553404</v>
      </c>
      <c r="H1457" s="68">
        <v>34.794086589229103</v>
      </c>
      <c r="I1457" s="71">
        <v>0.99303891912301601</v>
      </c>
      <c r="J1457" s="68">
        <v>98.838437170010593</v>
      </c>
      <c r="K1457" s="71">
        <v>0.90469714892657405</v>
      </c>
      <c r="L1457" s="68">
        <v>85.322069693769805</v>
      </c>
      <c r="M1457" s="71"/>
      <c r="N1457" s="68"/>
      <c r="O1457" s="71"/>
      <c r="P1457" s="68"/>
      <c r="Q1457" s="71"/>
      <c r="R1457" s="68"/>
    </row>
    <row r="1458" spans="1:18" x14ac:dyDescent="0.2">
      <c r="A1458" s="141" t="s">
        <v>3055</v>
      </c>
      <c r="B1458" s="67" t="s">
        <v>3056</v>
      </c>
      <c r="C1458" s="67">
        <v>25</v>
      </c>
      <c r="D1458" s="67" t="s">
        <v>348</v>
      </c>
      <c r="E1458" s="71">
        <v>0.83214423283018102</v>
      </c>
      <c r="F1458" s="68">
        <v>87.170010559662103</v>
      </c>
      <c r="G1458" s="71">
        <v>0.74724103969718103</v>
      </c>
      <c r="H1458" s="68">
        <v>53.379091869060197</v>
      </c>
      <c r="I1458" s="71">
        <v>0.77622399160241695</v>
      </c>
      <c r="J1458" s="68">
        <v>39.704329461457199</v>
      </c>
      <c r="K1458" s="71">
        <v>0.97296766719094596</v>
      </c>
      <c r="L1458" s="68">
        <v>98.468848996832094</v>
      </c>
      <c r="M1458" s="71"/>
      <c r="N1458" s="68"/>
      <c r="O1458" s="71"/>
      <c r="P1458" s="68"/>
      <c r="Q1458" s="71"/>
      <c r="R1458" s="68"/>
    </row>
    <row r="1459" spans="1:18" x14ac:dyDescent="0.2">
      <c r="A1459" s="141" t="s">
        <v>3057</v>
      </c>
      <c r="B1459" s="67" t="s">
        <v>3058</v>
      </c>
      <c r="C1459" s="67">
        <v>25</v>
      </c>
      <c r="D1459" s="67" t="s">
        <v>348</v>
      </c>
      <c r="E1459" s="71">
        <v>0.62106520445703495</v>
      </c>
      <c r="F1459" s="68">
        <v>44.931362196409701</v>
      </c>
      <c r="G1459" s="71">
        <v>0.83351928598265301</v>
      </c>
      <c r="H1459" s="68">
        <v>78.405491024287201</v>
      </c>
      <c r="I1459" s="71">
        <v>0.74903238357325197</v>
      </c>
      <c r="J1459" s="68">
        <v>34.688489968321001</v>
      </c>
      <c r="K1459" s="71">
        <v>0.90170914827223503</v>
      </c>
      <c r="L1459" s="68">
        <v>84.371700105596602</v>
      </c>
      <c r="M1459" s="71"/>
      <c r="N1459" s="68"/>
      <c r="O1459" s="71"/>
      <c r="P1459" s="68"/>
      <c r="Q1459" s="71">
        <v>0</v>
      </c>
      <c r="R1459" s="68">
        <v>75.067204301075293</v>
      </c>
    </row>
    <row r="1460" spans="1:18" x14ac:dyDescent="0.2">
      <c r="A1460" s="141" t="s">
        <v>3059</v>
      </c>
      <c r="B1460" s="67" t="s">
        <v>3060</v>
      </c>
      <c r="C1460" s="67">
        <v>25</v>
      </c>
      <c r="D1460" s="67" t="s">
        <v>348</v>
      </c>
      <c r="E1460" s="71">
        <v>0.62176579577298197</v>
      </c>
      <c r="F1460" s="68">
        <v>45.3009503695882</v>
      </c>
      <c r="G1460" s="71">
        <v>0.79628601079510797</v>
      </c>
      <c r="H1460" s="68">
        <v>68.532206969377</v>
      </c>
      <c r="I1460" s="71">
        <v>0.80559931673503404</v>
      </c>
      <c r="J1460" s="68">
        <v>45.353748680042202</v>
      </c>
      <c r="K1460" s="71">
        <v>0.88517785556178497</v>
      </c>
      <c r="L1460" s="68">
        <v>79.250263991552302</v>
      </c>
      <c r="M1460" s="71"/>
      <c r="N1460" s="68"/>
      <c r="O1460" s="71"/>
      <c r="P1460" s="68"/>
      <c r="Q1460" s="71">
        <v>0</v>
      </c>
      <c r="R1460" s="68">
        <v>75.067204301075293</v>
      </c>
    </row>
    <row r="1461" spans="1:18" x14ac:dyDescent="0.2">
      <c r="A1461" s="141" t="s">
        <v>3061</v>
      </c>
      <c r="B1461" s="67" t="s">
        <v>3061</v>
      </c>
      <c r="C1461" s="67">
        <v>25</v>
      </c>
      <c r="D1461" s="67" t="s">
        <v>348</v>
      </c>
      <c r="E1461" s="71">
        <v>0.844325980492178</v>
      </c>
      <c r="F1461" s="68">
        <v>89.809926082365394</v>
      </c>
      <c r="G1461" s="71">
        <v>0.78659283710587502</v>
      </c>
      <c r="H1461" s="68">
        <v>64.625131995776101</v>
      </c>
      <c r="I1461" s="71">
        <v>0.997801763933584</v>
      </c>
      <c r="J1461" s="68">
        <v>99.788806758183696</v>
      </c>
      <c r="K1461" s="71">
        <v>0.74858334043707397</v>
      </c>
      <c r="L1461" s="68">
        <v>32.206969376979899</v>
      </c>
      <c r="M1461" s="71"/>
      <c r="N1461" s="68"/>
      <c r="O1461" s="71"/>
      <c r="P1461" s="68"/>
      <c r="Q1461" s="71"/>
      <c r="R1461" s="68"/>
    </row>
    <row r="1462" spans="1:18" x14ac:dyDescent="0.2">
      <c r="A1462" s="141" t="s">
        <v>3062</v>
      </c>
      <c r="B1462" s="67" t="s">
        <v>3063</v>
      </c>
      <c r="C1462" s="67">
        <v>25</v>
      </c>
      <c r="D1462" s="67" t="s">
        <v>348</v>
      </c>
      <c r="E1462" s="71">
        <v>0.89998136215093005</v>
      </c>
      <c r="F1462" s="68">
        <v>98.152059134107702</v>
      </c>
      <c r="G1462" s="71">
        <v>0.82424220188186004</v>
      </c>
      <c r="H1462" s="68">
        <v>75.9767687434002</v>
      </c>
      <c r="I1462" s="71">
        <v>0.995064744517556</v>
      </c>
      <c r="J1462" s="68">
        <v>99.208025343188993</v>
      </c>
      <c r="K1462" s="71">
        <v>0.88063714005337501</v>
      </c>
      <c r="L1462" s="68">
        <v>77.402323125660004</v>
      </c>
      <c r="M1462" s="71"/>
      <c r="N1462" s="68"/>
      <c r="O1462" s="71"/>
      <c r="P1462" s="68"/>
      <c r="Q1462" s="71"/>
      <c r="R1462" s="68"/>
    </row>
    <row r="1463" spans="1:18" x14ac:dyDescent="0.2">
      <c r="A1463" s="141" t="s">
        <v>3064</v>
      </c>
      <c r="B1463" s="67" t="s">
        <v>3065</v>
      </c>
      <c r="C1463" s="67">
        <v>25</v>
      </c>
      <c r="D1463" s="67" t="s">
        <v>348</v>
      </c>
      <c r="E1463" s="71">
        <v>0.83942355816588399</v>
      </c>
      <c r="F1463" s="68">
        <v>88.753959873284003</v>
      </c>
      <c r="G1463" s="71">
        <v>0.77591586686535396</v>
      </c>
      <c r="H1463" s="68">
        <v>62.090813093980998</v>
      </c>
      <c r="I1463" s="71">
        <v>0.99428457484275201</v>
      </c>
      <c r="J1463" s="68">
        <v>99.049630411826797</v>
      </c>
      <c r="K1463" s="71">
        <v>0.74807023278954698</v>
      </c>
      <c r="L1463" s="68">
        <v>32.048574445617703</v>
      </c>
      <c r="M1463" s="71"/>
      <c r="N1463" s="68"/>
      <c r="O1463" s="71"/>
      <c r="P1463" s="68"/>
      <c r="Q1463" s="71"/>
      <c r="R1463" s="68"/>
    </row>
    <row r="1464" spans="1:18" x14ac:dyDescent="0.2">
      <c r="A1464" s="141" t="s">
        <v>3066</v>
      </c>
      <c r="B1464" s="67" t="s">
        <v>3066</v>
      </c>
      <c r="C1464" s="67">
        <v>25</v>
      </c>
      <c r="D1464" s="67" t="s">
        <v>348</v>
      </c>
      <c r="E1464" s="71">
        <v>0.87032459903222403</v>
      </c>
      <c r="F1464" s="68">
        <v>94.667370644139396</v>
      </c>
      <c r="G1464" s="71">
        <v>0.75673146717351802</v>
      </c>
      <c r="H1464" s="68">
        <v>56.494192185850103</v>
      </c>
      <c r="I1464" s="71">
        <v>0.99668109456639098</v>
      </c>
      <c r="J1464" s="68">
        <v>99.577613516367506</v>
      </c>
      <c r="K1464" s="71">
        <v>0.85756123535676199</v>
      </c>
      <c r="L1464" s="68">
        <v>69.852164730728603</v>
      </c>
      <c r="M1464" s="71"/>
      <c r="N1464" s="68"/>
      <c r="O1464" s="71"/>
      <c r="P1464" s="68"/>
      <c r="Q1464" s="71"/>
      <c r="R1464" s="68"/>
    </row>
    <row r="1465" spans="1:18" x14ac:dyDescent="0.2">
      <c r="A1465" s="141" t="s">
        <v>3067</v>
      </c>
      <c r="B1465" s="67" t="s">
        <v>3068</v>
      </c>
      <c r="C1465" s="67">
        <v>25</v>
      </c>
      <c r="D1465" s="67" t="s">
        <v>348</v>
      </c>
      <c r="E1465" s="71">
        <v>0.80201687369681196</v>
      </c>
      <c r="F1465" s="68">
        <v>81.784582893347405</v>
      </c>
      <c r="G1465" s="71">
        <v>0.68533127507579295</v>
      </c>
      <c r="H1465" s="68">
        <v>31.942977824709601</v>
      </c>
      <c r="I1465" s="71">
        <v>0.97094880178864595</v>
      </c>
      <c r="J1465" s="68">
        <v>95.089757127771904</v>
      </c>
      <c r="K1465" s="71">
        <v>0.74977054422599898</v>
      </c>
      <c r="L1465" s="68">
        <v>32.840549102428703</v>
      </c>
      <c r="M1465" s="71"/>
      <c r="N1465" s="68"/>
      <c r="O1465" s="71"/>
      <c r="P1465" s="68"/>
      <c r="Q1465" s="71"/>
      <c r="R1465" s="68"/>
    </row>
    <row r="1466" spans="1:18" x14ac:dyDescent="0.2">
      <c r="A1466" s="141" t="s">
        <v>3069</v>
      </c>
      <c r="B1466" s="67" t="s">
        <v>3069</v>
      </c>
      <c r="C1466" s="67">
        <v>25</v>
      </c>
      <c r="D1466" s="67" t="s">
        <v>348</v>
      </c>
      <c r="E1466" s="71">
        <v>0.87190703633149202</v>
      </c>
      <c r="F1466" s="68">
        <v>94.825765575501606</v>
      </c>
      <c r="G1466" s="71">
        <v>0.73631273267591602</v>
      </c>
      <c r="H1466" s="68">
        <v>49.524815205913399</v>
      </c>
      <c r="I1466" s="71">
        <v>0.99721987791600297</v>
      </c>
      <c r="J1466" s="68">
        <v>99.683210137275594</v>
      </c>
      <c r="K1466" s="71">
        <v>0.88218849840255598</v>
      </c>
      <c r="L1466" s="68">
        <v>78.141499472016903</v>
      </c>
      <c r="M1466" s="71"/>
      <c r="N1466" s="68"/>
      <c r="O1466" s="71"/>
      <c r="P1466" s="68"/>
      <c r="Q1466" s="71"/>
      <c r="R1466" s="68"/>
    </row>
    <row r="1467" spans="1:18" x14ac:dyDescent="0.2">
      <c r="A1467" s="141" t="s">
        <v>3070</v>
      </c>
      <c r="B1467" s="67" t="s">
        <v>3070</v>
      </c>
      <c r="C1467" s="67">
        <v>25</v>
      </c>
      <c r="D1467" s="67" t="s">
        <v>348</v>
      </c>
      <c r="E1467" s="71">
        <v>0.90087338386382598</v>
      </c>
      <c r="F1467" s="68">
        <v>98.257655755015804</v>
      </c>
      <c r="G1467" s="71">
        <v>0.70697806629148596</v>
      </c>
      <c r="H1467" s="68">
        <v>39.809926082365401</v>
      </c>
      <c r="I1467" s="71">
        <v>0.99564663053513702</v>
      </c>
      <c r="J1467" s="68">
        <v>99.366420274551203</v>
      </c>
      <c r="K1467" s="71">
        <v>0.99999545476485596</v>
      </c>
      <c r="L1467" s="68">
        <v>99.472016895459305</v>
      </c>
      <c r="M1467" s="71"/>
      <c r="N1467" s="68"/>
      <c r="O1467" s="71"/>
      <c r="P1467" s="68"/>
      <c r="Q1467" s="71"/>
      <c r="R1467" s="68"/>
    </row>
    <row r="1468" spans="1:18" x14ac:dyDescent="0.2">
      <c r="A1468" s="141" t="s">
        <v>3071</v>
      </c>
      <c r="B1468" s="67" t="s">
        <v>3072</v>
      </c>
      <c r="C1468" s="67">
        <v>25</v>
      </c>
      <c r="D1468" s="67" t="s">
        <v>348</v>
      </c>
      <c r="E1468" s="71">
        <v>0.80899117391074404</v>
      </c>
      <c r="F1468" s="68">
        <v>82.787750791974702</v>
      </c>
      <c r="G1468" s="71">
        <v>0.682038085218582</v>
      </c>
      <c r="H1468" s="68">
        <v>30.834213305174199</v>
      </c>
      <c r="I1468" s="71">
        <v>0.99493543651364902</v>
      </c>
      <c r="J1468" s="68">
        <v>99.155227032734999</v>
      </c>
      <c r="K1468" s="71">
        <v>0.75</v>
      </c>
      <c r="L1468" s="68">
        <v>33.1045406546991</v>
      </c>
      <c r="M1468" s="71"/>
      <c r="N1468" s="68"/>
      <c r="O1468" s="71"/>
      <c r="P1468" s="68"/>
      <c r="Q1468" s="71"/>
      <c r="R1468" s="68"/>
    </row>
    <row r="1469" spans="1:18" x14ac:dyDescent="0.2">
      <c r="A1469" s="141" t="s">
        <v>3073</v>
      </c>
      <c r="B1469" s="67" t="s">
        <v>3074</v>
      </c>
      <c r="C1469" s="67">
        <v>25</v>
      </c>
      <c r="D1469" s="67" t="s">
        <v>348</v>
      </c>
      <c r="E1469" s="71">
        <v>0.87819323545190298</v>
      </c>
      <c r="F1469" s="68">
        <v>95.670538542766593</v>
      </c>
      <c r="G1469" s="71">
        <v>0.720355215548656</v>
      </c>
      <c r="H1469" s="68">
        <v>44.984160506863802</v>
      </c>
      <c r="I1469" s="71">
        <v>0.99525870652341597</v>
      </c>
      <c r="J1469" s="68">
        <v>99.313621964097194</v>
      </c>
      <c r="K1469" s="71">
        <v>0.91896578428363596</v>
      </c>
      <c r="L1469" s="68">
        <v>88.595564941921893</v>
      </c>
      <c r="M1469" s="71"/>
      <c r="N1469" s="68"/>
      <c r="O1469" s="71"/>
      <c r="P1469" s="68"/>
      <c r="Q1469" s="71"/>
      <c r="R1469" s="68"/>
    </row>
    <row r="1470" spans="1:18" x14ac:dyDescent="0.2">
      <c r="A1470" s="141" t="s">
        <v>3075</v>
      </c>
      <c r="B1470" s="67" t="s">
        <v>3076</v>
      </c>
      <c r="C1470" s="67">
        <v>25</v>
      </c>
      <c r="D1470" s="67" t="s">
        <v>348</v>
      </c>
      <c r="E1470" s="71">
        <v>0.86379868614291999</v>
      </c>
      <c r="F1470" s="68">
        <v>93.505807814149904</v>
      </c>
      <c r="G1470" s="71">
        <v>0.72780956739041702</v>
      </c>
      <c r="H1470" s="68">
        <v>47.518479408658898</v>
      </c>
      <c r="I1470" s="71">
        <v>0.99425005855215898</v>
      </c>
      <c r="J1470" s="68">
        <v>98.996832101372803</v>
      </c>
      <c r="K1470" s="71">
        <v>0.86933643248618198</v>
      </c>
      <c r="L1470" s="68">
        <v>73.442449841605097</v>
      </c>
      <c r="M1470" s="71"/>
      <c r="N1470" s="68"/>
      <c r="O1470" s="71"/>
      <c r="P1470" s="68"/>
      <c r="Q1470" s="71"/>
      <c r="R1470" s="68"/>
    </row>
    <row r="1471" spans="1:18" x14ac:dyDescent="0.2">
      <c r="A1471" s="141" t="s">
        <v>3077</v>
      </c>
      <c r="B1471" s="67" t="s">
        <v>3077</v>
      </c>
      <c r="C1471" s="67">
        <v>25</v>
      </c>
      <c r="D1471" s="67" t="s">
        <v>348</v>
      </c>
      <c r="E1471" s="71">
        <v>0.84885433822397405</v>
      </c>
      <c r="F1471" s="68">
        <v>90.549102428722307</v>
      </c>
      <c r="G1471" s="71">
        <v>0.83885340996046298</v>
      </c>
      <c r="H1471" s="68">
        <v>79.5142555438226</v>
      </c>
      <c r="I1471" s="71">
        <v>0.79118106451614101</v>
      </c>
      <c r="J1471" s="68">
        <v>42.238648363252402</v>
      </c>
      <c r="K1471" s="71">
        <v>0.91652854019531804</v>
      </c>
      <c r="L1471" s="68">
        <v>88.120380147835306</v>
      </c>
      <c r="M1471" s="71"/>
      <c r="N1471" s="68"/>
      <c r="O1471" s="71"/>
      <c r="P1471" s="68"/>
      <c r="Q1471" s="71"/>
      <c r="R1471" s="68"/>
    </row>
    <row r="1472" spans="1:18" x14ac:dyDescent="0.2">
      <c r="A1472" s="141" t="s">
        <v>3078</v>
      </c>
      <c r="B1472" s="67" t="s">
        <v>3079</v>
      </c>
      <c r="C1472" s="67">
        <v>25</v>
      </c>
      <c r="D1472" s="67" t="s">
        <v>348</v>
      </c>
      <c r="E1472" s="71">
        <v>0.64533306414140601</v>
      </c>
      <c r="F1472" s="68">
        <v>56.810982048574402</v>
      </c>
      <c r="G1472" s="71">
        <v>0.77225698736417803</v>
      </c>
      <c r="H1472" s="68">
        <v>60.506863780358998</v>
      </c>
      <c r="I1472" s="71">
        <v>0.85406968700751695</v>
      </c>
      <c r="J1472" s="68">
        <v>55.385427666314698</v>
      </c>
      <c r="K1472" s="71">
        <v>0.95500558219392995</v>
      </c>
      <c r="L1472" s="68">
        <v>96.145723336853194</v>
      </c>
      <c r="M1472" s="71"/>
      <c r="N1472" s="68"/>
      <c r="O1472" s="71"/>
      <c r="P1472" s="68"/>
      <c r="Q1472" s="71">
        <v>0</v>
      </c>
      <c r="R1472" s="68">
        <v>75.067204301075293</v>
      </c>
    </row>
    <row r="1473" spans="1:18" x14ac:dyDescent="0.2">
      <c r="A1473" s="141" t="s">
        <v>3080</v>
      </c>
      <c r="B1473" s="67" t="s">
        <v>3081</v>
      </c>
      <c r="C1473" s="67">
        <v>25</v>
      </c>
      <c r="D1473" s="67" t="s">
        <v>348</v>
      </c>
      <c r="E1473" s="71">
        <v>0.61397231646028605</v>
      </c>
      <c r="F1473" s="68">
        <v>42.238648363252402</v>
      </c>
      <c r="G1473" s="71">
        <v>0.80454361233538296</v>
      </c>
      <c r="H1473" s="68">
        <v>70.749736008447698</v>
      </c>
      <c r="I1473" s="71">
        <v>0.72744261120623799</v>
      </c>
      <c r="J1473" s="68">
        <v>30.675818373812</v>
      </c>
      <c r="K1473" s="71">
        <v>0.92390304229952402</v>
      </c>
      <c r="L1473" s="68">
        <v>89.915522703273496</v>
      </c>
      <c r="M1473" s="71"/>
      <c r="N1473" s="68"/>
      <c r="O1473" s="71"/>
      <c r="P1473" s="68"/>
      <c r="Q1473" s="71">
        <v>0</v>
      </c>
      <c r="R1473" s="68">
        <v>75.067204301075293</v>
      </c>
    </row>
    <row r="1474" spans="1:18" x14ac:dyDescent="0.2">
      <c r="A1474" s="141" t="s">
        <v>3082</v>
      </c>
      <c r="B1474" s="67" t="s">
        <v>3082</v>
      </c>
      <c r="C1474" s="67">
        <v>25</v>
      </c>
      <c r="D1474" s="67" t="s">
        <v>348</v>
      </c>
      <c r="E1474" s="71">
        <v>0.82248515956648705</v>
      </c>
      <c r="F1474" s="68">
        <v>85.163674762407595</v>
      </c>
      <c r="G1474" s="71">
        <v>0.61765770277566401</v>
      </c>
      <c r="H1474" s="68">
        <v>10.0316789862724</v>
      </c>
      <c r="I1474" s="71">
        <v>0.96095136874082498</v>
      </c>
      <c r="J1474" s="68">
        <v>91.921858500528003</v>
      </c>
      <c r="K1474" s="71">
        <v>0.88884640718297203</v>
      </c>
      <c r="L1474" s="68">
        <v>80.7286166842661</v>
      </c>
      <c r="M1474" s="71"/>
      <c r="N1474" s="68"/>
      <c r="O1474" s="71"/>
      <c r="P1474" s="68"/>
      <c r="Q1474" s="71"/>
      <c r="R1474" s="68"/>
    </row>
    <row r="1475" spans="1:18" x14ac:dyDescent="0.2">
      <c r="A1475" s="141" t="s">
        <v>3083</v>
      </c>
      <c r="B1475" s="67" t="s">
        <v>3084</v>
      </c>
      <c r="C1475" s="67">
        <v>25</v>
      </c>
      <c r="D1475" s="67" t="s">
        <v>348</v>
      </c>
      <c r="E1475" s="71">
        <v>0.81834121858091702</v>
      </c>
      <c r="F1475" s="68">
        <v>84.2661034846885</v>
      </c>
      <c r="G1475" s="71">
        <v>0.60731816834049401</v>
      </c>
      <c r="H1475" s="68">
        <v>7.7613516367476203</v>
      </c>
      <c r="I1475" s="71">
        <v>0.96334362387447403</v>
      </c>
      <c r="J1475" s="68">
        <v>92.713833157338996</v>
      </c>
      <c r="K1475" s="71">
        <v>0.88436186352778201</v>
      </c>
      <c r="L1475" s="68">
        <v>78.986272439281905</v>
      </c>
      <c r="M1475" s="71"/>
      <c r="N1475" s="68"/>
      <c r="O1475" s="71"/>
      <c r="P1475" s="68"/>
      <c r="Q1475" s="71"/>
      <c r="R1475" s="68"/>
    </row>
    <row r="1476" spans="1:18" x14ac:dyDescent="0.2">
      <c r="A1476" s="141" t="s">
        <v>3085</v>
      </c>
      <c r="B1476" s="67" t="s">
        <v>3086</v>
      </c>
      <c r="C1476" s="67">
        <v>25</v>
      </c>
      <c r="D1476" s="67" t="s">
        <v>348</v>
      </c>
      <c r="E1476" s="71">
        <v>0.602978660803273</v>
      </c>
      <c r="F1476" s="68">
        <v>37.539598732840602</v>
      </c>
      <c r="G1476" s="71">
        <v>0.71957965482862096</v>
      </c>
      <c r="H1476" s="68">
        <v>44.720168954593497</v>
      </c>
      <c r="I1476" s="71">
        <v>0.82176929764717999</v>
      </c>
      <c r="J1476" s="68">
        <v>48.152059134107702</v>
      </c>
      <c r="K1476" s="71">
        <v>0.87056569073729095</v>
      </c>
      <c r="L1476" s="68">
        <v>74.076029567053894</v>
      </c>
      <c r="M1476" s="71"/>
      <c r="N1476" s="68"/>
      <c r="O1476" s="71"/>
      <c r="P1476" s="68"/>
      <c r="Q1476" s="71">
        <v>0</v>
      </c>
      <c r="R1476" s="68">
        <v>75.067204301075293</v>
      </c>
    </row>
    <row r="1477" spans="1:18" x14ac:dyDescent="0.2">
      <c r="A1477" s="141" t="s">
        <v>3087</v>
      </c>
      <c r="B1477" s="67" t="s">
        <v>3088</v>
      </c>
      <c r="C1477" s="67">
        <v>25</v>
      </c>
      <c r="D1477" s="67" t="s">
        <v>348</v>
      </c>
      <c r="E1477" s="71">
        <v>0.65070466353387302</v>
      </c>
      <c r="F1477" s="68">
        <v>59.0813093980993</v>
      </c>
      <c r="G1477" s="71">
        <v>0.88897871559303199</v>
      </c>
      <c r="H1477" s="68">
        <v>90.179514255543793</v>
      </c>
      <c r="I1477" s="71">
        <v>0.75713191713039796</v>
      </c>
      <c r="J1477" s="68">
        <v>36.325237592397002</v>
      </c>
      <c r="K1477" s="71">
        <v>0.95670802141206202</v>
      </c>
      <c r="L1477" s="68">
        <v>96.304118268215404</v>
      </c>
      <c r="M1477" s="71"/>
      <c r="N1477" s="68"/>
      <c r="O1477" s="71"/>
      <c r="P1477" s="68"/>
      <c r="Q1477" s="71">
        <v>0</v>
      </c>
      <c r="R1477" s="68">
        <v>75.067204301075293</v>
      </c>
    </row>
    <row r="1478" spans="1:18" x14ac:dyDescent="0.2">
      <c r="A1478" s="141" t="s">
        <v>3089</v>
      </c>
      <c r="B1478" s="67" t="s">
        <v>3089</v>
      </c>
      <c r="C1478" s="67">
        <v>25</v>
      </c>
      <c r="D1478" s="67" t="s">
        <v>348</v>
      </c>
      <c r="E1478" s="71">
        <v>0.84777343332991995</v>
      </c>
      <c r="F1478" s="68">
        <v>90.390707497360097</v>
      </c>
      <c r="G1478" s="71">
        <v>0.71149465648415799</v>
      </c>
      <c r="H1478" s="68">
        <v>41.869060190073903</v>
      </c>
      <c r="I1478" s="71">
        <v>0.99441376709413198</v>
      </c>
      <c r="J1478" s="68">
        <v>99.102428722280905</v>
      </c>
      <c r="K1478" s="71">
        <v>0.83741187641146997</v>
      </c>
      <c r="L1478" s="68">
        <v>62.143611404435099</v>
      </c>
      <c r="M1478" s="71"/>
      <c r="N1478" s="68"/>
      <c r="O1478" s="71"/>
      <c r="P1478" s="68"/>
      <c r="Q1478" s="71"/>
      <c r="R1478" s="68"/>
    </row>
    <row r="1479" spans="1:18" x14ac:dyDescent="0.2">
      <c r="A1479" s="141" t="s">
        <v>3090</v>
      </c>
      <c r="B1479" s="67" t="s">
        <v>3090</v>
      </c>
      <c r="C1479" s="67">
        <v>25</v>
      </c>
      <c r="D1479" s="67" t="s">
        <v>348</v>
      </c>
      <c r="E1479" s="71">
        <v>0.85294432765038097</v>
      </c>
      <c r="F1479" s="68">
        <v>91.446673706441402</v>
      </c>
      <c r="G1479" s="71">
        <v>0.69420108408810199</v>
      </c>
      <c r="H1479" s="68">
        <v>34.846884899683197</v>
      </c>
      <c r="I1479" s="71">
        <v>0.99696126190819001</v>
      </c>
      <c r="J1479" s="68">
        <v>99.630411826821501</v>
      </c>
      <c r="K1479" s="71">
        <v>0.86767063695485203</v>
      </c>
      <c r="L1479" s="68">
        <v>72.967265047518495</v>
      </c>
      <c r="M1479" s="71"/>
      <c r="N1479" s="68"/>
      <c r="O1479" s="71"/>
      <c r="P1479" s="68"/>
      <c r="Q1479" s="71"/>
      <c r="R1479" s="68"/>
    </row>
    <row r="1480" spans="1:18" x14ac:dyDescent="0.2">
      <c r="A1480" s="141" t="s">
        <v>3091</v>
      </c>
      <c r="B1480" s="67" t="s">
        <v>3091</v>
      </c>
      <c r="C1480" s="67">
        <v>25</v>
      </c>
      <c r="D1480" s="67" t="s">
        <v>348</v>
      </c>
      <c r="E1480" s="71">
        <v>0.87956159058190397</v>
      </c>
      <c r="F1480" s="68">
        <v>96.0929250263992</v>
      </c>
      <c r="G1480" s="71">
        <v>0.68342726973194501</v>
      </c>
      <c r="H1480" s="68">
        <v>31.362196409714901</v>
      </c>
      <c r="I1480" s="71">
        <v>0.99400440750095997</v>
      </c>
      <c r="J1480" s="68">
        <v>98.944033790918695</v>
      </c>
      <c r="K1480" s="71">
        <v>0.96125309451280705</v>
      </c>
      <c r="L1480" s="68">
        <v>96.8321013727561</v>
      </c>
      <c r="M1480" s="71"/>
      <c r="N1480" s="68"/>
      <c r="O1480" s="71"/>
      <c r="P1480" s="68"/>
      <c r="Q1480" s="71"/>
      <c r="R1480" s="68"/>
    </row>
    <row r="1481" spans="1:18" x14ac:dyDescent="0.2">
      <c r="A1481" s="141" t="s">
        <v>3092</v>
      </c>
      <c r="B1481" s="67" t="s">
        <v>3093</v>
      </c>
      <c r="C1481" s="67">
        <v>25</v>
      </c>
      <c r="D1481" s="67" t="s">
        <v>348</v>
      </c>
      <c r="E1481" s="71">
        <v>0.70894475238798704</v>
      </c>
      <c r="F1481" s="68">
        <v>72.861668426610393</v>
      </c>
      <c r="G1481" s="71">
        <v>0.52096500740812501</v>
      </c>
      <c r="H1481" s="68">
        <v>3.1678986272439298</v>
      </c>
      <c r="I1481" s="71">
        <v>0.71583425837000303</v>
      </c>
      <c r="J1481" s="68">
        <v>28.669482576557499</v>
      </c>
      <c r="K1481" s="71">
        <v>0.89003499138583198</v>
      </c>
      <c r="L1481" s="68">
        <v>81.203801478352702</v>
      </c>
      <c r="M1481" s="71"/>
      <c r="N1481" s="68"/>
      <c r="O1481" s="71"/>
      <c r="P1481" s="68"/>
      <c r="Q1481" s="71"/>
      <c r="R1481" s="68"/>
    </row>
    <row r="1482" spans="1:18" x14ac:dyDescent="0.2">
      <c r="A1482" s="141" t="s">
        <v>3094</v>
      </c>
      <c r="B1482" s="67" t="s">
        <v>3095</v>
      </c>
      <c r="C1482" s="67">
        <v>25</v>
      </c>
      <c r="D1482" s="67" t="s">
        <v>348</v>
      </c>
      <c r="E1482" s="71">
        <v>0.84078226256873101</v>
      </c>
      <c r="F1482" s="68">
        <v>89.176346356916596</v>
      </c>
      <c r="G1482" s="71">
        <v>0.71720820780896999</v>
      </c>
      <c r="H1482" s="68">
        <v>43.7170010559662</v>
      </c>
      <c r="I1482" s="71">
        <v>0.96141003337495901</v>
      </c>
      <c r="J1482" s="68">
        <v>92.133051742344193</v>
      </c>
      <c r="K1482" s="71">
        <v>0.84372854652226303</v>
      </c>
      <c r="L1482" s="68">
        <v>64.783526927138297</v>
      </c>
      <c r="M1482" s="71"/>
      <c r="N1482" s="68"/>
      <c r="O1482" s="71"/>
      <c r="P1482" s="68"/>
      <c r="Q1482" s="71"/>
      <c r="R1482" s="68"/>
    </row>
    <row r="1483" spans="1:18" x14ac:dyDescent="0.2">
      <c r="A1483" s="141" t="s">
        <v>3096</v>
      </c>
      <c r="B1483" s="67" t="s">
        <v>3097</v>
      </c>
      <c r="C1483" s="67">
        <v>25</v>
      </c>
      <c r="D1483" s="67" t="s">
        <v>348</v>
      </c>
      <c r="E1483" s="71">
        <v>0.91970167018378102</v>
      </c>
      <c r="F1483" s="68">
        <v>99.155227032734999</v>
      </c>
      <c r="G1483" s="71">
        <v>0.85272509977773303</v>
      </c>
      <c r="H1483" s="68">
        <v>83.474128827877493</v>
      </c>
      <c r="I1483" s="71">
        <v>0.99735345064997405</v>
      </c>
      <c r="J1483" s="68">
        <v>99.736008447729702</v>
      </c>
      <c r="K1483" s="71">
        <v>0.90902646012363697</v>
      </c>
      <c r="L1483" s="68">
        <v>86.272439281942994</v>
      </c>
      <c r="M1483" s="71"/>
      <c r="N1483" s="68"/>
      <c r="O1483" s="71"/>
      <c r="P1483" s="68"/>
      <c r="Q1483" s="71"/>
      <c r="R1483" s="68"/>
    </row>
    <row r="1484" spans="1:18" x14ac:dyDescent="0.2">
      <c r="A1484" s="141" t="s">
        <v>3098</v>
      </c>
      <c r="B1484" s="67" t="s">
        <v>3099</v>
      </c>
      <c r="C1484" s="67">
        <v>25</v>
      </c>
      <c r="D1484" s="67" t="s">
        <v>348</v>
      </c>
      <c r="E1484" s="71">
        <v>0.63192486103425205</v>
      </c>
      <c r="F1484" s="68">
        <v>50.527983104540702</v>
      </c>
      <c r="G1484" s="71">
        <v>0.85170253329425405</v>
      </c>
      <c r="H1484" s="68">
        <v>83.315733896515297</v>
      </c>
      <c r="I1484" s="71">
        <v>0.74149046871274804</v>
      </c>
      <c r="J1484" s="68">
        <v>33.4741288278775</v>
      </c>
      <c r="K1484" s="71">
        <v>0.934506442130006</v>
      </c>
      <c r="L1484" s="68">
        <v>92.185850052798301</v>
      </c>
      <c r="M1484" s="71"/>
      <c r="N1484" s="68"/>
      <c r="O1484" s="71"/>
      <c r="P1484" s="68"/>
      <c r="Q1484" s="71">
        <v>0</v>
      </c>
      <c r="R1484" s="68">
        <v>75.067204301075293</v>
      </c>
    </row>
    <row r="1485" spans="1:18" x14ac:dyDescent="0.2">
      <c r="A1485" s="141" t="s">
        <v>3100</v>
      </c>
      <c r="B1485" s="67" t="s">
        <v>3101</v>
      </c>
      <c r="C1485" s="67">
        <v>25</v>
      </c>
      <c r="D1485" s="67" t="s">
        <v>348</v>
      </c>
      <c r="E1485" s="71">
        <v>0.62105492015317598</v>
      </c>
      <c r="F1485" s="68">
        <v>44.8785638859556</v>
      </c>
      <c r="G1485" s="71">
        <v>0.93951899639366598</v>
      </c>
      <c r="H1485" s="68">
        <v>96.726504751847898</v>
      </c>
      <c r="I1485" s="71">
        <v>0.63782543959702998</v>
      </c>
      <c r="J1485" s="68">
        <v>15.2587117212249</v>
      </c>
      <c r="K1485" s="71">
        <v>0.89587524462200996</v>
      </c>
      <c r="L1485" s="68">
        <v>82.840549102428696</v>
      </c>
      <c r="M1485" s="71"/>
      <c r="N1485" s="68"/>
      <c r="O1485" s="71"/>
      <c r="P1485" s="68"/>
      <c r="Q1485" s="71">
        <v>1.0999999999999999E-2</v>
      </c>
      <c r="R1485" s="68">
        <v>78.830645161290306</v>
      </c>
    </row>
    <row r="1486" spans="1:18" x14ac:dyDescent="0.2">
      <c r="A1486" s="141" t="s">
        <v>3102</v>
      </c>
      <c r="B1486" s="67" t="s">
        <v>3103</v>
      </c>
      <c r="C1486" s="67">
        <v>25</v>
      </c>
      <c r="D1486" s="67" t="s">
        <v>348</v>
      </c>
      <c r="E1486" s="71">
        <v>0.56325929487658</v>
      </c>
      <c r="F1486" s="68">
        <v>22.2280887011616</v>
      </c>
      <c r="G1486" s="71">
        <v>0.59275587680200503</v>
      </c>
      <c r="H1486" s="68">
        <v>5.8606124604012697</v>
      </c>
      <c r="I1486" s="71">
        <v>0.89536140269491904</v>
      </c>
      <c r="J1486" s="68">
        <v>67.159450897571304</v>
      </c>
      <c r="K1486" s="71">
        <v>0.76491990000939403</v>
      </c>
      <c r="L1486" s="68">
        <v>37.697993664202698</v>
      </c>
      <c r="M1486" s="71"/>
      <c r="N1486" s="68"/>
      <c r="O1486" s="71"/>
      <c r="P1486" s="68"/>
      <c r="Q1486" s="71">
        <v>0</v>
      </c>
      <c r="R1486" s="68">
        <v>75.067204301075293</v>
      </c>
    </row>
    <row r="1487" spans="1:18" x14ac:dyDescent="0.2">
      <c r="A1487" s="141" t="s">
        <v>3104</v>
      </c>
      <c r="B1487" s="67" t="s">
        <v>3105</v>
      </c>
      <c r="C1487" s="67">
        <v>25</v>
      </c>
      <c r="D1487" s="67" t="s">
        <v>348</v>
      </c>
      <c r="E1487" s="71">
        <v>0.595424756114731</v>
      </c>
      <c r="F1487" s="68">
        <v>34.688489968321001</v>
      </c>
      <c r="G1487" s="71">
        <v>0.61738557612105605</v>
      </c>
      <c r="H1487" s="68">
        <v>9.9260823653643104</v>
      </c>
      <c r="I1487" s="71">
        <v>0.90974141795343499</v>
      </c>
      <c r="J1487" s="68">
        <v>73.336853220696895</v>
      </c>
      <c r="K1487" s="71">
        <v>0.85457203038443297</v>
      </c>
      <c r="L1487" s="68">
        <v>68.9017951425554</v>
      </c>
      <c r="M1487" s="71"/>
      <c r="N1487" s="68"/>
      <c r="O1487" s="71"/>
      <c r="P1487" s="68"/>
      <c r="Q1487" s="71">
        <v>0</v>
      </c>
      <c r="R1487" s="68">
        <v>75.067204301075293</v>
      </c>
    </row>
    <row r="1488" spans="1:18" x14ac:dyDescent="0.2">
      <c r="A1488" s="141" t="s">
        <v>3106</v>
      </c>
      <c r="B1488" s="67" t="s">
        <v>3107</v>
      </c>
      <c r="C1488" s="67">
        <v>25</v>
      </c>
      <c r="D1488" s="67" t="s">
        <v>348</v>
      </c>
      <c r="E1488" s="71">
        <v>0.76540700069151202</v>
      </c>
      <c r="F1488" s="68">
        <v>77.719112988384396</v>
      </c>
      <c r="G1488" s="71">
        <v>0.59957887219601502</v>
      </c>
      <c r="H1488" s="68">
        <v>6.3885955649419204</v>
      </c>
      <c r="I1488" s="71">
        <v>0.942685806384011</v>
      </c>
      <c r="J1488" s="68">
        <v>86.272439281942994</v>
      </c>
      <c r="K1488" s="71">
        <v>0.75395632349450903</v>
      </c>
      <c r="L1488" s="68">
        <v>34.371700105596602</v>
      </c>
      <c r="M1488" s="71"/>
      <c r="N1488" s="68"/>
      <c r="O1488" s="71"/>
      <c r="P1488" s="68"/>
      <c r="Q1488" s="71"/>
      <c r="R1488" s="68"/>
    </row>
    <row r="1489" spans="1:18" x14ac:dyDescent="0.2">
      <c r="A1489" s="141" t="s">
        <v>3108</v>
      </c>
      <c r="B1489" s="67" t="s">
        <v>3108</v>
      </c>
      <c r="C1489" s="67">
        <v>25</v>
      </c>
      <c r="D1489" s="67" t="s">
        <v>348</v>
      </c>
      <c r="E1489" s="71">
        <v>0.81701365870498299</v>
      </c>
      <c r="F1489" s="68">
        <v>84.002111932418202</v>
      </c>
      <c r="G1489" s="71">
        <v>0.61206044237594304</v>
      </c>
      <c r="H1489" s="68">
        <v>8.9757127771911307</v>
      </c>
      <c r="I1489" s="71">
        <v>0.95163234441797095</v>
      </c>
      <c r="J1489" s="68">
        <v>88.912354804646299</v>
      </c>
      <c r="K1489" s="71">
        <v>0.88734818932103499</v>
      </c>
      <c r="L1489" s="68">
        <v>80.147835269271397</v>
      </c>
      <c r="M1489" s="71"/>
      <c r="N1489" s="68"/>
      <c r="O1489" s="71"/>
      <c r="P1489" s="68"/>
      <c r="Q1489" s="71"/>
      <c r="R1489" s="68"/>
    </row>
    <row r="1490" spans="1:18" x14ac:dyDescent="0.2">
      <c r="A1490" s="141" t="s">
        <v>3109</v>
      </c>
      <c r="B1490" s="67" t="s">
        <v>3110</v>
      </c>
      <c r="C1490" s="67">
        <v>25</v>
      </c>
      <c r="D1490" s="67" t="s">
        <v>348</v>
      </c>
      <c r="E1490" s="71">
        <v>0.59433085762223503</v>
      </c>
      <c r="F1490" s="68">
        <v>34.2661034846885</v>
      </c>
      <c r="G1490" s="71">
        <v>0.63718032381793499</v>
      </c>
      <c r="H1490" s="68">
        <v>14.783526927138301</v>
      </c>
      <c r="I1490" s="71">
        <v>0.91578248115496996</v>
      </c>
      <c r="J1490" s="68">
        <v>75.871172122492098</v>
      </c>
      <c r="K1490" s="71">
        <v>0.82436062551603595</v>
      </c>
      <c r="L1490" s="68">
        <v>57.602956705385402</v>
      </c>
      <c r="M1490" s="71"/>
      <c r="N1490" s="68"/>
      <c r="O1490" s="71"/>
      <c r="P1490" s="68"/>
      <c r="Q1490" s="71">
        <v>0</v>
      </c>
      <c r="R1490" s="68">
        <v>75.067204301075293</v>
      </c>
    </row>
    <row r="1491" spans="1:18" x14ac:dyDescent="0.2">
      <c r="A1491" s="141" t="s">
        <v>3111</v>
      </c>
      <c r="B1491" s="67" t="s">
        <v>3112</v>
      </c>
      <c r="C1491" s="67">
        <v>25</v>
      </c>
      <c r="D1491" s="67" t="s">
        <v>348</v>
      </c>
      <c r="E1491" s="71">
        <v>0.591547362491884</v>
      </c>
      <c r="F1491" s="68">
        <v>32.840549102428703</v>
      </c>
      <c r="G1491" s="71">
        <v>0.66162163351217995</v>
      </c>
      <c r="H1491" s="68">
        <v>22.703273495248201</v>
      </c>
      <c r="I1491" s="71">
        <v>0.84677593598929601</v>
      </c>
      <c r="J1491" s="68">
        <v>53.854276663146798</v>
      </c>
      <c r="K1491" s="71">
        <v>0.85779188046605903</v>
      </c>
      <c r="L1491" s="68">
        <v>69.904963041182697</v>
      </c>
      <c r="M1491" s="71"/>
      <c r="N1491" s="68"/>
      <c r="O1491" s="71"/>
      <c r="P1491" s="68"/>
      <c r="Q1491" s="71">
        <v>0</v>
      </c>
      <c r="R1491" s="68">
        <v>75.067204301075293</v>
      </c>
    </row>
    <row r="1492" spans="1:18" x14ac:dyDescent="0.2">
      <c r="A1492" s="141" t="s">
        <v>3113</v>
      </c>
      <c r="B1492" s="67" t="s">
        <v>3113</v>
      </c>
      <c r="C1492" s="67">
        <v>27</v>
      </c>
      <c r="D1492" s="67" t="s">
        <v>348</v>
      </c>
      <c r="E1492" s="71">
        <v>0.80047359602746404</v>
      </c>
      <c r="F1492" s="68">
        <v>81.414994720168906</v>
      </c>
      <c r="G1492" s="71">
        <v>0.67641128005908502</v>
      </c>
      <c r="H1492" s="68">
        <v>28.511087645195399</v>
      </c>
      <c r="I1492" s="71">
        <v>0.90523395244749505</v>
      </c>
      <c r="J1492" s="68">
        <v>71.330517423442501</v>
      </c>
      <c r="K1492" s="71">
        <v>0.81977555557581305</v>
      </c>
      <c r="L1492" s="68">
        <v>55.9134107708553</v>
      </c>
      <c r="M1492" s="71"/>
      <c r="N1492" s="68"/>
      <c r="O1492" s="71"/>
      <c r="P1492" s="68"/>
      <c r="Q1492" s="71"/>
      <c r="R1492" s="68"/>
    </row>
    <row r="1493" spans="1:18" x14ac:dyDescent="0.2">
      <c r="A1493" s="141" t="s">
        <v>3114</v>
      </c>
      <c r="B1493" s="67" t="s">
        <v>3115</v>
      </c>
      <c r="C1493" s="67">
        <v>27</v>
      </c>
      <c r="D1493" s="67" t="s">
        <v>348</v>
      </c>
      <c r="E1493" s="71">
        <v>0.607871205723995</v>
      </c>
      <c r="F1493" s="68">
        <v>39.7571277719113</v>
      </c>
      <c r="G1493" s="71">
        <v>0.669303205905867</v>
      </c>
      <c r="H1493" s="68">
        <v>25.6071805702218</v>
      </c>
      <c r="I1493" s="71">
        <v>0.91706391901879603</v>
      </c>
      <c r="J1493" s="68">
        <v>76.451953537486801</v>
      </c>
      <c r="K1493" s="71">
        <v>0.84511769797131497</v>
      </c>
      <c r="L1493" s="68">
        <v>65.311510031679006</v>
      </c>
      <c r="M1493" s="71"/>
      <c r="N1493" s="68"/>
      <c r="O1493" s="71"/>
      <c r="P1493" s="68"/>
      <c r="Q1493" s="71">
        <v>0</v>
      </c>
      <c r="R1493" s="68">
        <v>75.067204301075293</v>
      </c>
    </row>
    <row r="1494" spans="1:18" x14ac:dyDescent="0.2">
      <c r="A1494" s="141" t="s">
        <v>3116</v>
      </c>
      <c r="B1494" s="67" t="s">
        <v>3117</v>
      </c>
      <c r="C1494" s="67">
        <v>27</v>
      </c>
      <c r="D1494" s="67" t="s">
        <v>348</v>
      </c>
      <c r="E1494" s="71">
        <v>0.80898251478597105</v>
      </c>
      <c r="F1494" s="68">
        <v>82.734952481520594</v>
      </c>
      <c r="G1494" s="71">
        <v>0.67205814100051797</v>
      </c>
      <c r="H1494" s="68">
        <v>26.346356916578699</v>
      </c>
      <c r="I1494" s="71">
        <v>0.91790540056992698</v>
      </c>
      <c r="J1494" s="68">
        <v>76.768743400211207</v>
      </c>
      <c r="K1494" s="71">
        <v>0.83698400278746998</v>
      </c>
      <c r="L1494" s="68">
        <v>61.985216473072903</v>
      </c>
      <c r="M1494" s="71"/>
      <c r="N1494" s="68"/>
      <c r="O1494" s="71"/>
      <c r="P1494" s="68"/>
      <c r="Q1494" s="71"/>
      <c r="R1494" s="68"/>
    </row>
    <row r="1495" spans="1:18" x14ac:dyDescent="0.2">
      <c r="A1495" s="141" t="s">
        <v>3118</v>
      </c>
      <c r="B1495" s="67" t="s">
        <v>3119</v>
      </c>
      <c r="C1495" s="67">
        <v>27</v>
      </c>
      <c r="D1495" s="67" t="s">
        <v>348</v>
      </c>
      <c r="E1495" s="71">
        <v>0.59711520139076601</v>
      </c>
      <c r="F1495" s="68">
        <v>35.322069693769798</v>
      </c>
      <c r="G1495" s="71">
        <v>0.70982078874726395</v>
      </c>
      <c r="H1495" s="68">
        <v>41.129883843717003</v>
      </c>
      <c r="I1495" s="71">
        <v>0.83857421843767499</v>
      </c>
      <c r="J1495" s="68">
        <v>52.217529039070797</v>
      </c>
      <c r="K1495" s="71">
        <v>0.840065798378127</v>
      </c>
      <c r="L1495" s="68">
        <v>62.829989440337897</v>
      </c>
      <c r="M1495" s="71"/>
      <c r="N1495" s="68"/>
      <c r="O1495" s="71"/>
      <c r="P1495" s="68"/>
      <c r="Q1495" s="71">
        <v>0</v>
      </c>
      <c r="R1495" s="68">
        <v>75.067204301075293</v>
      </c>
    </row>
    <row r="1496" spans="1:18" x14ac:dyDescent="0.2">
      <c r="A1496" s="141" t="s">
        <v>3120</v>
      </c>
      <c r="B1496" s="67" t="s">
        <v>3121</v>
      </c>
      <c r="C1496" s="67">
        <v>25</v>
      </c>
      <c r="D1496" s="67" t="s">
        <v>348</v>
      </c>
      <c r="E1496" s="71">
        <v>0.775849412666751</v>
      </c>
      <c r="F1496" s="68">
        <v>78.775079197465701</v>
      </c>
      <c r="G1496" s="71">
        <v>0.65079586990339799</v>
      </c>
      <c r="H1496" s="68">
        <v>18.796198521647302</v>
      </c>
      <c r="I1496" s="71">
        <v>0.85248627727335702</v>
      </c>
      <c r="J1496" s="68">
        <v>54.910242872228103</v>
      </c>
      <c r="K1496" s="71">
        <v>0.824266090823497</v>
      </c>
      <c r="L1496" s="68">
        <v>57.550158394931401</v>
      </c>
      <c r="M1496" s="71"/>
      <c r="N1496" s="68"/>
      <c r="O1496" s="71"/>
      <c r="P1496" s="68"/>
      <c r="Q1496" s="71"/>
      <c r="R1496" s="68"/>
    </row>
    <row r="1497" spans="1:18" x14ac:dyDescent="0.2">
      <c r="A1497" s="141" t="s">
        <v>3122</v>
      </c>
      <c r="B1497" s="67" t="s">
        <v>3123</v>
      </c>
      <c r="C1497" s="67">
        <v>27</v>
      </c>
      <c r="D1497" s="67" t="s">
        <v>348</v>
      </c>
      <c r="E1497" s="71">
        <v>0.75537489971050698</v>
      </c>
      <c r="F1497" s="68">
        <v>77.032734952481505</v>
      </c>
      <c r="G1497" s="71">
        <v>0.66004143529291404</v>
      </c>
      <c r="H1497" s="68">
        <v>22.0696937697994</v>
      </c>
      <c r="I1497" s="71">
        <v>0.83262260486652495</v>
      </c>
      <c r="J1497" s="68">
        <v>50.475184794086601</v>
      </c>
      <c r="K1497" s="71">
        <v>0.77346065897208205</v>
      </c>
      <c r="L1497" s="68">
        <v>40.337909186906003</v>
      </c>
      <c r="M1497" s="71"/>
      <c r="N1497" s="68"/>
      <c r="O1497" s="71"/>
      <c r="P1497" s="68"/>
      <c r="Q1497" s="71"/>
      <c r="R1497" s="68"/>
    </row>
    <row r="1498" spans="1:18" x14ac:dyDescent="0.2">
      <c r="A1498" s="141" t="s">
        <v>3124</v>
      </c>
      <c r="B1498" s="67" t="s">
        <v>3125</v>
      </c>
      <c r="C1498" s="67">
        <v>26</v>
      </c>
      <c r="D1498" s="67" t="s">
        <v>348</v>
      </c>
      <c r="E1498" s="71">
        <v>0.62269971462015805</v>
      </c>
      <c r="F1498" s="68">
        <v>45.776135163674802</v>
      </c>
      <c r="G1498" s="71">
        <v>0.74880473535465697</v>
      </c>
      <c r="H1498" s="68">
        <v>54.118268215417103</v>
      </c>
      <c r="I1498" s="71">
        <v>0.87428928075418599</v>
      </c>
      <c r="J1498" s="68">
        <v>60.665258711721201</v>
      </c>
      <c r="K1498" s="71">
        <v>0.86770484237178902</v>
      </c>
      <c r="L1498" s="68">
        <v>73.020063357972504</v>
      </c>
      <c r="M1498" s="71"/>
      <c r="N1498" s="68"/>
      <c r="O1498" s="71"/>
      <c r="P1498" s="68"/>
      <c r="Q1498" s="71">
        <v>0</v>
      </c>
      <c r="R1498" s="68">
        <v>75.067204301075293</v>
      </c>
    </row>
    <row r="1499" spans="1:18" x14ac:dyDescent="0.2">
      <c r="A1499" s="141" t="s">
        <v>3126</v>
      </c>
      <c r="B1499" s="67" t="s">
        <v>3126</v>
      </c>
      <c r="C1499" s="67">
        <v>25</v>
      </c>
      <c r="D1499" s="67" t="s">
        <v>348</v>
      </c>
      <c r="E1499" s="71">
        <v>0.81792502526805599</v>
      </c>
      <c r="F1499" s="68">
        <v>84.213305174234407</v>
      </c>
      <c r="G1499" s="71">
        <v>0.62664897461403402</v>
      </c>
      <c r="H1499" s="68">
        <v>12.1436114044351</v>
      </c>
      <c r="I1499" s="71">
        <v>0.97349049305255697</v>
      </c>
      <c r="J1499" s="68">
        <v>95.828933474128803</v>
      </c>
      <c r="K1499" s="71">
        <v>0.85363560813757899</v>
      </c>
      <c r="L1499" s="68">
        <v>68.585005279831094</v>
      </c>
      <c r="M1499" s="71"/>
      <c r="N1499" s="68"/>
      <c r="O1499" s="71"/>
      <c r="P1499" s="68"/>
      <c r="Q1499" s="71"/>
      <c r="R1499" s="68"/>
    </row>
    <row r="1500" spans="1:18" x14ac:dyDescent="0.2">
      <c r="A1500" s="141" t="s">
        <v>3127</v>
      </c>
      <c r="B1500" s="67" t="s">
        <v>3128</v>
      </c>
      <c r="C1500" s="67">
        <v>25</v>
      </c>
      <c r="D1500" s="67" t="s">
        <v>348</v>
      </c>
      <c r="E1500" s="71">
        <v>0.80925636084878805</v>
      </c>
      <c r="F1500" s="68">
        <v>82.946145723336898</v>
      </c>
      <c r="G1500" s="71">
        <v>0.60797488515346898</v>
      </c>
      <c r="H1500" s="68">
        <v>7.9725448785638902</v>
      </c>
      <c r="I1500" s="71">
        <v>0.95707184556192104</v>
      </c>
      <c r="J1500" s="68">
        <v>90.601900739176301</v>
      </c>
      <c r="K1500" s="71">
        <v>0.86272235183097401</v>
      </c>
      <c r="L1500" s="68">
        <v>71.752903907074995</v>
      </c>
      <c r="M1500" s="71"/>
      <c r="N1500" s="68"/>
      <c r="O1500" s="71"/>
      <c r="P1500" s="68"/>
      <c r="Q1500" s="71"/>
      <c r="R1500" s="68"/>
    </row>
    <row r="1501" spans="1:18" x14ac:dyDescent="0.2">
      <c r="A1501" s="141" t="s">
        <v>3129</v>
      </c>
      <c r="B1501" s="67" t="s">
        <v>3130</v>
      </c>
      <c r="C1501" s="67">
        <v>25</v>
      </c>
      <c r="D1501" s="67" t="s">
        <v>348</v>
      </c>
      <c r="E1501" s="71">
        <v>0.80589906492001295</v>
      </c>
      <c r="F1501" s="68">
        <v>82.365364308342095</v>
      </c>
      <c r="G1501" s="71">
        <v>0.60232071456238601</v>
      </c>
      <c r="H1501" s="68">
        <v>7.0221752903907104</v>
      </c>
      <c r="I1501" s="71">
        <v>0.93841168843969802</v>
      </c>
      <c r="J1501" s="68">
        <v>84.635691657867</v>
      </c>
      <c r="K1501" s="71">
        <v>0.87696479175795305</v>
      </c>
      <c r="L1501" s="68">
        <v>75.923970432946106</v>
      </c>
      <c r="M1501" s="71"/>
      <c r="N1501" s="68"/>
      <c r="O1501" s="71"/>
      <c r="P1501" s="68"/>
      <c r="Q1501" s="71"/>
      <c r="R1501" s="68"/>
    </row>
    <row r="1502" spans="1:18" x14ac:dyDescent="0.2">
      <c r="A1502" s="141" t="s">
        <v>3131</v>
      </c>
      <c r="B1502" s="67" t="s">
        <v>3132</v>
      </c>
      <c r="C1502" s="67">
        <v>25</v>
      </c>
      <c r="D1502" s="67" t="s">
        <v>348</v>
      </c>
      <c r="E1502" s="71">
        <v>0.80237288670545104</v>
      </c>
      <c r="F1502" s="68">
        <v>81.837381203801499</v>
      </c>
      <c r="G1502" s="71">
        <v>0.60920286414658298</v>
      </c>
      <c r="H1502" s="68">
        <v>8.3421330517423407</v>
      </c>
      <c r="I1502" s="71">
        <v>0.95311942101397595</v>
      </c>
      <c r="J1502" s="68">
        <v>89.440337909186894</v>
      </c>
      <c r="K1502" s="71">
        <v>0.84479637495579596</v>
      </c>
      <c r="L1502" s="68">
        <v>65.258711721224898</v>
      </c>
      <c r="M1502" s="71"/>
      <c r="N1502" s="68"/>
      <c r="O1502" s="71"/>
      <c r="P1502" s="68"/>
      <c r="Q1502" s="71"/>
      <c r="R1502" s="68"/>
    </row>
    <row r="1503" spans="1:18" x14ac:dyDescent="0.2">
      <c r="A1503" s="141" t="s">
        <v>3133</v>
      </c>
      <c r="B1503" s="67" t="s">
        <v>3134</v>
      </c>
      <c r="C1503" s="67">
        <v>25</v>
      </c>
      <c r="D1503" s="67" t="s">
        <v>348</v>
      </c>
      <c r="E1503" s="71">
        <v>0.83237663753342195</v>
      </c>
      <c r="F1503" s="68">
        <v>87.275607180570205</v>
      </c>
      <c r="G1503" s="71">
        <v>0.60888686087227495</v>
      </c>
      <c r="H1503" s="68">
        <v>8.2893347412882807</v>
      </c>
      <c r="I1503" s="71">
        <v>0.96042208291989795</v>
      </c>
      <c r="J1503" s="68">
        <v>91.7106652587117</v>
      </c>
      <c r="K1503" s="71">
        <v>0.92782096880809395</v>
      </c>
      <c r="L1503" s="68">
        <v>91.129883843716996</v>
      </c>
      <c r="M1503" s="71"/>
      <c r="N1503" s="68"/>
      <c r="O1503" s="71"/>
      <c r="P1503" s="68"/>
      <c r="Q1503" s="71"/>
      <c r="R1503" s="68"/>
    </row>
    <row r="1504" spans="1:18" x14ac:dyDescent="0.2">
      <c r="A1504" s="141" t="s">
        <v>3135</v>
      </c>
      <c r="B1504" s="67" t="s">
        <v>3136</v>
      </c>
      <c r="C1504" s="67">
        <v>25</v>
      </c>
      <c r="D1504" s="67" t="s">
        <v>348</v>
      </c>
      <c r="E1504" s="71">
        <v>0.82099422402792299</v>
      </c>
      <c r="F1504" s="68">
        <v>84.846884899683204</v>
      </c>
      <c r="G1504" s="71">
        <v>0.60562230630940805</v>
      </c>
      <c r="H1504" s="68">
        <v>7.3917634635691698</v>
      </c>
      <c r="I1504" s="71">
        <v>0.95669677148502896</v>
      </c>
      <c r="J1504" s="68">
        <v>90.496304118268199</v>
      </c>
      <c r="K1504" s="71">
        <v>0.90066359428933396</v>
      </c>
      <c r="L1504" s="68">
        <v>84.054910242872197</v>
      </c>
      <c r="M1504" s="71"/>
      <c r="N1504" s="68"/>
      <c r="O1504" s="71"/>
      <c r="P1504" s="68"/>
      <c r="Q1504" s="71"/>
      <c r="R1504" s="68"/>
    </row>
    <row r="1505" spans="1:18" x14ac:dyDescent="0.2">
      <c r="A1505" s="141" t="s">
        <v>3137</v>
      </c>
      <c r="B1505" s="67" t="s">
        <v>3138</v>
      </c>
      <c r="C1505" s="67">
        <v>25</v>
      </c>
      <c r="D1505" s="67" t="s">
        <v>348</v>
      </c>
      <c r="E1505" s="71">
        <v>0.81444881093836097</v>
      </c>
      <c r="F1505" s="68">
        <v>83.526927138331601</v>
      </c>
      <c r="G1505" s="71">
        <v>0.59867161078909104</v>
      </c>
      <c r="H1505" s="68">
        <v>6.0718057022175298</v>
      </c>
      <c r="I1505" s="71">
        <v>0.90728524605076399</v>
      </c>
      <c r="J1505" s="68">
        <v>71.805702217529003</v>
      </c>
      <c r="K1505" s="71">
        <v>0.93738957597522699</v>
      </c>
      <c r="L1505" s="68">
        <v>92.819429778247098</v>
      </c>
      <c r="M1505" s="71"/>
      <c r="N1505" s="68"/>
      <c r="O1505" s="71"/>
      <c r="P1505" s="68"/>
      <c r="Q1505" s="71"/>
      <c r="R1505" s="68"/>
    </row>
    <row r="1506" spans="1:18" x14ac:dyDescent="0.2">
      <c r="A1506" s="141" t="s">
        <v>1232</v>
      </c>
      <c r="B1506" s="67" t="s">
        <v>3139</v>
      </c>
      <c r="C1506" s="67">
        <v>25</v>
      </c>
      <c r="D1506" s="67" t="s">
        <v>348</v>
      </c>
      <c r="E1506" s="71">
        <v>0.57773391307227595</v>
      </c>
      <c r="F1506" s="68">
        <v>26.7687434002112</v>
      </c>
      <c r="G1506" s="71">
        <v>0.599267816334633</v>
      </c>
      <c r="H1506" s="68">
        <v>6.1774023231256603</v>
      </c>
      <c r="I1506" s="71">
        <v>0.878765577474931</v>
      </c>
      <c r="J1506" s="68">
        <v>61.985216473072903</v>
      </c>
      <c r="K1506" s="71">
        <v>0.83290225847953903</v>
      </c>
      <c r="L1506" s="68">
        <v>60.718057022175302</v>
      </c>
      <c r="M1506" s="71"/>
      <c r="N1506" s="68"/>
      <c r="O1506" s="71"/>
      <c r="P1506" s="68"/>
      <c r="Q1506" s="71">
        <v>0</v>
      </c>
      <c r="R1506" s="68">
        <v>75.067204301075293</v>
      </c>
    </row>
    <row r="1507" spans="1:18" x14ac:dyDescent="0.2">
      <c r="A1507" s="141" t="s">
        <v>1234</v>
      </c>
      <c r="B1507" s="67" t="s">
        <v>3140</v>
      </c>
      <c r="C1507" s="67">
        <v>26</v>
      </c>
      <c r="D1507" s="67" t="s">
        <v>348</v>
      </c>
      <c r="E1507" s="71">
        <v>0.64062537206199699</v>
      </c>
      <c r="F1507" s="68">
        <v>54.646251319957798</v>
      </c>
      <c r="G1507" s="71">
        <v>0.74865618260474498</v>
      </c>
      <c r="H1507" s="68">
        <v>54.012671594509001</v>
      </c>
      <c r="I1507" s="71">
        <v>0.889533826043436</v>
      </c>
      <c r="J1507" s="68">
        <v>65.575501583949304</v>
      </c>
      <c r="K1507" s="71">
        <v>0.92431147959980697</v>
      </c>
      <c r="L1507" s="68">
        <v>90.179514255543793</v>
      </c>
      <c r="M1507" s="71"/>
      <c r="N1507" s="68"/>
      <c r="O1507" s="71"/>
      <c r="P1507" s="68"/>
      <c r="Q1507" s="71">
        <v>0</v>
      </c>
      <c r="R1507" s="68">
        <v>75.067204301075293</v>
      </c>
    </row>
    <row r="1508" spans="1:18" x14ac:dyDescent="0.2">
      <c r="A1508" s="141" t="s">
        <v>3141</v>
      </c>
      <c r="B1508" s="67" t="s">
        <v>3142</v>
      </c>
      <c r="C1508" s="67">
        <v>25</v>
      </c>
      <c r="D1508" s="67" t="s">
        <v>348</v>
      </c>
      <c r="E1508" s="71">
        <v>0.72948249103089402</v>
      </c>
      <c r="F1508" s="68">
        <v>74.287222808870098</v>
      </c>
      <c r="G1508" s="71">
        <v>0.60052573238185802</v>
      </c>
      <c r="H1508" s="68">
        <v>6.8109820485744503</v>
      </c>
      <c r="I1508" s="71">
        <v>0.91369343457015195</v>
      </c>
      <c r="J1508" s="68">
        <v>74.973600844773003</v>
      </c>
      <c r="K1508" s="71">
        <v>0.67422830614067297</v>
      </c>
      <c r="L1508" s="68">
        <v>14.6779303062302</v>
      </c>
      <c r="M1508" s="71"/>
      <c r="N1508" s="68"/>
      <c r="O1508" s="71"/>
      <c r="P1508" s="68"/>
      <c r="Q1508" s="71"/>
      <c r="R1508" s="68"/>
    </row>
    <row r="1509" spans="1:18" x14ac:dyDescent="0.2">
      <c r="A1509" s="141" t="s">
        <v>3143</v>
      </c>
      <c r="B1509" s="67" t="s">
        <v>3144</v>
      </c>
      <c r="C1509" s="67">
        <v>26</v>
      </c>
      <c r="D1509" s="67" t="s">
        <v>348</v>
      </c>
      <c r="E1509" s="71">
        <v>0.62268900469721</v>
      </c>
      <c r="F1509" s="68">
        <v>45.723336853220701</v>
      </c>
      <c r="G1509" s="71">
        <v>0.76071668701308803</v>
      </c>
      <c r="H1509" s="68">
        <v>58.025343189018002</v>
      </c>
      <c r="I1509" s="71">
        <v>0.87152134489086597</v>
      </c>
      <c r="J1509" s="68">
        <v>59.767687434002099</v>
      </c>
      <c r="K1509" s="71">
        <v>0.85851798688488501</v>
      </c>
      <c r="L1509" s="68">
        <v>70.116156282998901</v>
      </c>
      <c r="M1509" s="71"/>
      <c r="N1509" s="68"/>
      <c r="O1509" s="71"/>
      <c r="P1509" s="68"/>
      <c r="Q1509" s="71">
        <v>0</v>
      </c>
      <c r="R1509" s="68">
        <v>75.067204301075293</v>
      </c>
    </row>
    <row r="1510" spans="1:18" x14ac:dyDescent="0.2">
      <c r="A1510" s="141" t="s">
        <v>3145</v>
      </c>
      <c r="B1510" s="67" t="s">
        <v>3146</v>
      </c>
      <c r="C1510" s="67">
        <v>25</v>
      </c>
      <c r="D1510" s="67" t="s">
        <v>348</v>
      </c>
      <c r="E1510" s="71">
        <v>0.82467876275068197</v>
      </c>
      <c r="F1510" s="68">
        <v>85.586061246040103</v>
      </c>
      <c r="G1510" s="71">
        <v>0.62356807464912101</v>
      </c>
      <c r="H1510" s="68">
        <v>11.668426610348501</v>
      </c>
      <c r="I1510" s="71">
        <v>0.96451171810678205</v>
      </c>
      <c r="J1510" s="68">
        <v>93.030623020063402</v>
      </c>
      <c r="K1510" s="71">
        <v>0.88595649549614297</v>
      </c>
      <c r="L1510" s="68">
        <v>79.567053854276693</v>
      </c>
      <c r="M1510" s="71"/>
      <c r="N1510" s="68"/>
      <c r="O1510" s="71"/>
      <c r="P1510" s="68"/>
      <c r="Q1510" s="71"/>
      <c r="R1510" s="68"/>
    </row>
    <row r="1511" spans="1:18" x14ac:dyDescent="0.2">
      <c r="A1511" s="141" t="s">
        <v>3147</v>
      </c>
      <c r="B1511" s="67" t="s">
        <v>3148</v>
      </c>
      <c r="C1511" s="67">
        <v>25</v>
      </c>
      <c r="D1511" s="67" t="s">
        <v>348</v>
      </c>
      <c r="E1511" s="71">
        <v>0.83045089627202096</v>
      </c>
      <c r="F1511" s="68">
        <v>86.906019007391805</v>
      </c>
      <c r="G1511" s="71">
        <v>0.70195438982924696</v>
      </c>
      <c r="H1511" s="68">
        <v>38.067581837381198</v>
      </c>
      <c r="I1511" s="71">
        <v>0.90452549680541905</v>
      </c>
      <c r="J1511" s="68">
        <v>70.8553326293559</v>
      </c>
      <c r="K1511" s="71">
        <v>0.88487280218139697</v>
      </c>
      <c r="L1511" s="68">
        <v>79.1446673706441</v>
      </c>
      <c r="M1511" s="71"/>
      <c r="N1511" s="68"/>
      <c r="O1511" s="71"/>
      <c r="P1511" s="68"/>
      <c r="Q1511" s="71"/>
      <c r="R1511" s="68"/>
    </row>
    <row r="1512" spans="1:18" x14ac:dyDescent="0.2">
      <c r="A1512" s="141" t="s">
        <v>3149</v>
      </c>
      <c r="B1512" s="67" t="s">
        <v>3150</v>
      </c>
      <c r="C1512" s="67">
        <v>25</v>
      </c>
      <c r="D1512" s="67" t="s">
        <v>348</v>
      </c>
      <c r="E1512" s="71">
        <v>0.94065398656571397</v>
      </c>
      <c r="F1512" s="68">
        <v>99.736008447729702</v>
      </c>
      <c r="G1512" s="71">
        <v>0.90745321285649505</v>
      </c>
      <c r="H1512" s="68">
        <v>93.136219640971504</v>
      </c>
      <c r="I1512" s="71">
        <v>0.96206847253633598</v>
      </c>
      <c r="J1512" s="68">
        <v>92.185850052798301</v>
      </c>
      <c r="K1512" s="71">
        <v>0.952440274304312</v>
      </c>
      <c r="L1512" s="68">
        <v>95.828933474128803</v>
      </c>
      <c r="M1512" s="71"/>
      <c r="N1512" s="68"/>
      <c r="O1512" s="71"/>
      <c r="P1512" s="68"/>
      <c r="Q1512" s="71"/>
      <c r="R1512" s="68"/>
    </row>
    <row r="1513" spans="1:18" x14ac:dyDescent="0.2">
      <c r="A1513" s="141" t="s">
        <v>3151</v>
      </c>
      <c r="B1513" s="67" t="s">
        <v>3152</v>
      </c>
      <c r="C1513" s="67">
        <v>26</v>
      </c>
      <c r="D1513" s="67" t="s">
        <v>348</v>
      </c>
      <c r="E1513" s="71">
        <v>0.66665066058901501</v>
      </c>
      <c r="F1513" s="68">
        <v>63.833157338965201</v>
      </c>
      <c r="G1513" s="71">
        <v>0.90710285995218898</v>
      </c>
      <c r="H1513" s="68">
        <v>93.030623020063402</v>
      </c>
      <c r="I1513" s="71">
        <v>0.80644132444516403</v>
      </c>
      <c r="J1513" s="68">
        <v>45.512143611404397</v>
      </c>
      <c r="K1513" s="71">
        <v>0.95305845795870503</v>
      </c>
      <c r="L1513" s="68">
        <v>95.881731784582897</v>
      </c>
      <c r="M1513" s="71"/>
      <c r="N1513" s="68"/>
      <c r="O1513" s="71"/>
      <c r="P1513" s="68"/>
      <c r="Q1513" s="71">
        <v>0</v>
      </c>
      <c r="R1513" s="68">
        <v>75.067204301075293</v>
      </c>
    </row>
    <row r="1514" spans="1:18" x14ac:dyDescent="0.2">
      <c r="A1514" s="141" t="s">
        <v>3153</v>
      </c>
      <c r="B1514" s="67" t="s">
        <v>3154</v>
      </c>
      <c r="C1514" s="67">
        <v>26</v>
      </c>
      <c r="D1514" s="67" t="s">
        <v>348</v>
      </c>
      <c r="E1514" s="71">
        <v>0.65238643111989902</v>
      </c>
      <c r="F1514" s="68">
        <v>59.609292502639903</v>
      </c>
      <c r="G1514" s="71">
        <v>0.94212539479114898</v>
      </c>
      <c r="H1514" s="68">
        <v>97.148891235480505</v>
      </c>
      <c r="I1514" s="71">
        <v>0.69586352383428196</v>
      </c>
      <c r="J1514" s="68">
        <v>25.923970432946099</v>
      </c>
      <c r="K1514" s="71">
        <v>0.97155680585416404</v>
      </c>
      <c r="L1514" s="68">
        <v>98.363252375924006</v>
      </c>
      <c r="M1514" s="71"/>
      <c r="N1514" s="68"/>
      <c r="O1514" s="71"/>
      <c r="P1514" s="68"/>
      <c r="Q1514" s="71">
        <v>0</v>
      </c>
      <c r="R1514" s="68">
        <v>75.067204301075293</v>
      </c>
    </row>
    <row r="1515" spans="1:18" x14ac:dyDescent="0.2">
      <c r="A1515" s="141" t="s">
        <v>3155</v>
      </c>
      <c r="B1515" s="67" t="s">
        <v>3156</v>
      </c>
      <c r="C1515" s="67">
        <v>26</v>
      </c>
      <c r="D1515" s="67" t="s">
        <v>348</v>
      </c>
      <c r="E1515" s="71">
        <v>0.65324794879048298</v>
      </c>
      <c r="F1515" s="68">
        <v>60.084477296726497</v>
      </c>
      <c r="G1515" s="71">
        <v>0.95671258560136796</v>
      </c>
      <c r="H1515" s="68">
        <v>98.468848996832094</v>
      </c>
      <c r="I1515" s="71">
        <v>0.69164108443476302</v>
      </c>
      <c r="J1515" s="68">
        <v>25.1847940865892</v>
      </c>
      <c r="K1515" s="71">
        <v>0.96463812512580005</v>
      </c>
      <c r="L1515" s="68">
        <v>97.571277719112999</v>
      </c>
      <c r="M1515" s="71"/>
      <c r="N1515" s="68"/>
      <c r="O1515" s="71"/>
      <c r="P1515" s="68"/>
      <c r="Q1515" s="71">
        <v>0</v>
      </c>
      <c r="R1515" s="68">
        <v>75.067204301075293</v>
      </c>
    </row>
    <row r="1516" spans="1:18" x14ac:dyDescent="0.2">
      <c r="A1516" s="141" t="s">
        <v>1369</v>
      </c>
      <c r="B1516" s="67" t="s">
        <v>3157</v>
      </c>
      <c r="C1516" s="67">
        <v>26</v>
      </c>
      <c r="D1516" s="67" t="s">
        <v>348</v>
      </c>
      <c r="E1516" s="71">
        <v>0.62266469035854399</v>
      </c>
      <c r="F1516" s="68">
        <v>45.6705385427666</v>
      </c>
      <c r="G1516" s="71">
        <v>0.79676688364607695</v>
      </c>
      <c r="H1516" s="68">
        <v>68.690601900739196</v>
      </c>
      <c r="I1516" s="71">
        <v>0.79452719104478997</v>
      </c>
      <c r="J1516" s="68">
        <v>42.872228088701199</v>
      </c>
      <c r="K1516" s="71">
        <v>0.89936468674330805</v>
      </c>
      <c r="L1516" s="68">
        <v>83.632523759239703</v>
      </c>
      <c r="M1516" s="71"/>
      <c r="N1516" s="68"/>
      <c r="O1516" s="71"/>
      <c r="P1516" s="68"/>
      <c r="Q1516" s="71">
        <v>0</v>
      </c>
      <c r="R1516" s="68">
        <v>75.067204301075293</v>
      </c>
    </row>
    <row r="1517" spans="1:18" x14ac:dyDescent="0.2">
      <c r="A1517" s="141" t="s">
        <v>3158</v>
      </c>
      <c r="B1517" s="67" t="s">
        <v>3159</v>
      </c>
      <c r="C1517" s="67">
        <v>26</v>
      </c>
      <c r="D1517" s="67" t="s">
        <v>348</v>
      </c>
      <c r="E1517" s="71">
        <v>0.64636673850825999</v>
      </c>
      <c r="F1517" s="68">
        <v>57.180570221752902</v>
      </c>
      <c r="G1517" s="71">
        <v>0.84425883381182298</v>
      </c>
      <c r="H1517" s="68">
        <v>81.151003167898594</v>
      </c>
      <c r="I1517" s="71">
        <v>0.78340724980047005</v>
      </c>
      <c r="J1517" s="68">
        <v>40.654699049630402</v>
      </c>
      <c r="K1517" s="71">
        <v>0.95780087042074802</v>
      </c>
      <c r="L1517" s="68">
        <v>96.409714889123507</v>
      </c>
      <c r="M1517" s="71"/>
      <c r="N1517" s="68"/>
      <c r="O1517" s="71"/>
      <c r="P1517" s="68"/>
      <c r="Q1517" s="71">
        <v>0</v>
      </c>
      <c r="R1517" s="68">
        <v>75.067204301075293</v>
      </c>
    </row>
    <row r="1518" spans="1:18" x14ac:dyDescent="0.2">
      <c r="A1518" s="141" t="s">
        <v>1373</v>
      </c>
      <c r="B1518" s="67" t="s">
        <v>3160</v>
      </c>
      <c r="C1518" s="67">
        <v>26</v>
      </c>
      <c r="D1518" s="67" t="s">
        <v>348</v>
      </c>
      <c r="E1518" s="71">
        <v>0.669281503004441</v>
      </c>
      <c r="F1518" s="68">
        <v>64.677930306230195</v>
      </c>
      <c r="G1518" s="71">
        <v>0.96082770511299498</v>
      </c>
      <c r="H1518" s="68">
        <v>98.732840549102406</v>
      </c>
      <c r="I1518" s="71">
        <v>0.72512066011843901</v>
      </c>
      <c r="J1518" s="68">
        <v>30.359028511087601</v>
      </c>
      <c r="K1518" s="71">
        <v>0.97637764678633099</v>
      </c>
      <c r="L1518" s="68">
        <v>98.838437170010593</v>
      </c>
      <c r="M1518" s="71"/>
      <c r="N1518" s="68"/>
      <c r="O1518" s="71"/>
      <c r="P1518" s="68"/>
      <c r="Q1518" s="71">
        <v>1.4800000000000001E-2</v>
      </c>
      <c r="R1518" s="68">
        <v>78.965053763440906</v>
      </c>
    </row>
    <row r="1519" spans="1:18" x14ac:dyDescent="0.2">
      <c r="A1519" s="141" t="s">
        <v>3161</v>
      </c>
      <c r="B1519" s="67" t="s">
        <v>3162</v>
      </c>
      <c r="C1519" s="67">
        <v>26</v>
      </c>
      <c r="D1519" s="67" t="s">
        <v>348</v>
      </c>
      <c r="E1519" s="71">
        <v>0.88414589832430601</v>
      </c>
      <c r="F1519" s="68">
        <v>96.779303062302006</v>
      </c>
      <c r="G1519" s="71">
        <v>0.91651254134301896</v>
      </c>
      <c r="H1519" s="68">
        <v>94.297782470960897</v>
      </c>
      <c r="I1519" s="71">
        <v>0.78653485723001904</v>
      </c>
      <c r="J1519" s="68">
        <v>40.971488912354801</v>
      </c>
      <c r="K1519" s="71">
        <v>0.94939029639987904</v>
      </c>
      <c r="L1519" s="68">
        <v>95.2481520591341</v>
      </c>
      <c r="M1519" s="71"/>
      <c r="N1519" s="68"/>
      <c r="O1519" s="71"/>
      <c r="P1519" s="68"/>
      <c r="Q1519" s="71"/>
      <c r="R1519" s="68"/>
    </row>
    <row r="1520" spans="1:18" x14ac:dyDescent="0.2">
      <c r="A1520" s="141" t="s">
        <v>3163</v>
      </c>
      <c r="B1520" s="67" t="s">
        <v>3164</v>
      </c>
      <c r="C1520" s="67">
        <v>26</v>
      </c>
      <c r="D1520" s="67" t="s">
        <v>348</v>
      </c>
      <c r="E1520" s="71">
        <v>0.68112063683252499</v>
      </c>
      <c r="F1520" s="68">
        <v>67.634635691657905</v>
      </c>
      <c r="G1520" s="71">
        <v>0.97661761279231096</v>
      </c>
      <c r="H1520" s="68">
        <v>99.208025343188993</v>
      </c>
      <c r="I1520" s="71">
        <v>0.77460850466312703</v>
      </c>
      <c r="J1520" s="68">
        <v>39.123548046462503</v>
      </c>
      <c r="K1520" s="71">
        <v>0.97325642987466099</v>
      </c>
      <c r="L1520" s="68">
        <v>98.521647307286202</v>
      </c>
      <c r="M1520" s="71"/>
      <c r="N1520" s="68"/>
      <c r="O1520" s="71"/>
      <c r="P1520" s="68"/>
      <c r="Q1520" s="71">
        <v>0</v>
      </c>
      <c r="R1520" s="68">
        <v>75.067204301075293</v>
      </c>
    </row>
    <row r="1521" spans="1:18" x14ac:dyDescent="0.2">
      <c r="A1521" s="141" t="s">
        <v>1379</v>
      </c>
      <c r="B1521" s="67" t="s">
        <v>3165</v>
      </c>
      <c r="C1521" s="67">
        <v>26</v>
      </c>
      <c r="D1521" s="67" t="s">
        <v>348</v>
      </c>
      <c r="E1521" s="71">
        <v>0.83031077107792295</v>
      </c>
      <c r="F1521" s="68">
        <v>86.853220696937697</v>
      </c>
      <c r="G1521" s="71">
        <v>0.94106193807790794</v>
      </c>
      <c r="H1521" s="68">
        <v>97.096092925026397</v>
      </c>
      <c r="I1521" s="71">
        <v>0.64532206315596996</v>
      </c>
      <c r="J1521" s="68">
        <v>16.8954593453009</v>
      </c>
      <c r="K1521" s="71">
        <v>0.90454831199989205</v>
      </c>
      <c r="L1521" s="68">
        <v>85.269271383315697</v>
      </c>
      <c r="M1521" s="71"/>
      <c r="N1521" s="68"/>
      <c r="O1521" s="71"/>
      <c r="P1521" s="68"/>
      <c r="Q1521" s="71"/>
      <c r="R1521" s="68"/>
    </row>
    <row r="1522" spans="1:18" x14ac:dyDescent="0.2">
      <c r="A1522" s="141" t="s">
        <v>3166</v>
      </c>
      <c r="B1522" s="67" t="s">
        <v>3167</v>
      </c>
      <c r="C1522" s="67">
        <v>26</v>
      </c>
      <c r="D1522" s="67" t="s">
        <v>348</v>
      </c>
      <c r="E1522" s="71">
        <v>0.64822733893368301</v>
      </c>
      <c r="F1522" s="68">
        <v>57.972544878563902</v>
      </c>
      <c r="G1522" s="71">
        <v>0.98897166763648103</v>
      </c>
      <c r="H1522" s="68">
        <v>99.683210137275594</v>
      </c>
      <c r="I1522" s="71">
        <v>0.643616642215048</v>
      </c>
      <c r="J1522" s="68">
        <v>16.5258711721225</v>
      </c>
      <c r="K1522" s="71">
        <v>0.96032104588320399</v>
      </c>
      <c r="L1522" s="68">
        <v>96.726504751847898</v>
      </c>
      <c r="M1522" s="71"/>
      <c r="N1522" s="68"/>
      <c r="O1522" s="71"/>
      <c r="P1522" s="68"/>
      <c r="Q1522" s="71">
        <v>0</v>
      </c>
      <c r="R1522" s="68">
        <v>75.067204301075293</v>
      </c>
    </row>
    <row r="1523" spans="1:18" x14ac:dyDescent="0.2">
      <c r="A1523" s="141" t="s">
        <v>3168</v>
      </c>
      <c r="B1523" s="67" t="s">
        <v>3169</v>
      </c>
      <c r="C1523" s="67">
        <v>26</v>
      </c>
      <c r="D1523" s="67" t="s">
        <v>348</v>
      </c>
      <c r="E1523" s="71">
        <v>0.87777923757167398</v>
      </c>
      <c r="F1523" s="68">
        <v>95.617740232312599</v>
      </c>
      <c r="G1523" s="71">
        <v>0.94391008414378497</v>
      </c>
      <c r="H1523" s="68">
        <v>97.412882787750803</v>
      </c>
      <c r="I1523" s="71">
        <v>0.75278534449628498</v>
      </c>
      <c r="J1523" s="68">
        <v>35.533262935586102</v>
      </c>
      <c r="K1523" s="71">
        <v>0.93664228407495198</v>
      </c>
      <c r="L1523" s="68">
        <v>92.713833157338996</v>
      </c>
      <c r="M1523" s="71"/>
      <c r="N1523" s="68"/>
      <c r="O1523" s="71"/>
      <c r="P1523" s="68"/>
      <c r="Q1523" s="71"/>
      <c r="R1523" s="68"/>
    </row>
    <row r="1524" spans="1:18" x14ac:dyDescent="0.2">
      <c r="A1524" s="141" t="s">
        <v>3170</v>
      </c>
      <c r="B1524" s="67" t="s">
        <v>3171</v>
      </c>
      <c r="C1524" s="67">
        <v>26</v>
      </c>
      <c r="D1524" s="67" t="s">
        <v>348</v>
      </c>
      <c r="E1524" s="71">
        <v>0.85090105934441096</v>
      </c>
      <c r="F1524" s="68">
        <v>90.865892291446698</v>
      </c>
      <c r="G1524" s="71">
        <v>0.93264619201465904</v>
      </c>
      <c r="H1524" s="68">
        <v>96.145723336853194</v>
      </c>
      <c r="I1524" s="71">
        <v>0.73202194517632502</v>
      </c>
      <c r="J1524" s="68">
        <v>31.362196409714901</v>
      </c>
      <c r="K1524" s="71">
        <v>0.88803504084224805</v>
      </c>
      <c r="L1524" s="68">
        <v>80.411826821541695</v>
      </c>
      <c r="M1524" s="71"/>
      <c r="N1524" s="68"/>
      <c r="O1524" s="71"/>
      <c r="P1524" s="68"/>
      <c r="Q1524" s="71"/>
      <c r="R1524" s="68"/>
    </row>
    <row r="1525" spans="1:18" x14ac:dyDescent="0.2">
      <c r="A1525" s="141" t="s">
        <v>3172</v>
      </c>
      <c r="B1525" s="67" t="s">
        <v>3173</v>
      </c>
      <c r="C1525" s="67">
        <v>26</v>
      </c>
      <c r="D1525" s="67" t="s">
        <v>348</v>
      </c>
      <c r="E1525" s="71">
        <v>0.85223653131842003</v>
      </c>
      <c r="F1525" s="68">
        <v>91.182682154171104</v>
      </c>
      <c r="G1525" s="71">
        <v>0.99595565973633104</v>
      </c>
      <c r="H1525" s="68">
        <v>99.788806758183696</v>
      </c>
      <c r="I1525" s="71">
        <v>0.63970649700067495</v>
      </c>
      <c r="J1525" s="68">
        <v>15.575501583949301</v>
      </c>
      <c r="K1525" s="71">
        <v>0.921047437218253</v>
      </c>
      <c r="L1525" s="68">
        <v>89.229144667370605</v>
      </c>
      <c r="M1525" s="71"/>
      <c r="N1525" s="68"/>
      <c r="O1525" s="71"/>
      <c r="P1525" s="68"/>
      <c r="Q1525" s="71"/>
      <c r="R1525" s="68"/>
    </row>
    <row r="1526" spans="1:18" x14ac:dyDescent="0.2">
      <c r="A1526" s="141" t="s">
        <v>3174</v>
      </c>
      <c r="B1526" s="67" t="s">
        <v>3175</v>
      </c>
      <c r="C1526" s="67">
        <v>26</v>
      </c>
      <c r="D1526" s="67" t="s">
        <v>348</v>
      </c>
      <c r="E1526" s="71">
        <v>0.63201353146884198</v>
      </c>
      <c r="F1526" s="68">
        <v>50.633579725448797</v>
      </c>
      <c r="G1526" s="71">
        <v>0.906716933869813</v>
      </c>
      <c r="H1526" s="68">
        <v>92.9250263991552</v>
      </c>
      <c r="I1526" s="71">
        <v>0.72548975845729802</v>
      </c>
      <c r="J1526" s="68">
        <v>30.411826821541698</v>
      </c>
      <c r="K1526" s="71">
        <v>0.89584743354825602</v>
      </c>
      <c r="L1526" s="68">
        <v>82.787750791974702</v>
      </c>
      <c r="M1526" s="71"/>
      <c r="N1526" s="68"/>
      <c r="O1526" s="71"/>
      <c r="P1526" s="68"/>
      <c r="Q1526" s="71">
        <v>0</v>
      </c>
      <c r="R1526" s="68">
        <v>75.067204301075293</v>
      </c>
    </row>
    <row r="1527" spans="1:18" x14ac:dyDescent="0.2">
      <c r="A1527" s="141" t="s">
        <v>3176</v>
      </c>
      <c r="B1527" s="67" t="s">
        <v>3177</v>
      </c>
      <c r="C1527" s="67">
        <v>26</v>
      </c>
      <c r="D1527" s="67" t="s">
        <v>348</v>
      </c>
      <c r="E1527" s="71">
        <v>0.76100586017973904</v>
      </c>
      <c r="F1527" s="68">
        <v>77.349524815205896</v>
      </c>
      <c r="G1527" s="71">
        <v>0.90977745133753896</v>
      </c>
      <c r="H1527" s="68">
        <v>93.6642027455121</v>
      </c>
      <c r="I1527" s="71">
        <v>0.71450262998395497</v>
      </c>
      <c r="J1527" s="68">
        <v>28.511087645195399</v>
      </c>
      <c r="K1527" s="71">
        <v>0.91974335939746399</v>
      </c>
      <c r="L1527" s="68">
        <v>88.965153115100307</v>
      </c>
      <c r="M1527" s="71"/>
      <c r="N1527" s="68"/>
      <c r="O1527" s="71"/>
      <c r="P1527" s="68"/>
      <c r="Q1527" s="71">
        <v>0.5</v>
      </c>
      <c r="R1527" s="68">
        <v>88.373655913978496</v>
      </c>
    </row>
    <row r="1528" spans="1:18" x14ac:dyDescent="0.2">
      <c r="A1528" s="141" t="s">
        <v>3178</v>
      </c>
      <c r="B1528" s="67" t="s">
        <v>3179</v>
      </c>
      <c r="C1528" s="67">
        <v>26</v>
      </c>
      <c r="D1528" s="67" t="s">
        <v>348</v>
      </c>
      <c r="E1528" s="71">
        <v>0.65260679584578296</v>
      </c>
      <c r="F1528" s="68">
        <v>59.767687434002099</v>
      </c>
      <c r="G1528" s="71">
        <v>1</v>
      </c>
      <c r="H1528" s="68">
        <v>100</v>
      </c>
      <c r="I1528" s="71">
        <v>0.64677085626567399</v>
      </c>
      <c r="J1528" s="68">
        <v>17.1594508975713</v>
      </c>
      <c r="K1528" s="71">
        <v>0.96365632711745897</v>
      </c>
      <c r="L1528" s="68">
        <v>97.360084477296695</v>
      </c>
      <c r="M1528" s="71"/>
      <c r="N1528" s="68"/>
      <c r="O1528" s="71"/>
      <c r="P1528" s="68"/>
      <c r="Q1528" s="71">
        <v>0</v>
      </c>
      <c r="R1528" s="68">
        <v>75.067204301075293</v>
      </c>
    </row>
    <row r="1529" spans="1:18" x14ac:dyDescent="0.2">
      <c r="A1529" s="141" t="s">
        <v>3180</v>
      </c>
      <c r="B1529" s="67" t="s">
        <v>3181</v>
      </c>
      <c r="C1529" s="67">
        <v>26</v>
      </c>
      <c r="D1529" s="67" t="s">
        <v>348</v>
      </c>
      <c r="E1529" s="71">
        <v>0.88981386415004704</v>
      </c>
      <c r="F1529" s="68">
        <v>97.307286166842701</v>
      </c>
      <c r="G1529" s="71">
        <v>0.89273818642859704</v>
      </c>
      <c r="H1529" s="68">
        <v>90.813093980992605</v>
      </c>
      <c r="I1529" s="71">
        <v>0.74248437039478399</v>
      </c>
      <c r="J1529" s="68">
        <v>33.843717001056</v>
      </c>
      <c r="K1529" s="71">
        <v>0.92403289977680803</v>
      </c>
      <c r="L1529" s="68">
        <v>90.073917634635706</v>
      </c>
      <c r="M1529" s="71"/>
      <c r="N1529" s="68"/>
      <c r="O1529" s="71"/>
      <c r="P1529" s="68"/>
      <c r="Q1529" s="71">
        <v>1</v>
      </c>
      <c r="R1529" s="68">
        <v>100</v>
      </c>
    </row>
    <row r="1530" spans="1:18" x14ac:dyDescent="0.2">
      <c r="A1530" s="141" t="s">
        <v>3182</v>
      </c>
      <c r="B1530" s="67" t="s">
        <v>3183</v>
      </c>
      <c r="C1530" s="67">
        <v>26</v>
      </c>
      <c r="D1530" s="67" t="s">
        <v>348</v>
      </c>
      <c r="E1530" s="71">
        <v>0.70737284305741199</v>
      </c>
      <c r="F1530" s="68">
        <v>72.703273495248197</v>
      </c>
      <c r="G1530" s="71">
        <v>0.92674806792243603</v>
      </c>
      <c r="H1530" s="68">
        <v>95.459345300950403</v>
      </c>
      <c r="I1530" s="71">
        <v>0.76896775416191798</v>
      </c>
      <c r="J1530" s="68">
        <v>38.067581837381198</v>
      </c>
      <c r="K1530" s="71">
        <v>0.91537555014529304</v>
      </c>
      <c r="L1530" s="68">
        <v>87.8035902851109</v>
      </c>
      <c r="M1530" s="71"/>
      <c r="N1530" s="68"/>
      <c r="O1530" s="71"/>
      <c r="P1530" s="68"/>
      <c r="Q1530" s="71">
        <v>0.21840000000000001</v>
      </c>
      <c r="R1530" s="68">
        <v>81.787634408602102</v>
      </c>
    </row>
    <row r="1531" spans="1:18" x14ac:dyDescent="0.2">
      <c r="A1531" s="141" t="s">
        <v>3184</v>
      </c>
      <c r="B1531" s="67" t="s">
        <v>3185</v>
      </c>
      <c r="C1531" s="67">
        <v>26</v>
      </c>
      <c r="D1531" s="67" t="s">
        <v>348</v>
      </c>
      <c r="E1531" s="71">
        <v>0.799898797978839</v>
      </c>
      <c r="F1531" s="68">
        <v>81.309398099260804</v>
      </c>
      <c r="G1531" s="71">
        <v>0.93284457897578799</v>
      </c>
      <c r="H1531" s="68">
        <v>96.251319957761396</v>
      </c>
      <c r="I1531" s="71">
        <v>0.67830539892771802</v>
      </c>
      <c r="J1531" s="68">
        <v>23.336853220696899</v>
      </c>
      <c r="K1531" s="71">
        <v>0.93664521401185097</v>
      </c>
      <c r="L1531" s="68">
        <v>92.766631467793005</v>
      </c>
      <c r="M1531" s="71"/>
      <c r="N1531" s="68"/>
      <c r="O1531" s="71"/>
      <c r="P1531" s="68"/>
      <c r="Q1531" s="71">
        <v>0.65180000000000005</v>
      </c>
      <c r="R1531" s="68">
        <v>91.330645161290306</v>
      </c>
    </row>
    <row r="1532" spans="1:18" x14ac:dyDescent="0.2">
      <c r="A1532" s="141" t="s">
        <v>3186</v>
      </c>
      <c r="B1532" s="67" t="s">
        <v>3187</v>
      </c>
      <c r="C1532" s="67">
        <v>26</v>
      </c>
      <c r="D1532" s="67" t="s">
        <v>348</v>
      </c>
      <c r="E1532" s="71">
        <v>0.54537791761583099</v>
      </c>
      <c r="F1532" s="68">
        <v>17.001055966209101</v>
      </c>
      <c r="G1532" s="71">
        <v>0.79243842003742004</v>
      </c>
      <c r="H1532" s="68">
        <v>67.001055966209094</v>
      </c>
      <c r="I1532" s="71">
        <v>0.590560851022225</v>
      </c>
      <c r="J1532" s="68">
        <v>7.4973600844773003</v>
      </c>
      <c r="K1532" s="71">
        <v>0.79851239940367902</v>
      </c>
      <c r="L1532" s="68">
        <v>48.257655755015797</v>
      </c>
      <c r="M1532" s="71"/>
      <c r="N1532" s="68"/>
      <c r="O1532" s="71"/>
      <c r="P1532" s="68"/>
      <c r="Q1532" s="71">
        <v>0</v>
      </c>
      <c r="R1532" s="68">
        <v>75.067204301075293</v>
      </c>
    </row>
    <row r="1533" spans="1:18" x14ac:dyDescent="0.2">
      <c r="A1533" s="141" t="s">
        <v>3188</v>
      </c>
      <c r="B1533" s="67" t="s">
        <v>3189</v>
      </c>
      <c r="C1533" s="67">
        <v>26</v>
      </c>
      <c r="D1533" s="67" t="s">
        <v>348</v>
      </c>
      <c r="E1533" s="71">
        <v>0.62321400957023199</v>
      </c>
      <c r="F1533" s="68">
        <v>46.145723336853202</v>
      </c>
      <c r="G1533" s="71">
        <v>0.958906048253924</v>
      </c>
      <c r="H1533" s="68">
        <v>98.627243928194304</v>
      </c>
      <c r="I1533" s="71">
        <v>0.66201368969639596</v>
      </c>
      <c r="J1533" s="68">
        <v>20.221752903907099</v>
      </c>
      <c r="K1533" s="71">
        <v>0.87193630033060898</v>
      </c>
      <c r="L1533" s="68">
        <v>74.709609292502606</v>
      </c>
      <c r="M1533" s="71"/>
      <c r="N1533" s="68"/>
      <c r="O1533" s="71"/>
      <c r="P1533" s="68"/>
      <c r="Q1533" s="71">
        <v>0</v>
      </c>
      <c r="R1533" s="68">
        <v>75.067204301075293</v>
      </c>
    </row>
    <row r="1534" spans="1:18" x14ac:dyDescent="0.2">
      <c r="A1534" s="141" t="s">
        <v>3190</v>
      </c>
      <c r="B1534" s="67" t="s">
        <v>3191</v>
      </c>
      <c r="C1534" s="67">
        <v>26</v>
      </c>
      <c r="D1534" s="67" t="s">
        <v>348</v>
      </c>
      <c r="E1534" s="71">
        <v>0.58617025180714299</v>
      </c>
      <c r="F1534" s="68">
        <v>30.253431890179499</v>
      </c>
      <c r="G1534" s="71">
        <v>0.83369689804631097</v>
      </c>
      <c r="H1534" s="68">
        <v>78.511087645195403</v>
      </c>
      <c r="I1534" s="71">
        <v>0.66758157788727501</v>
      </c>
      <c r="J1534" s="68">
        <v>21.330517423442402</v>
      </c>
      <c r="K1534" s="71">
        <v>0.84340253129498699</v>
      </c>
      <c r="L1534" s="68">
        <v>64.361140443505803</v>
      </c>
      <c r="M1534" s="71"/>
      <c r="N1534" s="68"/>
      <c r="O1534" s="71"/>
      <c r="P1534" s="68"/>
      <c r="Q1534" s="71">
        <v>0</v>
      </c>
      <c r="R1534" s="68">
        <v>75.067204301075293</v>
      </c>
    </row>
    <row r="1535" spans="1:18" x14ac:dyDescent="0.2">
      <c r="A1535" s="141" t="s">
        <v>3192</v>
      </c>
      <c r="B1535" s="67" t="s">
        <v>3193</v>
      </c>
      <c r="C1535" s="67">
        <v>27</v>
      </c>
      <c r="D1535" s="67" t="s">
        <v>348</v>
      </c>
      <c r="E1535" s="71">
        <v>0.79906775011454301</v>
      </c>
      <c r="F1535" s="68">
        <v>81.151003167898594</v>
      </c>
      <c r="G1535" s="71">
        <v>0.61674779890189901</v>
      </c>
      <c r="H1535" s="68">
        <v>9.7148891235480495</v>
      </c>
      <c r="I1535" s="71">
        <v>0.87719293757802097</v>
      </c>
      <c r="J1535" s="68">
        <v>61.668426610348497</v>
      </c>
      <c r="K1535" s="71">
        <v>0.90326251386371004</v>
      </c>
      <c r="L1535" s="68">
        <v>84.846884899683204</v>
      </c>
      <c r="M1535" s="71"/>
      <c r="N1535" s="68"/>
      <c r="O1535" s="71"/>
      <c r="P1535" s="68"/>
      <c r="Q1535" s="71"/>
      <c r="R1535" s="68"/>
    </row>
    <row r="1536" spans="1:18" x14ac:dyDescent="0.2">
      <c r="A1536" s="141" t="s">
        <v>3194</v>
      </c>
      <c r="B1536" s="67" t="s">
        <v>3195</v>
      </c>
      <c r="C1536" s="67">
        <v>27</v>
      </c>
      <c r="D1536" s="67" t="s">
        <v>348</v>
      </c>
      <c r="E1536" s="71">
        <v>0.58767128116372802</v>
      </c>
      <c r="F1536" s="68">
        <v>30.8870116156283</v>
      </c>
      <c r="G1536" s="71">
        <v>0.70934715209954302</v>
      </c>
      <c r="H1536" s="68">
        <v>41.024287222808901</v>
      </c>
      <c r="I1536" s="71">
        <v>0.787690677916839</v>
      </c>
      <c r="J1536" s="68">
        <v>41.182682154171097</v>
      </c>
      <c r="K1536" s="71">
        <v>0.85364729463852895</v>
      </c>
      <c r="L1536" s="68">
        <v>68.690601900739196</v>
      </c>
      <c r="M1536" s="71"/>
      <c r="N1536" s="68"/>
      <c r="O1536" s="71"/>
      <c r="P1536" s="68"/>
      <c r="Q1536" s="71">
        <v>0</v>
      </c>
      <c r="R1536" s="68">
        <v>75.067204301075293</v>
      </c>
    </row>
    <row r="1537" spans="1:18" x14ac:dyDescent="0.2">
      <c r="A1537" s="141" t="s">
        <v>3196</v>
      </c>
      <c r="B1537" s="67" t="s">
        <v>3197</v>
      </c>
      <c r="C1537" s="67">
        <v>26</v>
      </c>
      <c r="D1537" s="67" t="s">
        <v>348</v>
      </c>
      <c r="E1537" s="71">
        <v>0.60857261726426404</v>
      </c>
      <c r="F1537" s="68">
        <v>39.968321013727603</v>
      </c>
      <c r="G1537" s="71">
        <v>0.87528207355193599</v>
      </c>
      <c r="H1537" s="68">
        <v>87.645195353748704</v>
      </c>
      <c r="I1537" s="71">
        <v>0.66733951286057103</v>
      </c>
      <c r="J1537" s="68">
        <v>21.2777191129884</v>
      </c>
      <c r="K1537" s="71">
        <v>0.89166888264454902</v>
      </c>
      <c r="L1537" s="68">
        <v>81.837381203801499</v>
      </c>
      <c r="M1537" s="71"/>
      <c r="N1537" s="68"/>
      <c r="O1537" s="71"/>
      <c r="P1537" s="68"/>
      <c r="Q1537" s="71">
        <v>0</v>
      </c>
      <c r="R1537" s="68">
        <v>75.067204301075293</v>
      </c>
    </row>
    <row r="1538" spans="1:18" x14ac:dyDescent="0.2">
      <c r="A1538" s="141" t="s">
        <v>3198</v>
      </c>
      <c r="B1538" s="67" t="s">
        <v>3199</v>
      </c>
      <c r="C1538" s="67">
        <v>26</v>
      </c>
      <c r="D1538" s="67" t="s">
        <v>348</v>
      </c>
      <c r="E1538" s="71">
        <v>0.66261661094253399</v>
      </c>
      <c r="F1538" s="68">
        <v>62.565997888067599</v>
      </c>
      <c r="G1538" s="71">
        <v>0.92363307065426403</v>
      </c>
      <c r="H1538" s="68">
        <v>95.036958817317796</v>
      </c>
      <c r="I1538" s="71">
        <v>0.80212203552026395</v>
      </c>
      <c r="J1538" s="68">
        <v>44.403379091869098</v>
      </c>
      <c r="K1538" s="71">
        <v>0.92471133759560697</v>
      </c>
      <c r="L1538" s="68">
        <v>90.285110876451995</v>
      </c>
      <c r="M1538" s="71"/>
      <c r="N1538" s="68"/>
      <c r="O1538" s="71"/>
      <c r="P1538" s="68"/>
      <c r="Q1538" s="71">
        <v>0</v>
      </c>
      <c r="R1538" s="68">
        <v>75.067204301075293</v>
      </c>
    </row>
    <row r="1539" spans="1:18" x14ac:dyDescent="0.2">
      <c r="A1539" s="141" t="s">
        <v>3200</v>
      </c>
      <c r="B1539" s="67" t="s">
        <v>3201</v>
      </c>
      <c r="C1539" s="67">
        <v>26</v>
      </c>
      <c r="D1539" s="67" t="s">
        <v>348</v>
      </c>
      <c r="E1539" s="71">
        <v>0.86414356071318099</v>
      </c>
      <c r="F1539" s="68">
        <v>93.6642027455121</v>
      </c>
      <c r="G1539" s="71">
        <v>0.91287421850753803</v>
      </c>
      <c r="H1539" s="68">
        <v>94.033790918690599</v>
      </c>
      <c r="I1539" s="71">
        <v>0.75906762131768901</v>
      </c>
      <c r="J1539" s="68">
        <v>36.589229144667399</v>
      </c>
      <c r="K1539" s="71">
        <v>0.92048884231431505</v>
      </c>
      <c r="L1539" s="68">
        <v>89.070749736008494</v>
      </c>
      <c r="M1539" s="71"/>
      <c r="N1539" s="68"/>
      <c r="O1539" s="71"/>
      <c r="P1539" s="68"/>
      <c r="Q1539" s="71"/>
      <c r="R1539" s="68"/>
    </row>
    <row r="1540" spans="1:18" x14ac:dyDescent="0.2">
      <c r="A1540" s="141" t="s">
        <v>3202</v>
      </c>
      <c r="B1540" s="67" t="s">
        <v>3203</v>
      </c>
      <c r="C1540" s="67">
        <v>26</v>
      </c>
      <c r="D1540" s="67" t="s">
        <v>348</v>
      </c>
      <c r="E1540" s="71">
        <v>0.79784781598774801</v>
      </c>
      <c r="F1540" s="68">
        <v>80.939809926082404</v>
      </c>
      <c r="G1540" s="71">
        <v>0.88868120115562599</v>
      </c>
      <c r="H1540" s="68">
        <v>90.126715945089799</v>
      </c>
      <c r="I1540" s="71">
        <v>0.63412949601957103</v>
      </c>
      <c r="J1540" s="68">
        <v>14.2555438225977</v>
      </c>
      <c r="K1540" s="71">
        <v>0.87073275078804901</v>
      </c>
      <c r="L1540" s="68">
        <v>74.181626187961996</v>
      </c>
      <c r="M1540" s="71"/>
      <c r="N1540" s="68"/>
      <c r="O1540" s="71"/>
      <c r="P1540" s="68"/>
      <c r="Q1540" s="71"/>
      <c r="R1540" s="68"/>
    </row>
    <row r="1541" spans="1:18" x14ac:dyDescent="0.2">
      <c r="A1541" s="141" t="s">
        <v>3204</v>
      </c>
      <c r="B1541" s="67" t="s">
        <v>3205</v>
      </c>
      <c r="C1541" s="67">
        <v>26</v>
      </c>
      <c r="D1541" s="67" t="s">
        <v>348</v>
      </c>
      <c r="E1541" s="71">
        <v>0.70388667963299301</v>
      </c>
      <c r="F1541" s="68">
        <v>72.280887011615604</v>
      </c>
      <c r="G1541" s="71">
        <v>0.75736361703130495</v>
      </c>
      <c r="H1541" s="68">
        <v>56.6525871172122</v>
      </c>
      <c r="I1541" s="71">
        <v>0.59319329999390602</v>
      </c>
      <c r="J1541" s="68">
        <v>7.9197465681098196</v>
      </c>
      <c r="K1541" s="71">
        <v>0.76110312187376905</v>
      </c>
      <c r="L1541" s="68">
        <v>36.483632523759198</v>
      </c>
      <c r="M1541" s="71"/>
      <c r="N1541" s="68"/>
      <c r="O1541" s="71"/>
      <c r="P1541" s="68"/>
      <c r="Q1541" s="71"/>
      <c r="R1541" s="68"/>
    </row>
    <row r="1542" spans="1:18" x14ac:dyDescent="0.2">
      <c r="A1542" s="141" t="s">
        <v>3206</v>
      </c>
      <c r="B1542" s="67" t="s">
        <v>3207</v>
      </c>
      <c r="C1542" s="67">
        <v>26</v>
      </c>
      <c r="D1542" s="67" t="s">
        <v>348</v>
      </c>
      <c r="E1542" s="71">
        <v>0.58298645764909696</v>
      </c>
      <c r="F1542" s="68">
        <v>28.986272439281901</v>
      </c>
      <c r="G1542" s="71">
        <v>0.84777365753318401</v>
      </c>
      <c r="H1542" s="68">
        <v>81.995776135163695</v>
      </c>
      <c r="I1542" s="71">
        <v>0.64255057904268997</v>
      </c>
      <c r="J1542" s="68">
        <v>16.209081309398101</v>
      </c>
      <c r="K1542" s="71">
        <v>0.84162159402051495</v>
      </c>
      <c r="L1542" s="68">
        <v>63.305174234424499</v>
      </c>
      <c r="M1542" s="71"/>
      <c r="N1542" s="68"/>
      <c r="O1542" s="71"/>
      <c r="P1542" s="68"/>
      <c r="Q1542" s="71">
        <v>0</v>
      </c>
      <c r="R1542" s="68">
        <v>75.067204301075293</v>
      </c>
    </row>
    <row r="1543" spans="1:18" x14ac:dyDescent="0.2">
      <c r="A1543" s="141" t="s">
        <v>3208</v>
      </c>
      <c r="B1543" s="67" t="s">
        <v>3209</v>
      </c>
      <c r="C1543" s="67">
        <v>26</v>
      </c>
      <c r="D1543" s="67" t="s">
        <v>348</v>
      </c>
      <c r="E1543" s="71">
        <v>0.80295086325185305</v>
      </c>
      <c r="F1543" s="68">
        <v>81.995776135163695</v>
      </c>
      <c r="G1543" s="71">
        <v>0.94292647695561305</v>
      </c>
      <c r="H1543" s="68">
        <v>97.307286166842701</v>
      </c>
      <c r="I1543" s="71">
        <v>0.59847762072218702</v>
      </c>
      <c r="J1543" s="68">
        <v>8.4477296726504694</v>
      </c>
      <c r="K1543" s="71">
        <v>0.86744849207775798</v>
      </c>
      <c r="L1543" s="68">
        <v>72.914466737064402</v>
      </c>
      <c r="M1543" s="71"/>
      <c r="N1543" s="68"/>
      <c r="O1543" s="71"/>
      <c r="P1543" s="68"/>
      <c r="Q1543" s="71"/>
      <c r="R1543" s="68"/>
    </row>
    <row r="1544" spans="1:18" x14ac:dyDescent="0.2">
      <c r="A1544" s="141" t="s">
        <v>3210</v>
      </c>
      <c r="B1544" s="67" t="s">
        <v>3211</v>
      </c>
      <c r="C1544" s="67">
        <v>26</v>
      </c>
      <c r="D1544" s="67" t="s">
        <v>348</v>
      </c>
      <c r="E1544" s="71">
        <v>0.64513636319707202</v>
      </c>
      <c r="F1544" s="68">
        <v>56.7053854276663</v>
      </c>
      <c r="G1544" s="71">
        <v>0.93499576574933496</v>
      </c>
      <c r="H1544" s="68">
        <v>96.515311510031694</v>
      </c>
      <c r="I1544" s="71">
        <v>0.73545054573484303</v>
      </c>
      <c r="J1544" s="68">
        <v>32.3125659978881</v>
      </c>
      <c r="K1544" s="71">
        <v>0.91009914130411196</v>
      </c>
      <c r="L1544" s="68">
        <v>86.642027455121394</v>
      </c>
      <c r="M1544" s="71"/>
      <c r="N1544" s="68"/>
      <c r="O1544" s="71"/>
      <c r="P1544" s="68"/>
      <c r="Q1544" s="71">
        <v>0</v>
      </c>
      <c r="R1544" s="68">
        <v>75.067204301075293</v>
      </c>
    </row>
    <row r="1545" spans="1:18" x14ac:dyDescent="0.2">
      <c r="A1545" s="141" t="s">
        <v>3212</v>
      </c>
      <c r="B1545" s="67" t="s">
        <v>3213</v>
      </c>
      <c r="C1545" s="67">
        <v>26</v>
      </c>
      <c r="D1545" s="67" t="s">
        <v>348</v>
      </c>
      <c r="E1545" s="71">
        <v>0.58557177470154897</v>
      </c>
      <c r="F1545" s="68">
        <v>29.831045406546998</v>
      </c>
      <c r="G1545" s="71">
        <v>0.89708306273336702</v>
      </c>
      <c r="H1545" s="68">
        <v>91.657866948257706</v>
      </c>
      <c r="I1545" s="71">
        <v>0.59431214153391998</v>
      </c>
      <c r="J1545" s="68">
        <v>8.1309398099260797</v>
      </c>
      <c r="K1545" s="71">
        <v>0.85089189453891201</v>
      </c>
      <c r="L1545" s="68">
        <v>67.265047518479406</v>
      </c>
      <c r="M1545" s="71"/>
      <c r="N1545" s="68"/>
      <c r="O1545" s="71"/>
      <c r="P1545" s="68"/>
      <c r="Q1545" s="71">
        <v>0</v>
      </c>
      <c r="R1545" s="68">
        <v>75.067204301075293</v>
      </c>
    </row>
    <row r="1546" spans="1:18" x14ac:dyDescent="0.2">
      <c r="A1546" s="141" t="s">
        <v>3214</v>
      </c>
      <c r="B1546" s="67" t="s">
        <v>3215</v>
      </c>
      <c r="C1546" s="67">
        <v>26</v>
      </c>
      <c r="D1546" s="67" t="s">
        <v>348</v>
      </c>
      <c r="E1546" s="71">
        <v>0.62408065130416701</v>
      </c>
      <c r="F1546" s="68">
        <v>46.8321013727561</v>
      </c>
      <c r="G1546" s="71">
        <v>0.90874736886407004</v>
      </c>
      <c r="H1546" s="68">
        <v>93.453009503695895</v>
      </c>
      <c r="I1546" s="71">
        <v>0.70061080064943604</v>
      </c>
      <c r="J1546" s="68">
        <v>26.346356916578699</v>
      </c>
      <c r="K1546" s="71">
        <v>0.88696443570316197</v>
      </c>
      <c r="L1546" s="68">
        <v>79.831045406547005</v>
      </c>
      <c r="M1546" s="71"/>
      <c r="N1546" s="68"/>
      <c r="O1546" s="71"/>
      <c r="P1546" s="68"/>
      <c r="Q1546" s="71">
        <v>0</v>
      </c>
      <c r="R1546" s="68">
        <v>75.067204301075293</v>
      </c>
    </row>
    <row r="1547" spans="1:18" x14ac:dyDescent="0.2">
      <c r="A1547" s="141" t="s">
        <v>3216</v>
      </c>
      <c r="B1547" s="67" t="s">
        <v>3217</v>
      </c>
      <c r="C1547" s="67">
        <v>26</v>
      </c>
      <c r="D1547" s="67" t="s">
        <v>348</v>
      </c>
      <c r="E1547" s="71">
        <v>0.82687458965586802</v>
      </c>
      <c r="F1547" s="68">
        <v>86.061246040126704</v>
      </c>
      <c r="G1547" s="71">
        <v>0.940135575807584</v>
      </c>
      <c r="H1547" s="68">
        <v>96.884899683210094</v>
      </c>
      <c r="I1547" s="71">
        <v>0.637410544687257</v>
      </c>
      <c r="J1547" s="68">
        <v>15.1531151003168</v>
      </c>
      <c r="K1547" s="71">
        <v>0.90307764847276295</v>
      </c>
      <c r="L1547" s="68">
        <v>84.794086589229096</v>
      </c>
      <c r="M1547" s="71"/>
      <c r="N1547" s="68"/>
      <c r="O1547" s="71"/>
      <c r="P1547" s="68"/>
      <c r="Q1547" s="71"/>
      <c r="R1547" s="68"/>
    </row>
    <row r="1548" spans="1:18" x14ac:dyDescent="0.2">
      <c r="A1548" s="141" t="s">
        <v>3218</v>
      </c>
      <c r="B1548" s="67" t="s">
        <v>3219</v>
      </c>
      <c r="C1548" s="67">
        <v>26</v>
      </c>
      <c r="D1548" s="67" t="s">
        <v>348</v>
      </c>
      <c r="E1548" s="71">
        <v>0.66064584402782101</v>
      </c>
      <c r="F1548" s="68">
        <v>62.090813093980998</v>
      </c>
      <c r="G1548" s="71">
        <v>1</v>
      </c>
      <c r="H1548" s="68">
        <v>100</v>
      </c>
      <c r="I1548" s="71">
        <v>0.66974658770949402</v>
      </c>
      <c r="J1548" s="68">
        <v>21.6473072861668</v>
      </c>
      <c r="K1548" s="71">
        <v>0.97283678840179</v>
      </c>
      <c r="L1548" s="68">
        <v>98.416050686378</v>
      </c>
      <c r="M1548" s="71"/>
      <c r="N1548" s="68"/>
      <c r="O1548" s="71"/>
      <c r="P1548" s="68"/>
      <c r="Q1548" s="71">
        <v>0</v>
      </c>
      <c r="R1548" s="68">
        <v>75.067204301075293</v>
      </c>
    </row>
    <row r="1549" spans="1:18" x14ac:dyDescent="0.2">
      <c r="A1549" s="141" t="s">
        <v>3220</v>
      </c>
      <c r="B1549" s="67" t="s">
        <v>3221</v>
      </c>
      <c r="C1549" s="67">
        <v>26</v>
      </c>
      <c r="D1549" s="67" t="s">
        <v>348</v>
      </c>
      <c r="E1549" s="71">
        <v>0.65034362264204904</v>
      </c>
      <c r="F1549" s="68">
        <v>58.922914466737097</v>
      </c>
      <c r="G1549" s="71">
        <v>1</v>
      </c>
      <c r="H1549" s="68">
        <v>100</v>
      </c>
      <c r="I1549" s="71">
        <v>0.63806807105332797</v>
      </c>
      <c r="J1549" s="68">
        <v>15.311510031678999</v>
      </c>
      <c r="K1549" s="71">
        <v>0.96330641951486895</v>
      </c>
      <c r="L1549" s="68">
        <v>97.254487856388593</v>
      </c>
      <c r="M1549" s="71"/>
      <c r="N1549" s="68"/>
      <c r="O1549" s="71"/>
      <c r="P1549" s="68"/>
      <c r="Q1549" s="71">
        <v>0</v>
      </c>
      <c r="R1549" s="68">
        <v>75.067204301075293</v>
      </c>
    </row>
    <row r="1550" spans="1:18" x14ac:dyDescent="0.2">
      <c r="A1550" s="141" t="s">
        <v>3222</v>
      </c>
      <c r="B1550" s="67" t="s">
        <v>3223</v>
      </c>
      <c r="C1550" s="67">
        <v>26</v>
      </c>
      <c r="D1550" s="67" t="s">
        <v>348</v>
      </c>
      <c r="E1550" s="71">
        <v>0.54360896879672904</v>
      </c>
      <c r="F1550" s="68">
        <v>16.3674762407603</v>
      </c>
      <c r="G1550" s="71">
        <v>0.80056118496540196</v>
      </c>
      <c r="H1550" s="68">
        <v>69.535374868004197</v>
      </c>
      <c r="I1550" s="71">
        <v>0.61347426471765498</v>
      </c>
      <c r="J1550" s="68">
        <v>10.3484688489968</v>
      </c>
      <c r="K1550" s="71">
        <v>0.760400425503859</v>
      </c>
      <c r="L1550" s="68">
        <v>36.378035902851103</v>
      </c>
      <c r="M1550" s="71"/>
      <c r="N1550" s="68"/>
      <c r="O1550" s="71"/>
      <c r="P1550" s="68"/>
      <c r="Q1550" s="71">
        <v>0</v>
      </c>
      <c r="R1550" s="68">
        <v>75.067204301075293</v>
      </c>
    </row>
    <row r="1551" spans="1:18" x14ac:dyDescent="0.2">
      <c r="A1551" s="141" t="s">
        <v>3224</v>
      </c>
      <c r="B1551" s="67" t="s">
        <v>3225</v>
      </c>
      <c r="C1551" s="67">
        <v>26</v>
      </c>
      <c r="D1551" s="67" t="s">
        <v>348</v>
      </c>
      <c r="E1551" s="71">
        <v>0.81955879798949605</v>
      </c>
      <c r="F1551" s="68">
        <v>84.477296726504704</v>
      </c>
      <c r="G1551" s="71">
        <v>0.94035874669114605</v>
      </c>
      <c r="H1551" s="68">
        <v>96.937697993664202</v>
      </c>
      <c r="I1551" s="71">
        <v>0.59546016161552096</v>
      </c>
      <c r="J1551" s="68">
        <v>8.1837381203801502</v>
      </c>
      <c r="K1551" s="71">
        <v>0.92285748566182302</v>
      </c>
      <c r="L1551" s="68">
        <v>89.598732840549104</v>
      </c>
      <c r="M1551" s="71"/>
      <c r="N1551" s="68"/>
      <c r="O1551" s="71"/>
      <c r="P1551" s="68"/>
      <c r="Q1551" s="71"/>
      <c r="R1551" s="68"/>
    </row>
    <row r="1552" spans="1:18" x14ac:dyDescent="0.2">
      <c r="A1552" s="141" t="s">
        <v>3226</v>
      </c>
      <c r="B1552" s="67" t="s">
        <v>3227</v>
      </c>
      <c r="C1552" s="67">
        <v>28</v>
      </c>
      <c r="D1552" s="67" t="s">
        <v>348</v>
      </c>
      <c r="E1552" s="71">
        <v>0.71664710686732802</v>
      </c>
      <c r="F1552" s="68">
        <v>73.442449841605097</v>
      </c>
      <c r="G1552" s="71">
        <v>0.85068172838184497</v>
      </c>
      <c r="H1552" s="68">
        <v>82.787750791974702</v>
      </c>
      <c r="I1552" s="71">
        <v>0.90770022893489399</v>
      </c>
      <c r="J1552" s="68">
        <v>72.122492080253394</v>
      </c>
      <c r="K1552" s="71">
        <v>0.84960385892479995</v>
      </c>
      <c r="L1552" s="68">
        <v>66.737064413938796</v>
      </c>
      <c r="M1552" s="71">
        <v>0.81794971809510297</v>
      </c>
      <c r="N1552" s="68">
        <v>72.712933753943204</v>
      </c>
      <c r="O1552" s="71"/>
      <c r="P1552" s="68"/>
      <c r="Q1552" s="71">
        <v>0.1573</v>
      </c>
      <c r="R1552" s="68">
        <v>81.384408602150501</v>
      </c>
    </row>
    <row r="1553" spans="1:18" x14ac:dyDescent="0.2">
      <c r="A1553" s="141" t="s">
        <v>3228</v>
      </c>
      <c r="B1553" s="67" t="s">
        <v>3229</v>
      </c>
      <c r="C1553" s="67">
        <v>28</v>
      </c>
      <c r="D1553" s="67" t="s">
        <v>348</v>
      </c>
      <c r="E1553" s="71">
        <v>0.69911456414148099</v>
      </c>
      <c r="F1553" s="68">
        <v>71.119324181626197</v>
      </c>
      <c r="G1553" s="71">
        <v>0.89981523240175099</v>
      </c>
      <c r="H1553" s="68">
        <v>92.133051742344193</v>
      </c>
      <c r="I1553" s="71">
        <v>0.91306009539544497</v>
      </c>
      <c r="J1553" s="68">
        <v>74.604012671594504</v>
      </c>
      <c r="K1553" s="71">
        <v>0.81510414515658403</v>
      </c>
      <c r="L1553" s="68">
        <v>54.382259767687401</v>
      </c>
      <c r="M1553" s="71">
        <v>0.86759334775362595</v>
      </c>
      <c r="N1553" s="68">
        <v>80.914826498422698</v>
      </c>
      <c r="O1553" s="71"/>
      <c r="P1553" s="68"/>
      <c r="Q1553" s="71">
        <v>0</v>
      </c>
      <c r="R1553" s="68">
        <v>75.067204301075293</v>
      </c>
    </row>
    <row r="1554" spans="1:18" x14ac:dyDescent="0.2">
      <c r="A1554" s="141" t="s">
        <v>3230</v>
      </c>
      <c r="B1554" s="67" t="s">
        <v>3231</v>
      </c>
      <c r="C1554" s="67">
        <v>28</v>
      </c>
      <c r="D1554" s="67" t="s">
        <v>348</v>
      </c>
      <c r="E1554" s="71">
        <v>0.886955092657567</v>
      </c>
      <c r="F1554" s="68">
        <v>96.884899683210094</v>
      </c>
      <c r="G1554" s="71">
        <v>0.94828028075966597</v>
      </c>
      <c r="H1554" s="68">
        <v>97.729672650475194</v>
      </c>
      <c r="I1554" s="71">
        <v>0.64496961216724003</v>
      </c>
      <c r="J1554" s="68">
        <v>16.7370644139388</v>
      </c>
      <c r="K1554" s="71">
        <v>0.95457047770336201</v>
      </c>
      <c r="L1554" s="68">
        <v>95.987328405490999</v>
      </c>
      <c r="M1554" s="71">
        <v>1</v>
      </c>
      <c r="N1554" s="68">
        <v>100</v>
      </c>
      <c r="O1554" s="71"/>
      <c r="P1554" s="68"/>
      <c r="Q1554" s="71"/>
      <c r="R1554" s="68"/>
    </row>
    <row r="1555" spans="1:18" x14ac:dyDescent="0.2">
      <c r="A1555" s="141" t="s">
        <v>3232</v>
      </c>
      <c r="B1555" s="67" t="s">
        <v>3233</v>
      </c>
      <c r="C1555" s="67">
        <v>28</v>
      </c>
      <c r="D1555" s="67" t="s">
        <v>348</v>
      </c>
      <c r="E1555" s="71">
        <v>0.86082303310437802</v>
      </c>
      <c r="F1555" s="68">
        <v>93.189017951425598</v>
      </c>
      <c r="G1555" s="71">
        <v>0.92899625945397901</v>
      </c>
      <c r="H1555" s="68">
        <v>95.776135163674795</v>
      </c>
      <c r="I1555" s="71">
        <v>0.66512329111262503</v>
      </c>
      <c r="J1555" s="68">
        <v>20.908130939809901</v>
      </c>
      <c r="K1555" s="71">
        <v>0.90711378960949896</v>
      </c>
      <c r="L1555" s="68">
        <v>85.691657866948304</v>
      </c>
      <c r="M1555" s="71">
        <v>0.94205879224140998</v>
      </c>
      <c r="N1555" s="68">
        <v>92.429022082018903</v>
      </c>
      <c r="O1555" s="71"/>
      <c r="P1555" s="68"/>
      <c r="Q1555" s="71"/>
      <c r="R1555" s="68"/>
    </row>
    <row r="1556" spans="1:18" x14ac:dyDescent="0.2">
      <c r="A1556" s="141" t="s">
        <v>3234</v>
      </c>
      <c r="B1556" s="67" t="s">
        <v>3235</v>
      </c>
      <c r="C1556" s="67">
        <v>28</v>
      </c>
      <c r="D1556" s="67" t="s">
        <v>348</v>
      </c>
      <c r="E1556" s="71">
        <v>0.86503448643940195</v>
      </c>
      <c r="F1556" s="68">
        <v>93.822597676874295</v>
      </c>
      <c r="G1556" s="71">
        <v>0.94848826850228196</v>
      </c>
      <c r="H1556" s="68">
        <v>97.782470960929203</v>
      </c>
      <c r="I1556" s="71">
        <v>0.717885091143878</v>
      </c>
      <c r="J1556" s="68">
        <v>29.3558606124604</v>
      </c>
      <c r="K1556" s="71">
        <v>0.84461384677596196</v>
      </c>
      <c r="L1556" s="68">
        <v>65.153115100316796</v>
      </c>
      <c r="M1556" s="71">
        <v>0.94915073933548499</v>
      </c>
      <c r="N1556" s="68">
        <v>93.533123028391202</v>
      </c>
      <c r="O1556" s="71"/>
      <c r="P1556" s="68"/>
      <c r="Q1556" s="71"/>
      <c r="R1556" s="68"/>
    </row>
    <row r="1557" spans="1:18" x14ac:dyDescent="0.2">
      <c r="A1557" s="141" t="s">
        <v>3236</v>
      </c>
      <c r="B1557" s="67" t="s">
        <v>3237</v>
      </c>
      <c r="C1557" s="67">
        <v>28</v>
      </c>
      <c r="D1557" s="67" t="s">
        <v>348</v>
      </c>
      <c r="E1557" s="71">
        <v>0.90013120755364795</v>
      </c>
      <c r="F1557" s="68">
        <v>98.204857444561796</v>
      </c>
      <c r="G1557" s="71">
        <v>0.91517515853287101</v>
      </c>
      <c r="H1557" s="68">
        <v>94.139387539598701</v>
      </c>
      <c r="I1557" s="71">
        <v>0.91283308346287295</v>
      </c>
      <c r="J1557" s="68">
        <v>74.498416050686401</v>
      </c>
      <c r="K1557" s="71">
        <v>0.851733637259663</v>
      </c>
      <c r="L1557" s="68">
        <v>67.951425554382297</v>
      </c>
      <c r="M1557" s="71">
        <v>0.92078295095918605</v>
      </c>
      <c r="N1557" s="68">
        <v>88.958990536277597</v>
      </c>
      <c r="O1557" s="71"/>
      <c r="P1557" s="68"/>
      <c r="Q1557" s="71"/>
      <c r="R1557" s="68"/>
    </row>
    <row r="1558" spans="1:18" x14ac:dyDescent="0.2">
      <c r="A1558" s="141" t="s">
        <v>3238</v>
      </c>
      <c r="B1558" s="67" t="s">
        <v>3239</v>
      </c>
      <c r="C1558" s="67">
        <v>28</v>
      </c>
      <c r="D1558" s="67" t="s">
        <v>348</v>
      </c>
      <c r="E1558" s="71">
        <v>0.90262424901203397</v>
      </c>
      <c r="F1558" s="68">
        <v>98.363252375924006</v>
      </c>
      <c r="G1558" s="71">
        <v>0.91912893336687995</v>
      </c>
      <c r="H1558" s="68">
        <v>94.403379091869098</v>
      </c>
      <c r="I1558" s="71">
        <v>0.84419141242574902</v>
      </c>
      <c r="J1558" s="68">
        <v>53.326293558606103</v>
      </c>
      <c r="K1558" s="71">
        <v>0.89802591092002304</v>
      </c>
      <c r="L1558" s="68">
        <v>83.210137275607195</v>
      </c>
      <c r="M1558" s="71">
        <v>0.94915073933548499</v>
      </c>
      <c r="N1558" s="68">
        <v>93.533123028391202</v>
      </c>
      <c r="O1558" s="71"/>
      <c r="P1558" s="68"/>
      <c r="Q1558" s="71"/>
      <c r="R1558" s="68"/>
    </row>
    <row r="1559" spans="1:18" x14ac:dyDescent="0.2">
      <c r="A1559" s="141" t="s">
        <v>3240</v>
      </c>
      <c r="B1559" s="67" t="s">
        <v>3241</v>
      </c>
      <c r="C1559" s="67">
        <v>28</v>
      </c>
      <c r="D1559" s="67" t="s">
        <v>348</v>
      </c>
      <c r="E1559" s="71">
        <v>0.86055627655195799</v>
      </c>
      <c r="F1559" s="68">
        <v>93.083421330517396</v>
      </c>
      <c r="G1559" s="71">
        <v>0.82126609667809003</v>
      </c>
      <c r="H1559" s="68">
        <v>74.815205913410793</v>
      </c>
      <c r="I1559" s="71">
        <v>0.737739513254422</v>
      </c>
      <c r="J1559" s="68">
        <v>32.629355860612499</v>
      </c>
      <c r="K1559" s="71">
        <v>0.91633888920464701</v>
      </c>
      <c r="L1559" s="68">
        <v>88.067581837381198</v>
      </c>
      <c r="M1559" s="71">
        <v>0.96688060707067203</v>
      </c>
      <c r="N1559" s="68">
        <v>96.529968454258693</v>
      </c>
      <c r="O1559" s="71"/>
      <c r="P1559" s="68"/>
      <c r="Q1559" s="71"/>
      <c r="R1559" s="68"/>
    </row>
    <row r="1560" spans="1:18" x14ac:dyDescent="0.2">
      <c r="A1560" s="141" t="s">
        <v>3242</v>
      </c>
      <c r="B1560" s="67" t="s">
        <v>3243</v>
      </c>
      <c r="C1560" s="67">
        <v>28</v>
      </c>
      <c r="D1560" s="67" t="s">
        <v>348</v>
      </c>
      <c r="E1560" s="71">
        <v>0.73399588374311897</v>
      </c>
      <c r="F1560" s="68">
        <v>74.656810982048597</v>
      </c>
      <c r="G1560" s="71">
        <v>0.933728468370152</v>
      </c>
      <c r="H1560" s="68">
        <v>96.356916578669498</v>
      </c>
      <c r="I1560" s="71">
        <v>0.94918292744283295</v>
      </c>
      <c r="J1560" s="68">
        <v>88.1731784582893</v>
      </c>
      <c r="K1560" s="71">
        <v>0.86273909839638496</v>
      </c>
      <c r="L1560" s="68">
        <v>71.805702217529003</v>
      </c>
      <c r="M1560" s="71">
        <v>0.92432892450622395</v>
      </c>
      <c r="N1560" s="68">
        <v>89.274447949526802</v>
      </c>
      <c r="O1560" s="71"/>
      <c r="P1560" s="68"/>
      <c r="Q1560" s="71">
        <v>0</v>
      </c>
      <c r="R1560" s="68">
        <v>75.067204301075293</v>
      </c>
    </row>
    <row r="1561" spans="1:18" x14ac:dyDescent="0.2">
      <c r="A1561" s="141" t="s">
        <v>3244</v>
      </c>
      <c r="B1561" s="67" t="s">
        <v>3245</v>
      </c>
      <c r="C1561" s="67">
        <v>28</v>
      </c>
      <c r="D1561" s="67" t="s">
        <v>348</v>
      </c>
      <c r="E1561" s="71">
        <v>0.83011698816687496</v>
      </c>
      <c r="F1561" s="68">
        <v>86.800422386483604</v>
      </c>
      <c r="G1561" s="71">
        <v>0.74341897190794703</v>
      </c>
      <c r="H1561" s="68">
        <v>52.375923970433</v>
      </c>
      <c r="I1561" s="71">
        <v>0.92403531050041998</v>
      </c>
      <c r="J1561" s="68">
        <v>79.725448785638903</v>
      </c>
      <c r="K1561" s="71">
        <v>0.77123642831735995</v>
      </c>
      <c r="L1561" s="68">
        <v>39.704329461457199</v>
      </c>
      <c r="M1561" s="71">
        <v>0.88177724194177598</v>
      </c>
      <c r="N1561" s="68">
        <v>82.9652996845426</v>
      </c>
      <c r="O1561" s="71"/>
      <c r="P1561" s="68"/>
      <c r="Q1561" s="71"/>
      <c r="R1561" s="68"/>
    </row>
    <row r="1562" spans="1:18" x14ac:dyDescent="0.2">
      <c r="A1562" s="141" t="s">
        <v>3246</v>
      </c>
      <c r="B1562" s="67" t="s">
        <v>3247</v>
      </c>
      <c r="C1562" s="67">
        <v>28</v>
      </c>
      <c r="D1562" s="67" t="s">
        <v>348</v>
      </c>
      <c r="E1562" s="71">
        <v>0.96047074361048002</v>
      </c>
      <c r="F1562" s="68">
        <v>100</v>
      </c>
      <c r="G1562" s="71">
        <v>0.93330544441999297</v>
      </c>
      <c r="H1562" s="68">
        <v>96.304118268215404</v>
      </c>
      <c r="I1562" s="71">
        <v>0.96837204792054099</v>
      </c>
      <c r="J1562" s="68">
        <v>94.192185850052795</v>
      </c>
      <c r="K1562" s="71">
        <v>0.95914098084256705</v>
      </c>
      <c r="L1562" s="68">
        <v>96.515311510031694</v>
      </c>
      <c r="M1562" s="71">
        <v>0.98106450125882105</v>
      </c>
      <c r="N1562" s="68">
        <v>98.264984227129304</v>
      </c>
      <c r="O1562" s="71"/>
      <c r="P1562" s="68"/>
      <c r="Q1562" s="71"/>
      <c r="R1562" s="68"/>
    </row>
    <row r="1563" spans="1:18" x14ac:dyDescent="0.2">
      <c r="A1563" s="141" t="s">
        <v>3248</v>
      </c>
      <c r="B1563" s="67" t="s">
        <v>3249</v>
      </c>
      <c r="C1563" s="67">
        <v>28</v>
      </c>
      <c r="D1563" s="67" t="s">
        <v>348</v>
      </c>
      <c r="E1563" s="71">
        <v>0.69188289886678001</v>
      </c>
      <c r="F1563" s="68">
        <v>69.904963041182697</v>
      </c>
      <c r="G1563" s="71">
        <v>0.92892890407995998</v>
      </c>
      <c r="H1563" s="68">
        <v>95.723336853220701</v>
      </c>
      <c r="I1563" s="71">
        <v>0.66015965095287998</v>
      </c>
      <c r="J1563" s="68">
        <v>19.6937697993664</v>
      </c>
      <c r="K1563" s="71">
        <v>0.93181312060668398</v>
      </c>
      <c r="L1563" s="68">
        <v>91.7106652587117</v>
      </c>
      <c r="M1563" s="71">
        <v>0.93851281869437297</v>
      </c>
      <c r="N1563" s="68">
        <v>91.798107255520506</v>
      </c>
      <c r="O1563" s="71"/>
      <c r="P1563" s="68"/>
      <c r="Q1563" s="71">
        <v>0</v>
      </c>
      <c r="R1563" s="68">
        <v>75.067204301075293</v>
      </c>
    </row>
    <row r="1564" spans="1:18" x14ac:dyDescent="0.2">
      <c r="A1564" s="141" t="s">
        <v>3250</v>
      </c>
      <c r="B1564" s="67" t="s">
        <v>3251</v>
      </c>
      <c r="C1564" s="67">
        <v>27</v>
      </c>
      <c r="D1564" s="67" t="s">
        <v>348</v>
      </c>
      <c r="E1564" s="71">
        <v>0.74164710505172304</v>
      </c>
      <c r="F1564" s="68">
        <v>75.659978880675794</v>
      </c>
      <c r="G1564" s="71">
        <v>0.92937015161348302</v>
      </c>
      <c r="H1564" s="68">
        <v>95.828933474128803</v>
      </c>
      <c r="I1564" s="71">
        <v>0.962156182219566</v>
      </c>
      <c r="J1564" s="68">
        <v>92.238648363252395</v>
      </c>
      <c r="K1564" s="71">
        <v>0.80850919142556499</v>
      </c>
      <c r="L1564" s="68">
        <v>51.795142555438197</v>
      </c>
      <c r="M1564" s="71">
        <v>1</v>
      </c>
      <c r="N1564" s="68">
        <v>100</v>
      </c>
      <c r="O1564" s="71"/>
      <c r="P1564" s="68"/>
      <c r="Q1564" s="71">
        <v>8.2000000000000007E-3</v>
      </c>
      <c r="R1564" s="68">
        <v>78.561827956989205</v>
      </c>
    </row>
    <row r="1565" spans="1:18" x14ac:dyDescent="0.2">
      <c r="A1565" s="141" t="s">
        <v>3252</v>
      </c>
      <c r="B1565" s="67" t="s">
        <v>3253</v>
      </c>
      <c r="C1565" s="67">
        <v>26</v>
      </c>
      <c r="D1565" s="67" t="s">
        <v>348</v>
      </c>
      <c r="E1565" s="71">
        <v>0.59306883167924296</v>
      </c>
      <c r="F1565" s="68">
        <v>33.685322069693797</v>
      </c>
      <c r="G1565" s="71">
        <v>0.82283410460244999</v>
      </c>
      <c r="H1565" s="68">
        <v>75.6071805702218</v>
      </c>
      <c r="I1565" s="71">
        <v>0.71404201461391403</v>
      </c>
      <c r="J1565" s="68">
        <v>28.299894403379099</v>
      </c>
      <c r="K1565" s="71">
        <v>0.83539920750060803</v>
      </c>
      <c r="L1565" s="68">
        <v>61.298838437169998</v>
      </c>
      <c r="M1565" s="71"/>
      <c r="N1565" s="68"/>
      <c r="O1565" s="71"/>
      <c r="P1565" s="68"/>
      <c r="Q1565" s="71">
        <v>0</v>
      </c>
      <c r="R1565" s="68">
        <v>75.067204301075293</v>
      </c>
    </row>
    <row r="1566" spans="1:18" x14ac:dyDescent="0.2">
      <c r="A1566" s="141" t="s">
        <v>3254</v>
      </c>
      <c r="B1566" s="67" t="s">
        <v>3255</v>
      </c>
      <c r="C1566" s="67">
        <v>26</v>
      </c>
      <c r="D1566" s="67" t="s">
        <v>348</v>
      </c>
      <c r="E1566" s="71">
        <v>0.66062842361708396</v>
      </c>
      <c r="F1566" s="68">
        <v>62.038014783526897</v>
      </c>
      <c r="G1566" s="71">
        <v>0.92508772002088702</v>
      </c>
      <c r="H1566" s="68">
        <v>95.142555438225997</v>
      </c>
      <c r="I1566" s="71">
        <v>0.81490929526543399</v>
      </c>
      <c r="J1566" s="68">
        <v>46.8321013727561</v>
      </c>
      <c r="K1566" s="71">
        <v>0.90251667918201395</v>
      </c>
      <c r="L1566" s="68">
        <v>84.688489968320994</v>
      </c>
      <c r="M1566" s="71"/>
      <c r="N1566" s="68"/>
      <c r="O1566" s="71"/>
      <c r="P1566" s="68"/>
      <c r="Q1566" s="71">
        <v>0</v>
      </c>
      <c r="R1566" s="68">
        <v>75.067204301075293</v>
      </c>
    </row>
    <row r="1567" spans="1:18" x14ac:dyDescent="0.2">
      <c r="A1567" s="141" t="s">
        <v>3256</v>
      </c>
      <c r="B1567" s="67" t="s">
        <v>3257</v>
      </c>
      <c r="C1567" s="67">
        <v>26</v>
      </c>
      <c r="D1567" s="67" t="s">
        <v>348</v>
      </c>
      <c r="E1567" s="71">
        <v>0.68193499478583797</v>
      </c>
      <c r="F1567" s="68">
        <v>67.951425554382297</v>
      </c>
      <c r="G1567" s="71">
        <v>0.94503695491984996</v>
      </c>
      <c r="H1567" s="68">
        <v>97.571277719112999</v>
      </c>
      <c r="I1567" s="71">
        <v>0.82752439836981695</v>
      </c>
      <c r="J1567" s="68">
        <v>49.313621964097202</v>
      </c>
      <c r="K1567" s="71">
        <v>0.95517862585368396</v>
      </c>
      <c r="L1567" s="68">
        <v>96.198521647307302</v>
      </c>
      <c r="M1567" s="71"/>
      <c r="N1567" s="68"/>
      <c r="O1567" s="71"/>
      <c r="P1567" s="68"/>
      <c r="Q1567" s="71">
        <v>0</v>
      </c>
      <c r="R1567" s="68">
        <v>75.067204301075293</v>
      </c>
    </row>
    <row r="1568" spans="1:18" x14ac:dyDescent="0.2">
      <c r="A1568" s="141" t="s">
        <v>3258</v>
      </c>
      <c r="B1568" s="67" t="s">
        <v>3259</v>
      </c>
      <c r="C1568" s="67">
        <v>26</v>
      </c>
      <c r="D1568" s="67" t="s">
        <v>348</v>
      </c>
      <c r="E1568" s="71">
        <v>0.68994402488804296</v>
      </c>
      <c r="F1568" s="68">
        <v>69.746568109820501</v>
      </c>
      <c r="G1568" s="71">
        <v>0.96197432059869403</v>
      </c>
      <c r="H1568" s="68">
        <v>98.785638859556499</v>
      </c>
      <c r="I1568" s="71">
        <v>0.79835381140184802</v>
      </c>
      <c r="J1568" s="68">
        <v>43.558606124603998</v>
      </c>
      <c r="K1568" s="71">
        <v>0.99944796755163001</v>
      </c>
      <c r="L1568" s="68">
        <v>99.366420274551203</v>
      </c>
      <c r="M1568" s="71"/>
      <c r="N1568" s="68"/>
      <c r="O1568" s="71"/>
      <c r="P1568" s="68"/>
      <c r="Q1568" s="71">
        <v>0</v>
      </c>
      <c r="R1568" s="68">
        <v>75.067204301075293</v>
      </c>
    </row>
    <row r="1569" spans="1:18" x14ac:dyDescent="0.2">
      <c r="A1569" s="141" t="s">
        <v>3260</v>
      </c>
      <c r="B1569" s="67" t="s">
        <v>3261</v>
      </c>
      <c r="C1569" s="67">
        <v>26</v>
      </c>
      <c r="D1569" s="67" t="s">
        <v>348</v>
      </c>
      <c r="E1569" s="71">
        <v>0.69597550532697905</v>
      </c>
      <c r="F1569" s="68">
        <v>70.696937697993704</v>
      </c>
      <c r="G1569" s="71">
        <v>0.97330793253966796</v>
      </c>
      <c r="H1569" s="68">
        <v>99.049630411826797</v>
      </c>
      <c r="I1569" s="71">
        <v>0.88003485409737703</v>
      </c>
      <c r="J1569" s="68">
        <v>62.354804646251303</v>
      </c>
      <c r="K1569" s="71">
        <v>0.93055923467086898</v>
      </c>
      <c r="L1569" s="68">
        <v>91.552270327349504</v>
      </c>
      <c r="M1569" s="71"/>
      <c r="N1569" s="68"/>
      <c r="O1569" s="71"/>
      <c r="P1569" s="68"/>
      <c r="Q1569" s="71">
        <v>0</v>
      </c>
      <c r="R1569" s="68">
        <v>75.067204301075293</v>
      </c>
    </row>
    <row r="1570" spans="1:18" x14ac:dyDescent="0.2">
      <c r="A1570" s="141" t="s">
        <v>3262</v>
      </c>
      <c r="B1570" s="67" t="s">
        <v>3263</v>
      </c>
      <c r="C1570" s="67">
        <v>26</v>
      </c>
      <c r="D1570" s="67" t="s">
        <v>348</v>
      </c>
      <c r="E1570" s="71">
        <v>0.61597105375258698</v>
      </c>
      <c r="F1570" s="68">
        <v>43.030623020063402</v>
      </c>
      <c r="G1570" s="71">
        <v>0.83578338232194405</v>
      </c>
      <c r="H1570" s="68">
        <v>78.880675818373803</v>
      </c>
      <c r="I1570" s="71">
        <v>0.79324172469655296</v>
      </c>
      <c r="J1570" s="68">
        <v>42.661034846884903</v>
      </c>
      <c r="K1570" s="71">
        <v>0.83485910799184904</v>
      </c>
      <c r="L1570" s="68">
        <v>61.087645195353701</v>
      </c>
      <c r="M1570" s="71"/>
      <c r="N1570" s="68"/>
      <c r="O1570" s="71"/>
      <c r="P1570" s="68"/>
      <c r="Q1570" s="71">
        <v>0</v>
      </c>
      <c r="R1570" s="68">
        <v>75.067204301075293</v>
      </c>
    </row>
    <row r="1571" spans="1:18" x14ac:dyDescent="0.2">
      <c r="A1571" s="141" t="s">
        <v>3264</v>
      </c>
      <c r="B1571" s="67" t="s">
        <v>3265</v>
      </c>
      <c r="C1571" s="67">
        <v>26</v>
      </c>
      <c r="D1571" s="67" t="s">
        <v>348</v>
      </c>
      <c r="E1571" s="71">
        <v>0.84375094649976501</v>
      </c>
      <c r="F1571" s="68">
        <v>89.598732840549104</v>
      </c>
      <c r="G1571" s="71">
        <v>0.90977839776213698</v>
      </c>
      <c r="H1571" s="68">
        <v>93.717001055966193</v>
      </c>
      <c r="I1571" s="71">
        <v>0.74100089712898298</v>
      </c>
      <c r="J1571" s="68">
        <v>33.315733896515297</v>
      </c>
      <c r="K1571" s="71">
        <v>0.88047354460817495</v>
      </c>
      <c r="L1571" s="68">
        <v>77.243928194297794</v>
      </c>
      <c r="M1571" s="71"/>
      <c r="N1571" s="68"/>
      <c r="O1571" s="71"/>
      <c r="P1571" s="68"/>
      <c r="Q1571" s="71"/>
      <c r="R1571" s="68"/>
    </row>
    <row r="1572" spans="1:18" x14ac:dyDescent="0.2">
      <c r="A1572" s="141" t="s">
        <v>3266</v>
      </c>
      <c r="B1572" s="67" t="s">
        <v>3267</v>
      </c>
      <c r="C1572" s="67">
        <v>26</v>
      </c>
      <c r="D1572" s="67" t="s">
        <v>348</v>
      </c>
      <c r="E1572" s="71">
        <v>0.90142760853021897</v>
      </c>
      <c r="F1572" s="68">
        <v>98.310454065469898</v>
      </c>
      <c r="G1572" s="71">
        <v>0.98343206124223503</v>
      </c>
      <c r="H1572" s="68">
        <v>99.419218585005297</v>
      </c>
      <c r="I1572" s="71">
        <v>0.79209319333916395</v>
      </c>
      <c r="J1572" s="68">
        <v>42.449841605068599</v>
      </c>
      <c r="K1572" s="71">
        <v>0.92875757100925704</v>
      </c>
      <c r="L1572" s="68">
        <v>91.182682154171104</v>
      </c>
      <c r="M1572" s="71"/>
      <c r="N1572" s="68"/>
      <c r="O1572" s="71"/>
      <c r="P1572" s="68"/>
      <c r="Q1572" s="71"/>
      <c r="R1572" s="68"/>
    </row>
    <row r="1573" spans="1:18" x14ac:dyDescent="0.2">
      <c r="A1573" s="141" t="s">
        <v>3268</v>
      </c>
      <c r="B1573" s="67" t="s">
        <v>3269</v>
      </c>
      <c r="C1573" s="67">
        <v>26</v>
      </c>
      <c r="D1573" s="67" t="s">
        <v>348</v>
      </c>
      <c r="E1573" s="71">
        <v>0.92116336972871404</v>
      </c>
      <c r="F1573" s="68">
        <v>99.260823653643101</v>
      </c>
      <c r="G1573" s="71">
        <v>0.98642129605962803</v>
      </c>
      <c r="H1573" s="68">
        <v>99.524815205913399</v>
      </c>
      <c r="I1573" s="71">
        <v>0.80112344376631295</v>
      </c>
      <c r="J1573" s="68">
        <v>44.192185850052802</v>
      </c>
      <c r="K1573" s="71">
        <v>0.97594536936020004</v>
      </c>
      <c r="L1573" s="68">
        <v>98.680042238648397</v>
      </c>
      <c r="M1573" s="71"/>
      <c r="N1573" s="68"/>
      <c r="O1573" s="71"/>
      <c r="P1573" s="68"/>
      <c r="Q1573" s="71"/>
      <c r="R1573" s="68"/>
    </row>
    <row r="1574" spans="1:18" x14ac:dyDescent="0.2">
      <c r="A1574" s="141" t="s">
        <v>3270</v>
      </c>
      <c r="B1574" s="67" t="s">
        <v>3271</v>
      </c>
      <c r="C1574" s="67">
        <v>26</v>
      </c>
      <c r="D1574" s="67" t="s">
        <v>348</v>
      </c>
      <c r="E1574" s="71">
        <v>0.66100865721337498</v>
      </c>
      <c r="F1574" s="68">
        <v>62.1964097148891</v>
      </c>
      <c r="G1574" s="71">
        <v>0.93278020645780502</v>
      </c>
      <c r="H1574" s="68">
        <v>96.198521647307302</v>
      </c>
      <c r="I1574" s="71">
        <v>0.76905049136027903</v>
      </c>
      <c r="J1574" s="68">
        <v>38.120380147835299</v>
      </c>
      <c r="K1574" s="71">
        <v>0.942203931035418</v>
      </c>
      <c r="L1574" s="68">
        <v>93.875395987328403</v>
      </c>
      <c r="M1574" s="71"/>
      <c r="N1574" s="68"/>
      <c r="O1574" s="71"/>
      <c r="P1574" s="68"/>
      <c r="Q1574" s="71">
        <v>0</v>
      </c>
      <c r="R1574" s="68">
        <v>75.067204301075293</v>
      </c>
    </row>
    <row r="1575" spans="1:18" x14ac:dyDescent="0.2">
      <c r="A1575" s="141" t="s">
        <v>3272</v>
      </c>
      <c r="B1575" s="67" t="s">
        <v>3273</v>
      </c>
      <c r="C1575" s="67">
        <v>26</v>
      </c>
      <c r="D1575" s="67" t="s">
        <v>348</v>
      </c>
      <c r="E1575" s="71">
        <v>0.68898759668384901</v>
      </c>
      <c r="F1575" s="68">
        <v>69.535374868004197</v>
      </c>
      <c r="G1575" s="71">
        <v>0.944916192330014</v>
      </c>
      <c r="H1575" s="68">
        <v>97.518479408658905</v>
      </c>
      <c r="I1575" s="71">
        <v>0.84725482200639701</v>
      </c>
      <c r="J1575" s="68">
        <v>54.065469904963003</v>
      </c>
      <c r="K1575" s="71">
        <v>0.96377937239898603</v>
      </c>
      <c r="L1575" s="68">
        <v>97.412882787750803</v>
      </c>
      <c r="M1575" s="71"/>
      <c r="N1575" s="68"/>
      <c r="O1575" s="71"/>
      <c r="P1575" s="68"/>
      <c r="Q1575" s="71">
        <v>0</v>
      </c>
      <c r="R1575" s="68">
        <v>75.067204301075293</v>
      </c>
    </row>
    <row r="1576" spans="1:18" x14ac:dyDescent="0.2">
      <c r="A1576" s="141" t="s">
        <v>3274</v>
      </c>
      <c r="B1576" s="67" t="s">
        <v>3275</v>
      </c>
      <c r="C1576" s="67">
        <v>26</v>
      </c>
      <c r="D1576" s="67" t="s">
        <v>348</v>
      </c>
      <c r="E1576" s="71">
        <v>0.68382224015259296</v>
      </c>
      <c r="F1576" s="68">
        <v>68.373812038014805</v>
      </c>
      <c r="G1576" s="71">
        <v>0.99826472355746598</v>
      </c>
      <c r="H1576" s="68">
        <v>99.841605068637804</v>
      </c>
      <c r="I1576" s="71">
        <v>0.76260532990865304</v>
      </c>
      <c r="J1576" s="68">
        <v>37.222808870116197</v>
      </c>
      <c r="K1576" s="71">
        <v>0.97441890714425305</v>
      </c>
      <c r="L1576" s="68">
        <v>98.574445617740196</v>
      </c>
      <c r="M1576" s="71"/>
      <c r="N1576" s="68"/>
      <c r="O1576" s="71"/>
      <c r="P1576" s="68"/>
      <c r="Q1576" s="71">
        <v>0</v>
      </c>
      <c r="R1576" s="68">
        <v>75.067204301075293</v>
      </c>
    </row>
    <row r="1577" spans="1:18" x14ac:dyDescent="0.2">
      <c r="A1577" s="141" t="s">
        <v>3276</v>
      </c>
      <c r="B1577" s="67" t="s">
        <v>3277</v>
      </c>
      <c r="C1577" s="67">
        <v>26</v>
      </c>
      <c r="D1577" s="67" t="s">
        <v>348</v>
      </c>
      <c r="E1577" s="71">
        <v>0.67816380376324803</v>
      </c>
      <c r="F1577" s="68">
        <v>66.842661034846898</v>
      </c>
      <c r="G1577" s="71">
        <v>0.96071806891252898</v>
      </c>
      <c r="H1577" s="68">
        <v>98.680042238648397</v>
      </c>
      <c r="I1577" s="71">
        <v>0.76692401132043497</v>
      </c>
      <c r="J1577" s="68">
        <v>37.8035902851109</v>
      </c>
      <c r="K1577" s="71">
        <v>0.98361313482002899</v>
      </c>
      <c r="L1577" s="68">
        <v>98.944033790918695</v>
      </c>
      <c r="M1577" s="71"/>
      <c r="N1577" s="68"/>
      <c r="O1577" s="71"/>
      <c r="P1577" s="68"/>
      <c r="Q1577" s="71">
        <v>1.4E-3</v>
      </c>
      <c r="R1577" s="68">
        <v>77.0833333333333</v>
      </c>
    </row>
    <row r="1578" spans="1:18" x14ac:dyDescent="0.2">
      <c r="A1578" s="141" t="s">
        <v>3278</v>
      </c>
      <c r="B1578" s="67" t="s">
        <v>3279</v>
      </c>
      <c r="C1578" s="67">
        <v>26</v>
      </c>
      <c r="D1578" s="67" t="s">
        <v>348</v>
      </c>
      <c r="E1578" s="71">
        <v>0.69297563564424602</v>
      </c>
      <c r="F1578" s="68">
        <v>70.221752903907102</v>
      </c>
      <c r="G1578" s="71">
        <v>0.97575184128794401</v>
      </c>
      <c r="H1578" s="68">
        <v>99.155227032734999</v>
      </c>
      <c r="I1578" s="71">
        <v>0.84716006634112495</v>
      </c>
      <c r="J1578" s="68">
        <v>54.012671594509001</v>
      </c>
      <c r="K1578" s="71">
        <v>0.94899063494791402</v>
      </c>
      <c r="L1578" s="68">
        <v>95.142555438225997</v>
      </c>
      <c r="M1578" s="71"/>
      <c r="N1578" s="68"/>
      <c r="O1578" s="71"/>
      <c r="P1578" s="68"/>
      <c r="Q1578" s="71">
        <v>0</v>
      </c>
      <c r="R1578" s="68">
        <v>75.067204301075293</v>
      </c>
    </row>
    <row r="1579" spans="1:18" x14ac:dyDescent="0.2">
      <c r="A1579" s="141" t="s">
        <v>3280</v>
      </c>
      <c r="B1579" s="67" t="s">
        <v>3281</v>
      </c>
      <c r="C1579" s="67">
        <v>26</v>
      </c>
      <c r="D1579" s="67" t="s">
        <v>348</v>
      </c>
      <c r="E1579" s="71">
        <v>0.68164954271940903</v>
      </c>
      <c r="F1579" s="68">
        <v>67.793030623020101</v>
      </c>
      <c r="G1579" s="71">
        <v>0.95170997073086006</v>
      </c>
      <c r="H1579" s="68">
        <v>98.152059134107702</v>
      </c>
      <c r="I1579" s="71">
        <v>0.83203483966630798</v>
      </c>
      <c r="J1579" s="68">
        <v>50.211193241816297</v>
      </c>
      <c r="K1579" s="71">
        <v>0.94285336048046897</v>
      </c>
      <c r="L1579" s="68">
        <v>94.033790918690599</v>
      </c>
      <c r="M1579" s="71"/>
      <c r="N1579" s="68"/>
      <c r="O1579" s="71"/>
      <c r="P1579" s="68"/>
      <c r="Q1579" s="71">
        <v>0</v>
      </c>
      <c r="R1579" s="68">
        <v>75.067204301075293</v>
      </c>
    </row>
    <row r="1580" spans="1:18" x14ac:dyDescent="0.2">
      <c r="A1580" s="141" t="s">
        <v>3282</v>
      </c>
      <c r="B1580" s="67" t="s">
        <v>3283</v>
      </c>
      <c r="C1580" s="67">
        <v>26</v>
      </c>
      <c r="D1580" s="67" t="s">
        <v>348</v>
      </c>
      <c r="E1580" s="71">
        <v>0.65203462147921498</v>
      </c>
      <c r="F1580" s="68">
        <v>59.4508975712777</v>
      </c>
      <c r="G1580" s="71">
        <v>0.98653447596575095</v>
      </c>
      <c r="H1580" s="68">
        <v>99.577613516367506</v>
      </c>
      <c r="I1580" s="71">
        <v>0.71712098487759501</v>
      </c>
      <c r="J1580" s="68">
        <v>28.986272439281901</v>
      </c>
      <c r="K1580" s="71">
        <v>0.87928302507351497</v>
      </c>
      <c r="L1580" s="68">
        <v>76.874340021119295</v>
      </c>
      <c r="M1580" s="71"/>
      <c r="N1580" s="68"/>
      <c r="O1580" s="71"/>
      <c r="P1580" s="68"/>
      <c r="Q1580" s="71">
        <v>2.52E-2</v>
      </c>
      <c r="R1580" s="68">
        <v>79.1666666666667</v>
      </c>
    </row>
    <row r="1581" spans="1:18" x14ac:dyDescent="0.2">
      <c r="A1581" s="141" t="s">
        <v>3284</v>
      </c>
      <c r="B1581" s="67" t="s">
        <v>3285</v>
      </c>
      <c r="C1581" s="67">
        <v>26</v>
      </c>
      <c r="D1581" s="67" t="s">
        <v>348</v>
      </c>
      <c r="E1581" s="71">
        <v>0.86225976701622697</v>
      </c>
      <c r="F1581" s="68">
        <v>93.453009503695895</v>
      </c>
      <c r="G1581" s="71">
        <v>0.90169869643430201</v>
      </c>
      <c r="H1581" s="68">
        <v>92.502639915522707</v>
      </c>
      <c r="I1581" s="71">
        <v>0.67181319731811895</v>
      </c>
      <c r="J1581" s="68">
        <v>22.0696937697994</v>
      </c>
      <c r="K1581" s="71">
        <v>0.87552717431248595</v>
      </c>
      <c r="L1581" s="68">
        <v>75.554382259767706</v>
      </c>
      <c r="M1581" s="71"/>
      <c r="N1581" s="68"/>
      <c r="O1581" s="71"/>
      <c r="P1581" s="68"/>
      <c r="Q1581" s="71">
        <v>1</v>
      </c>
      <c r="R1581" s="68">
        <v>100</v>
      </c>
    </row>
    <row r="1582" spans="1:18" x14ac:dyDescent="0.2">
      <c r="A1582" s="141" t="s">
        <v>3286</v>
      </c>
      <c r="B1582" s="67" t="s">
        <v>3287</v>
      </c>
      <c r="C1582" s="67">
        <v>26</v>
      </c>
      <c r="D1582" s="67" t="s">
        <v>348</v>
      </c>
      <c r="E1582" s="71">
        <v>0.64162276586160005</v>
      </c>
      <c r="F1582" s="68">
        <v>55.279831045406503</v>
      </c>
      <c r="G1582" s="71">
        <v>0.94967925874333903</v>
      </c>
      <c r="H1582" s="68">
        <v>97.940865892291498</v>
      </c>
      <c r="I1582" s="71">
        <v>0.70837416303692202</v>
      </c>
      <c r="J1582" s="68">
        <v>27.5607180570222</v>
      </c>
      <c r="K1582" s="71">
        <v>0.90843764166613805</v>
      </c>
      <c r="L1582" s="68">
        <v>86.008447729672696</v>
      </c>
      <c r="M1582" s="71"/>
      <c r="N1582" s="68"/>
      <c r="O1582" s="71"/>
      <c r="P1582" s="68"/>
      <c r="Q1582" s="71">
        <v>0</v>
      </c>
      <c r="R1582" s="68">
        <v>75.067204301075293</v>
      </c>
    </row>
    <row r="1583" spans="1:18" x14ac:dyDescent="0.2">
      <c r="A1583" s="141" t="s">
        <v>3288</v>
      </c>
      <c r="B1583" s="67" t="s">
        <v>3289</v>
      </c>
      <c r="C1583" s="67">
        <v>26</v>
      </c>
      <c r="D1583" s="67" t="s">
        <v>348</v>
      </c>
      <c r="E1583" s="71">
        <v>0.67516281691350499</v>
      </c>
      <c r="F1583" s="68">
        <v>65.786694825765593</v>
      </c>
      <c r="G1583" s="71">
        <v>0.95528257293339003</v>
      </c>
      <c r="H1583" s="68">
        <v>98.310454065469898</v>
      </c>
      <c r="I1583" s="71">
        <v>0.80370814001665603</v>
      </c>
      <c r="J1583" s="68">
        <v>44.772967265047498</v>
      </c>
      <c r="K1583" s="71">
        <v>0.94166055470397603</v>
      </c>
      <c r="L1583" s="68">
        <v>93.769799366420301</v>
      </c>
      <c r="M1583" s="71"/>
      <c r="N1583" s="68"/>
      <c r="O1583" s="71"/>
      <c r="P1583" s="68"/>
      <c r="Q1583" s="71">
        <v>0</v>
      </c>
      <c r="R1583" s="68">
        <v>75.067204301075293</v>
      </c>
    </row>
    <row r="1584" spans="1:18" x14ac:dyDescent="0.2">
      <c r="A1584" s="141" t="s">
        <v>976</v>
      </c>
      <c r="B1584" s="67" t="s">
        <v>3290</v>
      </c>
      <c r="C1584" s="67">
        <v>26</v>
      </c>
      <c r="D1584" s="67" t="s">
        <v>348</v>
      </c>
      <c r="E1584" s="71">
        <v>0.66132825753581004</v>
      </c>
      <c r="F1584" s="68">
        <v>62.249208025343201</v>
      </c>
      <c r="G1584" s="71">
        <v>0.92512500999300895</v>
      </c>
      <c r="H1584" s="68">
        <v>95.195353748680006</v>
      </c>
      <c r="I1584" s="71">
        <v>0.81307749515536099</v>
      </c>
      <c r="J1584" s="68">
        <v>46.4625131995776</v>
      </c>
      <c r="K1584" s="71">
        <v>0.90711052499486999</v>
      </c>
      <c r="L1584" s="68">
        <v>85.638859556494197</v>
      </c>
      <c r="M1584" s="71"/>
      <c r="N1584" s="68"/>
      <c r="O1584" s="71"/>
      <c r="P1584" s="68"/>
      <c r="Q1584" s="71">
        <v>0</v>
      </c>
      <c r="R1584" s="68">
        <v>75.067204301075293</v>
      </c>
    </row>
    <row r="1585" spans="1:18" x14ac:dyDescent="0.2">
      <c r="A1585" s="141" t="s">
        <v>3291</v>
      </c>
      <c r="B1585" s="67" t="s">
        <v>3292</v>
      </c>
      <c r="C1585" s="67">
        <v>26</v>
      </c>
      <c r="D1585" s="67" t="s">
        <v>348</v>
      </c>
      <c r="E1585" s="71">
        <v>0.83520720658777603</v>
      </c>
      <c r="F1585" s="68">
        <v>88.014783526927104</v>
      </c>
      <c r="G1585" s="71">
        <v>0.857093098218214</v>
      </c>
      <c r="H1585" s="68">
        <v>84.107708553326304</v>
      </c>
      <c r="I1585" s="71">
        <v>0.79896611648056404</v>
      </c>
      <c r="J1585" s="68">
        <v>43.6642027455121</v>
      </c>
      <c r="K1585" s="71">
        <v>0.84956240506455005</v>
      </c>
      <c r="L1585" s="68">
        <v>66.684266103484703</v>
      </c>
      <c r="M1585" s="71"/>
      <c r="N1585" s="68"/>
      <c r="O1585" s="71"/>
      <c r="P1585" s="68"/>
      <c r="Q1585" s="71"/>
      <c r="R1585" s="68"/>
    </row>
    <row r="1586" spans="1:18" x14ac:dyDescent="0.2">
      <c r="A1586" s="141" t="s">
        <v>3293</v>
      </c>
      <c r="B1586" s="67" t="s">
        <v>3294</v>
      </c>
      <c r="C1586" s="67">
        <v>26</v>
      </c>
      <c r="D1586" s="67" t="s">
        <v>348</v>
      </c>
      <c r="E1586" s="71">
        <v>0.64393388349649205</v>
      </c>
      <c r="F1586" s="68">
        <v>56.230200633579699</v>
      </c>
      <c r="G1586" s="71">
        <v>0.89403108374685203</v>
      </c>
      <c r="H1586" s="68">
        <v>91.077085533262903</v>
      </c>
      <c r="I1586" s="71">
        <v>0.78846913352431802</v>
      </c>
      <c r="J1586" s="68">
        <v>41.3410770855333</v>
      </c>
      <c r="K1586" s="71">
        <v>0.89323531671479905</v>
      </c>
      <c r="L1586" s="68">
        <v>82.101372756071797</v>
      </c>
      <c r="M1586" s="71"/>
      <c r="N1586" s="68"/>
      <c r="O1586" s="71"/>
      <c r="P1586" s="68"/>
      <c r="Q1586" s="71">
        <v>0</v>
      </c>
      <c r="R1586" s="68">
        <v>75.067204301075293</v>
      </c>
    </row>
    <row r="1587" spans="1:18" x14ac:dyDescent="0.2">
      <c r="A1587" s="141" t="s">
        <v>3295</v>
      </c>
      <c r="B1587" s="67" t="s">
        <v>3296</v>
      </c>
      <c r="C1587" s="67">
        <v>26</v>
      </c>
      <c r="D1587" s="67" t="s">
        <v>348</v>
      </c>
      <c r="E1587" s="71">
        <v>0.594018953624871</v>
      </c>
      <c r="F1587" s="68">
        <v>34.054910242872197</v>
      </c>
      <c r="G1587" s="71">
        <v>0.762836327998616</v>
      </c>
      <c r="H1587" s="68">
        <v>58.764519535374902</v>
      </c>
      <c r="I1587" s="71">
        <v>0.83801293650882902</v>
      </c>
      <c r="J1587" s="68">
        <v>52.059134107708601</v>
      </c>
      <c r="K1587" s="71">
        <v>0.775226549992037</v>
      </c>
      <c r="L1587" s="68">
        <v>41.077085533262903</v>
      </c>
      <c r="M1587" s="71"/>
      <c r="N1587" s="68"/>
      <c r="O1587" s="71"/>
      <c r="P1587" s="68"/>
      <c r="Q1587" s="71">
        <v>0</v>
      </c>
      <c r="R1587" s="68">
        <v>75.067204301075293</v>
      </c>
    </row>
    <row r="1588" spans="1:18" x14ac:dyDescent="0.2">
      <c r="A1588" s="141" t="s">
        <v>772</v>
      </c>
      <c r="B1588" s="67" t="s">
        <v>3297</v>
      </c>
      <c r="C1588" s="67">
        <v>26</v>
      </c>
      <c r="D1588" s="67" t="s">
        <v>348</v>
      </c>
      <c r="E1588" s="71">
        <v>0.66543794457744099</v>
      </c>
      <c r="F1588" s="68">
        <v>63.410770855332601</v>
      </c>
      <c r="G1588" s="71">
        <v>0.85220012493141495</v>
      </c>
      <c r="H1588" s="68">
        <v>83.421330517423399</v>
      </c>
      <c r="I1588" s="71">
        <v>0.88592382338250697</v>
      </c>
      <c r="J1588" s="68">
        <v>64.255543822597701</v>
      </c>
      <c r="K1588" s="71">
        <v>0.82662782999584195</v>
      </c>
      <c r="L1588" s="68">
        <v>58.447729672650503</v>
      </c>
      <c r="M1588" s="71"/>
      <c r="N1588" s="68"/>
      <c r="O1588" s="71"/>
      <c r="P1588" s="68"/>
      <c r="Q1588" s="71">
        <v>9.7000000000000003E-2</v>
      </c>
      <c r="R1588" s="68">
        <v>80.309139784946197</v>
      </c>
    </row>
    <row r="1589" spans="1:18" x14ac:dyDescent="0.2">
      <c r="A1589" s="141" t="s">
        <v>3298</v>
      </c>
      <c r="B1589" s="67" t="s">
        <v>3299</v>
      </c>
      <c r="C1589" s="67">
        <v>26</v>
      </c>
      <c r="D1589" s="67" t="s">
        <v>348</v>
      </c>
      <c r="E1589" s="71">
        <v>0.627859582475638</v>
      </c>
      <c r="F1589" s="68">
        <v>48.680042238648397</v>
      </c>
      <c r="G1589" s="71">
        <v>0.81990401450262895</v>
      </c>
      <c r="H1589" s="68">
        <v>74.445617740232294</v>
      </c>
      <c r="I1589" s="71">
        <v>0.72420948218032</v>
      </c>
      <c r="J1589" s="68">
        <v>30.200633579725501</v>
      </c>
      <c r="K1589" s="71">
        <v>0.96732483321960405</v>
      </c>
      <c r="L1589" s="68">
        <v>98.099260823653694</v>
      </c>
      <c r="M1589" s="71"/>
      <c r="N1589" s="68"/>
      <c r="O1589" s="71"/>
      <c r="P1589" s="68"/>
      <c r="Q1589" s="71">
        <v>0</v>
      </c>
      <c r="R1589" s="68">
        <v>75.067204301075293</v>
      </c>
    </row>
    <row r="1590" spans="1:18" x14ac:dyDescent="0.2">
      <c r="A1590" s="141" t="s">
        <v>3300</v>
      </c>
      <c r="B1590" s="67" t="s">
        <v>3301</v>
      </c>
      <c r="C1590" s="67">
        <v>26</v>
      </c>
      <c r="D1590" s="67" t="s">
        <v>348</v>
      </c>
      <c r="E1590" s="71">
        <v>0.654699523592844</v>
      </c>
      <c r="F1590" s="68">
        <v>60.612460401267199</v>
      </c>
      <c r="G1590" s="71">
        <v>0.90670093331697199</v>
      </c>
      <c r="H1590" s="68">
        <v>92.872228088701206</v>
      </c>
      <c r="I1590" s="71">
        <v>0.81034101844905804</v>
      </c>
      <c r="J1590" s="68">
        <v>46.0929250263992</v>
      </c>
      <c r="K1590" s="71">
        <v>0.901556142605347</v>
      </c>
      <c r="L1590" s="68">
        <v>84.318901795142594</v>
      </c>
      <c r="M1590" s="71"/>
      <c r="N1590" s="68"/>
      <c r="O1590" s="71"/>
      <c r="P1590" s="68"/>
      <c r="Q1590" s="71">
        <v>2.0000000000000001E-4</v>
      </c>
      <c r="R1590" s="68">
        <v>75.537634408602102</v>
      </c>
    </row>
    <row r="1591" spans="1:18" x14ac:dyDescent="0.2">
      <c r="A1591" s="141" t="s">
        <v>3302</v>
      </c>
      <c r="B1591" s="67" t="s">
        <v>3303</v>
      </c>
      <c r="C1591" s="67">
        <v>26</v>
      </c>
      <c r="D1591" s="67" t="s">
        <v>348</v>
      </c>
      <c r="E1591" s="71">
        <v>0.69473798874358295</v>
      </c>
      <c r="F1591" s="68">
        <v>70.538542766631494</v>
      </c>
      <c r="G1591" s="71">
        <v>0.92679469840274298</v>
      </c>
      <c r="H1591" s="68">
        <v>95.512143611404397</v>
      </c>
      <c r="I1591" s="71">
        <v>0.77264172414538002</v>
      </c>
      <c r="J1591" s="68">
        <v>38.859556494192198</v>
      </c>
      <c r="K1591" s="71">
        <v>0.89401553242620801</v>
      </c>
      <c r="L1591" s="68">
        <v>82.365364308342095</v>
      </c>
      <c r="M1591" s="71"/>
      <c r="N1591" s="68"/>
      <c r="O1591" s="71"/>
      <c r="P1591" s="68"/>
      <c r="Q1591" s="71">
        <v>0.1855</v>
      </c>
      <c r="R1591" s="68">
        <v>81.586021505376394</v>
      </c>
    </row>
    <row r="1592" spans="1:18" x14ac:dyDescent="0.2">
      <c r="A1592" s="141" t="s">
        <v>3304</v>
      </c>
      <c r="B1592" s="67" t="s">
        <v>3305</v>
      </c>
      <c r="C1592" s="67">
        <v>26</v>
      </c>
      <c r="D1592" s="67" t="s">
        <v>348</v>
      </c>
      <c r="E1592" s="71">
        <v>0.66843215931535105</v>
      </c>
      <c r="F1592" s="68">
        <v>64.361140443505803</v>
      </c>
      <c r="G1592" s="71">
        <v>0.94978404003029604</v>
      </c>
      <c r="H1592" s="68">
        <v>97.993664202745506</v>
      </c>
      <c r="I1592" s="71">
        <v>0.83635470613422702</v>
      </c>
      <c r="J1592" s="68">
        <v>51.425554382259797</v>
      </c>
      <c r="K1592" s="71">
        <v>0.88708989109687897</v>
      </c>
      <c r="L1592" s="68">
        <v>79.989440337909201</v>
      </c>
      <c r="M1592" s="71"/>
      <c r="N1592" s="68"/>
      <c r="O1592" s="71"/>
      <c r="P1592" s="68"/>
      <c r="Q1592" s="71">
        <v>5.0000000000000001E-4</v>
      </c>
      <c r="R1592" s="68">
        <v>76.209677419354804</v>
      </c>
    </row>
    <row r="1593" spans="1:18" x14ac:dyDescent="0.2">
      <c r="A1593" s="141" t="s">
        <v>3306</v>
      </c>
      <c r="B1593" s="67" t="s">
        <v>3307</v>
      </c>
      <c r="C1593" s="67">
        <v>26</v>
      </c>
      <c r="D1593" s="67" t="s">
        <v>348</v>
      </c>
      <c r="E1593" s="71">
        <v>0.71448011383396404</v>
      </c>
      <c r="F1593" s="68">
        <v>73.336853220696895</v>
      </c>
      <c r="G1593" s="71">
        <v>0.94629191105106103</v>
      </c>
      <c r="H1593" s="68">
        <v>97.676874340021101</v>
      </c>
      <c r="I1593" s="71">
        <v>0.72183557725088399</v>
      </c>
      <c r="J1593" s="68">
        <v>29.7254487856389</v>
      </c>
      <c r="K1593" s="71">
        <v>0.91969296703391001</v>
      </c>
      <c r="L1593" s="68">
        <v>88.912354804646299</v>
      </c>
      <c r="M1593" s="71"/>
      <c r="N1593" s="68"/>
      <c r="O1593" s="71"/>
      <c r="P1593" s="68"/>
      <c r="Q1593" s="71">
        <v>0.27010000000000001</v>
      </c>
      <c r="R1593" s="68">
        <v>82.930107526881699</v>
      </c>
    </row>
    <row r="1594" spans="1:18" x14ac:dyDescent="0.2">
      <c r="A1594" s="141" t="s">
        <v>3308</v>
      </c>
      <c r="B1594" s="67" t="s">
        <v>3309</v>
      </c>
      <c r="C1594" s="67">
        <v>26</v>
      </c>
      <c r="D1594" s="67" t="s">
        <v>348</v>
      </c>
      <c r="E1594" s="71">
        <v>0.67621763298327497</v>
      </c>
      <c r="F1594" s="68">
        <v>66.103484688489999</v>
      </c>
      <c r="G1594" s="71">
        <v>0.93981001631274996</v>
      </c>
      <c r="H1594" s="68">
        <v>96.8321013727561</v>
      </c>
      <c r="I1594" s="71">
        <v>0.84130431068419997</v>
      </c>
      <c r="J1594" s="68">
        <v>52.798310454065501</v>
      </c>
      <c r="K1594" s="71">
        <v>0.92375620493614796</v>
      </c>
      <c r="L1594" s="68">
        <v>89.862724392819402</v>
      </c>
      <c r="M1594" s="71"/>
      <c r="N1594" s="68"/>
      <c r="O1594" s="71"/>
      <c r="P1594" s="68"/>
      <c r="Q1594" s="71">
        <v>0</v>
      </c>
      <c r="R1594" s="68">
        <v>75.067204301075293</v>
      </c>
    </row>
    <row r="1595" spans="1:18" x14ac:dyDescent="0.2">
      <c r="A1595" s="141" t="s">
        <v>3310</v>
      </c>
      <c r="B1595" s="67" t="s">
        <v>3311</v>
      </c>
      <c r="C1595" s="67">
        <v>26</v>
      </c>
      <c r="D1595" s="67" t="s">
        <v>348</v>
      </c>
      <c r="E1595" s="71">
        <v>0.87665970058423104</v>
      </c>
      <c r="F1595" s="68">
        <v>95.406546990496295</v>
      </c>
      <c r="G1595" s="71">
        <v>0.90292380649145099</v>
      </c>
      <c r="H1595" s="68">
        <v>92.661034846884903</v>
      </c>
      <c r="I1595" s="71">
        <v>0.74684364025320904</v>
      </c>
      <c r="J1595" s="68">
        <v>34.477296726504797</v>
      </c>
      <c r="K1595" s="71">
        <v>0.85687135559226202</v>
      </c>
      <c r="L1595" s="68">
        <v>69.535374868004197</v>
      </c>
      <c r="M1595" s="71"/>
      <c r="N1595" s="68"/>
      <c r="O1595" s="71"/>
      <c r="P1595" s="68"/>
      <c r="Q1595" s="71">
        <v>1</v>
      </c>
      <c r="R1595" s="68">
        <v>100</v>
      </c>
    </row>
    <row r="1596" spans="1:18" x14ac:dyDescent="0.2">
      <c r="A1596" s="141" t="s">
        <v>3312</v>
      </c>
      <c r="B1596" s="67" t="s">
        <v>3313</v>
      </c>
      <c r="C1596" s="67">
        <v>26</v>
      </c>
      <c r="D1596" s="67" t="s">
        <v>348</v>
      </c>
      <c r="E1596" s="71">
        <v>0.80030399477803504</v>
      </c>
      <c r="F1596" s="68">
        <v>81.362196409714898</v>
      </c>
      <c r="G1596" s="71">
        <v>0.78354741551358797</v>
      </c>
      <c r="H1596" s="68">
        <v>63.727560718056999</v>
      </c>
      <c r="I1596" s="71">
        <v>0.66400423960947697</v>
      </c>
      <c r="J1596" s="68">
        <v>20.538542766631501</v>
      </c>
      <c r="K1596" s="71">
        <v>0.75366432398907302</v>
      </c>
      <c r="L1596" s="68">
        <v>34.318901795142601</v>
      </c>
      <c r="M1596" s="71"/>
      <c r="N1596" s="68"/>
      <c r="O1596" s="71"/>
      <c r="P1596" s="68"/>
      <c r="Q1596" s="71">
        <v>1</v>
      </c>
      <c r="R1596" s="68">
        <v>100</v>
      </c>
    </row>
    <row r="1597" spans="1:18" x14ac:dyDescent="0.2">
      <c r="A1597" s="141" t="s">
        <v>3314</v>
      </c>
      <c r="B1597" s="67" t="s">
        <v>3315</v>
      </c>
      <c r="C1597" s="67">
        <v>26</v>
      </c>
      <c r="D1597" s="67" t="s">
        <v>348</v>
      </c>
      <c r="E1597" s="71">
        <v>0.80663621018185905</v>
      </c>
      <c r="F1597" s="68">
        <v>82.418162618796202</v>
      </c>
      <c r="G1597" s="71">
        <v>0.81430519812213498</v>
      </c>
      <c r="H1597" s="68">
        <v>72.967265047518495</v>
      </c>
      <c r="I1597" s="71">
        <v>0.75220742763307702</v>
      </c>
      <c r="J1597" s="68">
        <v>35.374868004223899</v>
      </c>
      <c r="K1597" s="71">
        <v>0.85339600479036604</v>
      </c>
      <c r="L1597" s="68">
        <v>68.426610348468898</v>
      </c>
      <c r="M1597" s="71"/>
      <c r="N1597" s="68"/>
      <c r="O1597" s="71"/>
      <c r="P1597" s="68"/>
      <c r="Q1597" s="71"/>
      <c r="R1597" s="68"/>
    </row>
    <row r="1598" spans="1:18" x14ac:dyDescent="0.2">
      <c r="A1598" s="141" t="s">
        <v>3316</v>
      </c>
      <c r="B1598" s="67" t="s">
        <v>3317</v>
      </c>
      <c r="C1598" s="67">
        <v>26</v>
      </c>
      <c r="D1598" s="67" t="s">
        <v>348</v>
      </c>
      <c r="E1598" s="71">
        <v>0.78955220796417702</v>
      </c>
      <c r="F1598" s="68">
        <v>79.883843717001099</v>
      </c>
      <c r="G1598" s="71">
        <v>0.69374349127840595</v>
      </c>
      <c r="H1598" s="68">
        <v>34.741288278775102</v>
      </c>
      <c r="I1598" s="71">
        <v>0.76027428952002796</v>
      </c>
      <c r="J1598" s="68">
        <v>36.747624076029602</v>
      </c>
      <c r="K1598" s="71">
        <v>0.70419105105827595</v>
      </c>
      <c r="L1598" s="68">
        <v>20.168954593453002</v>
      </c>
      <c r="M1598" s="71"/>
      <c r="N1598" s="68"/>
      <c r="O1598" s="71"/>
      <c r="P1598" s="68"/>
      <c r="Q1598" s="71">
        <v>1</v>
      </c>
      <c r="R1598" s="68">
        <v>100</v>
      </c>
    </row>
    <row r="1599" spans="1:18" x14ac:dyDescent="0.2">
      <c r="A1599" s="141" t="s">
        <v>3318</v>
      </c>
      <c r="B1599" s="67" t="s">
        <v>3319</v>
      </c>
      <c r="C1599" s="67">
        <v>26</v>
      </c>
      <c r="D1599" s="67" t="s">
        <v>348</v>
      </c>
      <c r="E1599" s="71">
        <v>0.85093837785792803</v>
      </c>
      <c r="F1599" s="68">
        <v>90.918690601900707</v>
      </c>
      <c r="G1599" s="71">
        <v>0.79067052079577105</v>
      </c>
      <c r="H1599" s="68">
        <v>66.103484688489999</v>
      </c>
      <c r="I1599" s="71">
        <v>0.84789933079579005</v>
      </c>
      <c r="J1599" s="68">
        <v>54.171066525871197</v>
      </c>
      <c r="K1599" s="71">
        <v>0.76518365984015002</v>
      </c>
      <c r="L1599" s="68">
        <v>37.8035902851109</v>
      </c>
      <c r="M1599" s="71"/>
      <c r="N1599" s="68"/>
      <c r="O1599" s="71"/>
      <c r="P1599" s="68"/>
      <c r="Q1599" s="71">
        <v>1</v>
      </c>
      <c r="R1599" s="68">
        <v>100</v>
      </c>
    </row>
    <row r="1600" spans="1:18" x14ac:dyDescent="0.2">
      <c r="A1600" s="141" t="s">
        <v>3320</v>
      </c>
      <c r="B1600" s="67" t="s">
        <v>3321</v>
      </c>
      <c r="C1600" s="67">
        <v>26</v>
      </c>
      <c r="D1600" s="67" t="s">
        <v>348</v>
      </c>
      <c r="E1600" s="71">
        <v>0.82404851514461697</v>
      </c>
      <c r="F1600" s="68">
        <v>85.480464625132001</v>
      </c>
      <c r="G1600" s="71">
        <v>0.90065476129395505</v>
      </c>
      <c r="H1600" s="68">
        <v>92.344244984160497</v>
      </c>
      <c r="I1600" s="71">
        <v>0.856639938459412</v>
      </c>
      <c r="J1600" s="68">
        <v>55.966209081309401</v>
      </c>
      <c r="K1600" s="71">
        <v>0.88989936082510002</v>
      </c>
      <c r="L1600" s="68">
        <v>81.151003167898594</v>
      </c>
      <c r="M1600" s="71"/>
      <c r="N1600" s="68"/>
      <c r="O1600" s="71"/>
      <c r="P1600" s="68"/>
      <c r="Q1600" s="71">
        <v>0.64900000000000002</v>
      </c>
      <c r="R1600" s="68">
        <v>91.263440860215098</v>
      </c>
    </row>
    <row r="1601" spans="1:18" x14ac:dyDescent="0.2">
      <c r="A1601" s="141" t="s">
        <v>3322</v>
      </c>
      <c r="B1601" s="67" t="s">
        <v>3323</v>
      </c>
      <c r="C1601" s="67">
        <v>26</v>
      </c>
      <c r="D1601" s="67" t="s">
        <v>348</v>
      </c>
      <c r="E1601" s="71">
        <v>0.67361370335540804</v>
      </c>
      <c r="F1601" s="68">
        <v>65.417106652587094</v>
      </c>
      <c r="G1601" s="71">
        <v>0.86454817066067302</v>
      </c>
      <c r="H1601" s="68">
        <v>85.480464625132001</v>
      </c>
      <c r="I1601" s="71">
        <v>0.77452073604243199</v>
      </c>
      <c r="J1601" s="68">
        <v>39.070749736008402</v>
      </c>
      <c r="K1601" s="71">
        <v>0.77493590671852697</v>
      </c>
      <c r="L1601" s="68">
        <v>40.9186906019007</v>
      </c>
      <c r="M1601" s="71"/>
      <c r="N1601" s="68"/>
      <c r="O1601" s="71"/>
      <c r="P1601" s="68"/>
      <c r="Q1601" s="71">
        <v>0.28044999999999998</v>
      </c>
      <c r="R1601" s="68">
        <v>83.1989247311828</v>
      </c>
    </row>
    <row r="1602" spans="1:18" x14ac:dyDescent="0.2">
      <c r="A1602" s="141" t="s">
        <v>3324</v>
      </c>
      <c r="B1602" s="67" t="s">
        <v>3325</v>
      </c>
      <c r="C1602" s="67">
        <v>26</v>
      </c>
      <c r="D1602" s="67" t="s">
        <v>348</v>
      </c>
      <c r="E1602" s="71">
        <v>0.63544778466571195</v>
      </c>
      <c r="F1602" s="68">
        <v>52.111932418162603</v>
      </c>
      <c r="G1602" s="71">
        <v>0.88837460526041501</v>
      </c>
      <c r="H1602" s="68">
        <v>89.915522703273496</v>
      </c>
      <c r="I1602" s="71">
        <v>0.79654930360343501</v>
      </c>
      <c r="J1602" s="68">
        <v>43.2946145723337</v>
      </c>
      <c r="K1602" s="71">
        <v>0.85686722979899899</v>
      </c>
      <c r="L1602" s="68">
        <v>69.482576557550203</v>
      </c>
      <c r="M1602" s="71"/>
      <c r="N1602" s="68"/>
      <c r="O1602" s="71"/>
      <c r="P1602" s="68"/>
      <c r="Q1602" s="71">
        <v>0</v>
      </c>
      <c r="R1602" s="68">
        <v>75.067204301075293</v>
      </c>
    </row>
    <row r="1603" spans="1:18" x14ac:dyDescent="0.2">
      <c r="A1603" s="141" t="s">
        <v>3326</v>
      </c>
      <c r="B1603" s="67" t="s">
        <v>3327</v>
      </c>
      <c r="C1603" s="67">
        <v>26</v>
      </c>
      <c r="D1603" s="67" t="s">
        <v>348</v>
      </c>
      <c r="E1603" s="71">
        <v>0.57287249054369505</v>
      </c>
      <c r="F1603" s="68">
        <v>25.554382259767699</v>
      </c>
      <c r="G1603" s="71">
        <v>0.83321399968070098</v>
      </c>
      <c r="H1603" s="68">
        <v>78.247096092925005</v>
      </c>
      <c r="I1603" s="71">
        <v>0.68244375028412896</v>
      </c>
      <c r="J1603" s="68">
        <v>24.0232312565998</v>
      </c>
      <c r="K1603" s="71">
        <v>0.77583221220994802</v>
      </c>
      <c r="L1603" s="68">
        <v>41.288278775079199</v>
      </c>
      <c r="M1603" s="71"/>
      <c r="N1603" s="68"/>
      <c r="O1603" s="71"/>
      <c r="P1603" s="68"/>
      <c r="Q1603" s="71">
        <v>0</v>
      </c>
      <c r="R1603" s="68">
        <v>75.067204301075293</v>
      </c>
    </row>
    <row r="1604" spans="1:18" x14ac:dyDescent="0.2">
      <c r="A1604" s="141" t="s">
        <v>3328</v>
      </c>
      <c r="B1604" s="67" t="s">
        <v>3329</v>
      </c>
      <c r="C1604" s="67">
        <v>26</v>
      </c>
      <c r="D1604" s="67" t="s">
        <v>348</v>
      </c>
      <c r="E1604" s="71">
        <v>0.51009233338239701</v>
      </c>
      <c r="F1604" s="68">
        <v>9.1869060190073899</v>
      </c>
      <c r="G1604" s="71">
        <v>0.71400168899285998</v>
      </c>
      <c r="H1604" s="68">
        <v>42.766631467792998</v>
      </c>
      <c r="I1604" s="71">
        <v>0.65050705726507096</v>
      </c>
      <c r="J1604" s="68">
        <v>17.9514255543823</v>
      </c>
      <c r="K1604" s="71">
        <v>0.67586058727165799</v>
      </c>
      <c r="L1604" s="68">
        <v>15.0475184794087</v>
      </c>
      <c r="M1604" s="71"/>
      <c r="N1604" s="68"/>
      <c r="O1604" s="71"/>
      <c r="P1604" s="68"/>
      <c r="Q1604" s="71">
        <v>0</v>
      </c>
      <c r="R1604" s="68">
        <v>75.067204301075293</v>
      </c>
    </row>
    <row r="1605" spans="1:18" x14ac:dyDescent="0.2">
      <c r="A1605" s="141" t="s">
        <v>3330</v>
      </c>
      <c r="B1605" s="67" t="s">
        <v>3331</v>
      </c>
      <c r="C1605" s="67">
        <v>26</v>
      </c>
      <c r="D1605" s="67" t="s">
        <v>348</v>
      </c>
      <c r="E1605" s="71">
        <v>0.61754684587550701</v>
      </c>
      <c r="F1605" s="68">
        <v>43.7170010559662</v>
      </c>
      <c r="G1605" s="71">
        <v>0.815954129631974</v>
      </c>
      <c r="H1605" s="68">
        <v>73.442449841605097</v>
      </c>
      <c r="I1605" s="71">
        <v>0.81677968525530997</v>
      </c>
      <c r="J1605" s="68">
        <v>47.201689545934499</v>
      </c>
      <c r="K1605" s="71">
        <v>0.83070356861474204</v>
      </c>
      <c r="L1605" s="68">
        <v>59.978880675818402</v>
      </c>
      <c r="M1605" s="71"/>
      <c r="N1605" s="68"/>
      <c r="O1605" s="71"/>
      <c r="P1605" s="68"/>
      <c r="Q1605" s="71">
        <v>6.7499999999999999E-3</v>
      </c>
      <c r="R1605" s="68">
        <v>78.494623655913998</v>
      </c>
    </row>
    <row r="1606" spans="1:18" x14ac:dyDescent="0.2">
      <c r="A1606" s="141" t="s">
        <v>3332</v>
      </c>
      <c r="B1606" s="67" t="s">
        <v>3333</v>
      </c>
      <c r="C1606" s="67">
        <v>26</v>
      </c>
      <c r="D1606" s="67" t="s">
        <v>348</v>
      </c>
      <c r="E1606" s="71">
        <v>0.62285267376397402</v>
      </c>
      <c r="F1606" s="68">
        <v>45.934530095036997</v>
      </c>
      <c r="G1606" s="71">
        <v>0.88090420786828905</v>
      </c>
      <c r="H1606" s="68">
        <v>88.753959873284003</v>
      </c>
      <c r="I1606" s="71">
        <v>0.73316912533002498</v>
      </c>
      <c r="J1606" s="68">
        <v>31.837381203801499</v>
      </c>
      <c r="K1606" s="71">
        <v>0.87733736185758304</v>
      </c>
      <c r="L1606" s="68">
        <v>76.187961985216504</v>
      </c>
      <c r="M1606" s="71"/>
      <c r="N1606" s="68"/>
      <c r="O1606" s="71"/>
      <c r="P1606" s="68"/>
      <c r="Q1606" s="71">
        <v>0</v>
      </c>
      <c r="R1606" s="68">
        <v>75.067204301075293</v>
      </c>
    </row>
    <row r="1607" spans="1:18" x14ac:dyDescent="0.2">
      <c r="A1607" s="141" t="s">
        <v>3334</v>
      </c>
      <c r="B1607" s="67" t="s">
        <v>3335</v>
      </c>
      <c r="C1607" s="67">
        <v>27</v>
      </c>
      <c r="D1607" s="67" t="s">
        <v>348</v>
      </c>
      <c r="E1607" s="71">
        <v>0.64123726099318801</v>
      </c>
      <c r="F1607" s="68">
        <v>55.068637803590299</v>
      </c>
      <c r="G1607" s="71">
        <v>0.92039651878831796</v>
      </c>
      <c r="H1607" s="68">
        <v>94.5089757127772</v>
      </c>
      <c r="I1607" s="71">
        <v>0.78162512945958496</v>
      </c>
      <c r="J1607" s="68">
        <v>40.232312565997901</v>
      </c>
      <c r="K1607" s="71">
        <v>0.862927395724848</v>
      </c>
      <c r="L1607" s="68">
        <v>71.858500527983097</v>
      </c>
      <c r="M1607" s="71"/>
      <c r="N1607" s="68"/>
      <c r="O1607" s="71"/>
      <c r="P1607" s="68"/>
      <c r="Q1607" s="71">
        <v>0</v>
      </c>
      <c r="R1607" s="68">
        <v>75.067204301075293</v>
      </c>
    </row>
    <row r="1608" spans="1:18" x14ac:dyDescent="0.2">
      <c r="A1608" s="141" t="s">
        <v>3336</v>
      </c>
      <c r="B1608" s="67" t="s">
        <v>3337</v>
      </c>
      <c r="C1608" s="67">
        <v>27</v>
      </c>
      <c r="D1608" s="67" t="s">
        <v>348</v>
      </c>
      <c r="E1608" s="71">
        <v>0.52818687233052297</v>
      </c>
      <c r="F1608" s="68">
        <v>12.3020063357973</v>
      </c>
      <c r="G1608" s="71">
        <v>0.71649592293338904</v>
      </c>
      <c r="H1608" s="68">
        <v>43.400211193241802</v>
      </c>
      <c r="I1608" s="71">
        <v>0.71636192745613703</v>
      </c>
      <c r="J1608" s="68">
        <v>28.880675818373799</v>
      </c>
      <c r="K1608" s="71">
        <v>0.67988963893256404</v>
      </c>
      <c r="L1608" s="68">
        <v>15.892291446673701</v>
      </c>
      <c r="M1608" s="71"/>
      <c r="N1608" s="68"/>
      <c r="O1608" s="71"/>
      <c r="P1608" s="68"/>
      <c r="Q1608" s="71">
        <v>0</v>
      </c>
      <c r="R1608" s="68">
        <v>75.067204301075293</v>
      </c>
    </row>
    <row r="1609" spans="1:18" x14ac:dyDescent="0.2">
      <c r="A1609" s="141" t="s">
        <v>3338</v>
      </c>
      <c r="B1609" s="67" t="s">
        <v>3339</v>
      </c>
      <c r="C1609" s="67">
        <v>27</v>
      </c>
      <c r="D1609" s="67" t="s">
        <v>348</v>
      </c>
      <c r="E1609" s="71">
        <v>0.70784999357254896</v>
      </c>
      <c r="F1609" s="68">
        <v>72.756071805702206</v>
      </c>
      <c r="G1609" s="71">
        <v>0.69609973748901799</v>
      </c>
      <c r="H1609" s="68">
        <v>35.8500527983105</v>
      </c>
      <c r="I1609" s="71">
        <v>0.634386024984255</v>
      </c>
      <c r="J1609" s="68">
        <v>14.3611404435058</v>
      </c>
      <c r="K1609" s="71">
        <v>0.79306421824437401</v>
      </c>
      <c r="L1609" s="68">
        <v>45.987328405490999</v>
      </c>
      <c r="M1609" s="71"/>
      <c r="N1609" s="68"/>
      <c r="O1609" s="71"/>
      <c r="P1609" s="68"/>
      <c r="Q1609" s="71"/>
      <c r="R1609" s="68"/>
    </row>
    <row r="1610" spans="1:18" x14ac:dyDescent="0.2">
      <c r="A1610" s="141" t="s">
        <v>3340</v>
      </c>
      <c r="B1610" s="67" t="s">
        <v>3341</v>
      </c>
      <c r="C1610" s="67">
        <v>27</v>
      </c>
      <c r="D1610" s="67" t="s">
        <v>348</v>
      </c>
      <c r="E1610" s="71">
        <v>0.65768939258173098</v>
      </c>
      <c r="F1610" s="68">
        <v>61.298838437169998</v>
      </c>
      <c r="G1610" s="71">
        <v>0.94959052651262899</v>
      </c>
      <c r="H1610" s="68">
        <v>97.888067581837404</v>
      </c>
      <c r="I1610" s="71">
        <v>0.76442413062744996</v>
      </c>
      <c r="J1610" s="68">
        <v>37.486800422386501</v>
      </c>
      <c r="K1610" s="71">
        <v>0.91674291318684598</v>
      </c>
      <c r="L1610" s="68">
        <v>88.278775079197501</v>
      </c>
      <c r="M1610" s="71"/>
      <c r="N1610" s="68"/>
      <c r="O1610" s="71"/>
      <c r="P1610" s="68"/>
      <c r="Q1610" s="71">
        <v>0</v>
      </c>
      <c r="R1610" s="68">
        <v>75.067204301075293</v>
      </c>
    </row>
    <row r="1611" spans="1:18" x14ac:dyDescent="0.2">
      <c r="A1611" s="141" t="s">
        <v>3342</v>
      </c>
      <c r="B1611" s="67" t="s">
        <v>3343</v>
      </c>
      <c r="C1611" s="67">
        <v>27</v>
      </c>
      <c r="D1611" s="67" t="s">
        <v>348</v>
      </c>
      <c r="E1611" s="71">
        <v>0.613341375917273</v>
      </c>
      <c r="F1611" s="68">
        <v>41.921858500528003</v>
      </c>
      <c r="G1611" s="71">
        <v>0.87986748898840605</v>
      </c>
      <c r="H1611" s="68">
        <v>88.542766631467799</v>
      </c>
      <c r="I1611" s="71">
        <v>0.73254006776859604</v>
      </c>
      <c r="J1611" s="68">
        <v>31.6789862724393</v>
      </c>
      <c r="K1611" s="71">
        <v>0.84095794691209003</v>
      </c>
      <c r="L1611" s="68">
        <v>63.093980992608202</v>
      </c>
      <c r="M1611" s="71"/>
      <c r="N1611" s="68"/>
      <c r="O1611" s="71"/>
      <c r="P1611" s="68"/>
      <c r="Q1611" s="71">
        <v>0</v>
      </c>
      <c r="R1611" s="68">
        <v>75.067204301075293</v>
      </c>
    </row>
    <row r="1612" spans="1:18" x14ac:dyDescent="0.2">
      <c r="A1612" s="141" t="s">
        <v>3344</v>
      </c>
      <c r="B1612" s="67" t="s">
        <v>3345</v>
      </c>
      <c r="C1612" s="67">
        <v>27</v>
      </c>
      <c r="D1612" s="67" t="s">
        <v>348</v>
      </c>
      <c r="E1612" s="71">
        <v>0.58042281629155001</v>
      </c>
      <c r="F1612" s="68">
        <v>27.983104540654701</v>
      </c>
      <c r="G1612" s="71">
        <v>0.89369104655988996</v>
      </c>
      <c r="H1612" s="68">
        <v>91.024287222808894</v>
      </c>
      <c r="I1612" s="71">
        <v>0.62291251434013295</v>
      </c>
      <c r="J1612" s="68">
        <v>11.6156282998944</v>
      </c>
      <c r="K1612" s="71">
        <v>0.80508770426617704</v>
      </c>
      <c r="L1612" s="68">
        <v>50.633579725448797</v>
      </c>
      <c r="M1612" s="71"/>
      <c r="N1612" s="68"/>
      <c r="O1612" s="71"/>
      <c r="P1612" s="68"/>
      <c r="Q1612" s="71">
        <v>0</v>
      </c>
      <c r="R1612" s="68">
        <v>75.067204301075293</v>
      </c>
    </row>
    <row r="1613" spans="1:18" x14ac:dyDescent="0.2">
      <c r="A1613" s="141" t="s">
        <v>3346</v>
      </c>
      <c r="B1613" s="67" t="s">
        <v>3347</v>
      </c>
      <c r="C1613" s="67">
        <v>27</v>
      </c>
      <c r="D1613" s="67" t="s">
        <v>348</v>
      </c>
      <c r="E1613" s="71">
        <v>0.68231988605848604</v>
      </c>
      <c r="F1613" s="68">
        <v>68.004223864836305</v>
      </c>
      <c r="G1613" s="71">
        <v>0.97302072596031397</v>
      </c>
      <c r="H1613" s="68">
        <v>98.996832101372803</v>
      </c>
      <c r="I1613" s="71">
        <v>0.83207710842590299</v>
      </c>
      <c r="J1613" s="68">
        <v>50.263991552270298</v>
      </c>
      <c r="K1613" s="71">
        <v>0.92418170984772696</v>
      </c>
      <c r="L1613" s="68">
        <v>90.126715945089799</v>
      </c>
      <c r="M1613" s="71"/>
      <c r="N1613" s="68"/>
      <c r="O1613" s="71"/>
      <c r="P1613" s="68"/>
      <c r="Q1613" s="71">
        <v>0</v>
      </c>
      <c r="R1613" s="68">
        <v>75.067204301075293</v>
      </c>
    </row>
    <row r="1614" spans="1:18" x14ac:dyDescent="0.2">
      <c r="A1614" s="141" t="s">
        <v>3348</v>
      </c>
      <c r="B1614" s="67" t="s">
        <v>3349</v>
      </c>
      <c r="C1614" s="67">
        <v>27</v>
      </c>
      <c r="D1614" s="67" t="s">
        <v>348</v>
      </c>
      <c r="E1614" s="71">
        <v>0.84486661438353605</v>
      </c>
      <c r="F1614" s="68">
        <v>89.915522703273496</v>
      </c>
      <c r="G1614" s="71">
        <v>0.85991266042596104</v>
      </c>
      <c r="H1614" s="68">
        <v>84.371700105596602</v>
      </c>
      <c r="I1614" s="71">
        <v>0.859302316238157</v>
      </c>
      <c r="J1614" s="68">
        <v>56.494192185850103</v>
      </c>
      <c r="K1614" s="71">
        <v>0.815384866486489</v>
      </c>
      <c r="L1614" s="68">
        <v>54.435058078141502</v>
      </c>
      <c r="M1614" s="71"/>
      <c r="N1614" s="68"/>
      <c r="O1614" s="71"/>
      <c r="P1614" s="68"/>
      <c r="Q1614" s="71"/>
      <c r="R1614" s="68"/>
    </row>
    <row r="1615" spans="1:18" x14ac:dyDescent="0.2">
      <c r="A1615" s="141" t="s">
        <v>1369</v>
      </c>
      <c r="B1615" s="67" t="s">
        <v>3350</v>
      </c>
      <c r="C1615" s="67">
        <v>27</v>
      </c>
      <c r="D1615" s="67" t="s">
        <v>348</v>
      </c>
      <c r="E1615" s="71">
        <v>0.73290595945687897</v>
      </c>
      <c r="F1615" s="68">
        <v>74.604012671594504</v>
      </c>
      <c r="G1615" s="71">
        <v>0.63973744870903104</v>
      </c>
      <c r="H1615" s="68">
        <v>15.5227032734952</v>
      </c>
      <c r="I1615" s="71">
        <v>0.895052881315477</v>
      </c>
      <c r="J1615" s="68">
        <v>66.948257655755</v>
      </c>
      <c r="K1615" s="71">
        <v>0.66392754834612699</v>
      </c>
      <c r="L1615" s="68">
        <v>12.5131995776135</v>
      </c>
      <c r="M1615" s="71"/>
      <c r="N1615" s="68"/>
      <c r="O1615" s="71"/>
      <c r="P1615" s="68"/>
      <c r="Q1615" s="71"/>
      <c r="R1615" s="68"/>
    </row>
    <row r="1616" spans="1:18" x14ac:dyDescent="0.2">
      <c r="A1616" s="141" t="s">
        <v>1371</v>
      </c>
      <c r="B1616" s="67" t="s">
        <v>3351</v>
      </c>
      <c r="C1616" s="67">
        <v>27</v>
      </c>
      <c r="D1616" s="67" t="s">
        <v>348</v>
      </c>
      <c r="E1616" s="71">
        <v>0.844278203593816</v>
      </c>
      <c r="F1616" s="68">
        <v>89.7571277719113</v>
      </c>
      <c r="G1616" s="71">
        <v>0.74973754231284695</v>
      </c>
      <c r="H1616" s="68">
        <v>54.3294614572334</v>
      </c>
      <c r="I1616" s="71">
        <v>0.80525287759764597</v>
      </c>
      <c r="J1616" s="68">
        <v>45.195353748679999</v>
      </c>
      <c r="K1616" s="71">
        <v>0.82212239446477198</v>
      </c>
      <c r="L1616" s="68">
        <v>56.758183738120401</v>
      </c>
      <c r="M1616" s="71"/>
      <c r="N1616" s="68"/>
      <c r="O1616" s="71"/>
      <c r="P1616" s="68"/>
      <c r="Q1616" s="71">
        <v>1</v>
      </c>
      <c r="R1616" s="68">
        <v>100</v>
      </c>
    </row>
    <row r="1617" spans="1:18" x14ac:dyDescent="0.2">
      <c r="A1617" s="141" t="s">
        <v>1373</v>
      </c>
      <c r="B1617" s="67" t="s">
        <v>3352</v>
      </c>
      <c r="C1617" s="67">
        <v>27</v>
      </c>
      <c r="D1617" s="67" t="s">
        <v>348</v>
      </c>
      <c r="E1617" s="71">
        <v>0.81547930107768296</v>
      </c>
      <c r="F1617" s="68">
        <v>83.790918690601899</v>
      </c>
      <c r="G1617" s="71">
        <v>0.83066883595474705</v>
      </c>
      <c r="H1617" s="68">
        <v>77.771911298838404</v>
      </c>
      <c r="I1617" s="71">
        <v>0.755849770854781</v>
      </c>
      <c r="J1617" s="68">
        <v>36.2196409714889</v>
      </c>
      <c r="K1617" s="71">
        <v>0.85991929642352105</v>
      </c>
      <c r="L1617" s="68">
        <v>70.8553326293559</v>
      </c>
      <c r="M1617" s="71"/>
      <c r="N1617" s="68"/>
      <c r="O1617" s="71"/>
      <c r="P1617" s="68"/>
      <c r="Q1617" s="71"/>
      <c r="R1617" s="68"/>
    </row>
    <row r="1618" spans="1:18" x14ac:dyDescent="0.2">
      <c r="A1618" s="141" t="s">
        <v>3353</v>
      </c>
      <c r="B1618" s="67" t="s">
        <v>3354</v>
      </c>
      <c r="C1618" s="67">
        <v>27</v>
      </c>
      <c r="D1618" s="67" t="s">
        <v>348</v>
      </c>
      <c r="E1618" s="71">
        <v>0.82125238457679695</v>
      </c>
      <c r="F1618" s="68">
        <v>84.952481520591306</v>
      </c>
      <c r="G1618" s="71">
        <v>0.77612214685838998</v>
      </c>
      <c r="H1618" s="68">
        <v>62.1964097148891</v>
      </c>
      <c r="I1618" s="71">
        <v>0.78806848533954699</v>
      </c>
      <c r="J1618" s="68">
        <v>41.288278775079199</v>
      </c>
      <c r="K1618" s="71">
        <v>0.76301890610925005</v>
      </c>
      <c r="L1618" s="68">
        <v>36.958817317845799</v>
      </c>
      <c r="M1618" s="71"/>
      <c r="N1618" s="68"/>
      <c r="O1618" s="71"/>
      <c r="P1618" s="68"/>
      <c r="Q1618" s="71">
        <v>0.95779999999999998</v>
      </c>
      <c r="R1618" s="68">
        <v>92.741935483871003</v>
      </c>
    </row>
    <row r="1619" spans="1:18" x14ac:dyDescent="0.2">
      <c r="A1619" s="141" t="s">
        <v>3355</v>
      </c>
      <c r="B1619" s="67" t="s">
        <v>3356</v>
      </c>
      <c r="C1619" s="67">
        <v>27</v>
      </c>
      <c r="D1619" s="67" t="s">
        <v>348</v>
      </c>
      <c r="E1619" s="71">
        <v>0.77652681670648205</v>
      </c>
      <c r="F1619" s="68">
        <v>78.827877507919695</v>
      </c>
      <c r="G1619" s="71">
        <v>0.77261076264607698</v>
      </c>
      <c r="H1619" s="68">
        <v>60.823653643083397</v>
      </c>
      <c r="I1619" s="71">
        <v>0.74385248026356499</v>
      </c>
      <c r="J1619" s="68">
        <v>34.054910242872197</v>
      </c>
      <c r="K1619" s="71">
        <v>0.81311720720980296</v>
      </c>
      <c r="L1619" s="68">
        <v>53.5374868004224</v>
      </c>
      <c r="M1619" s="71"/>
      <c r="N1619" s="68"/>
      <c r="O1619" s="71"/>
      <c r="P1619" s="68"/>
      <c r="Q1619" s="71"/>
      <c r="R1619" s="68"/>
    </row>
    <row r="1620" spans="1:18" x14ac:dyDescent="0.2">
      <c r="A1620" s="141" t="s">
        <v>3357</v>
      </c>
      <c r="B1620" s="67" t="s">
        <v>3358</v>
      </c>
      <c r="C1620" s="67">
        <v>27</v>
      </c>
      <c r="D1620" s="67" t="s">
        <v>348</v>
      </c>
      <c r="E1620" s="71">
        <v>0.795895677615996</v>
      </c>
      <c r="F1620" s="68">
        <v>80.623020063357998</v>
      </c>
      <c r="G1620" s="71">
        <v>0.81635077987228999</v>
      </c>
      <c r="H1620" s="68">
        <v>73.548046462513199</v>
      </c>
      <c r="I1620" s="71">
        <v>0.746554527661489</v>
      </c>
      <c r="J1620" s="68">
        <v>34.371700105596602</v>
      </c>
      <c r="K1620" s="71">
        <v>0.82478172531421001</v>
      </c>
      <c r="L1620" s="68">
        <v>57.761351636747598</v>
      </c>
      <c r="M1620" s="71"/>
      <c r="N1620" s="68"/>
      <c r="O1620" s="71"/>
      <c r="P1620" s="68"/>
      <c r="Q1620" s="71"/>
      <c r="R1620" s="68"/>
    </row>
    <row r="1621" spans="1:18" x14ac:dyDescent="0.2">
      <c r="A1621" s="141" t="s">
        <v>3359</v>
      </c>
      <c r="B1621" s="67" t="s">
        <v>3360</v>
      </c>
      <c r="C1621" s="67">
        <v>27</v>
      </c>
      <c r="D1621" s="67" t="s">
        <v>348</v>
      </c>
      <c r="E1621" s="71">
        <v>0.87409993362947802</v>
      </c>
      <c r="F1621" s="68">
        <v>95.036958817317796</v>
      </c>
      <c r="G1621" s="71">
        <v>0.88445969358044396</v>
      </c>
      <c r="H1621" s="68">
        <v>89.387539598732801</v>
      </c>
      <c r="I1621" s="71">
        <v>0.85513341996056702</v>
      </c>
      <c r="J1621" s="68">
        <v>55.596620908130902</v>
      </c>
      <c r="K1621" s="71">
        <v>0.88270668734742297</v>
      </c>
      <c r="L1621" s="68">
        <v>78.299894403379099</v>
      </c>
      <c r="M1621" s="71"/>
      <c r="N1621" s="68"/>
      <c r="O1621" s="71"/>
      <c r="P1621" s="68"/>
      <c r="Q1621" s="71"/>
      <c r="R1621" s="68"/>
    </row>
    <row r="1622" spans="1:18" x14ac:dyDescent="0.2">
      <c r="A1622" s="141" t="s">
        <v>3361</v>
      </c>
      <c r="B1622" s="67" t="s">
        <v>3362</v>
      </c>
      <c r="C1622" s="67">
        <v>27</v>
      </c>
      <c r="D1622" s="67" t="s">
        <v>348</v>
      </c>
      <c r="E1622" s="71">
        <v>0.83452617682915697</v>
      </c>
      <c r="F1622" s="68">
        <v>87.697993664202698</v>
      </c>
      <c r="G1622" s="71">
        <v>0.85159556359822997</v>
      </c>
      <c r="H1622" s="68">
        <v>83.104540654699093</v>
      </c>
      <c r="I1622" s="71">
        <v>0.82080359257165902</v>
      </c>
      <c r="J1622" s="68">
        <v>47.888067581837397</v>
      </c>
      <c r="K1622" s="71">
        <v>0.83117937431758304</v>
      </c>
      <c r="L1622" s="68">
        <v>60.190073917634599</v>
      </c>
      <c r="M1622" s="71"/>
      <c r="N1622" s="68"/>
      <c r="O1622" s="71"/>
      <c r="P1622" s="68"/>
      <c r="Q1622" s="71"/>
      <c r="R1622" s="68"/>
    </row>
    <row r="1623" spans="1:18" x14ac:dyDescent="0.2">
      <c r="A1623" s="141" t="s">
        <v>3363</v>
      </c>
      <c r="B1623" s="67" t="s">
        <v>3364</v>
      </c>
      <c r="C1623" s="67">
        <v>27</v>
      </c>
      <c r="D1623" s="67" t="s">
        <v>348</v>
      </c>
      <c r="E1623" s="71">
        <v>0.84098653252983302</v>
      </c>
      <c r="F1623" s="68">
        <v>89.229144667370605</v>
      </c>
      <c r="G1623" s="71">
        <v>0.88170350530819597</v>
      </c>
      <c r="H1623" s="68">
        <v>88.859556494192205</v>
      </c>
      <c r="I1623" s="71">
        <v>0.79925595733270105</v>
      </c>
      <c r="J1623" s="68">
        <v>43.769799366420301</v>
      </c>
      <c r="K1623" s="71">
        <v>0.84200013494860104</v>
      </c>
      <c r="L1623" s="68">
        <v>63.516367476240802</v>
      </c>
      <c r="M1623" s="71"/>
      <c r="N1623" s="68"/>
      <c r="O1623" s="71"/>
      <c r="P1623" s="68"/>
      <c r="Q1623" s="71"/>
      <c r="R1623" s="68"/>
    </row>
    <row r="1624" spans="1:18" x14ac:dyDescent="0.2">
      <c r="A1624" s="141" t="s">
        <v>3365</v>
      </c>
      <c r="B1624" s="67" t="s">
        <v>3366</v>
      </c>
      <c r="C1624" s="67">
        <v>27</v>
      </c>
      <c r="D1624" s="67" t="s">
        <v>348</v>
      </c>
      <c r="E1624" s="71">
        <v>0.82743072604089496</v>
      </c>
      <c r="F1624" s="68">
        <v>86.272439281942994</v>
      </c>
      <c r="G1624" s="71">
        <v>0.87606443595167804</v>
      </c>
      <c r="H1624" s="68">
        <v>87.856388595564894</v>
      </c>
      <c r="I1624" s="71">
        <v>0.78884177022545598</v>
      </c>
      <c r="J1624" s="68">
        <v>41.499472016895503</v>
      </c>
      <c r="K1624" s="71">
        <v>0.81738597194555096</v>
      </c>
      <c r="L1624" s="68">
        <v>55.015839493136198</v>
      </c>
      <c r="M1624" s="71"/>
      <c r="N1624" s="68"/>
      <c r="O1624" s="71"/>
      <c r="P1624" s="68"/>
      <c r="Q1624" s="71"/>
      <c r="R1624" s="68"/>
    </row>
    <row r="1625" spans="1:18" x14ac:dyDescent="0.2">
      <c r="A1625" s="141" t="s">
        <v>996</v>
      </c>
      <c r="B1625" s="67" t="s">
        <v>3367</v>
      </c>
      <c r="C1625" s="67">
        <v>27</v>
      </c>
      <c r="D1625" s="67" t="s">
        <v>348</v>
      </c>
      <c r="E1625" s="71">
        <v>0.575040044886721</v>
      </c>
      <c r="F1625" s="68">
        <v>26.1879619852165</v>
      </c>
      <c r="G1625" s="71">
        <v>0.70144858949936195</v>
      </c>
      <c r="H1625" s="68">
        <v>37.8035902851109</v>
      </c>
      <c r="I1625" s="71">
        <v>0.91311574439859799</v>
      </c>
      <c r="J1625" s="68">
        <v>74.656810982048597</v>
      </c>
      <c r="K1625" s="71">
        <v>0.68559584564892595</v>
      </c>
      <c r="L1625" s="68">
        <v>16.842661034846898</v>
      </c>
      <c r="M1625" s="71"/>
      <c r="N1625" s="68"/>
      <c r="O1625" s="71"/>
      <c r="P1625" s="68"/>
      <c r="Q1625" s="71">
        <v>0</v>
      </c>
      <c r="R1625" s="68">
        <v>75.067204301075293</v>
      </c>
    </row>
    <row r="1626" spans="1:18" x14ac:dyDescent="0.2">
      <c r="A1626" s="141" t="s">
        <v>838</v>
      </c>
      <c r="B1626" s="67" t="s">
        <v>3368</v>
      </c>
      <c r="C1626" s="67">
        <v>27</v>
      </c>
      <c r="D1626" s="67" t="s">
        <v>348</v>
      </c>
      <c r="E1626" s="71">
        <v>0.56744297590252502</v>
      </c>
      <c r="F1626" s="68">
        <v>23.759239704329499</v>
      </c>
      <c r="G1626" s="71">
        <v>0.69535631245646401</v>
      </c>
      <c r="H1626" s="68">
        <v>35.4276663146779</v>
      </c>
      <c r="I1626" s="71">
        <v>0.86244453022019296</v>
      </c>
      <c r="J1626" s="68">
        <v>57.4445617740232</v>
      </c>
      <c r="K1626" s="71">
        <v>0.71197106093344398</v>
      </c>
      <c r="L1626" s="68">
        <v>22.8616684266104</v>
      </c>
      <c r="M1626" s="71"/>
      <c r="N1626" s="68"/>
      <c r="O1626" s="71"/>
      <c r="P1626" s="68"/>
      <c r="Q1626" s="71">
        <v>0</v>
      </c>
      <c r="R1626" s="68">
        <v>75.067204301075293</v>
      </c>
    </row>
    <row r="1627" spans="1:18" x14ac:dyDescent="0.2">
      <c r="A1627" s="141" t="s">
        <v>840</v>
      </c>
      <c r="B1627" s="67" t="s">
        <v>3369</v>
      </c>
      <c r="C1627" s="67">
        <v>27</v>
      </c>
      <c r="D1627" s="67" t="s">
        <v>348</v>
      </c>
      <c r="E1627" s="71">
        <v>0.56656179295896303</v>
      </c>
      <c r="F1627" s="68">
        <v>23.389651531150999</v>
      </c>
      <c r="G1627" s="71">
        <v>0.65389618043544095</v>
      </c>
      <c r="H1627" s="68">
        <v>20.116156282998901</v>
      </c>
      <c r="I1627" s="71">
        <v>0.90977132712074305</v>
      </c>
      <c r="J1627" s="68">
        <v>73.389651531151003</v>
      </c>
      <c r="K1627" s="71">
        <v>0.702579664279668</v>
      </c>
      <c r="L1627" s="68">
        <v>19.6937697993664</v>
      </c>
      <c r="M1627" s="71"/>
      <c r="N1627" s="68"/>
      <c r="O1627" s="71"/>
      <c r="P1627" s="68"/>
      <c r="Q1627" s="71">
        <v>0</v>
      </c>
      <c r="R1627" s="68">
        <v>75.067204301075293</v>
      </c>
    </row>
    <row r="1628" spans="1:18" x14ac:dyDescent="0.2">
      <c r="A1628" s="141" t="s">
        <v>3370</v>
      </c>
      <c r="B1628" s="67" t="s">
        <v>3371</v>
      </c>
      <c r="C1628" s="67">
        <v>27</v>
      </c>
      <c r="D1628" s="67" t="s">
        <v>348</v>
      </c>
      <c r="E1628" s="71">
        <v>0.59655721166145304</v>
      </c>
      <c r="F1628" s="68">
        <v>35.163674762407602</v>
      </c>
      <c r="G1628" s="71">
        <v>0.82213242249470098</v>
      </c>
      <c r="H1628" s="68">
        <v>75.184794086589207</v>
      </c>
      <c r="I1628" s="71">
        <v>0.77621468493094004</v>
      </c>
      <c r="J1628" s="68">
        <v>39.651531151003198</v>
      </c>
      <c r="K1628" s="71">
        <v>0.78788173922017202</v>
      </c>
      <c r="L1628" s="68">
        <v>44.8785638859556</v>
      </c>
      <c r="M1628" s="71"/>
      <c r="N1628" s="68"/>
      <c r="O1628" s="71"/>
      <c r="P1628" s="68"/>
      <c r="Q1628" s="71">
        <v>0</v>
      </c>
      <c r="R1628" s="68">
        <v>75.067204301075293</v>
      </c>
    </row>
    <row r="1629" spans="1:18" x14ac:dyDescent="0.2">
      <c r="A1629" s="141" t="s">
        <v>3372</v>
      </c>
      <c r="B1629" s="67" t="s">
        <v>3373</v>
      </c>
      <c r="C1629" s="67">
        <v>27</v>
      </c>
      <c r="D1629" s="67" t="s">
        <v>348</v>
      </c>
      <c r="E1629" s="71">
        <v>0.51995639956288897</v>
      </c>
      <c r="F1629" s="68">
        <v>10.8236536430834</v>
      </c>
      <c r="G1629" s="71">
        <v>0.726660548592589</v>
      </c>
      <c r="H1629" s="68">
        <v>47.307286166842701</v>
      </c>
      <c r="I1629" s="71">
        <v>0.62661082460181605</v>
      </c>
      <c r="J1629" s="68">
        <v>12.565997888067599</v>
      </c>
      <c r="K1629" s="71">
        <v>0.72655422505714995</v>
      </c>
      <c r="L1629" s="68">
        <v>26.1879619852165</v>
      </c>
      <c r="M1629" s="71"/>
      <c r="N1629" s="68"/>
      <c r="O1629" s="71"/>
      <c r="P1629" s="68"/>
      <c r="Q1629" s="71">
        <v>0</v>
      </c>
      <c r="R1629" s="68">
        <v>75.067204301075293</v>
      </c>
    </row>
    <row r="1630" spans="1:18" x14ac:dyDescent="0.2">
      <c r="A1630" s="141" t="s">
        <v>3374</v>
      </c>
      <c r="B1630" s="67" t="s">
        <v>3375</v>
      </c>
      <c r="C1630" s="67">
        <v>27</v>
      </c>
      <c r="D1630" s="67" t="s">
        <v>348</v>
      </c>
      <c r="E1630" s="71">
        <v>0.56886400294540695</v>
      </c>
      <c r="F1630" s="68">
        <v>24.128827877507899</v>
      </c>
      <c r="G1630" s="71">
        <v>0.70853893810955604</v>
      </c>
      <c r="H1630" s="68">
        <v>40.865892291446698</v>
      </c>
      <c r="I1630" s="71">
        <v>0.829093197028551</v>
      </c>
      <c r="J1630" s="68">
        <v>49.577613516367499</v>
      </c>
      <c r="K1630" s="71">
        <v>0.737823876643523</v>
      </c>
      <c r="L1630" s="68">
        <v>29.619852164730698</v>
      </c>
      <c r="M1630" s="71"/>
      <c r="N1630" s="68"/>
      <c r="O1630" s="71"/>
      <c r="P1630" s="68"/>
      <c r="Q1630" s="71">
        <v>0</v>
      </c>
      <c r="R1630" s="68">
        <v>75.067204301075293</v>
      </c>
    </row>
    <row r="1631" spans="1:18" x14ac:dyDescent="0.2">
      <c r="A1631" s="141" t="s">
        <v>3376</v>
      </c>
      <c r="B1631" s="67" t="s">
        <v>3377</v>
      </c>
      <c r="C1631" s="67">
        <v>27</v>
      </c>
      <c r="D1631" s="67" t="s">
        <v>348</v>
      </c>
      <c r="E1631" s="71">
        <v>0.57851529806726198</v>
      </c>
      <c r="F1631" s="68">
        <v>26.9799366420275</v>
      </c>
      <c r="G1631" s="71">
        <v>0.67499085682731996</v>
      </c>
      <c r="H1631" s="68">
        <v>27.824709609292501</v>
      </c>
      <c r="I1631" s="71">
        <v>0.93191741966928199</v>
      </c>
      <c r="J1631" s="68">
        <v>82.893347412882804</v>
      </c>
      <c r="K1631" s="71">
        <v>0.70715291577244799</v>
      </c>
      <c r="L1631" s="68">
        <v>20.960929250264002</v>
      </c>
      <c r="M1631" s="71"/>
      <c r="N1631" s="68"/>
      <c r="O1631" s="71"/>
      <c r="P1631" s="68"/>
      <c r="Q1631" s="71">
        <v>0</v>
      </c>
      <c r="R1631" s="68">
        <v>75.067204301075293</v>
      </c>
    </row>
    <row r="1632" spans="1:18" x14ac:dyDescent="0.2">
      <c r="A1632" s="141" t="s">
        <v>3378</v>
      </c>
      <c r="B1632" s="67" t="s">
        <v>3379</v>
      </c>
      <c r="C1632" s="67">
        <v>27</v>
      </c>
      <c r="D1632" s="67" t="s">
        <v>348</v>
      </c>
      <c r="E1632" s="71">
        <v>0.52460485256470901</v>
      </c>
      <c r="F1632" s="68">
        <v>11.7212249208025</v>
      </c>
      <c r="G1632" s="71">
        <v>0.67450712448098404</v>
      </c>
      <c r="H1632" s="68">
        <v>27.613516367476201</v>
      </c>
      <c r="I1632" s="71">
        <v>0.71489709161075499</v>
      </c>
      <c r="J1632" s="68">
        <v>28.5638859556494</v>
      </c>
      <c r="K1632" s="71">
        <v>0.70901519416709702</v>
      </c>
      <c r="L1632" s="68">
        <v>21.488912354804601</v>
      </c>
      <c r="M1632" s="71"/>
      <c r="N1632" s="68"/>
      <c r="O1632" s="71"/>
      <c r="P1632" s="68"/>
      <c r="Q1632" s="71">
        <v>0</v>
      </c>
      <c r="R1632" s="68">
        <v>75.067204301075293</v>
      </c>
    </row>
    <row r="1633" spans="1:18" x14ac:dyDescent="0.2">
      <c r="A1633" s="141" t="s">
        <v>3380</v>
      </c>
      <c r="B1633" s="67" t="s">
        <v>3381</v>
      </c>
      <c r="C1633" s="67">
        <v>27</v>
      </c>
      <c r="D1633" s="67" t="s">
        <v>348</v>
      </c>
      <c r="E1633" s="71">
        <v>0.70102705126514198</v>
      </c>
      <c r="F1633" s="68">
        <v>71.647307286166793</v>
      </c>
      <c r="G1633" s="71">
        <v>0.67276901125979804</v>
      </c>
      <c r="H1633" s="68">
        <v>26.715945089757099</v>
      </c>
      <c r="I1633" s="71">
        <v>0.91242097020945001</v>
      </c>
      <c r="J1633" s="68">
        <v>74.3928194297782</v>
      </c>
      <c r="K1633" s="71">
        <v>0.69221822359131802</v>
      </c>
      <c r="L1633" s="68">
        <v>17.6874340021119</v>
      </c>
      <c r="M1633" s="71"/>
      <c r="N1633" s="68"/>
      <c r="O1633" s="71"/>
      <c r="P1633" s="68"/>
      <c r="Q1633" s="71">
        <v>0.52669999999999995</v>
      </c>
      <c r="R1633" s="68">
        <v>89.5833333333333</v>
      </c>
    </row>
    <row r="1634" spans="1:18" x14ac:dyDescent="0.2">
      <c r="A1634" s="141" t="s">
        <v>3382</v>
      </c>
      <c r="B1634" s="67" t="s">
        <v>3383</v>
      </c>
      <c r="C1634" s="67">
        <v>27</v>
      </c>
      <c r="D1634" s="67" t="s">
        <v>348</v>
      </c>
      <c r="E1634" s="71">
        <v>0.59495659673692503</v>
      </c>
      <c r="F1634" s="68">
        <v>34.530095036958798</v>
      </c>
      <c r="G1634" s="71">
        <v>0.65327979979114104</v>
      </c>
      <c r="H1634" s="68">
        <v>19.746568109820501</v>
      </c>
      <c r="I1634" s="71">
        <v>0.95253172507923101</v>
      </c>
      <c r="J1634" s="68">
        <v>89.334741288278806</v>
      </c>
      <c r="K1634" s="71">
        <v>0.77401486207732995</v>
      </c>
      <c r="L1634" s="68">
        <v>40.601900739176301</v>
      </c>
      <c r="M1634" s="71"/>
      <c r="N1634" s="68"/>
      <c r="O1634" s="71"/>
      <c r="P1634" s="68"/>
      <c r="Q1634" s="71">
        <v>0</v>
      </c>
      <c r="R1634" s="68">
        <v>75.067204301075293</v>
      </c>
    </row>
    <row r="1635" spans="1:18" x14ac:dyDescent="0.2">
      <c r="A1635" s="141" t="s">
        <v>3384</v>
      </c>
      <c r="B1635" s="67" t="s">
        <v>3385</v>
      </c>
      <c r="C1635" s="67">
        <v>27</v>
      </c>
      <c r="D1635" s="67" t="s">
        <v>348</v>
      </c>
      <c r="E1635" s="71">
        <v>0.817130293525972</v>
      </c>
      <c r="F1635" s="68">
        <v>84.054910242872197</v>
      </c>
      <c r="G1635" s="71">
        <v>0.82618967903370799</v>
      </c>
      <c r="H1635" s="68">
        <v>76.557550158394903</v>
      </c>
      <c r="I1635" s="71">
        <v>0.83794642459352198</v>
      </c>
      <c r="J1635" s="68">
        <v>52.006335797254501</v>
      </c>
      <c r="K1635" s="71">
        <v>0.78725477695068802</v>
      </c>
      <c r="L1635" s="68">
        <v>44.614572333685302</v>
      </c>
      <c r="M1635" s="71"/>
      <c r="N1635" s="68"/>
      <c r="O1635" s="71"/>
      <c r="P1635" s="68"/>
      <c r="Q1635" s="71"/>
      <c r="R1635" s="68"/>
    </row>
    <row r="1636" spans="1:18" x14ac:dyDescent="0.2">
      <c r="A1636" s="141" t="s">
        <v>3386</v>
      </c>
      <c r="B1636" s="67" t="s">
        <v>3387</v>
      </c>
      <c r="C1636" s="67">
        <v>27</v>
      </c>
      <c r="D1636" s="67" t="s">
        <v>348</v>
      </c>
      <c r="E1636" s="71">
        <v>0.58831222344287804</v>
      </c>
      <c r="F1636" s="68">
        <v>31.3093980992608</v>
      </c>
      <c r="G1636" s="71">
        <v>0.76758714393255101</v>
      </c>
      <c r="H1636" s="68">
        <v>59.503695881731801</v>
      </c>
      <c r="I1636" s="71">
        <v>0.75540613251528299</v>
      </c>
      <c r="J1636" s="68">
        <v>36.061246040126697</v>
      </c>
      <c r="K1636" s="71">
        <v>0.83025561732367703</v>
      </c>
      <c r="L1636" s="68">
        <v>59.820485744456199</v>
      </c>
      <c r="M1636" s="71"/>
      <c r="N1636" s="68"/>
      <c r="O1636" s="71"/>
      <c r="P1636" s="68"/>
      <c r="Q1636" s="71">
        <v>0</v>
      </c>
      <c r="R1636" s="68">
        <v>75.067204301075293</v>
      </c>
    </row>
    <row r="1637" spans="1:18" x14ac:dyDescent="0.2">
      <c r="A1637" s="141" t="s">
        <v>3388</v>
      </c>
      <c r="B1637" s="67" t="s">
        <v>3389</v>
      </c>
      <c r="C1637" s="67">
        <v>27</v>
      </c>
      <c r="D1637" s="67" t="s">
        <v>348</v>
      </c>
      <c r="E1637" s="71">
        <v>0.56888420860241495</v>
      </c>
      <c r="F1637" s="68">
        <v>24.181626187961999</v>
      </c>
      <c r="G1637" s="71">
        <v>0.71260319788055504</v>
      </c>
      <c r="H1637" s="68">
        <v>42.291446673706403</v>
      </c>
      <c r="I1637" s="71">
        <v>0.83305924160734901</v>
      </c>
      <c r="J1637" s="68">
        <v>50.633579725448797</v>
      </c>
      <c r="K1637" s="71">
        <v>0.72987439492175399</v>
      </c>
      <c r="L1637" s="68">
        <v>27.243928194297801</v>
      </c>
      <c r="M1637" s="71"/>
      <c r="N1637" s="68"/>
      <c r="O1637" s="71"/>
      <c r="P1637" s="68"/>
      <c r="Q1637" s="71">
        <v>0</v>
      </c>
      <c r="R1637" s="68">
        <v>75.067204301075293</v>
      </c>
    </row>
    <row r="1638" spans="1:18" x14ac:dyDescent="0.2">
      <c r="A1638" s="141" t="s">
        <v>3390</v>
      </c>
      <c r="B1638" s="67" t="s">
        <v>3391</v>
      </c>
      <c r="C1638" s="67">
        <v>27</v>
      </c>
      <c r="D1638" s="67" t="s">
        <v>348</v>
      </c>
      <c r="E1638" s="71">
        <v>0.62386308829307302</v>
      </c>
      <c r="F1638" s="68">
        <v>46.620908130939803</v>
      </c>
      <c r="G1638" s="71">
        <v>0.70716254565742598</v>
      </c>
      <c r="H1638" s="68">
        <v>39.915522703273503</v>
      </c>
      <c r="I1638" s="71">
        <v>0.96261799775113699</v>
      </c>
      <c r="J1638" s="68">
        <v>92.5554382259768</v>
      </c>
      <c r="K1638" s="71">
        <v>0.825671809763728</v>
      </c>
      <c r="L1638" s="68">
        <v>58.025343189018002</v>
      </c>
      <c r="M1638" s="71"/>
      <c r="N1638" s="68"/>
      <c r="O1638" s="71"/>
      <c r="P1638" s="68"/>
      <c r="Q1638" s="71">
        <v>0</v>
      </c>
      <c r="R1638" s="68">
        <v>75.067204301075293</v>
      </c>
    </row>
    <row r="1639" spans="1:18" x14ac:dyDescent="0.2">
      <c r="A1639" s="141" t="s">
        <v>3392</v>
      </c>
      <c r="B1639" s="67" t="s">
        <v>3393</v>
      </c>
      <c r="C1639" s="67">
        <v>27</v>
      </c>
      <c r="D1639" s="67" t="s">
        <v>348</v>
      </c>
      <c r="E1639" s="71">
        <v>0.55193101379445797</v>
      </c>
      <c r="F1639" s="68">
        <v>19.007391763463598</v>
      </c>
      <c r="G1639" s="71">
        <v>0.70192484947364298</v>
      </c>
      <c r="H1639" s="68">
        <v>38.014783526927097</v>
      </c>
      <c r="I1639" s="71">
        <v>0.81649344693345305</v>
      </c>
      <c r="J1639" s="68">
        <v>47.096092925026397</v>
      </c>
      <c r="K1639" s="71">
        <v>0.68930575877073397</v>
      </c>
      <c r="L1639" s="68">
        <v>17.3178458289335</v>
      </c>
      <c r="M1639" s="71"/>
      <c r="N1639" s="68"/>
      <c r="O1639" s="71"/>
      <c r="P1639" s="68"/>
      <c r="Q1639" s="71">
        <v>0</v>
      </c>
      <c r="R1639" s="68">
        <v>75.067204301075293</v>
      </c>
    </row>
    <row r="1640" spans="1:18" x14ac:dyDescent="0.2">
      <c r="A1640" s="141" t="s">
        <v>3394</v>
      </c>
      <c r="B1640" s="67" t="s">
        <v>3395</v>
      </c>
      <c r="C1640" s="67">
        <v>27</v>
      </c>
      <c r="D1640" s="67" t="s">
        <v>348</v>
      </c>
      <c r="E1640" s="71">
        <v>0.58925632122276606</v>
      </c>
      <c r="F1640" s="68">
        <v>31.6789862724393</v>
      </c>
      <c r="G1640" s="71">
        <v>0.71926325051138096</v>
      </c>
      <c r="H1640" s="68">
        <v>44.403379091869098</v>
      </c>
      <c r="I1640" s="71">
        <v>0.92310398619562495</v>
      </c>
      <c r="J1640" s="68">
        <v>79.197465681098194</v>
      </c>
      <c r="K1640" s="71">
        <v>0.71465804818405698</v>
      </c>
      <c r="L1640" s="68">
        <v>23.653643083421301</v>
      </c>
      <c r="M1640" s="71"/>
      <c r="N1640" s="68"/>
      <c r="O1640" s="71"/>
      <c r="P1640" s="68"/>
      <c r="Q1640" s="71">
        <v>0</v>
      </c>
      <c r="R1640" s="68">
        <v>75.067204301075293</v>
      </c>
    </row>
    <row r="1641" spans="1:18" x14ac:dyDescent="0.2">
      <c r="A1641" s="141" t="s">
        <v>3396</v>
      </c>
      <c r="B1641" s="67" t="s">
        <v>3397</v>
      </c>
      <c r="C1641" s="67">
        <v>27</v>
      </c>
      <c r="D1641" s="67" t="s">
        <v>348</v>
      </c>
      <c r="E1641" s="71">
        <v>0.590797364936406</v>
      </c>
      <c r="F1641" s="68">
        <v>32.3125659978881</v>
      </c>
      <c r="G1641" s="71">
        <v>0.71253718303781299</v>
      </c>
      <c r="H1641" s="68">
        <v>42.185850052798301</v>
      </c>
      <c r="I1641" s="71">
        <v>0.92996998631085104</v>
      </c>
      <c r="J1641" s="68">
        <v>81.784582893347405</v>
      </c>
      <c r="K1641" s="71">
        <v>0.72068229039695997</v>
      </c>
      <c r="L1641" s="68">
        <v>24.6040126715945</v>
      </c>
      <c r="M1641" s="71"/>
      <c r="N1641" s="68"/>
      <c r="O1641" s="71"/>
      <c r="P1641" s="68"/>
      <c r="Q1641" s="71">
        <v>0</v>
      </c>
      <c r="R1641" s="68">
        <v>75.067204301075293</v>
      </c>
    </row>
    <row r="1642" spans="1:18" x14ac:dyDescent="0.2">
      <c r="A1642" s="141" t="s">
        <v>3398</v>
      </c>
      <c r="B1642" s="67" t="s">
        <v>3399</v>
      </c>
      <c r="C1642" s="67">
        <v>27</v>
      </c>
      <c r="D1642" s="67" t="s">
        <v>348</v>
      </c>
      <c r="E1642" s="71">
        <v>0.58208478073508096</v>
      </c>
      <c r="F1642" s="68">
        <v>28.511087645195399</v>
      </c>
      <c r="G1642" s="71">
        <v>0.69429317979344896</v>
      </c>
      <c r="H1642" s="68">
        <v>34.952481520591299</v>
      </c>
      <c r="I1642" s="71">
        <v>0.92421322870189804</v>
      </c>
      <c r="J1642" s="68">
        <v>79.831045406547005</v>
      </c>
      <c r="K1642" s="71">
        <v>0.70983271444497498</v>
      </c>
      <c r="L1642" s="68">
        <v>21.964097148891199</v>
      </c>
      <c r="M1642" s="71"/>
      <c r="N1642" s="68"/>
      <c r="O1642" s="71"/>
      <c r="P1642" s="68"/>
      <c r="Q1642" s="71">
        <v>0</v>
      </c>
      <c r="R1642" s="68">
        <v>75.067204301075293</v>
      </c>
    </row>
    <row r="1643" spans="1:18" x14ac:dyDescent="0.2">
      <c r="A1643" s="141" t="s">
        <v>3400</v>
      </c>
      <c r="B1643" s="67" t="s">
        <v>3401</v>
      </c>
      <c r="C1643" s="67">
        <v>27</v>
      </c>
      <c r="D1643" s="67" t="s">
        <v>348</v>
      </c>
      <c r="E1643" s="71">
        <v>0.59265169982075405</v>
      </c>
      <c r="F1643" s="68">
        <v>33.368532206969398</v>
      </c>
      <c r="G1643" s="71">
        <v>0.70799315467865098</v>
      </c>
      <c r="H1643" s="68">
        <v>40.443505807814098</v>
      </c>
      <c r="I1643" s="71">
        <v>0.93137464168902495</v>
      </c>
      <c r="J1643" s="68">
        <v>82.734952481520594</v>
      </c>
      <c r="K1643" s="71">
        <v>0.73123900291534105</v>
      </c>
      <c r="L1643" s="68">
        <v>27.719112988384399</v>
      </c>
      <c r="M1643" s="71"/>
      <c r="N1643" s="68"/>
      <c r="O1643" s="71"/>
      <c r="P1643" s="68"/>
      <c r="Q1643" s="71">
        <v>0</v>
      </c>
      <c r="R1643" s="68">
        <v>75.067204301075293</v>
      </c>
    </row>
    <row r="1644" spans="1:18" x14ac:dyDescent="0.2">
      <c r="A1644" s="141" t="s">
        <v>3402</v>
      </c>
      <c r="B1644" s="67" t="s">
        <v>3403</v>
      </c>
      <c r="C1644" s="67">
        <v>27</v>
      </c>
      <c r="D1644" s="67" t="s">
        <v>348</v>
      </c>
      <c r="E1644" s="71">
        <v>0.61657843322440797</v>
      </c>
      <c r="F1644" s="68">
        <v>43.2946145723337</v>
      </c>
      <c r="G1644" s="71">
        <v>0.72137196425197303</v>
      </c>
      <c r="H1644" s="68">
        <v>45.142555438225997</v>
      </c>
      <c r="I1644" s="71">
        <v>0.94050583710189195</v>
      </c>
      <c r="J1644" s="68">
        <v>85.216473072861703</v>
      </c>
      <c r="K1644" s="71">
        <v>0.801635931543765</v>
      </c>
      <c r="L1644" s="68">
        <v>49.524815205913399</v>
      </c>
      <c r="M1644" s="71"/>
      <c r="N1644" s="68"/>
      <c r="O1644" s="71"/>
      <c r="P1644" s="68"/>
      <c r="Q1644" s="71">
        <v>2.8E-3</v>
      </c>
      <c r="R1644" s="68">
        <v>77.956989247311796</v>
      </c>
    </row>
    <row r="1645" spans="1:18" x14ac:dyDescent="0.2">
      <c r="A1645" s="141" t="s">
        <v>3404</v>
      </c>
      <c r="B1645" s="67" t="s">
        <v>3405</v>
      </c>
      <c r="C1645" s="67">
        <v>27</v>
      </c>
      <c r="D1645" s="67" t="s">
        <v>348</v>
      </c>
      <c r="E1645" s="71">
        <v>0.64080838500485704</v>
      </c>
      <c r="F1645" s="68">
        <v>54.804646251320001</v>
      </c>
      <c r="G1645" s="71">
        <v>0.68259416333856704</v>
      </c>
      <c r="H1645" s="68">
        <v>30.992608236536402</v>
      </c>
      <c r="I1645" s="71">
        <v>0.82054081603962403</v>
      </c>
      <c r="J1645" s="68">
        <v>47.835269271383297</v>
      </c>
      <c r="K1645" s="71">
        <v>0.74849856064123499</v>
      </c>
      <c r="L1645" s="68">
        <v>32.154171066525898</v>
      </c>
      <c r="M1645" s="71"/>
      <c r="N1645" s="68"/>
      <c r="O1645" s="71"/>
      <c r="P1645" s="68"/>
      <c r="Q1645" s="71">
        <v>0.31159999999999999</v>
      </c>
      <c r="R1645" s="68">
        <v>83.4677419354839</v>
      </c>
    </row>
    <row r="1646" spans="1:18" x14ac:dyDescent="0.2">
      <c r="A1646" s="141" t="s">
        <v>3406</v>
      </c>
      <c r="B1646" s="67" t="s">
        <v>3407</v>
      </c>
      <c r="C1646" s="67">
        <v>27</v>
      </c>
      <c r="D1646" s="67" t="s">
        <v>348</v>
      </c>
      <c r="E1646" s="71">
        <v>0.56215865365268503</v>
      </c>
      <c r="F1646" s="68">
        <v>21.964097148891199</v>
      </c>
      <c r="G1646" s="71">
        <v>0.66927031811334703</v>
      </c>
      <c r="H1646" s="68">
        <v>25.554382259767699</v>
      </c>
      <c r="I1646" s="71">
        <v>0.86342219858267399</v>
      </c>
      <c r="J1646" s="68">
        <v>57.761351636747598</v>
      </c>
      <c r="K1646" s="71">
        <v>0.71594209791471997</v>
      </c>
      <c r="L1646" s="68">
        <v>23.970432946145699</v>
      </c>
      <c r="M1646" s="71"/>
      <c r="N1646" s="68"/>
      <c r="O1646" s="71"/>
      <c r="P1646" s="68"/>
      <c r="Q1646" s="71">
        <v>0</v>
      </c>
      <c r="R1646" s="68">
        <v>75.067204301075293</v>
      </c>
    </row>
    <row r="1647" spans="1:18" x14ac:dyDescent="0.2">
      <c r="A1647" s="141" t="s">
        <v>3408</v>
      </c>
      <c r="B1647" s="67" t="s">
        <v>3409</v>
      </c>
      <c r="C1647" s="67">
        <v>27</v>
      </c>
      <c r="D1647" s="67" t="s">
        <v>348</v>
      </c>
      <c r="E1647" s="71">
        <v>0.54480829296269195</v>
      </c>
      <c r="F1647" s="68">
        <v>16.7370644139388</v>
      </c>
      <c r="G1647" s="71">
        <v>0.64240740455015899</v>
      </c>
      <c r="H1647" s="68">
        <v>16.631467793030598</v>
      </c>
      <c r="I1647" s="71">
        <v>0.83608029339219503</v>
      </c>
      <c r="J1647" s="68">
        <v>51.267159450897601</v>
      </c>
      <c r="K1647" s="71">
        <v>0.70074547390841302</v>
      </c>
      <c r="L1647" s="68">
        <v>19.2713833157339</v>
      </c>
      <c r="M1647" s="71"/>
      <c r="N1647" s="68"/>
      <c r="O1647" s="71"/>
      <c r="P1647" s="68"/>
      <c r="Q1647" s="71">
        <v>0</v>
      </c>
      <c r="R1647" s="68">
        <v>75.067204301075293</v>
      </c>
    </row>
    <row r="1648" spans="1:18" x14ac:dyDescent="0.2">
      <c r="A1648" s="141" t="s">
        <v>3410</v>
      </c>
      <c r="B1648" s="67" t="s">
        <v>3411</v>
      </c>
      <c r="C1648" s="67">
        <v>27</v>
      </c>
      <c r="D1648" s="67" t="s">
        <v>348</v>
      </c>
      <c r="E1648" s="71">
        <v>0.53908222127897698</v>
      </c>
      <c r="F1648" s="68">
        <v>15.100316789862701</v>
      </c>
      <c r="G1648" s="71">
        <v>0.68551380801480399</v>
      </c>
      <c r="H1648" s="68">
        <v>32.154171066525898</v>
      </c>
      <c r="I1648" s="71">
        <v>0.775162114883169</v>
      </c>
      <c r="J1648" s="68">
        <v>39.334741288278799</v>
      </c>
      <c r="K1648" s="71">
        <v>0.69565296221793405</v>
      </c>
      <c r="L1648" s="68">
        <v>18.373812038014801</v>
      </c>
      <c r="M1648" s="71"/>
      <c r="N1648" s="68"/>
      <c r="O1648" s="71"/>
      <c r="P1648" s="68"/>
      <c r="Q1648" s="71">
        <v>0</v>
      </c>
      <c r="R1648" s="68">
        <v>75.067204301075293</v>
      </c>
    </row>
    <row r="1649" spans="1:18" x14ac:dyDescent="0.2">
      <c r="A1649" s="141" t="s">
        <v>3412</v>
      </c>
      <c r="B1649" s="67" t="s">
        <v>3413</v>
      </c>
      <c r="C1649" s="67">
        <v>27</v>
      </c>
      <c r="D1649" s="67" t="s">
        <v>348</v>
      </c>
      <c r="E1649" s="71">
        <v>0.68756554425500904</v>
      </c>
      <c r="F1649" s="68">
        <v>69.2713833157339</v>
      </c>
      <c r="G1649" s="71">
        <v>0.68422790800991795</v>
      </c>
      <c r="H1649" s="68">
        <v>31.5205913410771</v>
      </c>
      <c r="I1649" s="71">
        <v>0.62959658167340005</v>
      </c>
      <c r="J1649" s="68">
        <v>13.0939809926082</v>
      </c>
      <c r="K1649" s="71">
        <v>0.74887214308170902</v>
      </c>
      <c r="L1649" s="68">
        <v>32.259767687434</v>
      </c>
      <c r="M1649" s="71"/>
      <c r="N1649" s="68"/>
      <c r="O1649" s="71"/>
      <c r="P1649" s="68"/>
      <c r="Q1649" s="71"/>
      <c r="R1649" s="68"/>
    </row>
    <row r="1650" spans="1:18" x14ac:dyDescent="0.2">
      <c r="A1650" s="141" t="s">
        <v>3414</v>
      </c>
      <c r="B1650" s="67" t="s">
        <v>3415</v>
      </c>
      <c r="C1650" s="67">
        <v>27</v>
      </c>
      <c r="D1650" s="67" t="s">
        <v>348</v>
      </c>
      <c r="E1650" s="71">
        <v>0.53281901347241301</v>
      </c>
      <c r="F1650" s="68">
        <v>13.621964097148901</v>
      </c>
      <c r="G1650" s="71">
        <v>0.67114514046700702</v>
      </c>
      <c r="H1650" s="68">
        <v>26.029567053854301</v>
      </c>
      <c r="I1650" s="71">
        <v>0.70846040301270197</v>
      </c>
      <c r="J1650" s="68">
        <v>27.613516367476201</v>
      </c>
      <c r="K1650" s="71">
        <v>0.75167051040994104</v>
      </c>
      <c r="L1650" s="68">
        <v>33.579725448785602</v>
      </c>
      <c r="M1650" s="71"/>
      <c r="N1650" s="68"/>
      <c r="O1650" s="71"/>
      <c r="P1650" s="68"/>
      <c r="Q1650" s="71">
        <v>0</v>
      </c>
      <c r="R1650" s="68">
        <v>75.067204301075293</v>
      </c>
    </row>
    <row r="1651" spans="1:18" x14ac:dyDescent="0.2">
      <c r="A1651" s="141" t="s">
        <v>3416</v>
      </c>
      <c r="B1651" s="67" t="s">
        <v>3417</v>
      </c>
      <c r="C1651" s="67">
        <v>28</v>
      </c>
      <c r="D1651" s="67" t="s">
        <v>348</v>
      </c>
      <c r="E1651" s="71">
        <v>0.70037921225639699</v>
      </c>
      <c r="F1651" s="68">
        <v>71.436114044350603</v>
      </c>
      <c r="G1651" s="71">
        <v>0.93906328391020999</v>
      </c>
      <c r="H1651" s="68">
        <v>96.673706441393904</v>
      </c>
      <c r="I1651" s="71">
        <v>0.63377240125883305</v>
      </c>
      <c r="J1651" s="68">
        <v>14.1499472016895</v>
      </c>
      <c r="K1651" s="71">
        <v>0.92906037611294101</v>
      </c>
      <c r="L1651" s="68">
        <v>91.393875395987294</v>
      </c>
      <c r="M1651" s="71">
        <v>1</v>
      </c>
      <c r="N1651" s="68">
        <v>100</v>
      </c>
      <c r="O1651" s="71"/>
      <c r="P1651" s="68"/>
      <c r="Q1651" s="71">
        <v>0</v>
      </c>
      <c r="R1651" s="68">
        <v>75.067204301075293</v>
      </c>
    </row>
    <row r="1652" spans="1:18" x14ac:dyDescent="0.2">
      <c r="A1652" s="141" t="s">
        <v>3418</v>
      </c>
      <c r="B1652" s="67" t="s">
        <v>3419</v>
      </c>
      <c r="C1652" s="67">
        <v>28</v>
      </c>
      <c r="D1652" s="67" t="s">
        <v>348</v>
      </c>
      <c r="E1652" s="71">
        <v>0.67549636245120304</v>
      </c>
      <c r="F1652" s="68">
        <v>65.839493136219602</v>
      </c>
      <c r="G1652" s="71">
        <v>0.92022144030585595</v>
      </c>
      <c r="H1652" s="68">
        <v>94.456177402323107</v>
      </c>
      <c r="I1652" s="71">
        <v>0.64834996899084896</v>
      </c>
      <c r="J1652" s="68">
        <v>17.423442449841598</v>
      </c>
      <c r="K1652" s="71">
        <v>0.888127452000122</v>
      </c>
      <c r="L1652" s="68">
        <v>80.570221752903905</v>
      </c>
      <c r="M1652" s="71">
        <v>0.92078295095918605</v>
      </c>
      <c r="N1652" s="68">
        <v>88.958990536277597</v>
      </c>
      <c r="O1652" s="71"/>
      <c r="P1652" s="68"/>
      <c r="Q1652" s="71">
        <v>0</v>
      </c>
      <c r="R1652" s="68">
        <v>75.067204301075293</v>
      </c>
    </row>
    <row r="1653" spans="1:18" x14ac:dyDescent="0.2">
      <c r="A1653" s="141" t="s">
        <v>3420</v>
      </c>
      <c r="B1653" s="67" t="s">
        <v>3421</v>
      </c>
      <c r="C1653" s="67">
        <v>28</v>
      </c>
      <c r="D1653" s="67" t="s">
        <v>348</v>
      </c>
      <c r="E1653" s="71">
        <v>0.64111238972404905</v>
      </c>
      <c r="F1653" s="68">
        <v>55.015839493136198</v>
      </c>
      <c r="G1653" s="71">
        <v>0.890905252590801</v>
      </c>
      <c r="H1653" s="68">
        <v>90.443505807814105</v>
      </c>
      <c r="I1653" s="71">
        <v>0.64868271345430895</v>
      </c>
      <c r="J1653" s="68">
        <v>17.476240760295699</v>
      </c>
      <c r="K1653" s="71">
        <v>0.78065076708632297</v>
      </c>
      <c r="L1653" s="68">
        <v>42.344244984160497</v>
      </c>
      <c r="M1653" s="71">
        <v>0.88532321548881299</v>
      </c>
      <c r="N1653" s="68">
        <v>83.596214511040998</v>
      </c>
      <c r="O1653" s="71"/>
      <c r="P1653" s="68"/>
      <c r="Q1653" s="71">
        <v>0</v>
      </c>
      <c r="R1653" s="68">
        <v>75.067204301075293</v>
      </c>
    </row>
    <row r="1654" spans="1:18" x14ac:dyDescent="0.2">
      <c r="A1654" s="141" t="s">
        <v>3422</v>
      </c>
      <c r="B1654" s="67" t="s">
        <v>3423</v>
      </c>
      <c r="C1654" s="67">
        <v>28</v>
      </c>
      <c r="D1654" s="67" t="s">
        <v>348</v>
      </c>
      <c r="E1654" s="71">
        <v>0.66822931931683205</v>
      </c>
      <c r="F1654" s="68">
        <v>64.255543822597701</v>
      </c>
      <c r="G1654" s="71">
        <v>0.93260615616503695</v>
      </c>
      <c r="H1654" s="68">
        <v>96.0929250263992</v>
      </c>
      <c r="I1654" s="71">
        <v>0.62354046725787104</v>
      </c>
      <c r="J1654" s="68">
        <v>11.7212249208025</v>
      </c>
      <c r="K1654" s="71">
        <v>0.84294118091984005</v>
      </c>
      <c r="L1654" s="68">
        <v>63.991552270327297</v>
      </c>
      <c r="M1654" s="71">
        <v>0.94205879224140998</v>
      </c>
      <c r="N1654" s="68">
        <v>92.429022082018903</v>
      </c>
      <c r="O1654" s="71"/>
      <c r="P1654" s="68"/>
      <c r="Q1654" s="71">
        <v>0</v>
      </c>
      <c r="R1654" s="68">
        <v>75.067204301075293</v>
      </c>
    </row>
    <row r="1655" spans="1:18" x14ac:dyDescent="0.2">
      <c r="A1655" s="141" t="s">
        <v>3424</v>
      </c>
      <c r="B1655" s="67" t="s">
        <v>3425</v>
      </c>
      <c r="C1655" s="67">
        <v>28</v>
      </c>
      <c r="D1655" s="67" t="s">
        <v>348</v>
      </c>
      <c r="E1655" s="71">
        <v>0.62402019774314499</v>
      </c>
      <c r="F1655" s="68">
        <v>46.779303062301999</v>
      </c>
      <c r="G1655" s="71">
        <v>0.86428207520303002</v>
      </c>
      <c r="H1655" s="68">
        <v>85.427666314677893</v>
      </c>
      <c r="I1655" s="71">
        <v>0.62693757165875497</v>
      </c>
      <c r="J1655" s="68">
        <v>12.6715945089757</v>
      </c>
      <c r="K1655" s="71">
        <v>0.81447759730587099</v>
      </c>
      <c r="L1655" s="68">
        <v>53.9598732840549</v>
      </c>
      <c r="M1655" s="71">
        <v>0.81440374454806597</v>
      </c>
      <c r="N1655" s="68">
        <v>72.082018927444807</v>
      </c>
      <c r="O1655" s="71"/>
      <c r="P1655" s="68"/>
      <c r="Q1655" s="71">
        <v>0</v>
      </c>
      <c r="R1655" s="68">
        <v>75.067204301075293</v>
      </c>
    </row>
    <row r="1656" spans="1:18" x14ac:dyDescent="0.2">
      <c r="A1656" s="141" t="s">
        <v>3426</v>
      </c>
      <c r="B1656" s="67" t="s">
        <v>3427</v>
      </c>
      <c r="C1656" s="67">
        <v>40</v>
      </c>
      <c r="D1656" s="67" t="s">
        <v>348</v>
      </c>
      <c r="E1656" s="71">
        <v>0.62294675814826905</v>
      </c>
      <c r="F1656" s="68">
        <v>45.987328405490999</v>
      </c>
      <c r="G1656" s="71">
        <v>0.84877720741005602</v>
      </c>
      <c r="H1656" s="68">
        <v>82.259767687434007</v>
      </c>
      <c r="I1656" s="71">
        <v>0.64295839134417798</v>
      </c>
      <c r="J1656" s="68">
        <v>16.420274551214401</v>
      </c>
      <c r="K1656" s="71">
        <v>0.82277834162719399</v>
      </c>
      <c r="L1656" s="68">
        <v>56.969376979936598</v>
      </c>
      <c r="M1656" s="71">
        <v>0.80021985035991705</v>
      </c>
      <c r="N1656" s="68">
        <v>69.558359621451103</v>
      </c>
      <c r="O1656" s="71"/>
      <c r="P1656" s="68"/>
      <c r="Q1656" s="71">
        <v>0</v>
      </c>
      <c r="R1656" s="68">
        <v>75.067204301075293</v>
      </c>
    </row>
    <row r="1657" spans="1:18" x14ac:dyDescent="0.2">
      <c r="A1657" s="141" t="s">
        <v>3428</v>
      </c>
      <c r="B1657" s="67" t="s">
        <v>3429</v>
      </c>
      <c r="C1657" s="67">
        <v>28</v>
      </c>
      <c r="D1657" s="67" t="s">
        <v>348</v>
      </c>
      <c r="E1657" s="71">
        <v>0.64337765169514805</v>
      </c>
      <c r="F1657" s="68">
        <v>55.9134107708553</v>
      </c>
      <c r="G1657" s="71">
        <v>0.89250074712043503</v>
      </c>
      <c r="H1657" s="68">
        <v>90.707497360084503</v>
      </c>
      <c r="I1657" s="71">
        <v>0.62099012752549798</v>
      </c>
      <c r="J1657" s="68">
        <v>11.29883843717</v>
      </c>
      <c r="K1657" s="71">
        <v>0.81098222124691799</v>
      </c>
      <c r="L1657" s="68">
        <v>52.903907074973603</v>
      </c>
      <c r="M1657" s="71">
        <v>0.892415162582887</v>
      </c>
      <c r="N1657" s="68">
        <v>84.858044164037906</v>
      </c>
      <c r="O1657" s="71"/>
      <c r="P1657" s="68"/>
      <c r="Q1657" s="71">
        <v>0</v>
      </c>
      <c r="R1657" s="68">
        <v>75.067204301075293</v>
      </c>
    </row>
    <row r="1658" spans="1:18" x14ac:dyDescent="0.2">
      <c r="A1658" s="141" t="s">
        <v>3430</v>
      </c>
      <c r="B1658" s="67" t="s">
        <v>3431</v>
      </c>
      <c r="C1658" s="67">
        <v>28</v>
      </c>
      <c r="D1658" s="67" t="s">
        <v>348</v>
      </c>
      <c r="E1658" s="71">
        <v>0.63790888054094097</v>
      </c>
      <c r="F1658" s="68">
        <v>53.062302006335798</v>
      </c>
      <c r="G1658" s="71">
        <v>0.86328501222855603</v>
      </c>
      <c r="H1658" s="68">
        <v>85.269271383315697</v>
      </c>
      <c r="I1658" s="71">
        <v>0.630857582053029</v>
      </c>
      <c r="J1658" s="68">
        <v>13.410770855332601</v>
      </c>
      <c r="K1658" s="71">
        <v>0.84908430195171902</v>
      </c>
      <c r="L1658" s="68">
        <v>66.578669482576601</v>
      </c>
      <c r="M1658" s="71">
        <v>0.84631750647140203</v>
      </c>
      <c r="N1658" s="68">
        <v>77.602523659306001</v>
      </c>
      <c r="O1658" s="71"/>
      <c r="P1658" s="68"/>
      <c r="Q1658" s="71">
        <v>0</v>
      </c>
      <c r="R1658" s="68">
        <v>75.067204301075293</v>
      </c>
    </row>
    <row r="1659" spans="1:18" x14ac:dyDescent="0.2">
      <c r="A1659" s="141" t="s">
        <v>3432</v>
      </c>
      <c r="B1659" s="67" t="s">
        <v>3433</v>
      </c>
      <c r="C1659" s="67">
        <v>28</v>
      </c>
      <c r="D1659" s="67" t="s">
        <v>348</v>
      </c>
      <c r="E1659" s="71">
        <v>0.65249709137860601</v>
      </c>
      <c r="F1659" s="68">
        <v>59.662090813093997</v>
      </c>
      <c r="G1659" s="71">
        <v>0.92175453748971403</v>
      </c>
      <c r="H1659" s="68">
        <v>94.772967265047498</v>
      </c>
      <c r="I1659" s="71">
        <v>0.61659094413836502</v>
      </c>
      <c r="J1659" s="68">
        <v>10.770855332629401</v>
      </c>
      <c r="K1659" s="71">
        <v>0.86718454815243895</v>
      </c>
      <c r="L1659" s="68">
        <v>72.861668426610393</v>
      </c>
      <c r="M1659" s="71">
        <v>0.85695542711251405</v>
      </c>
      <c r="N1659" s="68">
        <v>79.337539432176698</v>
      </c>
      <c r="O1659" s="71"/>
      <c r="P1659" s="68"/>
      <c r="Q1659" s="71">
        <v>0</v>
      </c>
      <c r="R1659" s="68">
        <v>75.067204301075293</v>
      </c>
    </row>
    <row r="1660" spans="1:18" x14ac:dyDescent="0.2">
      <c r="A1660" s="141" t="s">
        <v>3434</v>
      </c>
      <c r="B1660" s="67" t="s">
        <v>3435</v>
      </c>
      <c r="C1660" s="67">
        <v>28</v>
      </c>
      <c r="D1660" s="67" t="s">
        <v>348</v>
      </c>
      <c r="E1660" s="71">
        <v>0.63524102653931103</v>
      </c>
      <c r="F1660" s="68">
        <v>51.900739176346399</v>
      </c>
      <c r="G1660" s="71">
        <v>0.88306610578458999</v>
      </c>
      <c r="H1660" s="68">
        <v>89.017951425554401</v>
      </c>
      <c r="I1660" s="71">
        <v>0.63558687422690796</v>
      </c>
      <c r="J1660" s="68">
        <v>14.6779303062302</v>
      </c>
      <c r="K1660" s="71">
        <v>0.83251048749587697</v>
      </c>
      <c r="L1660" s="68">
        <v>60.506863780358998</v>
      </c>
      <c r="M1660" s="71">
        <v>0.82504166518917799</v>
      </c>
      <c r="N1660" s="68">
        <v>73.501577287066198</v>
      </c>
      <c r="O1660" s="71"/>
      <c r="P1660" s="68"/>
      <c r="Q1660" s="71">
        <v>0</v>
      </c>
      <c r="R1660" s="68">
        <v>75.067204301075293</v>
      </c>
    </row>
    <row r="1661" spans="1:18" x14ac:dyDescent="0.2">
      <c r="A1661" s="141" t="s">
        <v>3224</v>
      </c>
      <c r="B1661" s="67" t="s">
        <v>3436</v>
      </c>
      <c r="C1661" s="67">
        <v>28</v>
      </c>
      <c r="D1661" s="67" t="s">
        <v>348</v>
      </c>
      <c r="E1661" s="71">
        <v>0.635543889592464</v>
      </c>
      <c r="F1661" s="68">
        <v>52.164730728616703</v>
      </c>
      <c r="G1661" s="71">
        <v>0.89116595954632705</v>
      </c>
      <c r="H1661" s="68">
        <v>90.496304118268199</v>
      </c>
      <c r="I1661" s="71">
        <v>0.62468351497098396</v>
      </c>
      <c r="J1661" s="68">
        <v>12.038014783526901</v>
      </c>
      <c r="K1661" s="71">
        <v>0.84706622889694505</v>
      </c>
      <c r="L1661" s="68">
        <v>65.945089757127803</v>
      </c>
      <c r="M1661" s="71">
        <v>0.81440374454806597</v>
      </c>
      <c r="N1661" s="68">
        <v>72.082018927444807</v>
      </c>
      <c r="O1661" s="71"/>
      <c r="P1661" s="68"/>
      <c r="Q1661" s="71">
        <v>4.0000000000000002E-4</v>
      </c>
      <c r="R1661" s="68">
        <v>76.008064516128997</v>
      </c>
    </row>
    <row r="1662" spans="1:18" x14ac:dyDescent="0.2">
      <c r="A1662" s="141" t="s">
        <v>3437</v>
      </c>
      <c r="B1662" s="67" t="s">
        <v>3438</v>
      </c>
      <c r="C1662" s="67">
        <v>28</v>
      </c>
      <c r="D1662" s="67" t="s">
        <v>348</v>
      </c>
      <c r="E1662" s="71">
        <v>0.66302209723128902</v>
      </c>
      <c r="F1662" s="68">
        <v>62.618796198521601</v>
      </c>
      <c r="G1662" s="71">
        <v>0.89734622143059795</v>
      </c>
      <c r="H1662" s="68">
        <v>91.7106652587117</v>
      </c>
      <c r="I1662" s="71">
        <v>0.66283138181038204</v>
      </c>
      <c r="J1662" s="68">
        <v>20.327349524815201</v>
      </c>
      <c r="K1662" s="71">
        <v>0.86251772033257701</v>
      </c>
      <c r="L1662" s="68">
        <v>71.541710665258705</v>
      </c>
      <c r="M1662" s="71">
        <v>0.892415162582887</v>
      </c>
      <c r="N1662" s="68">
        <v>84.858044164037906</v>
      </c>
      <c r="O1662" s="71"/>
      <c r="P1662" s="68"/>
      <c r="Q1662" s="71">
        <v>0</v>
      </c>
      <c r="R1662" s="68">
        <v>75.067204301075293</v>
      </c>
    </row>
    <row r="1663" spans="1:18" x14ac:dyDescent="0.2">
      <c r="A1663" s="141" t="s">
        <v>3439</v>
      </c>
      <c r="B1663" s="67" t="s">
        <v>3440</v>
      </c>
      <c r="C1663" s="67">
        <v>28</v>
      </c>
      <c r="D1663" s="67" t="s">
        <v>348</v>
      </c>
      <c r="E1663" s="71">
        <v>0.70294042017923497</v>
      </c>
      <c r="F1663" s="68">
        <v>72.122492080253394</v>
      </c>
      <c r="G1663" s="71">
        <v>0.89963929360374795</v>
      </c>
      <c r="H1663" s="68">
        <v>92.027455121436105</v>
      </c>
      <c r="I1663" s="71">
        <v>0.64295045308534204</v>
      </c>
      <c r="J1663" s="68">
        <v>16.3674762407603</v>
      </c>
      <c r="K1663" s="71">
        <v>0.88741095354753097</v>
      </c>
      <c r="L1663" s="68">
        <v>80.200633579725405</v>
      </c>
      <c r="M1663" s="71">
        <v>0.86050140065955105</v>
      </c>
      <c r="N1663" s="68">
        <v>79.652996845425903</v>
      </c>
      <c r="O1663" s="71"/>
      <c r="P1663" s="68"/>
      <c r="Q1663" s="71">
        <v>0.22420000000000001</v>
      </c>
      <c r="R1663" s="68">
        <v>81.854838709677395</v>
      </c>
    </row>
    <row r="1664" spans="1:18" x14ac:dyDescent="0.2">
      <c r="A1664" s="141" t="s">
        <v>3441</v>
      </c>
      <c r="B1664" s="67" t="s">
        <v>3442</v>
      </c>
      <c r="C1664" s="67">
        <v>28</v>
      </c>
      <c r="D1664" s="67" t="s">
        <v>348</v>
      </c>
      <c r="E1664" s="71">
        <v>0.62809657701852695</v>
      </c>
      <c r="F1664" s="68">
        <v>48.8384371700106</v>
      </c>
      <c r="G1664" s="71">
        <v>0.87377769765285296</v>
      </c>
      <c r="H1664" s="68">
        <v>87.222808870116197</v>
      </c>
      <c r="I1664" s="71">
        <v>0.55928105286243901</v>
      </c>
      <c r="J1664" s="68">
        <v>4.8574445617740203</v>
      </c>
      <c r="K1664" s="71">
        <v>0.88947441648224002</v>
      </c>
      <c r="L1664" s="68">
        <v>80.939809926082404</v>
      </c>
      <c r="M1664" s="71">
        <v>0.81794971809510297</v>
      </c>
      <c r="N1664" s="68">
        <v>72.712933753943204</v>
      </c>
      <c r="O1664" s="71"/>
      <c r="P1664" s="68"/>
      <c r="Q1664" s="71">
        <v>0</v>
      </c>
      <c r="R1664" s="68">
        <v>75.067204301075293</v>
      </c>
    </row>
    <row r="1665" spans="1:18" x14ac:dyDescent="0.2">
      <c r="A1665" s="141" t="s">
        <v>3443</v>
      </c>
      <c r="B1665" s="67" t="s">
        <v>3444</v>
      </c>
      <c r="C1665" s="67">
        <v>28</v>
      </c>
      <c r="D1665" s="67" t="s">
        <v>348</v>
      </c>
      <c r="E1665" s="71">
        <v>0.61672034457854696</v>
      </c>
      <c r="F1665" s="68">
        <v>43.453009503695903</v>
      </c>
      <c r="G1665" s="71">
        <v>0.88217769197487295</v>
      </c>
      <c r="H1665" s="68">
        <v>88.912354804646299</v>
      </c>
      <c r="I1665" s="71">
        <v>0.64547385777958799</v>
      </c>
      <c r="J1665" s="68">
        <v>16.948257655755</v>
      </c>
      <c r="K1665" s="71">
        <v>0.80891992598391904</v>
      </c>
      <c r="L1665" s="68">
        <v>52.006335797254501</v>
      </c>
      <c r="M1665" s="71">
        <v>0.74703024715435695</v>
      </c>
      <c r="N1665" s="68">
        <v>64.668769716088306</v>
      </c>
      <c r="O1665" s="71"/>
      <c r="P1665" s="68"/>
      <c r="Q1665" s="71">
        <v>0</v>
      </c>
      <c r="R1665" s="68">
        <v>75.067204301075293</v>
      </c>
    </row>
    <row r="1666" spans="1:18" x14ac:dyDescent="0.2">
      <c r="A1666" s="141" t="s">
        <v>3445</v>
      </c>
      <c r="B1666" s="67" t="s">
        <v>3446</v>
      </c>
      <c r="C1666" s="67">
        <v>28</v>
      </c>
      <c r="D1666" s="67" t="s">
        <v>348</v>
      </c>
      <c r="E1666" s="71">
        <v>0.67584735644699301</v>
      </c>
      <c r="F1666" s="68">
        <v>65.997888067581798</v>
      </c>
      <c r="G1666" s="71">
        <v>0.90699300596028298</v>
      </c>
      <c r="H1666" s="68">
        <v>92.977824709609294</v>
      </c>
      <c r="I1666" s="71">
        <v>0.64785647635433796</v>
      </c>
      <c r="J1666" s="68">
        <v>17.3178458289335</v>
      </c>
      <c r="K1666" s="71">
        <v>0.90360434896116004</v>
      </c>
      <c r="L1666" s="68">
        <v>85.005279831045399</v>
      </c>
      <c r="M1666" s="71">
        <v>0.92078295095918605</v>
      </c>
      <c r="N1666" s="68">
        <v>88.958990536277597</v>
      </c>
      <c r="O1666" s="71"/>
      <c r="P1666" s="68"/>
      <c r="Q1666" s="71">
        <v>0</v>
      </c>
      <c r="R1666" s="68">
        <v>75.067204301075293</v>
      </c>
    </row>
    <row r="1667" spans="1:18" x14ac:dyDescent="0.2">
      <c r="A1667" s="141" t="s">
        <v>3447</v>
      </c>
      <c r="B1667" s="67" t="s">
        <v>3448</v>
      </c>
      <c r="C1667" s="67">
        <v>28</v>
      </c>
      <c r="D1667" s="67" t="s">
        <v>348</v>
      </c>
      <c r="E1667" s="71">
        <v>0.603567974479299</v>
      </c>
      <c r="F1667" s="68">
        <v>37.697993664202698</v>
      </c>
      <c r="G1667" s="71">
        <v>0.82856117324197598</v>
      </c>
      <c r="H1667" s="68">
        <v>76.979936642027496</v>
      </c>
      <c r="I1667" s="71">
        <v>0.69432503985876903</v>
      </c>
      <c r="J1667" s="68">
        <v>25.871172122492101</v>
      </c>
      <c r="K1667" s="71">
        <v>0.76919925342362006</v>
      </c>
      <c r="L1667" s="68">
        <v>39.017951425554401</v>
      </c>
      <c r="M1667" s="71">
        <v>0.72575440587213202</v>
      </c>
      <c r="N1667" s="68">
        <v>61.514195583596198</v>
      </c>
      <c r="O1667" s="71"/>
      <c r="P1667" s="68"/>
      <c r="Q1667" s="71">
        <v>0</v>
      </c>
      <c r="R1667" s="68">
        <v>75.067204301075293</v>
      </c>
    </row>
    <row r="1668" spans="1:18" x14ac:dyDescent="0.2">
      <c r="A1668" s="141" t="s">
        <v>3449</v>
      </c>
      <c r="B1668" s="67" t="s">
        <v>3450</v>
      </c>
      <c r="C1668" s="67">
        <v>28</v>
      </c>
      <c r="D1668" s="67" t="s">
        <v>348</v>
      </c>
      <c r="E1668" s="71">
        <v>0.83486696322150999</v>
      </c>
      <c r="F1668" s="68">
        <v>87.8035902851109</v>
      </c>
      <c r="G1668" s="71">
        <v>0.87851138448319799</v>
      </c>
      <c r="H1668" s="68">
        <v>88.331573389651496</v>
      </c>
      <c r="I1668" s="71">
        <v>0.664161627345769</v>
      </c>
      <c r="J1668" s="68">
        <v>20.591341077085499</v>
      </c>
      <c r="K1668" s="71">
        <v>0.90083370492714798</v>
      </c>
      <c r="L1668" s="68">
        <v>84.107708553326304</v>
      </c>
      <c r="M1668" s="71">
        <v>0.89596113612992501</v>
      </c>
      <c r="N1668" s="68">
        <v>85.488958990536304</v>
      </c>
      <c r="O1668" s="71"/>
      <c r="P1668" s="68"/>
      <c r="Q1668" s="71"/>
      <c r="R1668" s="68"/>
    </row>
    <row r="1669" spans="1:18" x14ac:dyDescent="0.2">
      <c r="A1669" s="141" t="s">
        <v>3451</v>
      </c>
      <c r="B1669" s="67" t="s">
        <v>3452</v>
      </c>
      <c r="C1669" s="67">
        <v>29</v>
      </c>
      <c r="D1669" s="67" t="s">
        <v>348</v>
      </c>
      <c r="E1669" s="71">
        <v>0.75325442397685805</v>
      </c>
      <c r="F1669" s="68">
        <v>76.821541710665301</v>
      </c>
      <c r="G1669" s="71">
        <v>0.80685205106873403</v>
      </c>
      <c r="H1669" s="68">
        <v>71.172122492080305</v>
      </c>
      <c r="I1669" s="71">
        <v>0.63214832307145596</v>
      </c>
      <c r="J1669" s="68">
        <v>13.7803590285111</v>
      </c>
      <c r="K1669" s="71">
        <v>0.763159550766213</v>
      </c>
      <c r="L1669" s="68">
        <v>37.117212249208002</v>
      </c>
      <c r="M1669" s="71">
        <v>0.81085777100102896</v>
      </c>
      <c r="N1669" s="68">
        <v>71.135646687697204</v>
      </c>
      <c r="O1669" s="71"/>
      <c r="P1669" s="68"/>
      <c r="Q1669" s="71"/>
      <c r="R1669" s="68"/>
    </row>
    <row r="1670" spans="1:18" x14ac:dyDescent="0.2">
      <c r="A1670" s="141" t="s">
        <v>3453</v>
      </c>
      <c r="B1670" s="67" t="s">
        <v>3454</v>
      </c>
      <c r="C1670" s="67">
        <v>29</v>
      </c>
      <c r="D1670" s="67" t="s">
        <v>348</v>
      </c>
      <c r="E1670" s="71">
        <v>0.59216728908716199</v>
      </c>
      <c r="F1670" s="68">
        <v>33.157338965153102</v>
      </c>
      <c r="G1670" s="71">
        <v>0.82159304683027101</v>
      </c>
      <c r="H1670" s="68">
        <v>75.026399155226997</v>
      </c>
      <c r="I1670" s="71">
        <v>0.64328559438608901</v>
      </c>
      <c r="J1670" s="68">
        <v>16.473072861668399</v>
      </c>
      <c r="K1670" s="71">
        <v>0.70841950415916599</v>
      </c>
      <c r="L1670" s="68">
        <v>21.172122492080302</v>
      </c>
      <c r="M1670" s="71">
        <v>0.73993830006028205</v>
      </c>
      <c r="N1670" s="68">
        <v>63.249211356466901</v>
      </c>
      <c r="O1670" s="71"/>
      <c r="P1670" s="68"/>
      <c r="Q1670" s="71">
        <v>4.7600000000000003E-2</v>
      </c>
      <c r="R1670" s="68">
        <v>79.973118279569903</v>
      </c>
    </row>
    <row r="1671" spans="1:18" x14ac:dyDescent="0.2">
      <c r="A1671" s="141" t="s">
        <v>3340</v>
      </c>
      <c r="B1671" s="67" t="s">
        <v>3455</v>
      </c>
      <c r="C1671" s="67">
        <v>29</v>
      </c>
      <c r="D1671" s="67" t="s">
        <v>348</v>
      </c>
      <c r="E1671" s="71">
        <v>0.67805923762882003</v>
      </c>
      <c r="F1671" s="68">
        <v>66.737064413938796</v>
      </c>
      <c r="G1671" s="71">
        <v>0.76009836585011603</v>
      </c>
      <c r="H1671" s="68">
        <v>57.761351636747598</v>
      </c>
      <c r="I1671" s="71">
        <v>0.65770622149577695</v>
      </c>
      <c r="J1671" s="68">
        <v>19.324181626188</v>
      </c>
      <c r="K1671" s="71">
        <v>0.74952260819615901</v>
      </c>
      <c r="L1671" s="68">
        <v>32.787750791974702</v>
      </c>
      <c r="M1671" s="71">
        <v>0.54490975497322802</v>
      </c>
      <c r="N1671" s="68">
        <v>35.173501577287098</v>
      </c>
      <c r="O1671" s="71"/>
      <c r="P1671" s="68"/>
      <c r="Q1671" s="71"/>
      <c r="R1671" s="68"/>
    </row>
    <row r="1672" spans="1:18" x14ac:dyDescent="0.2">
      <c r="A1672" s="141" t="s">
        <v>3456</v>
      </c>
      <c r="B1672" s="67" t="s">
        <v>3457</v>
      </c>
      <c r="C1672" s="67">
        <v>40</v>
      </c>
      <c r="D1672" s="67" t="s">
        <v>348</v>
      </c>
      <c r="E1672" s="71">
        <v>0.65931401381358801</v>
      </c>
      <c r="F1672" s="68">
        <v>61.668426610348497</v>
      </c>
      <c r="G1672" s="71">
        <v>0.72152448060277796</v>
      </c>
      <c r="H1672" s="68">
        <v>45.195353748679999</v>
      </c>
      <c r="I1672" s="71">
        <v>0.67584017467936097</v>
      </c>
      <c r="J1672" s="68">
        <v>22.703273495248201</v>
      </c>
      <c r="K1672" s="71">
        <v>0.73044138046936002</v>
      </c>
      <c r="L1672" s="68">
        <v>27.613516367476201</v>
      </c>
      <c r="M1672" s="71">
        <v>0.50945001950285496</v>
      </c>
      <c r="N1672" s="68">
        <v>26.656151419558402</v>
      </c>
      <c r="O1672" s="71"/>
      <c r="P1672" s="68"/>
      <c r="Q1672" s="71"/>
      <c r="R1672" s="68"/>
    </row>
    <row r="1673" spans="1:18" x14ac:dyDescent="0.2">
      <c r="A1673" s="141" t="s">
        <v>3458</v>
      </c>
      <c r="B1673" s="67" t="s">
        <v>3459</v>
      </c>
      <c r="C1673" s="67">
        <v>40</v>
      </c>
      <c r="D1673" s="67" t="s">
        <v>348</v>
      </c>
      <c r="E1673" s="71">
        <v>0.59213444209536703</v>
      </c>
      <c r="F1673" s="68">
        <v>33.1045406546991</v>
      </c>
      <c r="G1673" s="71">
        <v>0.56166781817565503</v>
      </c>
      <c r="H1673" s="68">
        <v>4.22386483632524</v>
      </c>
      <c r="I1673" s="71">
        <v>0.61056808114157801</v>
      </c>
      <c r="J1673" s="68">
        <v>10.0316789862724</v>
      </c>
      <c r="K1673" s="71">
        <v>0.66203003473212096</v>
      </c>
      <c r="L1673" s="68">
        <v>12.3020063357973</v>
      </c>
      <c r="M1673" s="71">
        <v>0.534271834332116</v>
      </c>
      <c r="N1673" s="68">
        <v>32.1766561514196</v>
      </c>
      <c r="O1673" s="71"/>
      <c r="P1673" s="68"/>
      <c r="Q1673" s="71"/>
      <c r="R1673" s="68"/>
    </row>
    <row r="1674" spans="1:18" x14ac:dyDescent="0.2">
      <c r="A1674" s="141" t="s">
        <v>3460</v>
      </c>
      <c r="B1674" s="67" t="s">
        <v>3461</v>
      </c>
      <c r="C1674" s="67">
        <v>40</v>
      </c>
      <c r="D1674" s="67" t="s">
        <v>348</v>
      </c>
      <c r="E1674" s="71">
        <v>0.51964073386085796</v>
      </c>
      <c r="F1674" s="68">
        <v>10.7180570221753</v>
      </c>
      <c r="G1674" s="71">
        <v>0.71609138781743098</v>
      </c>
      <c r="H1674" s="68">
        <v>43.241816261879599</v>
      </c>
      <c r="I1674" s="71">
        <v>0.57503130724215601</v>
      </c>
      <c r="J1674" s="68">
        <v>6.1246040126715897</v>
      </c>
      <c r="K1674" s="71">
        <v>0.73025745734814096</v>
      </c>
      <c r="L1674" s="68">
        <v>27.455121436113998</v>
      </c>
      <c r="M1674" s="71">
        <v>0.57682351689656397</v>
      </c>
      <c r="N1674" s="68">
        <v>42.586750788643499</v>
      </c>
      <c r="O1674" s="71"/>
      <c r="P1674" s="68"/>
      <c r="Q1674" s="71">
        <v>0</v>
      </c>
      <c r="R1674" s="68">
        <v>75.067204301075293</v>
      </c>
    </row>
    <row r="1675" spans="1:18" x14ac:dyDescent="0.2">
      <c r="A1675" s="141" t="s">
        <v>3462</v>
      </c>
      <c r="B1675" s="67" t="s">
        <v>3463</v>
      </c>
      <c r="C1675" s="67">
        <v>40</v>
      </c>
      <c r="D1675" s="67" t="s">
        <v>348</v>
      </c>
      <c r="E1675" s="71">
        <v>0.58697042120797205</v>
      </c>
      <c r="F1675" s="68">
        <v>30.570221752903901</v>
      </c>
      <c r="G1675" s="71">
        <v>0.68080761823735703</v>
      </c>
      <c r="H1675" s="68">
        <v>30.3062302006336</v>
      </c>
      <c r="I1675" s="71">
        <v>0.44530733746958601</v>
      </c>
      <c r="J1675" s="68">
        <v>1.21436114044351</v>
      </c>
      <c r="K1675" s="71">
        <v>0.65203515932245604</v>
      </c>
      <c r="L1675" s="68">
        <v>10.9292502639916</v>
      </c>
      <c r="M1675" s="71">
        <v>0.56973156980248996</v>
      </c>
      <c r="N1675" s="68">
        <v>40.536277602523697</v>
      </c>
      <c r="O1675" s="71"/>
      <c r="P1675" s="68"/>
      <c r="Q1675" s="71"/>
      <c r="R1675" s="68"/>
    </row>
    <row r="1676" spans="1:18" x14ac:dyDescent="0.2">
      <c r="A1676" s="141" t="s">
        <v>3464</v>
      </c>
      <c r="B1676" s="67" t="s">
        <v>3465</v>
      </c>
      <c r="C1676" s="67">
        <v>40</v>
      </c>
      <c r="D1676" s="67" t="s">
        <v>348</v>
      </c>
      <c r="E1676" s="71">
        <v>0.60251234911528695</v>
      </c>
      <c r="F1676" s="68">
        <v>37.486800422386501</v>
      </c>
      <c r="G1676" s="71">
        <v>0.66666247130815703</v>
      </c>
      <c r="H1676" s="68">
        <v>24.6040126715945</v>
      </c>
      <c r="I1676" s="71">
        <v>0.63203712097607301</v>
      </c>
      <c r="J1676" s="68">
        <v>13.727560718056999</v>
      </c>
      <c r="K1676" s="71">
        <v>0.59835381112702402</v>
      </c>
      <c r="L1676" s="68">
        <v>5.4910242872228103</v>
      </c>
      <c r="M1676" s="71">
        <v>0.51299599304989196</v>
      </c>
      <c r="N1676" s="68">
        <v>27.444794952681399</v>
      </c>
      <c r="O1676" s="71"/>
      <c r="P1676" s="68"/>
      <c r="Q1676" s="71"/>
      <c r="R1676" s="68"/>
    </row>
    <row r="1677" spans="1:18" x14ac:dyDescent="0.2">
      <c r="A1677" s="141" t="s">
        <v>3466</v>
      </c>
      <c r="B1677" s="67" t="s">
        <v>3467</v>
      </c>
      <c r="C1677" s="67">
        <v>40</v>
      </c>
      <c r="D1677" s="67" t="s">
        <v>348</v>
      </c>
      <c r="E1677" s="71">
        <v>0.65030348065564203</v>
      </c>
      <c r="F1677" s="68">
        <v>58.870116156282997</v>
      </c>
      <c r="G1677" s="71">
        <v>0.63064177329808002</v>
      </c>
      <c r="H1677" s="68">
        <v>12.935586061245999</v>
      </c>
      <c r="I1677" s="71">
        <v>0.60092664312043798</v>
      </c>
      <c r="J1677" s="68">
        <v>8.8173178458289296</v>
      </c>
      <c r="K1677" s="71">
        <v>0.72190251836674002</v>
      </c>
      <c r="L1677" s="68">
        <v>25.079197465681101</v>
      </c>
      <c r="M1677" s="71">
        <v>0.64774298783731099</v>
      </c>
      <c r="N1677" s="68">
        <v>53.627760252365903</v>
      </c>
      <c r="O1677" s="71"/>
      <c r="P1677" s="68"/>
      <c r="Q1677" s="71"/>
      <c r="R1677" s="68"/>
    </row>
    <row r="1678" spans="1:18" x14ac:dyDescent="0.2">
      <c r="A1678" s="141" t="s">
        <v>3468</v>
      </c>
      <c r="B1678" s="67" t="s">
        <v>3469</v>
      </c>
      <c r="C1678" s="67">
        <v>40</v>
      </c>
      <c r="D1678" s="67" t="s">
        <v>348</v>
      </c>
      <c r="E1678" s="71">
        <v>0.54738709527172003</v>
      </c>
      <c r="F1678" s="68">
        <v>17.634635691657898</v>
      </c>
      <c r="G1678" s="71">
        <v>0.66453095215158198</v>
      </c>
      <c r="H1678" s="68">
        <v>24.076029567053901</v>
      </c>
      <c r="I1678" s="71">
        <v>0.645258487802301</v>
      </c>
      <c r="J1678" s="68">
        <v>16.842661034846898</v>
      </c>
      <c r="K1678" s="71">
        <v>0.61252588463704705</v>
      </c>
      <c r="L1678" s="68">
        <v>6.5469904963041197</v>
      </c>
      <c r="M1678" s="71">
        <v>0.49172015176766798</v>
      </c>
      <c r="N1678" s="68">
        <v>21.1356466876972</v>
      </c>
      <c r="O1678" s="71"/>
      <c r="P1678" s="68"/>
      <c r="Q1678" s="71">
        <v>0.32290000000000002</v>
      </c>
      <c r="R1678" s="68">
        <v>83.669354838709694</v>
      </c>
    </row>
    <row r="1679" spans="1:18" x14ac:dyDescent="0.2">
      <c r="A1679" s="141" t="s">
        <v>3470</v>
      </c>
      <c r="B1679" s="67" t="s">
        <v>3471</v>
      </c>
      <c r="C1679" s="67">
        <v>40</v>
      </c>
      <c r="D1679" s="67" t="s">
        <v>348</v>
      </c>
      <c r="E1679" s="71">
        <v>0.62157633452926697</v>
      </c>
      <c r="F1679" s="68">
        <v>45.142555438225997</v>
      </c>
      <c r="G1679" s="71">
        <v>0.67474394687306305</v>
      </c>
      <c r="H1679" s="68">
        <v>27.719112988384399</v>
      </c>
      <c r="I1679" s="71">
        <v>0.52381736466203799</v>
      </c>
      <c r="J1679" s="68">
        <v>3.0623020063358002</v>
      </c>
      <c r="K1679" s="71">
        <v>0.67900674776206504</v>
      </c>
      <c r="L1679" s="68">
        <v>15.681098204857401</v>
      </c>
      <c r="M1679" s="71">
        <v>0.60873727881990003</v>
      </c>
      <c r="N1679" s="68">
        <v>49.053627760252397</v>
      </c>
      <c r="O1679" s="71"/>
      <c r="P1679" s="68"/>
      <c r="Q1679" s="71"/>
      <c r="R1679" s="68"/>
    </row>
    <row r="1680" spans="1:18" x14ac:dyDescent="0.2">
      <c r="A1680" s="141" t="s">
        <v>3472</v>
      </c>
      <c r="B1680" s="67" t="s">
        <v>3473</v>
      </c>
      <c r="C1680" s="67">
        <v>28</v>
      </c>
      <c r="D1680" s="67" t="s">
        <v>348</v>
      </c>
      <c r="E1680" s="71">
        <v>0.85036959606848805</v>
      </c>
      <c r="F1680" s="68">
        <v>90.707497360084503</v>
      </c>
      <c r="G1680" s="71">
        <v>0.94418961168600402</v>
      </c>
      <c r="H1680" s="68">
        <v>97.465681098204897</v>
      </c>
      <c r="I1680" s="71">
        <v>0.59771431231491401</v>
      </c>
      <c r="J1680" s="68">
        <v>8.3949313621964095</v>
      </c>
      <c r="K1680" s="71">
        <v>0.79180136991196204</v>
      </c>
      <c r="L1680" s="68">
        <v>45.617740232312599</v>
      </c>
      <c r="M1680" s="71">
        <v>0.95624268642956001</v>
      </c>
      <c r="N1680" s="68">
        <v>94.637223974763401</v>
      </c>
      <c r="O1680" s="71"/>
      <c r="P1680" s="68"/>
      <c r="Q1680" s="71">
        <v>0.96189999999999998</v>
      </c>
      <c r="R1680" s="68">
        <v>92.809139784946197</v>
      </c>
    </row>
    <row r="1681" spans="1:18" x14ac:dyDescent="0.2">
      <c r="A1681" s="141" t="s">
        <v>3474</v>
      </c>
      <c r="B1681" s="67" t="s">
        <v>3475</v>
      </c>
      <c r="C1681" s="67">
        <v>28</v>
      </c>
      <c r="D1681" s="67" t="s">
        <v>348</v>
      </c>
      <c r="E1681" s="71">
        <v>0.72275747681106195</v>
      </c>
      <c r="F1681" s="68">
        <v>73.917634635691698</v>
      </c>
      <c r="G1681" s="71">
        <v>0.90466467209741597</v>
      </c>
      <c r="H1681" s="68">
        <v>92.766631467793005</v>
      </c>
      <c r="I1681" s="71">
        <v>0.65586824390837895</v>
      </c>
      <c r="J1681" s="68">
        <v>19.007391763463598</v>
      </c>
      <c r="K1681" s="71">
        <v>0.85013125256070099</v>
      </c>
      <c r="L1681" s="68">
        <v>67.001055966209094</v>
      </c>
      <c r="M1681" s="71">
        <v>0.88532321548881299</v>
      </c>
      <c r="N1681" s="68">
        <v>83.596214511040998</v>
      </c>
      <c r="O1681" s="71"/>
      <c r="P1681" s="68"/>
      <c r="Q1681" s="71">
        <v>0.31780000000000003</v>
      </c>
      <c r="R1681" s="68">
        <v>83.534946236559094</v>
      </c>
    </row>
    <row r="1682" spans="1:18" x14ac:dyDescent="0.2">
      <c r="A1682" s="141" t="s">
        <v>3476</v>
      </c>
      <c r="B1682" s="67" t="s">
        <v>3477</v>
      </c>
      <c r="C1682" s="67">
        <v>28</v>
      </c>
      <c r="D1682" s="67" t="s">
        <v>348</v>
      </c>
      <c r="E1682" s="71">
        <v>0.767827939073919</v>
      </c>
      <c r="F1682" s="68">
        <v>78.194297782470997</v>
      </c>
      <c r="G1682" s="71">
        <v>0.94351806948872696</v>
      </c>
      <c r="H1682" s="68">
        <v>97.360084477296695</v>
      </c>
      <c r="I1682" s="71">
        <v>0.56807998677804805</v>
      </c>
      <c r="J1682" s="68">
        <v>5.4382259767687398</v>
      </c>
      <c r="K1682" s="71">
        <v>0.89854163910282003</v>
      </c>
      <c r="L1682" s="68">
        <v>83.315733896515297</v>
      </c>
      <c r="M1682" s="71">
        <v>1</v>
      </c>
      <c r="N1682" s="68">
        <v>100</v>
      </c>
      <c r="O1682" s="71"/>
      <c r="P1682" s="68"/>
      <c r="Q1682" s="71">
        <v>0.42899999999999999</v>
      </c>
      <c r="R1682" s="68">
        <v>85.215053763440906</v>
      </c>
    </row>
    <row r="1683" spans="1:18" x14ac:dyDescent="0.2">
      <c r="A1683" s="141" t="s">
        <v>3478</v>
      </c>
      <c r="B1683" s="67" t="s">
        <v>3479</v>
      </c>
      <c r="C1683" s="67">
        <v>28</v>
      </c>
      <c r="D1683" s="67" t="s">
        <v>348</v>
      </c>
      <c r="E1683" s="71">
        <v>0.67651962622258399</v>
      </c>
      <c r="F1683" s="68">
        <v>66.156282998943993</v>
      </c>
      <c r="G1683" s="71">
        <v>0.90953932512385705</v>
      </c>
      <c r="H1683" s="68">
        <v>93.558606124603998</v>
      </c>
      <c r="I1683" s="71">
        <v>0.64247279710633398</v>
      </c>
      <c r="J1683" s="68">
        <v>16.156282998944</v>
      </c>
      <c r="K1683" s="71">
        <v>0.884431243094283</v>
      </c>
      <c r="L1683" s="68">
        <v>79.091869060190106</v>
      </c>
      <c r="M1683" s="71">
        <v>0.94560476578844799</v>
      </c>
      <c r="N1683" s="68">
        <v>93.059936908517301</v>
      </c>
      <c r="O1683" s="71"/>
      <c r="P1683" s="68"/>
      <c r="Q1683" s="71">
        <v>5.5000000000000003E-4</v>
      </c>
      <c r="R1683" s="68">
        <v>76.276881720430097</v>
      </c>
    </row>
    <row r="1684" spans="1:18" x14ac:dyDescent="0.2">
      <c r="A1684" s="141" t="s">
        <v>3480</v>
      </c>
      <c r="B1684" s="67" t="s">
        <v>3481</v>
      </c>
      <c r="C1684" s="67">
        <v>28</v>
      </c>
      <c r="D1684" s="67" t="s">
        <v>348</v>
      </c>
      <c r="E1684" s="71">
        <v>0.82036573637971599</v>
      </c>
      <c r="F1684" s="68">
        <v>84.635691657867</v>
      </c>
      <c r="G1684" s="71">
        <v>0.85505979282358702</v>
      </c>
      <c r="H1684" s="68">
        <v>83.949313621964095</v>
      </c>
      <c r="I1684" s="71">
        <v>0.59304877954127699</v>
      </c>
      <c r="J1684" s="68">
        <v>7.8669482576557597</v>
      </c>
      <c r="K1684" s="71">
        <v>0.85704623272083602</v>
      </c>
      <c r="L1684" s="68">
        <v>69.640971488912399</v>
      </c>
      <c r="M1684" s="71">
        <v>0.79667387681287904</v>
      </c>
      <c r="N1684" s="68">
        <v>69.242902208201897</v>
      </c>
      <c r="O1684" s="71"/>
      <c r="P1684" s="68"/>
      <c r="Q1684" s="71">
        <v>1</v>
      </c>
      <c r="R1684" s="68">
        <v>100</v>
      </c>
    </row>
    <row r="1685" spans="1:18" x14ac:dyDescent="0.2">
      <c r="A1685" s="141" t="s">
        <v>1232</v>
      </c>
      <c r="B1685" s="67" t="s">
        <v>3482</v>
      </c>
      <c r="C1685" s="67">
        <v>28</v>
      </c>
      <c r="D1685" s="67" t="s">
        <v>348</v>
      </c>
      <c r="E1685" s="71">
        <v>0.65456591555853405</v>
      </c>
      <c r="F1685" s="68">
        <v>60.506863780358998</v>
      </c>
      <c r="G1685" s="71">
        <v>0.92341111294396405</v>
      </c>
      <c r="H1685" s="68">
        <v>94.931362196409694</v>
      </c>
      <c r="I1685" s="71">
        <v>0.58811559453192797</v>
      </c>
      <c r="J1685" s="68">
        <v>7.2333685322069696</v>
      </c>
      <c r="K1685" s="71">
        <v>0.82279005162240504</v>
      </c>
      <c r="L1685" s="68">
        <v>57.022175290390699</v>
      </c>
      <c r="M1685" s="71">
        <v>0.93851281869437297</v>
      </c>
      <c r="N1685" s="68">
        <v>91.798107255520506</v>
      </c>
      <c r="O1685" s="71"/>
      <c r="P1685" s="68"/>
      <c r="Q1685" s="71">
        <v>0</v>
      </c>
      <c r="R1685" s="68">
        <v>75.067204301075293</v>
      </c>
    </row>
    <row r="1686" spans="1:18" x14ac:dyDescent="0.2">
      <c r="A1686" s="141" t="s">
        <v>1234</v>
      </c>
      <c r="B1686" s="67" t="s">
        <v>3483</v>
      </c>
      <c r="C1686" s="67">
        <v>28</v>
      </c>
      <c r="D1686" s="67" t="s">
        <v>348</v>
      </c>
      <c r="E1686" s="71">
        <v>0.64204549045772996</v>
      </c>
      <c r="F1686" s="68">
        <v>55.385427666314698</v>
      </c>
      <c r="G1686" s="71">
        <v>0.884709548736891</v>
      </c>
      <c r="H1686" s="68">
        <v>89.440337909186894</v>
      </c>
      <c r="I1686" s="71">
        <v>0.61773303728754203</v>
      </c>
      <c r="J1686" s="68">
        <v>10.9292502639916</v>
      </c>
      <c r="K1686" s="71">
        <v>0.90401904235726305</v>
      </c>
      <c r="L1686" s="68">
        <v>85.110876451953501</v>
      </c>
      <c r="M1686" s="71">
        <v>0.80376582390695395</v>
      </c>
      <c r="N1686" s="68">
        <v>70.189274447949501</v>
      </c>
      <c r="O1686" s="71"/>
      <c r="P1686" s="68"/>
      <c r="Q1686" s="71">
        <v>0</v>
      </c>
      <c r="R1686" s="68">
        <v>75.067204301075293</v>
      </c>
    </row>
    <row r="1687" spans="1:18" x14ac:dyDescent="0.2">
      <c r="A1687" s="141" t="s">
        <v>3484</v>
      </c>
      <c r="B1687" s="67" t="s">
        <v>3485</v>
      </c>
      <c r="C1687" s="67">
        <v>28</v>
      </c>
      <c r="D1687" s="67" t="s">
        <v>348</v>
      </c>
      <c r="E1687" s="71">
        <v>0.79260876509978695</v>
      </c>
      <c r="F1687" s="68">
        <v>80.306230200633607</v>
      </c>
      <c r="G1687" s="71">
        <v>0.82348951676617599</v>
      </c>
      <c r="H1687" s="68">
        <v>75.818373812038004</v>
      </c>
      <c r="I1687" s="71">
        <v>0.61537143370495595</v>
      </c>
      <c r="J1687" s="68">
        <v>10.506863780359</v>
      </c>
      <c r="K1687" s="71">
        <v>0.79842846915566901</v>
      </c>
      <c r="L1687" s="68">
        <v>48.152059134107702</v>
      </c>
      <c r="M1687" s="71">
        <v>0.72575440587213202</v>
      </c>
      <c r="N1687" s="68">
        <v>61.514195583596198</v>
      </c>
      <c r="O1687" s="71"/>
      <c r="P1687" s="68"/>
      <c r="Q1687" s="71">
        <v>1</v>
      </c>
      <c r="R1687" s="68">
        <v>100</v>
      </c>
    </row>
    <row r="1688" spans="1:18" x14ac:dyDescent="0.2">
      <c r="A1688" s="141" t="s">
        <v>3486</v>
      </c>
      <c r="B1688" s="67" t="s">
        <v>3487</v>
      </c>
      <c r="C1688" s="67">
        <v>28</v>
      </c>
      <c r="D1688" s="67" t="s">
        <v>348</v>
      </c>
      <c r="E1688" s="71">
        <v>0.86531180799975305</v>
      </c>
      <c r="F1688" s="68">
        <v>93.980992608236505</v>
      </c>
      <c r="G1688" s="71">
        <v>0.92057993048561204</v>
      </c>
      <c r="H1688" s="68">
        <v>94.561774023231294</v>
      </c>
      <c r="I1688" s="71">
        <v>0.63363134727145798</v>
      </c>
      <c r="J1688" s="68">
        <v>14.0971488912355</v>
      </c>
      <c r="K1688" s="71">
        <v>0.85156481128250905</v>
      </c>
      <c r="L1688" s="68">
        <v>67.740232312565993</v>
      </c>
      <c r="M1688" s="71">
        <v>0.92078295095918605</v>
      </c>
      <c r="N1688" s="68">
        <v>88.958990536277597</v>
      </c>
      <c r="O1688" s="71"/>
      <c r="P1688" s="68"/>
      <c r="Q1688" s="71">
        <v>1</v>
      </c>
      <c r="R1688" s="68">
        <v>100</v>
      </c>
    </row>
    <row r="1689" spans="1:18" x14ac:dyDescent="0.2">
      <c r="A1689" s="141" t="s">
        <v>3488</v>
      </c>
      <c r="B1689" s="67" t="s">
        <v>3489</v>
      </c>
      <c r="C1689" s="67">
        <v>28</v>
      </c>
      <c r="D1689" s="67" t="s">
        <v>348</v>
      </c>
      <c r="E1689" s="71">
        <v>0.77162117051439605</v>
      </c>
      <c r="F1689" s="68">
        <v>78.511087645195403</v>
      </c>
      <c r="G1689" s="71">
        <v>0.83672667019415303</v>
      </c>
      <c r="H1689" s="68">
        <v>79.091869060190106</v>
      </c>
      <c r="I1689" s="71">
        <v>0.64786671593391199</v>
      </c>
      <c r="J1689" s="68">
        <v>17.370644139387501</v>
      </c>
      <c r="K1689" s="71">
        <v>0.87968286360442305</v>
      </c>
      <c r="L1689" s="68">
        <v>76.927138331573403</v>
      </c>
      <c r="M1689" s="71">
        <v>0.72220843232509502</v>
      </c>
      <c r="N1689" s="68">
        <v>61.198738170346999</v>
      </c>
      <c r="O1689" s="71"/>
      <c r="P1689" s="68"/>
      <c r="Q1689" s="71"/>
      <c r="R1689" s="68"/>
    </row>
    <row r="1690" spans="1:18" x14ac:dyDescent="0.2">
      <c r="A1690" s="141" t="s">
        <v>3490</v>
      </c>
      <c r="B1690" s="67" t="s">
        <v>3491</v>
      </c>
      <c r="C1690" s="67">
        <v>28</v>
      </c>
      <c r="D1690" s="67" t="s">
        <v>348</v>
      </c>
      <c r="E1690" s="71">
        <v>0.83942766967658</v>
      </c>
      <c r="F1690" s="68">
        <v>88.806758183738097</v>
      </c>
      <c r="G1690" s="71">
        <v>0.86169460420986099</v>
      </c>
      <c r="H1690" s="68">
        <v>84.794086589229096</v>
      </c>
      <c r="I1690" s="71">
        <v>0.65973960469165405</v>
      </c>
      <c r="J1690" s="68">
        <v>19.640971488912399</v>
      </c>
      <c r="K1690" s="71">
        <v>0.88966818330961805</v>
      </c>
      <c r="L1690" s="68">
        <v>80.992608236536398</v>
      </c>
      <c r="M1690" s="71">
        <v>0.78603595617176703</v>
      </c>
      <c r="N1690" s="68">
        <v>68.138801261829698</v>
      </c>
      <c r="O1690" s="71"/>
      <c r="P1690" s="68"/>
      <c r="Q1690" s="71">
        <v>1</v>
      </c>
      <c r="R1690" s="68">
        <v>100</v>
      </c>
    </row>
    <row r="1691" spans="1:18" x14ac:dyDescent="0.2">
      <c r="A1691" s="141" t="s">
        <v>3492</v>
      </c>
      <c r="B1691" s="67" t="s">
        <v>3493</v>
      </c>
      <c r="C1691" s="67">
        <v>28</v>
      </c>
      <c r="D1691" s="67" t="s">
        <v>348</v>
      </c>
      <c r="E1691" s="71">
        <v>0.82981914895860698</v>
      </c>
      <c r="F1691" s="68">
        <v>86.747624076029595</v>
      </c>
      <c r="G1691" s="71">
        <v>0.840795672626098</v>
      </c>
      <c r="H1691" s="68">
        <v>80.306230200633607</v>
      </c>
      <c r="I1691" s="71">
        <v>0.70067553514450098</v>
      </c>
      <c r="J1691" s="68">
        <v>26.399155227032701</v>
      </c>
      <c r="K1691" s="71">
        <v>0.89605402533845202</v>
      </c>
      <c r="L1691" s="68">
        <v>82.946145723336898</v>
      </c>
      <c r="M1691" s="71">
        <v>0.711570511683983</v>
      </c>
      <c r="N1691" s="68">
        <v>59.936908517350197</v>
      </c>
      <c r="O1691" s="71"/>
      <c r="P1691" s="68"/>
      <c r="Q1691" s="71">
        <v>1</v>
      </c>
      <c r="R1691" s="68">
        <v>100</v>
      </c>
    </row>
    <row r="1692" spans="1:18" x14ac:dyDescent="0.2">
      <c r="A1692" s="141" t="s">
        <v>3494</v>
      </c>
      <c r="B1692" s="67" t="s">
        <v>3495</v>
      </c>
      <c r="C1692" s="67">
        <v>28</v>
      </c>
      <c r="D1692" s="67" t="s">
        <v>348</v>
      </c>
      <c r="E1692" s="71">
        <v>0.80550533725571005</v>
      </c>
      <c r="F1692" s="68">
        <v>82.259767687434007</v>
      </c>
      <c r="G1692" s="71">
        <v>0.90629150654160995</v>
      </c>
      <c r="H1692" s="68">
        <v>92.819429778247098</v>
      </c>
      <c r="I1692" s="71">
        <v>0.76536397292686398</v>
      </c>
      <c r="J1692" s="68">
        <v>37.592397043294604</v>
      </c>
      <c r="K1692" s="71">
        <v>0.93508825585088895</v>
      </c>
      <c r="L1692" s="68">
        <v>92.449841605068599</v>
      </c>
      <c r="M1692" s="71">
        <v>0.92078295095918605</v>
      </c>
      <c r="N1692" s="68">
        <v>88.958990536277597</v>
      </c>
      <c r="O1692" s="71"/>
      <c r="P1692" s="68"/>
      <c r="Q1692" s="71">
        <v>0.5</v>
      </c>
      <c r="R1692" s="68">
        <v>88.373655913978496</v>
      </c>
    </row>
    <row r="1693" spans="1:18" x14ac:dyDescent="0.2">
      <c r="A1693" s="141" t="s">
        <v>3496</v>
      </c>
      <c r="B1693" s="67" t="s">
        <v>3497</v>
      </c>
      <c r="C1693" s="67">
        <v>28</v>
      </c>
      <c r="D1693" s="67" t="s">
        <v>348</v>
      </c>
      <c r="E1693" s="71">
        <v>0.67653187694119998</v>
      </c>
      <c r="F1693" s="68">
        <v>66.209081309398101</v>
      </c>
      <c r="G1693" s="71">
        <v>0.84922622860383601</v>
      </c>
      <c r="H1693" s="68">
        <v>82.365364308342095</v>
      </c>
      <c r="I1693" s="71">
        <v>0.805454471281982</v>
      </c>
      <c r="J1693" s="68">
        <v>45.2481520591341</v>
      </c>
      <c r="K1693" s="71">
        <v>0.89229909898989401</v>
      </c>
      <c r="L1693" s="68">
        <v>81.995776135163695</v>
      </c>
      <c r="M1693" s="71">
        <v>0.83567958583029001</v>
      </c>
      <c r="N1693" s="68">
        <v>75.709779179810695</v>
      </c>
      <c r="O1693" s="71"/>
      <c r="P1693" s="68"/>
      <c r="Q1693" s="71">
        <v>0</v>
      </c>
      <c r="R1693" s="68">
        <v>75.067204301075293</v>
      </c>
    </row>
    <row r="1694" spans="1:18" x14ac:dyDescent="0.2">
      <c r="A1694" s="141" t="s">
        <v>412</v>
      </c>
      <c r="B1694" s="67" t="s">
        <v>3498</v>
      </c>
      <c r="C1694" s="67">
        <v>28</v>
      </c>
      <c r="D1694" s="67" t="s">
        <v>348</v>
      </c>
      <c r="E1694" s="71">
        <v>0.67984017905710303</v>
      </c>
      <c r="F1694" s="68">
        <v>67.265047518479406</v>
      </c>
      <c r="G1694" s="71">
        <v>0.67049128798759305</v>
      </c>
      <c r="H1694" s="68">
        <v>25.818373812038001</v>
      </c>
      <c r="I1694" s="71">
        <v>0.63040887762526898</v>
      </c>
      <c r="J1694" s="68">
        <v>13.3051742344245</v>
      </c>
      <c r="K1694" s="71">
        <v>0.87355079564232097</v>
      </c>
      <c r="L1694" s="68">
        <v>75.184794086589207</v>
      </c>
      <c r="M1694" s="71">
        <v>0.54490975497322802</v>
      </c>
      <c r="N1694" s="68">
        <v>35.173501577287098</v>
      </c>
      <c r="O1694" s="71"/>
      <c r="P1694" s="68"/>
      <c r="Q1694" s="71"/>
      <c r="R1694" s="68"/>
    </row>
    <row r="1695" spans="1:18" x14ac:dyDescent="0.2">
      <c r="A1695" s="141" t="s">
        <v>3499</v>
      </c>
      <c r="B1695" s="67" t="s">
        <v>3500</v>
      </c>
      <c r="C1695" s="67">
        <v>29</v>
      </c>
      <c r="D1695" s="67" t="s">
        <v>348</v>
      </c>
      <c r="E1695" s="71">
        <v>0.72523809943601403</v>
      </c>
      <c r="F1695" s="68">
        <v>74.0232312565998</v>
      </c>
      <c r="G1695" s="71">
        <v>0.70715770052890903</v>
      </c>
      <c r="H1695" s="68">
        <v>39.862724392819402</v>
      </c>
      <c r="I1695" s="71">
        <v>0.66938187906338198</v>
      </c>
      <c r="J1695" s="68">
        <v>21.541710665258702</v>
      </c>
      <c r="K1695" s="71">
        <v>0.816388280014818</v>
      </c>
      <c r="L1695" s="68">
        <v>54.857444561774003</v>
      </c>
      <c r="M1695" s="71">
        <v>0.70802453813694599</v>
      </c>
      <c r="N1695" s="68">
        <v>59.621451104100899</v>
      </c>
      <c r="O1695" s="71"/>
      <c r="P1695" s="68"/>
      <c r="Q1695" s="71"/>
      <c r="R1695" s="68"/>
    </row>
    <row r="1696" spans="1:18" x14ac:dyDescent="0.2">
      <c r="A1696" s="141" t="s">
        <v>1605</v>
      </c>
      <c r="B1696" s="67" t="s">
        <v>3501</v>
      </c>
      <c r="C1696" s="67">
        <v>29</v>
      </c>
      <c r="D1696" s="67" t="s">
        <v>348</v>
      </c>
      <c r="E1696" s="71">
        <v>0.79863467526909404</v>
      </c>
      <c r="F1696" s="68">
        <v>81.045406546990506</v>
      </c>
      <c r="G1696" s="71">
        <v>0.84073176602226396</v>
      </c>
      <c r="H1696" s="68">
        <v>80.253431890179499</v>
      </c>
      <c r="I1696" s="71">
        <v>0.67343079676305695</v>
      </c>
      <c r="J1696" s="68">
        <v>22.386483632523799</v>
      </c>
      <c r="K1696" s="71">
        <v>0.90852407630743803</v>
      </c>
      <c r="L1696" s="68">
        <v>86.061246040126704</v>
      </c>
      <c r="M1696" s="71">
        <v>0.771852061983618</v>
      </c>
      <c r="N1696" s="68">
        <v>66.719242902208194</v>
      </c>
      <c r="O1696" s="71"/>
      <c r="P1696" s="68"/>
      <c r="Q1696" s="71"/>
      <c r="R1696" s="68"/>
    </row>
    <row r="1697" spans="1:18" x14ac:dyDescent="0.2">
      <c r="A1697" s="141" t="s">
        <v>3502</v>
      </c>
      <c r="B1697" s="67" t="s">
        <v>3503</v>
      </c>
      <c r="C1697" s="67">
        <v>29</v>
      </c>
      <c r="D1697" s="67" t="s">
        <v>348</v>
      </c>
      <c r="E1697" s="71">
        <v>0.67243667293440401</v>
      </c>
      <c r="F1697" s="68">
        <v>65.153115100316796</v>
      </c>
      <c r="G1697" s="71">
        <v>0.76017189417296605</v>
      </c>
      <c r="H1697" s="68">
        <v>57.8669482576558</v>
      </c>
      <c r="I1697" s="71">
        <v>0.53728673594756404</v>
      </c>
      <c r="J1697" s="68">
        <v>3.8014783526927101</v>
      </c>
      <c r="K1697" s="71">
        <v>0.70908533830940201</v>
      </c>
      <c r="L1697" s="68">
        <v>21.594508975712799</v>
      </c>
      <c r="M1697" s="71">
        <v>0.68320272330768494</v>
      </c>
      <c r="N1697" s="68">
        <v>57.886435331230302</v>
      </c>
      <c r="O1697" s="71"/>
      <c r="P1697" s="68"/>
      <c r="Q1697" s="71"/>
      <c r="R1697" s="68"/>
    </row>
    <row r="1698" spans="1:18" x14ac:dyDescent="0.2">
      <c r="A1698" s="141" t="s">
        <v>3504</v>
      </c>
      <c r="B1698" s="67" t="s">
        <v>3505</v>
      </c>
      <c r="C1698" s="67">
        <v>40</v>
      </c>
      <c r="D1698" s="67" t="s">
        <v>348</v>
      </c>
      <c r="E1698" s="71">
        <v>0.67791391431675996</v>
      </c>
      <c r="F1698" s="68">
        <v>66.578669482576601</v>
      </c>
      <c r="G1698" s="71">
        <v>0.70816957494292199</v>
      </c>
      <c r="H1698" s="68">
        <v>40.654699049630402</v>
      </c>
      <c r="I1698" s="71">
        <v>0.67288329432818905</v>
      </c>
      <c r="J1698" s="68">
        <v>22.280887011615601</v>
      </c>
      <c r="K1698" s="71">
        <v>0.77505511238158897</v>
      </c>
      <c r="L1698" s="68">
        <v>41.024287222808901</v>
      </c>
      <c r="M1698" s="71">
        <v>0.55554767561434004</v>
      </c>
      <c r="N1698" s="68">
        <v>37.854889589905397</v>
      </c>
      <c r="O1698" s="71"/>
      <c r="P1698" s="68"/>
      <c r="Q1698" s="71"/>
      <c r="R1698" s="68"/>
    </row>
    <row r="1699" spans="1:18" x14ac:dyDescent="0.2">
      <c r="A1699" s="141" t="s">
        <v>3506</v>
      </c>
      <c r="B1699" s="67" t="s">
        <v>3507</v>
      </c>
      <c r="C1699" s="67">
        <v>40</v>
      </c>
      <c r="D1699" s="67" t="s">
        <v>348</v>
      </c>
      <c r="E1699" s="71">
        <v>0.44884683466408198</v>
      </c>
      <c r="F1699" s="68">
        <v>2.4815205913410798</v>
      </c>
      <c r="G1699" s="71">
        <v>0.42442046044866899</v>
      </c>
      <c r="H1699" s="68">
        <v>1.84794086589229</v>
      </c>
      <c r="I1699" s="71">
        <v>0.36471732916827598</v>
      </c>
      <c r="J1699" s="68">
        <v>0.42238648363252401</v>
      </c>
      <c r="K1699" s="71">
        <v>0.56771900047727497</v>
      </c>
      <c r="L1699" s="68">
        <v>3.4846884899683199</v>
      </c>
      <c r="M1699" s="71">
        <v>0.43853054856210799</v>
      </c>
      <c r="N1699" s="68">
        <v>10.410094637224001</v>
      </c>
      <c r="O1699" s="71"/>
      <c r="P1699" s="68"/>
      <c r="Q1699" s="71"/>
      <c r="R1699" s="68"/>
    </row>
    <row r="1700" spans="1:18" x14ac:dyDescent="0.2">
      <c r="A1700" s="141" t="s">
        <v>3508</v>
      </c>
      <c r="B1700" s="67" t="s">
        <v>3509</v>
      </c>
      <c r="C1700" s="67">
        <v>40</v>
      </c>
      <c r="D1700" s="67" t="s">
        <v>348</v>
      </c>
      <c r="E1700" s="71">
        <v>0.64742331216284799</v>
      </c>
      <c r="F1700" s="68">
        <v>57.4973600844773</v>
      </c>
      <c r="G1700" s="71">
        <v>0.65884957536530397</v>
      </c>
      <c r="H1700" s="68">
        <v>21.541710665258702</v>
      </c>
      <c r="I1700" s="71">
        <v>0.60665248337810396</v>
      </c>
      <c r="J1700" s="68">
        <v>9.2397043294614605</v>
      </c>
      <c r="K1700" s="71">
        <v>0.73318377882327002</v>
      </c>
      <c r="L1700" s="68">
        <v>28.299894403379099</v>
      </c>
      <c r="M1700" s="71">
        <v>0.591007411084714</v>
      </c>
      <c r="N1700" s="68">
        <v>45.425867507886402</v>
      </c>
      <c r="O1700" s="71"/>
      <c r="P1700" s="68"/>
      <c r="Q1700" s="71"/>
      <c r="R1700" s="68"/>
    </row>
    <row r="1701" spans="1:18" x14ac:dyDescent="0.2">
      <c r="A1701" s="141" t="s">
        <v>3437</v>
      </c>
      <c r="B1701" s="67" t="s">
        <v>3510</v>
      </c>
      <c r="C1701" s="67">
        <v>40</v>
      </c>
      <c r="D1701" s="67" t="s">
        <v>348</v>
      </c>
      <c r="E1701" s="71">
        <v>0.60697588652024304</v>
      </c>
      <c r="F1701" s="68">
        <v>39.176346356916603</v>
      </c>
      <c r="G1701" s="71">
        <v>0.69783163015432903</v>
      </c>
      <c r="H1701" s="68">
        <v>36.272439281943001</v>
      </c>
      <c r="I1701" s="71">
        <v>0.55381224835226495</v>
      </c>
      <c r="J1701" s="68">
        <v>4.7518479408658898</v>
      </c>
      <c r="K1701" s="71">
        <v>0.67035562161856099</v>
      </c>
      <c r="L1701" s="68">
        <v>13.7803590285111</v>
      </c>
      <c r="M1701" s="71">
        <v>0.50590404595581795</v>
      </c>
      <c r="N1701" s="68">
        <v>26.182965299684501</v>
      </c>
      <c r="O1701" s="71"/>
      <c r="P1701" s="68"/>
      <c r="Q1701" s="71"/>
      <c r="R1701" s="68"/>
    </row>
    <row r="1702" spans="1:18" x14ac:dyDescent="0.2">
      <c r="A1702" s="141" t="s">
        <v>3511</v>
      </c>
      <c r="B1702" s="67" t="s">
        <v>3512</v>
      </c>
      <c r="C1702" s="67">
        <v>40</v>
      </c>
      <c r="D1702" s="67" t="s">
        <v>348</v>
      </c>
      <c r="E1702" s="71">
        <v>0.66659428844794899</v>
      </c>
      <c r="F1702" s="68">
        <v>63.7803590285111</v>
      </c>
      <c r="G1702" s="71">
        <v>0.66823009466743899</v>
      </c>
      <c r="H1702" s="68">
        <v>25.237592397043301</v>
      </c>
      <c r="I1702" s="71">
        <v>0.53957269427600996</v>
      </c>
      <c r="J1702" s="68">
        <v>3.9070749736008401</v>
      </c>
      <c r="K1702" s="71">
        <v>0.65158642216973806</v>
      </c>
      <c r="L1702" s="68">
        <v>10.612460401267199</v>
      </c>
      <c r="M1702" s="71">
        <v>0.48108223112655601</v>
      </c>
      <c r="N1702" s="68">
        <v>18.454258675078901</v>
      </c>
      <c r="O1702" s="71"/>
      <c r="P1702" s="68"/>
      <c r="Q1702" s="71">
        <v>0.99250000000000005</v>
      </c>
      <c r="R1702" s="68">
        <v>93.077956989247298</v>
      </c>
    </row>
    <row r="1703" spans="1:18" x14ac:dyDescent="0.2">
      <c r="A1703" s="141" t="s">
        <v>3513</v>
      </c>
      <c r="B1703" s="67" t="s">
        <v>3514</v>
      </c>
      <c r="C1703" s="67">
        <v>40</v>
      </c>
      <c r="D1703" s="67" t="s">
        <v>348</v>
      </c>
      <c r="E1703" s="71">
        <v>0.38962124094601303</v>
      </c>
      <c r="F1703" s="68">
        <v>1.21436114044351</v>
      </c>
      <c r="G1703" s="71">
        <v>0.38734433985661498</v>
      </c>
      <c r="H1703" s="68">
        <v>1.5311510031679001</v>
      </c>
      <c r="I1703" s="71">
        <v>0.52801359907001599</v>
      </c>
      <c r="J1703" s="68">
        <v>3.2206969376979901</v>
      </c>
      <c r="K1703" s="71">
        <v>0.67932108237022204</v>
      </c>
      <c r="L1703" s="68">
        <v>15.7338965153115</v>
      </c>
      <c r="M1703" s="71">
        <v>0.353427183433212</v>
      </c>
      <c r="N1703" s="68">
        <v>3.9432176656151401</v>
      </c>
      <c r="O1703" s="71"/>
      <c r="P1703" s="68"/>
      <c r="Q1703" s="71">
        <v>0</v>
      </c>
      <c r="R1703" s="68">
        <v>75.067204301075293</v>
      </c>
    </row>
    <row r="1704" spans="1:18" x14ac:dyDescent="0.2">
      <c r="A1704" s="141" t="s">
        <v>3515</v>
      </c>
      <c r="B1704" s="67" t="s">
        <v>3516</v>
      </c>
      <c r="C1704" s="67">
        <v>40</v>
      </c>
      <c r="D1704" s="67" t="s">
        <v>348</v>
      </c>
      <c r="E1704" s="71">
        <v>0.48735856746710998</v>
      </c>
      <c r="F1704" s="68">
        <v>5.7022175290390704</v>
      </c>
      <c r="G1704" s="71">
        <v>0.66795686099644302</v>
      </c>
      <c r="H1704" s="68">
        <v>25.131995776135199</v>
      </c>
      <c r="I1704" s="71">
        <v>0.61853730330085399</v>
      </c>
      <c r="J1704" s="68">
        <v>11.0348468848997</v>
      </c>
      <c r="K1704" s="71">
        <v>0.69403825674096098</v>
      </c>
      <c r="L1704" s="68">
        <v>18.215417106652598</v>
      </c>
      <c r="M1704" s="71">
        <v>0.45626041629729502</v>
      </c>
      <c r="N1704" s="68">
        <v>13.406940063091501</v>
      </c>
      <c r="O1704" s="71"/>
      <c r="P1704" s="68"/>
      <c r="Q1704" s="71">
        <v>0</v>
      </c>
      <c r="R1704" s="68">
        <v>75.067204301075293</v>
      </c>
    </row>
    <row r="1705" spans="1:18" x14ac:dyDescent="0.2">
      <c r="A1705" s="141" t="s">
        <v>3517</v>
      </c>
      <c r="B1705" s="67" t="s">
        <v>3518</v>
      </c>
      <c r="C1705" s="67">
        <v>40</v>
      </c>
      <c r="D1705" s="67" t="s">
        <v>348</v>
      </c>
      <c r="E1705" s="71">
        <v>0.46757009431552199</v>
      </c>
      <c r="F1705" s="68">
        <v>3.9598732840549098</v>
      </c>
      <c r="G1705" s="71">
        <v>0.64642859813327302</v>
      </c>
      <c r="H1705" s="68">
        <v>17.5290390707497</v>
      </c>
      <c r="I1705" s="71">
        <v>0.58703969068946904</v>
      </c>
      <c r="J1705" s="68">
        <v>7.0221752903907104</v>
      </c>
      <c r="K1705" s="71">
        <v>0.67294358128683296</v>
      </c>
      <c r="L1705" s="68">
        <v>14.4667370644139</v>
      </c>
      <c r="M1705" s="71">
        <v>0.43143860146803298</v>
      </c>
      <c r="N1705" s="68">
        <v>8.9905362776025193</v>
      </c>
      <c r="O1705" s="71"/>
      <c r="P1705" s="68"/>
      <c r="Q1705" s="71">
        <v>0</v>
      </c>
      <c r="R1705" s="68">
        <v>75.067204301075293</v>
      </c>
    </row>
    <row r="1706" spans="1:18" x14ac:dyDescent="0.2">
      <c r="A1706" s="141" t="s">
        <v>3519</v>
      </c>
      <c r="B1706" s="67" t="s">
        <v>3520</v>
      </c>
      <c r="C1706" s="67">
        <v>40</v>
      </c>
      <c r="D1706" s="67" t="s">
        <v>348</v>
      </c>
      <c r="E1706" s="71">
        <v>0.459316293952576</v>
      </c>
      <c r="F1706" s="68">
        <v>3.2734952481520598</v>
      </c>
      <c r="G1706" s="71">
        <v>0.66449241516548796</v>
      </c>
      <c r="H1706" s="68">
        <v>24.0232312565998</v>
      </c>
      <c r="I1706" s="71">
        <v>0.50510630167278903</v>
      </c>
      <c r="J1706" s="68">
        <v>2.4287222808870101</v>
      </c>
      <c r="K1706" s="71">
        <v>0.64590052179804802</v>
      </c>
      <c r="L1706" s="68">
        <v>9.7676874340021094</v>
      </c>
      <c r="M1706" s="71">
        <v>0.48108223112655601</v>
      </c>
      <c r="N1706" s="68">
        <v>18.454258675078901</v>
      </c>
      <c r="O1706" s="71"/>
      <c r="P1706" s="68"/>
      <c r="Q1706" s="71">
        <v>0</v>
      </c>
      <c r="R1706" s="68">
        <v>75.067204301075293</v>
      </c>
    </row>
    <row r="1707" spans="1:18" x14ac:dyDescent="0.2">
      <c r="A1707" s="141" t="s">
        <v>3521</v>
      </c>
      <c r="B1707" s="67" t="s">
        <v>3522</v>
      </c>
      <c r="C1707" s="67">
        <v>40</v>
      </c>
      <c r="D1707" s="67" t="s">
        <v>348</v>
      </c>
      <c r="E1707" s="71">
        <v>0.51563718189778196</v>
      </c>
      <c r="F1707" s="68">
        <v>9.8204857444561799</v>
      </c>
      <c r="G1707" s="71">
        <v>0.71278232818950604</v>
      </c>
      <c r="H1707" s="68">
        <v>42.344244984160497</v>
      </c>
      <c r="I1707" s="71">
        <v>0.63889026586430198</v>
      </c>
      <c r="J1707" s="68">
        <v>15.417106652587099</v>
      </c>
      <c r="K1707" s="71">
        <v>0.748977057855581</v>
      </c>
      <c r="L1707" s="68">
        <v>32.3125659978881</v>
      </c>
      <c r="M1707" s="71">
        <v>0.47753625757951901</v>
      </c>
      <c r="N1707" s="68">
        <v>17.665615141955801</v>
      </c>
      <c r="O1707" s="71"/>
      <c r="P1707" s="68"/>
      <c r="Q1707" s="71">
        <v>0</v>
      </c>
      <c r="R1707" s="68">
        <v>75.067204301075293</v>
      </c>
    </row>
    <row r="1708" spans="1:18" x14ac:dyDescent="0.2">
      <c r="A1708" s="141" t="s">
        <v>3523</v>
      </c>
      <c r="B1708" s="67" t="s">
        <v>3524</v>
      </c>
      <c r="C1708" s="67">
        <v>40</v>
      </c>
      <c r="D1708" s="67" t="s">
        <v>348</v>
      </c>
      <c r="E1708" s="71">
        <v>0.45949500185177999</v>
      </c>
      <c r="F1708" s="68">
        <v>3.3262935586061202</v>
      </c>
      <c r="G1708" s="71">
        <v>0.68457105042942801</v>
      </c>
      <c r="H1708" s="68">
        <v>31.784582893347402</v>
      </c>
      <c r="I1708" s="71">
        <v>0.44398418621708702</v>
      </c>
      <c r="J1708" s="68">
        <v>1.1087645195353699</v>
      </c>
      <c r="K1708" s="71">
        <v>0.67010767375064395</v>
      </c>
      <c r="L1708" s="68">
        <v>13.727560718056999</v>
      </c>
      <c r="M1708" s="71">
        <v>0.49881209886174299</v>
      </c>
      <c r="N1708" s="68">
        <v>23.6593059936909</v>
      </c>
      <c r="O1708" s="71"/>
      <c r="P1708" s="68"/>
      <c r="Q1708" s="71">
        <v>0</v>
      </c>
      <c r="R1708" s="68">
        <v>75.067204301075293</v>
      </c>
    </row>
    <row r="1709" spans="1:18" x14ac:dyDescent="0.2">
      <c r="A1709" s="141" t="s">
        <v>3525</v>
      </c>
      <c r="B1709" s="67" t="s">
        <v>3526</v>
      </c>
      <c r="C1709" s="67">
        <v>40</v>
      </c>
      <c r="D1709" s="67" t="s">
        <v>348</v>
      </c>
      <c r="E1709" s="71">
        <v>0.61704860531579198</v>
      </c>
      <c r="F1709" s="68">
        <v>43.611404435058098</v>
      </c>
      <c r="G1709" s="71">
        <v>0.70766001733949102</v>
      </c>
      <c r="H1709" s="68">
        <v>40.126715945089799</v>
      </c>
      <c r="I1709" s="71">
        <v>0.52964891215834298</v>
      </c>
      <c r="J1709" s="68">
        <v>3.2734952481520598</v>
      </c>
      <c r="K1709" s="71">
        <v>0.66528005112530797</v>
      </c>
      <c r="L1709" s="68">
        <v>12.7243928194298</v>
      </c>
      <c r="M1709" s="71">
        <v>0.50590404595581795</v>
      </c>
      <c r="N1709" s="68">
        <v>26.182965299684501</v>
      </c>
      <c r="O1709" s="71"/>
      <c r="P1709" s="68"/>
      <c r="Q1709" s="71">
        <v>0.67674999999999996</v>
      </c>
      <c r="R1709" s="68">
        <v>91.465053763440906</v>
      </c>
    </row>
    <row r="1710" spans="1:18" x14ac:dyDescent="0.2">
      <c r="A1710" s="141" t="s">
        <v>3527</v>
      </c>
      <c r="B1710" s="67" t="s">
        <v>3528</v>
      </c>
      <c r="C1710" s="67">
        <v>40</v>
      </c>
      <c r="D1710" s="67" t="s">
        <v>348</v>
      </c>
      <c r="E1710" s="71">
        <v>0.48847858664737798</v>
      </c>
      <c r="F1710" s="68">
        <v>5.8606124604012697</v>
      </c>
      <c r="G1710" s="71">
        <v>0.63447706557490102</v>
      </c>
      <c r="H1710" s="68">
        <v>13.8859556494192</v>
      </c>
      <c r="I1710" s="71">
        <v>0.62971898511437197</v>
      </c>
      <c r="J1710" s="68">
        <v>13.146779303062299</v>
      </c>
      <c r="K1710" s="71">
        <v>0.72193646625032004</v>
      </c>
      <c r="L1710" s="68">
        <v>25.131995776135199</v>
      </c>
      <c r="M1710" s="71">
        <v>0.45626041629729502</v>
      </c>
      <c r="N1710" s="68">
        <v>13.406940063091501</v>
      </c>
      <c r="O1710" s="71"/>
      <c r="P1710" s="68"/>
      <c r="Q1710" s="71">
        <v>0</v>
      </c>
      <c r="R1710" s="68">
        <v>75.067204301075293</v>
      </c>
    </row>
    <row r="1711" spans="1:18" x14ac:dyDescent="0.2">
      <c r="A1711" s="141" t="s">
        <v>3529</v>
      </c>
      <c r="B1711" s="67" t="s">
        <v>3530</v>
      </c>
      <c r="C1711" s="67">
        <v>40</v>
      </c>
      <c r="D1711" s="67" t="s">
        <v>348</v>
      </c>
      <c r="E1711" s="71">
        <v>0.49644066189094299</v>
      </c>
      <c r="F1711" s="68">
        <v>6.5997888067581796</v>
      </c>
      <c r="G1711" s="71">
        <v>0.63530613295591398</v>
      </c>
      <c r="H1711" s="68">
        <v>14.0971488912355</v>
      </c>
      <c r="I1711" s="71">
        <v>0.64267364125918003</v>
      </c>
      <c r="J1711" s="68">
        <v>16.261879619852198</v>
      </c>
      <c r="K1711" s="71">
        <v>0.72668727766010099</v>
      </c>
      <c r="L1711" s="68">
        <v>26.240760295670501</v>
      </c>
      <c r="M1711" s="71">
        <v>0.47753625757951901</v>
      </c>
      <c r="N1711" s="68">
        <v>17.665615141955801</v>
      </c>
      <c r="O1711" s="71"/>
      <c r="P1711" s="68"/>
      <c r="Q1711" s="71">
        <v>0</v>
      </c>
      <c r="R1711" s="68">
        <v>75.067204301075293</v>
      </c>
    </row>
    <row r="1712" spans="1:18" x14ac:dyDescent="0.2">
      <c r="A1712" s="141" t="s">
        <v>3531</v>
      </c>
      <c r="B1712" s="67" t="s">
        <v>3532</v>
      </c>
      <c r="C1712" s="67">
        <v>40</v>
      </c>
      <c r="D1712" s="67" t="s">
        <v>348</v>
      </c>
      <c r="E1712" s="71">
        <v>0.47336531341973997</v>
      </c>
      <c r="F1712" s="68">
        <v>4.4878563885955698</v>
      </c>
      <c r="G1712" s="71">
        <v>0.54740534399589602</v>
      </c>
      <c r="H1712" s="68">
        <v>3.9070749736008401</v>
      </c>
      <c r="I1712" s="71">
        <v>0.61249436730032003</v>
      </c>
      <c r="J1712" s="68">
        <v>10.2428722280887</v>
      </c>
      <c r="K1712" s="71">
        <v>0.74712046595815396</v>
      </c>
      <c r="L1712" s="68">
        <v>31.837381203801499</v>
      </c>
      <c r="M1712" s="71">
        <v>0.45980638984433198</v>
      </c>
      <c r="N1712" s="68">
        <v>14.668769716088301</v>
      </c>
      <c r="O1712" s="71"/>
      <c r="P1712" s="68"/>
      <c r="Q1712" s="71">
        <v>0</v>
      </c>
      <c r="R1712" s="68">
        <v>75.067204301075293</v>
      </c>
    </row>
    <row r="1713" spans="1:18" x14ac:dyDescent="0.2">
      <c r="A1713" s="141" t="s">
        <v>3533</v>
      </c>
      <c r="B1713" s="67" t="s">
        <v>3534</v>
      </c>
      <c r="C1713" s="67">
        <v>40</v>
      </c>
      <c r="D1713" s="67" t="s">
        <v>348</v>
      </c>
      <c r="E1713" s="71">
        <v>0.50893793400051202</v>
      </c>
      <c r="F1713" s="68">
        <v>8.9229144667370601</v>
      </c>
      <c r="G1713" s="71">
        <v>0.68553597171170499</v>
      </c>
      <c r="H1713" s="68">
        <v>32.206969376979899</v>
      </c>
      <c r="I1713" s="71">
        <v>0.61584796983860401</v>
      </c>
      <c r="J1713" s="68">
        <v>10.612460401267199</v>
      </c>
      <c r="K1713" s="71">
        <v>0.71257986766717396</v>
      </c>
      <c r="L1713" s="68">
        <v>23.072861668426601</v>
      </c>
      <c r="M1713" s="71">
        <v>0.530725860785079</v>
      </c>
      <c r="N1713" s="68">
        <v>31.861198738170302</v>
      </c>
      <c r="O1713" s="71"/>
      <c r="P1713" s="68"/>
      <c r="Q1713" s="71">
        <v>0</v>
      </c>
      <c r="R1713" s="68">
        <v>75.067204301075293</v>
      </c>
    </row>
    <row r="1714" spans="1:18" x14ac:dyDescent="0.2">
      <c r="A1714" s="141" t="s">
        <v>3535</v>
      </c>
      <c r="B1714" s="67" t="s">
        <v>3536</v>
      </c>
      <c r="C1714" s="67">
        <v>40</v>
      </c>
      <c r="D1714" s="67" t="s">
        <v>348</v>
      </c>
      <c r="E1714" s="71">
        <v>0.52215220212819002</v>
      </c>
      <c r="F1714" s="68">
        <v>11.193241816261899</v>
      </c>
      <c r="G1714" s="71">
        <v>0.69465981658880604</v>
      </c>
      <c r="H1714" s="68">
        <v>35.0580781414995</v>
      </c>
      <c r="I1714" s="71">
        <v>0.66316526657524999</v>
      </c>
      <c r="J1714" s="68">
        <v>20.432946145723299</v>
      </c>
      <c r="K1714" s="71">
        <v>0.76830772280329895</v>
      </c>
      <c r="L1714" s="68">
        <v>38.806758183738097</v>
      </c>
      <c r="M1714" s="71">
        <v>0.48462820467359302</v>
      </c>
      <c r="N1714" s="68">
        <v>19.716088328075699</v>
      </c>
      <c r="O1714" s="71"/>
      <c r="P1714" s="68"/>
      <c r="Q1714" s="71">
        <v>0</v>
      </c>
      <c r="R1714" s="68">
        <v>75.067204301075293</v>
      </c>
    </row>
    <row r="1715" spans="1:18" x14ac:dyDescent="0.2">
      <c r="A1715" s="141" t="s">
        <v>3537</v>
      </c>
      <c r="B1715" s="67" t="s">
        <v>3538</v>
      </c>
      <c r="C1715" s="67">
        <v>40</v>
      </c>
      <c r="D1715" s="67" t="s">
        <v>348</v>
      </c>
      <c r="E1715" s="71">
        <v>0.46045540436553001</v>
      </c>
      <c r="F1715" s="68">
        <v>3.5374868004223901</v>
      </c>
      <c r="G1715" s="71">
        <v>0.63269392314638595</v>
      </c>
      <c r="H1715" s="68">
        <v>13.3051742344245</v>
      </c>
      <c r="I1715" s="71">
        <v>0.55858454214033704</v>
      </c>
      <c r="J1715" s="68">
        <v>4.8046462513199604</v>
      </c>
      <c r="K1715" s="71">
        <v>0.72211163763734398</v>
      </c>
      <c r="L1715" s="68">
        <v>25.237592397043301</v>
      </c>
      <c r="M1715" s="71">
        <v>0.38888691890358501</v>
      </c>
      <c r="N1715" s="68">
        <v>4.7318611987381702</v>
      </c>
      <c r="O1715" s="71"/>
      <c r="P1715" s="68"/>
      <c r="Q1715" s="71">
        <v>0</v>
      </c>
      <c r="R1715" s="68">
        <v>75.067204301075293</v>
      </c>
    </row>
    <row r="1716" spans="1:18" x14ac:dyDescent="0.2">
      <c r="A1716" s="141" t="s">
        <v>3539</v>
      </c>
      <c r="B1716" s="67" t="s">
        <v>3540</v>
      </c>
      <c r="C1716" s="67">
        <v>40</v>
      </c>
      <c r="D1716" s="67" t="s">
        <v>348</v>
      </c>
      <c r="E1716" s="71">
        <v>0.54701154582752998</v>
      </c>
      <c r="F1716" s="68">
        <v>17.423442449841598</v>
      </c>
      <c r="G1716" s="71">
        <v>0.43963955739620603</v>
      </c>
      <c r="H1716" s="68">
        <v>2.0591341077085499</v>
      </c>
      <c r="I1716" s="71">
        <v>0.54862654320539805</v>
      </c>
      <c r="J1716" s="68">
        <v>4.4350580781415001</v>
      </c>
      <c r="K1716" s="71">
        <v>0.729079529674305</v>
      </c>
      <c r="L1716" s="68">
        <v>26.9799366420275</v>
      </c>
      <c r="M1716" s="71">
        <v>0.49881209886174299</v>
      </c>
      <c r="N1716" s="68">
        <v>23.6593059936909</v>
      </c>
      <c r="O1716" s="71"/>
      <c r="P1716" s="68"/>
      <c r="Q1716" s="71">
        <v>0.51890000000000003</v>
      </c>
      <c r="R1716" s="68">
        <v>89.314516129032299</v>
      </c>
    </row>
    <row r="1717" spans="1:18" x14ac:dyDescent="0.2">
      <c r="A1717" s="141" t="s">
        <v>3541</v>
      </c>
      <c r="B1717" s="67" t="s">
        <v>3542</v>
      </c>
      <c r="C1717" s="67">
        <v>40</v>
      </c>
      <c r="D1717" s="67" t="s">
        <v>348</v>
      </c>
      <c r="E1717" s="71">
        <v>0.64977587159100703</v>
      </c>
      <c r="F1717" s="68">
        <v>58.606124604012699</v>
      </c>
      <c r="G1717" s="71">
        <v>0.71739597465834604</v>
      </c>
      <c r="H1717" s="68">
        <v>43.822597676874302</v>
      </c>
      <c r="I1717" s="71">
        <v>0.66441605597056996</v>
      </c>
      <c r="J1717" s="68">
        <v>20.749736008447702</v>
      </c>
      <c r="K1717" s="71">
        <v>0.73266325106151797</v>
      </c>
      <c r="L1717" s="68">
        <v>28.088701161562799</v>
      </c>
      <c r="M1717" s="71">
        <v>0.48462820467359302</v>
      </c>
      <c r="N1717" s="68">
        <v>19.716088328075699</v>
      </c>
      <c r="O1717" s="71"/>
      <c r="P1717" s="68"/>
      <c r="Q1717" s="71"/>
      <c r="R1717" s="68"/>
    </row>
    <row r="1718" spans="1:18" x14ac:dyDescent="0.2">
      <c r="A1718" s="141" t="s">
        <v>3543</v>
      </c>
      <c r="B1718" s="67" t="s">
        <v>3544</v>
      </c>
      <c r="C1718" s="67">
        <v>28</v>
      </c>
      <c r="D1718" s="67" t="s">
        <v>348</v>
      </c>
      <c r="E1718" s="71">
        <v>0.68404803789483404</v>
      </c>
      <c r="F1718" s="68">
        <v>68.426610348468898</v>
      </c>
      <c r="G1718" s="71">
        <v>0.915407265943603</v>
      </c>
      <c r="H1718" s="68">
        <v>94.192185850052795</v>
      </c>
      <c r="I1718" s="71">
        <v>0.66058978714971595</v>
      </c>
      <c r="J1718" s="68">
        <v>19.9049630411827</v>
      </c>
      <c r="K1718" s="71">
        <v>0.88628031768647597</v>
      </c>
      <c r="L1718" s="68">
        <v>79.619852164730702</v>
      </c>
      <c r="M1718" s="71">
        <v>0.93851281869437297</v>
      </c>
      <c r="N1718" s="68">
        <v>91.798107255520506</v>
      </c>
      <c r="O1718" s="71"/>
      <c r="P1718" s="68"/>
      <c r="Q1718" s="71">
        <v>1.9449999999999999E-2</v>
      </c>
      <c r="R1718" s="68">
        <v>79.0322580645161</v>
      </c>
    </row>
    <row r="1719" spans="1:18" x14ac:dyDescent="0.2">
      <c r="A1719" s="141" t="s">
        <v>403</v>
      </c>
      <c r="B1719" s="67" t="s">
        <v>3545</v>
      </c>
      <c r="C1719" s="67">
        <v>28</v>
      </c>
      <c r="D1719" s="67" t="s">
        <v>348</v>
      </c>
      <c r="E1719" s="71">
        <v>0.64201484954703603</v>
      </c>
      <c r="F1719" s="68">
        <v>55.332629355860597</v>
      </c>
      <c r="G1719" s="71">
        <v>0.90032921416275402</v>
      </c>
      <c r="H1719" s="68">
        <v>92.238648363252395</v>
      </c>
      <c r="I1719" s="71">
        <v>0.62673542202857102</v>
      </c>
      <c r="J1719" s="68">
        <v>12.618796198521601</v>
      </c>
      <c r="K1719" s="71">
        <v>0.82960015797837805</v>
      </c>
      <c r="L1719" s="68">
        <v>59.609292502639903</v>
      </c>
      <c r="M1719" s="71">
        <v>0.85340945356547704</v>
      </c>
      <c r="N1719" s="68">
        <v>78.706624605678201</v>
      </c>
      <c r="O1719" s="71"/>
      <c r="P1719" s="68"/>
      <c r="Q1719" s="71">
        <v>0</v>
      </c>
      <c r="R1719" s="68">
        <v>75.067204301075293</v>
      </c>
    </row>
    <row r="1720" spans="1:18" x14ac:dyDescent="0.2">
      <c r="A1720" s="141" t="s">
        <v>3546</v>
      </c>
      <c r="B1720" s="67" t="s">
        <v>3547</v>
      </c>
      <c r="C1720" s="67">
        <v>28</v>
      </c>
      <c r="D1720" s="67" t="s">
        <v>348</v>
      </c>
      <c r="E1720" s="71">
        <v>0.628530025511017</v>
      </c>
      <c r="F1720" s="68">
        <v>49.260823653643101</v>
      </c>
      <c r="G1720" s="71">
        <v>0.86322754030566695</v>
      </c>
      <c r="H1720" s="68">
        <v>85.216473072861703</v>
      </c>
      <c r="I1720" s="71">
        <v>0.65219004352736498</v>
      </c>
      <c r="J1720" s="68">
        <v>18.162618796198501</v>
      </c>
      <c r="K1720" s="71">
        <v>0.823466719815097</v>
      </c>
      <c r="L1720" s="68">
        <v>57.338965153115097</v>
      </c>
      <c r="M1720" s="71">
        <v>0.80376582390695395</v>
      </c>
      <c r="N1720" s="68">
        <v>70.189274447949501</v>
      </c>
      <c r="O1720" s="71"/>
      <c r="P1720" s="68"/>
      <c r="Q1720" s="71">
        <v>0</v>
      </c>
      <c r="R1720" s="68">
        <v>75.067204301075293</v>
      </c>
    </row>
    <row r="1721" spans="1:18" x14ac:dyDescent="0.2">
      <c r="A1721" s="141" t="s">
        <v>3548</v>
      </c>
      <c r="B1721" s="67" t="s">
        <v>3549</v>
      </c>
      <c r="C1721" s="67">
        <v>28</v>
      </c>
      <c r="D1721" s="67" t="s">
        <v>348</v>
      </c>
      <c r="E1721" s="71">
        <v>0.70531416184363704</v>
      </c>
      <c r="F1721" s="68">
        <v>72.492080253431894</v>
      </c>
      <c r="G1721" s="71">
        <v>0.77795730754737602</v>
      </c>
      <c r="H1721" s="68">
        <v>62.513199577613499</v>
      </c>
      <c r="I1721" s="71">
        <v>0.61006221830240204</v>
      </c>
      <c r="J1721" s="68">
        <v>9.7148891235480495</v>
      </c>
      <c r="K1721" s="71">
        <v>0.80676997496968195</v>
      </c>
      <c r="L1721" s="68">
        <v>51.1615628299894</v>
      </c>
      <c r="M1721" s="71">
        <v>0.62646714655508695</v>
      </c>
      <c r="N1721" s="68">
        <v>51.104100946372199</v>
      </c>
      <c r="O1721" s="71"/>
      <c r="P1721" s="68"/>
      <c r="Q1721" s="71"/>
      <c r="R1721" s="68"/>
    </row>
    <row r="1722" spans="1:18" x14ac:dyDescent="0.2">
      <c r="A1722" s="141" t="s">
        <v>3550</v>
      </c>
      <c r="B1722" s="67" t="s">
        <v>3551</v>
      </c>
      <c r="C1722" s="67">
        <v>28</v>
      </c>
      <c r="D1722" s="67" t="s">
        <v>348</v>
      </c>
      <c r="E1722" s="71">
        <v>0.62165986974874798</v>
      </c>
      <c r="F1722" s="68">
        <v>45.2481520591341</v>
      </c>
      <c r="G1722" s="71">
        <v>0.85470156487401705</v>
      </c>
      <c r="H1722" s="68">
        <v>83.843717001056007</v>
      </c>
      <c r="I1722" s="71">
        <v>0.64282686411204404</v>
      </c>
      <c r="J1722" s="68">
        <v>16.3146779303062</v>
      </c>
      <c r="K1722" s="71">
        <v>0.810551069397762</v>
      </c>
      <c r="L1722" s="68">
        <v>52.587117212249197</v>
      </c>
      <c r="M1722" s="71">
        <v>0.80021985035991705</v>
      </c>
      <c r="N1722" s="68">
        <v>69.558359621451103</v>
      </c>
      <c r="O1722" s="71"/>
      <c r="P1722" s="68"/>
      <c r="Q1722" s="71">
        <v>0</v>
      </c>
      <c r="R1722" s="68">
        <v>75.067204301075293</v>
      </c>
    </row>
    <row r="1723" spans="1:18" x14ac:dyDescent="0.2">
      <c r="A1723" s="141" t="s">
        <v>2877</v>
      </c>
      <c r="B1723" s="67" t="s">
        <v>3552</v>
      </c>
      <c r="C1723" s="67">
        <v>28</v>
      </c>
      <c r="D1723" s="67" t="s">
        <v>348</v>
      </c>
      <c r="E1723" s="71">
        <v>0.74340650737366698</v>
      </c>
      <c r="F1723" s="68">
        <v>75.765575501583996</v>
      </c>
      <c r="G1723" s="71">
        <v>0.82864718164975903</v>
      </c>
      <c r="H1723" s="68">
        <v>77.032734952481505</v>
      </c>
      <c r="I1723" s="71">
        <v>0.59681674524211503</v>
      </c>
      <c r="J1723" s="68">
        <v>8.3421330517423407</v>
      </c>
      <c r="K1723" s="71">
        <v>0.81176977608954903</v>
      </c>
      <c r="L1723" s="68">
        <v>53.273495248152102</v>
      </c>
      <c r="M1723" s="71">
        <v>0.73639232651324504</v>
      </c>
      <c r="N1723" s="68">
        <v>62.7760252365931</v>
      </c>
      <c r="O1723" s="71"/>
      <c r="P1723" s="68"/>
      <c r="Q1723" s="71"/>
      <c r="R1723" s="68"/>
    </row>
    <row r="1724" spans="1:18" x14ac:dyDescent="0.2">
      <c r="A1724" s="141" t="s">
        <v>3553</v>
      </c>
      <c r="B1724" s="67" t="s">
        <v>3554</v>
      </c>
      <c r="C1724" s="67">
        <v>29</v>
      </c>
      <c r="D1724" s="67" t="s">
        <v>348</v>
      </c>
      <c r="E1724" s="71">
        <v>0.83581485974660397</v>
      </c>
      <c r="F1724" s="68">
        <v>88.1731784582893</v>
      </c>
      <c r="G1724" s="71">
        <v>0.84154711273649296</v>
      </c>
      <c r="H1724" s="68">
        <v>80.675818373812007</v>
      </c>
      <c r="I1724" s="71">
        <v>0.67213706195456302</v>
      </c>
      <c r="J1724" s="68">
        <v>22.175290390707499</v>
      </c>
      <c r="K1724" s="71">
        <v>0.86269465722468697</v>
      </c>
      <c r="L1724" s="68">
        <v>71.700105596620901</v>
      </c>
      <c r="M1724" s="71">
        <v>0.96688060707067203</v>
      </c>
      <c r="N1724" s="68">
        <v>96.529968454258693</v>
      </c>
      <c r="O1724" s="71"/>
      <c r="P1724" s="68"/>
      <c r="Q1724" s="71"/>
      <c r="R1724" s="68"/>
    </row>
    <row r="1725" spans="1:18" x14ac:dyDescent="0.2">
      <c r="A1725" s="141" t="s">
        <v>3555</v>
      </c>
      <c r="B1725" s="67" t="s">
        <v>3556</v>
      </c>
      <c r="C1725" s="67">
        <v>28</v>
      </c>
      <c r="D1725" s="67" t="s">
        <v>348</v>
      </c>
      <c r="E1725" s="71">
        <v>0.85055303651483305</v>
      </c>
      <c r="F1725" s="68">
        <v>90.760295670538497</v>
      </c>
      <c r="G1725" s="71">
        <v>0.92651484216672797</v>
      </c>
      <c r="H1725" s="68">
        <v>95.406546990496295</v>
      </c>
      <c r="I1725" s="71">
        <v>0.67138054948987802</v>
      </c>
      <c r="J1725" s="68">
        <v>21.8585005279831</v>
      </c>
      <c r="K1725" s="71">
        <v>0.84098212087909396</v>
      </c>
      <c r="L1725" s="68">
        <v>63.146779303062303</v>
      </c>
      <c r="M1725" s="71">
        <v>0.96333463352363402</v>
      </c>
      <c r="N1725" s="68">
        <v>95.425867507886394</v>
      </c>
      <c r="O1725" s="71"/>
      <c r="P1725" s="68"/>
      <c r="Q1725" s="71"/>
      <c r="R1725" s="68"/>
    </row>
    <row r="1726" spans="1:18" x14ac:dyDescent="0.2">
      <c r="A1726" s="141" t="s">
        <v>3557</v>
      </c>
      <c r="B1726" s="67" t="s">
        <v>3558</v>
      </c>
      <c r="C1726" s="67">
        <v>29</v>
      </c>
      <c r="D1726" s="67" t="s">
        <v>348</v>
      </c>
      <c r="E1726" s="71">
        <v>0.85994887921118102</v>
      </c>
      <c r="F1726" s="68">
        <v>93.030623020063402</v>
      </c>
      <c r="G1726" s="71">
        <v>0.892702288060918</v>
      </c>
      <c r="H1726" s="68">
        <v>90.760295670538497</v>
      </c>
      <c r="I1726" s="71">
        <v>0.65699770532999502</v>
      </c>
      <c r="J1726" s="68">
        <v>19.218585005279799</v>
      </c>
      <c r="K1726" s="71">
        <v>0.89009552345381004</v>
      </c>
      <c r="L1726" s="68">
        <v>81.256599788806795</v>
      </c>
      <c r="M1726" s="71">
        <v>1</v>
      </c>
      <c r="N1726" s="68">
        <v>100</v>
      </c>
      <c r="O1726" s="71"/>
      <c r="P1726" s="68"/>
      <c r="Q1726" s="71"/>
      <c r="R1726" s="68"/>
    </row>
    <row r="1727" spans="1:18" x14ac:dyDescent="0.2">
      <c r="A1727" s="141" t="s">
        <v>3559</v>
      </c>
      <c r="B1727" s="67" t="s">
        <v>3560</v>
      </c>
      <c r="C1727" s="67">
        <v>29</v>
      </c>
      <c r="D1727" s="67" t="s">
        <v>348</v>
      </c>
      <c r="E1727" s="71">
        <v>0.75464704456727105</v>
      </c>
      <c r="F1727" s="68">
        <v>76.979936642027496</v>
      </c>
      <c r="G1727" s="71">
        <v>0.77986033501940999</v>
      </c>
      <c r="H1727" s="68">
        <v>62.882787750791998</v>
      </c>
      <c r="I1727" s="71">
        <v>0.674324856867205</v>
      </c>
      <c r="J1727" s="68">
        <v>22.492080253431901</v>
      </c>
      <c r="K1727" s="71">
        <v>0.80975594181520005</v>
      </c>
      <c r="L1727" s="68">
        <v>52.270327349524798</v>
      </c>
      <c r="M1727" s="71"/>
      <c r="N1727" s="68"/>
      <c r="O1727" s="71"/>
      <c r="P1727" s="68"/>
      <c r="Q1727" s="71"/>
      <c r="R1727" s="68"/>
    </row>
    <row r="1728" spans="1:18" x14ac:dyDescent="0.2">
      <c r="A1728" s="141" t="s">
        <v>3561</v>
      </c>
      <c r="B1728" s="67" t="s">
        <v>3562</v>
      </c>
      <c r="C1728" s="67">
        <v>40</v>
      </c>
      <c r="D1728" s="67" t="s">
        <v>348</v>
      </c>
      <c r="E1728" s="71">
        <v>0.68347383840325004</v>
      </c>
      <c r="F1728" s="68">
        <v>68.268215417106603</v>
      </c>
      <c r="G1728" s="71">
        <v>0.739625668557505</v>
      </c>
      <c r="H1728" s="68">
        <v>51.267159450897601</v>
      </c>
      <c r="I1728" s="71">
        <v>0.64143797469099595</v>
      </c>
      <c r="J1728" s="68">
        <v>15.8394931362196</v>
      </c>
      <c r="K1728" s="71">
        <v>0.65189911932162803</v>
      </c>
      <c r="L1728" s="68">
        <v>10.8236536430834</v>
      </c>
      <c r="M1728" s="71">
        <v>0.70093259104287098</v>
      </c>
      <c r="N1728" s="68">
        <v>59.148264984227097</v>
      </c>
      <c r="O1728" s="71"/>
      <c r="P1728" s="68"/>
      <c r="Q1728" s="71"/>
      <c r="R1728" s="68"/>
    </row>
    <row r="1729" spans="1:18" x14ac:dyDescent="0.2">
      <c r="A1729" s="141" t="s">
        <v>3563</v>
      </c>
      <c r="B1729" s="67" t="s">
        <v>3564</v>
      </c>
      <c r="C1729" s="67">
        <v>40</v>
      </c>
      <c r="D1729" s="67" t="s">
        <v>348</v>
      </c>
      <c r="E1729" s="71">
        <v>0.64024293223391704</v>
      </c>
      <c r="F1729" s="68">
        <v>54.276663146779299</v>
      </c>
      <c r="G1729" s="71">
        <v>0.68683948838409103</v>
      </c>
      <c r="H1729" s="68">
        <v>32.629355860612499</v>
      </c>
      <c r="I1729" s="71">
        <v>0.61639897418539802</v>
      </c>
      <c r="J1729" s="68">
        <v>10.7180570221753</v>
      </c>
      <c r="K1729" s="71">
        <v>0.70927753784591197</v>
      </c>
      <c r="L1729" s="68">
        <v>21.700105596620901</v>
      </c>
      <c r="M1729" s="71">
        <v>0.54845572852026503</v>
      </c>
      <c r="N1729" s="68">
        <v>35.804416403785503</v>
      </c>
      <c r="O1729" s="71"/>
      <c r="P1729" s="68"/>
      <c r="Q1729" s="71"/>
      <c r="R1729" s="68"/>
    </row>
    <row r="1730" spans="1:18" x14ac:dyDescent="0.2">
      <c r="A1730" s="141" t="s">
        <v>3565</v>
      </c>
      <c r="B1730" s="67" t="s">
        <v>3566</v>
      </c>
      <c r="C1730" s="67">
        <v>29</v>
      </c>
      <c r="D1730" s="67" t="s">
        <v>348</v>
      </c>
      <c r="E1730" s="71">
        <v>0.68177116480570399</v>
      </c>
      <c r="F1730" s="68">
        <v>67.898627243928203</v>
      </c>
      <c r="G1730" s="71">
        <v>0.77885448482922004</v>
      </c>
      <c r="H1730" s="68">
        <v>62.724392819429802</v>
      </c>
      <c r="I1730" s="71">
        <v>0.52027315268743302</v>
      </c>
      <c r="J1730" s="68">
        <v>2.79831045406547</v>
      </c>
      <c r="K1730" s="71">
        <v>0.75893819258662698</v>
      </c>
      <c r="L1730" s="68">
        <v>35.902851108764501</v>
      </c>
      <c r="M1730" s="71">
        <v>0.66901882911953503</v>
      </c>
      <c r="N1730" s="68">
        <v>55.993690851735003</v>
      </c>
      <c r="O1730" s="71"/>
      <c r="P1730" s="68"/>
      <c r="Q1730" s="71"/>
      <c r="R1730" s="68"/>
    </row>
    <row r="1731" spans="1:18" x14ac:dyDescent="0.2">
      <c r="A1731" s="141" t="s">
        <v>3567</v>
      </c>
      <c r="B1731" s="67" t="s">
        <v>3568</v>
      </c>
      <c r="C1731" s="67">
        <v>29</v>
      </c>
      <c r="D1731" s="67" t="s">
        <v>348</v>
      </c>
      <c r="E1731" s="71">
        <v>0.88036200911555795</v>
      </c>
      <c r="F1731" s="68">
        <v>96.251319957761396</v>
      </c>
      <c r="G1731" s="71">
        <v>0.86275946764825895</v>
      </c>
      <c r="H1731" s="68">
        <v>85.110876451953501</v>
      </c>
      <c r="I1731" s="71">
        <v>0.65695895998709297</v>
      </c>
      <c r="J1731" s="68">
        <v>19.165786694825801</v>
      </c>
      <c r="K1731" s="71">
        <v>0.96130866698325101</v>
      </c>
      <c r="L1731" s="68">
        <v>96.884899683210094</v>
      </c>
      <c r="M1731" s="71">
        <v>0.92078295095918605</v>
      </c>
      <c r="N1731" s="68">
        <v>88.958990536277597</v>
      </c>
      <c r="O1731" s="71"/>
      <c r="P1731" s="68"/>
      <c r="Q1731" s="71">
        <v>1</v>
      </c>
      <c r="R1731" s="68">
        <v>100</v>
      </c>
    </row>
    <row r="1732" spans="1:18" x14ac:dyDescent="0.2">
      <c r="A1732" s="141" t="s">
        <v>3569</v>
      </c>
      <c r="B1732" s="67" t="s">
        <v>3570</v>
      </c>
      <c r="C1732" s="67">
        <v>29</v>
      </c>
      <c r="D1732" s="67" t="s">
        <v>348</v>
      </c>
      <c r="E1732" s="71">
        <v>0.84016402338752405</v>
      </c>
      <c r="F1732" s="68">
        <v>88.965153115100307</v>
      </c>
      <c r="G1732" s="71">
        <v>0.79013273271897</v>
      </c>
      <c r="H1732" s="68">
        <v>65.892291446673696</v>
      </c>
      <c r="I1732" s="71">
        <v>0.69362494313202505</v>
      </c>
      <c r="J1732" s="68">
        <v>25.659978880675801</v>
      </c>
      <c r="K1732" s="71">
        <v>0.87689841769910004</v>
      </c>
      <c r="L1732" s="68">
        <v>75.871172122492098</v>
      </c>
      <c r="M1732" s="71"/>
      <c r="N1732" s="68"/>
      <c r="O1732" s="71"/>
      <c r="P1732" s="68"/>
      <c r="Q1732" s="71">
        <v>1</v>
      </c>
      <c r="R1732" s="68">
        <v>100</v>
      </c>
    </row>
    <row r="1733" spans="1:18" x14ac:dyDescent="0.2">
      <c r="A1733" s="141" t="s">
        <v>3571</v>
      </c>
      <c r="B1733" s="67" t="s">
        <v>3572</v>
      </c>
      <c r="C1733" s="67">
        <v>40</v>
      </c>
      <c r="D1733" s="67" t="s">
        <v>348</v>
      </c>
      <c r="E1733" s="71">
        <v>0.76637129897563305</v>
      </c>
      <c r="F1733" s="68">
        <v>78.088701161562796</v>
      </c>
      <c r="G1733" s="71">
        <v>0.75893378119184796</v>
      </c>
      <c r="H1733" s="68">
        <v>57.338965153115097</v>
      </c>
      <c r="I1733" s="71">
        <v>0.68286791392174895</v>
      </c>
      <c r="J1733" s="68">
        <v>24.076029567053901</v>
      </c>
      <c r="K1733" s="71">
        <v>0.781317520944669</v>
      </c>
      <c r="L1733" s="68">
        <v>42.661034846884903</v>
      </c>
      <c r="M1733" s="71">
        <v>0.60873727881990003</v>
      </c>
      <c r="N1733" s="68">
        <v>49.053627760252397</v>
      </c>
      <c r="O1733" s="71"/>
      <c r="P1733" s="68"/>
      <c r="Q1733" s="71">
        <v>1</v>
      </c>
      <c r="R1733" s="68">
        <v>100</v>
      </c>
    </row>
    <row r="1734" spans="1:18" x14ac:dyDescent="0.2">
      <c r="A1734" s="141" t="s">
        <v>3573</v>
      </c>
      <c r="B1734" s="67" t="s">
        <v>3574</v>
      </c>
      <c r="C1734" s="67">
        <v>40</v>
      </c>
      <c r="D1734" s="67" t="s">
        <v>348</v>
      </c>
      <c r="E1734" s="71">
        <v>0.73783773999396596</v>
      </c>
      <c r="F1734" s="68">
        <v>75.184794086589207</v>
      </c>
      <c r="G1734" s="71">
        <v>0.609501141470848</v>
      </c>
      <c r="H1734" s="68">
        <v>8.4477296726504694</v>
      </c>
      <c r="I1734" s="71">
        <v>0.66420708318939603</v>
      </c>
      <c r="J1734" s="68">
        <v>20.6441393875396</v>
      </c>
      <c r="K1734" s="71">
        <v>0.76773748747227399</v>
      </c>
      <c r="L1734" s="68">
        <v>38.648363252375901</v>
      </c>
      <c r="M1734" s="71">
        <v>0.64774298783731099</v>
      </c>
      <c r="N1734" s="68">
        <v>53.627760252365903</v>
      </c>
      <c r="O1734" s="71"/>
      <c r="P1734" s="68"/>
      <c r="Q1734" s="71">
        <v>1</v>
      </c>
      <c r="R1734" s="68">
        <v>100</v>
      </c>
    </row>
    <row r="1735" spans="1:18" x14ac:dyDescent="0.2">
      <c r="A1735" s="141" t="s">
        <v>3575</v>
      </c>
      <c r="B1735" s="67" t="s">
        <v>3576</v>
      </c>
      <c r="C1735" s="67">
        <v>40</v>
      </c>
      <c r="D1735" s="67" t="s">
        <v>348</v>
      </c>
      <c r="E1735" s="71">
        <v>0.73765534659475696</v>
      </c>
      <c r="F1735" s="68">
        <v>75.131995776135199</v>
      </c>
      <c r="G1735" s="71">
        <v>0.75236964059509903</v>
      </c>
      <c r="H1735" s="68">
        <v>55.227032734952502</v>
      </c>
      <c r="I1735" s="71">
        <v>0.60256307240427898</v>
      </c>
      <c r="J1735" s="68">
        <v>8.9757127771911307</v>
      </c>
      <c r="K1735" s="71">
        <v>0.72106076760747095</v>
      </c>
      <c r="L1735" s="68">
        <v>24.868004223864801</v>
      </c>
      <c r="M1735" s="71">
        <v>0.61228325236693804</v>
      </c>
      <c r="N1735" s="68">
        <v>49.526813880126198</v>
      </c>
      <c r="O1735" s="71"/>
      <c r="P1735" s="68"/>
      <c r="Q1735" s="71">
        <v>1</v>
      </c>
      <c r="R1735" s="68">
        <v>100</v>
      </c>
    </row>
    <row r="1736" spans="1:18" x14ac:dyDescent="0.2">
      <c r="A1736" s="141" t="s">
        <v>3577</v>
      </c>
      <c r="B1736" s="67" t="s">
        <v>3578</v>
      </c>
      <c r="C1736" s="67">
        <v>28</v>
      </c>
      <c r="D1736" s="67" t="s">
        <v>348</v>
      </c>
      <c r="E1736" s="71">
        <v>0.88860222124537003</v>
      </c>
      <c r="F1736" s="68">
        <v>97.254487856388593</v>
      </c>
      <c r="G1736" s="71">
        <v>0.92574890814697797</v>
      </c>
      <c r="H1736" s="68">
        <v>95.2481520591341</v>
      </c>
      <c r="I1736" s="71">
        <v>0.66340102179792104</v>
      </c>
      <c r="J1736" s="68">
        <v>20.4857444561774</v>
      </c>
      <c r="K1736" s="71">
        <v>0.88698056921127899</v>
      </c>
      <c r="L1736" s="68">
        <v>79.936642027455093</v>
      </c>
      <c r="M1736" s="71">
        <v>0.96688060707067203</v>
      </c>
      <c r="N1736" s="68">
        <v>96.529968454258693</v>
      </c>
      <c r="O1736" s="71"/>
      <c r="P1736" s="68"/>
      <c r="Q1736" s="71">
        <v>1</v>
      </c>
      <c r="R1736" s="68">
        <v>100</v>
      </c>
    </row>
    <row r="1737" spans="1:18" x14ac:dyDescent="0.2">
      <c r="A1737" s="141" t="s">
        <v>3579</v>
      </c>
      <c r="B1737" s="67" t="s">
        <v>3580</v>
      </c>
      <c r="C1737" s="67">
        <v>28</v>
      </c>
      <c r="D1737" s="67" t="s">
        <v>348</v>
      </c>
      <c r="E1737" s="71">
        <v>0.83580888976783696</v>
      </c>
      <c r="F1737" s="68">
        <v>88.120380147835306</v>
      </c>
      <c r="G1737" s="71">
        <v>0.87439945949994902</v>
      </c>
      <c r="H1737" s="68">
        <v>87.434002111932401</v>
      </c>
      <c r="I1737" s="71">
        <v>0.64210646525662196</v>
      </c>
      <c r="J1737" s="68">
        <v>16.050686378035898</v>
      </c>
      <c r="K1737" s="71">
        <v>0.82331296470528503</v>
      </c>
      <c r="L1737" s="68">
        <v>57.233368532207002</v>
      </c>
      <c r="M1737" s="71">
        <v>0.83922555937732801</v>
      </c>
      <c r="N1737" s="68">
        <v>76.971608832807604</v>
      </c>
      <c r="O1737" s="71"/>
      <c r="P1737" s="68"/>
      <c r="Q1737" s="71">
        <v>1</v>
      </c>
      <c r="R1737" s="68">
        <v>100</v>
      </c>
    </row>
    <row r="1738" spans="1:18" x14ac:dyDescent="0.2">
      <c r="A1738" s="141" t="s">
        <v>725</v>
      </c>
      <c r="B1738" s="67" t="s">
        <v>3581</v>
      </c>
      <c r="C1738" s="67">
        <v>28</v>
      </c>
      <c r="D1738" s="67" t="s">
        <v>348</v>
      </c>
      <c r="E1738" s="71">
        <v>0.85500043340477705</v>
      </c>
      <c r="F1738" s="68">
        <v>92.080253431890199</v>
      </c>
      <c r="G1738" s="71">
        <v>0.80002053666542206</v>
      </c>
      <c r="H1738" s="68">
        <v>69.376979936642002</v>
      </c>
      <c r="I1738" s="71">
        <v>0.63017522928061298</v>
      </c>
      <c r="J1738" s="68">
        <v>13.2523759239704</v>
      </c>
      <c r="K1738" s="71">
        <v>0.87083384691310295</v>
      </c>
      <c r="L1738" s="68">
        <v>74.287222808870098</v>
      </c>
      <c r="M1738" s="71">
        <v>0.97397255416474604</v>
      </c>
      <c r="N1738" s="68">
        <v>97.160883280757105</v>
      </c>
      <c r="O1738" s="71"/>
      <c r="P1738" s="68"/>
      <c r="Q1738" s="71">
        <v>1</v>
      </c>
      <c r="R1738" s="68">
        <v>100</v>
      </c>
    </row>
    <row r="1739" spans="1:18" x14ac:dyDescent="0.2">
      <c r="A1739" s="141" t="s">
        <v>3582</v>
      </c>
      <c r="B1739" s="67" t="s">
        <v>3583</v>
      </c>
      <c r="C1739" s="67">
        <v>28</v>
      </c>
      <c r="D1739" s="67" t="s">
        <v>348</v>
      </c>
      <c r="E1739" s="71">
        <v>0.855632222516165</v>
      </c>
      <c r="F1739" s="68">
        <v>92.133051742344193</v>
      </c>
      <c r="G1739" s="71">
        <v>0.88946704918397201</v>
      </c>
      <c r="H1739" s="68">
        <v>90.232312565997901</v>
      </c>
      <c r="I1739" s="71">
        <v>0.62451458926007197</v>
      </c>
      <c r="J1739" s="68">
        <v>11.9324181626188</v>
      </c>
      <c r="K1739" s="71">
        <v>0.871764311553894</v>
      </c>
      <c r="L1739" s="68">
        <v>74.604012671594504</v>
      </c>
      <c r="M1739" s="71">
        <v>0.892415162582887</v>
      </c>
      <c r="N1739" s="68">
        <v>84.858044164037906</v>
      </c>
      <c r="O1739" s="71"/>
      <c r="P1739" s="68"/>
      <c r="Q1739" s="71">
        <v>1</v>
      </c>
      <c r="R1739" s="68">
        <v>100</v>
      </c>
    </row>
    <row r="1740" spans="1:18" x14ac:dyDescent="0.2">
      <c r="A1740" s="141" t="s">
        <v>3584</v>
      </c>
      <c r="B1740" s="67" t="s">
        <v>3585</v>
      </c>
      <c r="C1740" s="67">
        <v>28</v>
      </c>
      <c r="D1740" s="67" t="s">
        <v>348</v>
      </c>
      <c r="E1740" s="71">
        <v>0.82010191828143097</v>
      </c>
      <c r="F1740" s="68">
        <v>84.582893347412906</v>
      </c>
      <c r="G1740" s="71">
        <v>0.85648767486737698</v>
      </c>
      <c r="H1740" s="68">
        <v>84.054910242872197</v>
      </c>
      <c r="I1740" s="71">
        <v>0.59954244775365195</v>
      </c>
      <c r="J1740" s="68">
        <v>8.5005279831045399</v>
      </c>
      <c r="K1740" s="71">
        <v>0.83716767133213299</v>
      </c>
      <c r="L1740" s="68">
        <v>62.038014783526897</v>
      </c>
      <c r="M1740" s="71">
        <v>0.80731179745399195</v>
      </c>
      <c r="N1740" s="68">
        <v>70.662460567823302</v>
      </c>
      <c r="O1740" s="71"/>
      <c r="P1740" s="68"/>
      <c r="Q1740" s="71">
        <v>1</v>
      </c>
      <c r="R1740" s="68">
        <v>100</v>
      </c>
    </row>
    <row r="1741" spans="1:18" x14ac:dyDescent="0.2">
      <c r="A1741" s="141" t="s">
        <v>2942</v>
      </c>
      <c r="B1741" s="67" t="s">
        <v>3586</v>
      </c>
      <c r="C1741" s="67">
        <v>28</v>
      </c>
      <c r="D1741" s="67" t="s">
        <v>348</v>
      </c>
      <c r="E1741" s="71">
        <v>0.87631791169570294</v>
      </c>
      <c r="F1741" s="68">
        <v>95.300950369588193</v>
      </c>
      <c r="G1741" s="71">
        <v>0.89053246102265204</v>
      </c>
      <c r="H1741" s="68">
        <v>90.390707497360097</v>
      </c>
      <c r="I1741" s="71">
        <v>0.64430096396890701</v>
      </c>
      <c r="J1741" s="68">
        <v>16.578669482576601</v>
      </c>
      <c r="K1741" s="71">
        <v>0.91533526188665804</v>
      </c>
      <c r="L1741" s="68">
        <v>87.750791974656806</v>
      </c>
      <c r="M1741" s="71">
        <v>0.93142087160029796</v>
      </c>
      <c r="N1741" s="68">
        <v>89.9053627760252</v>
      </c>
      <c r="O1741" s="71"/>
      <c r="P1741" s="68"/>
      <c r="Q1741" s="71">
        <v>1</v>
      </c>
      <c r="R1741" s="68">
        <v>100</v>
      </c>
    </row>
    <row r="1742" spans="1:18" x14ac:dyDescent="0.2">
      <c r="A1742" s="141" t="s">
        <v>3587</v>
      </c>
      <c r="B1742" s="67" t="s">
        <v>3588</v>
      </c>
      <c r="C1742" s="67">
        <v>28</v>
      </c>
      <c r="D1742" s="67" t="s">
        <v>348</v>
      </c>
      <c r="E1742" s="71">
        <v>0.84001305986232799</v>
      </c>
      <c r="F1742" s="68">
        <v>88.912354804646299</v>
      </c>
      <c r="G1742" s="71">
        <v>0.83731530730505599</v>
      </c>
      <c r="H1742" s="68">
        <v>79.197465681098194</v>
      </c>
      <c r="I1742" s="71">
        <v>0.67253693627059297</v>
      </c>
      <c r="J1742" s="68">
        <v>22.2280887011616</v>
      </c>
      <c r="K1742" s="71">
        <v>0.93254488794052204</v>
      </c>
      <c r="L1742" s="68">
        <v>91.921858500528003</v>
      </c>
      <c r="M1742" s="71">
        <v>0.75766816779546897</v>
      </c>
      <c r="N1742" s="68">
        <v>65.141955835962094</v>
      </c>
      <c r="O1742" s="71"/>
      <c r="P1742" s="68"/>
      <c r="Q1742" s="71">
        <v>1</v>
      </c>
      <c r="R1742" s="68">
        <v>100</v>
      </c>
    </row>
    <row r="1743" spans="1:18" x14ac:dyDescent="0.2">
      <c r="A1743" s="141" t="s">
        <v>3589</v>
      </c>
      <c r="B1743" s="67" t="s">
        <v>3590</v>
      </c>
      <c r="C1743" s="67">
        <v>28</v>
      </c>
      <c r="D1743" s="67" t="s">
        <v>348</v>
      </c>
      <c r="E1743" s="71">
        <v>0.77556254997785901</v>
      </c>
      <c r="F1743" s="68">
        <v>78.722280887011607</v>
      </c>
      <c r="G1743" s="71">
        <v>0.87764076260293999</v>
      </c>
      <c r="H1743" s="68">
        <v>88.120380147835306</v>
      </c>
      <c r="I1743" s="71">
        <v>0.58314138061125098</v>
      </c>
      <c r="J1743" s="68">
        <v>6.5997888067581796</v>
      </c>
      <c r="K1743" s="71">
        <v>0.80933444441399205</v>
      </c>
      <c r="L1743" s="68">
        <v>52.164730728616703</v>
      </c>
      <c r="M1743" s="71">
        <v>0.832133612283253</v>
      </c>
      <c r="N1743" s="68">
        <v>74.605678233438496</v>
      </c>
      <c r="O1743" s="71"/>
      <c r="P1743" s="68"/>
      <c r="Q1743" s="71"/>
      <c r="R1743" s="68"/>
    </row>
    <row r="1744" spans="1:18" x14ac:dyDescent="0.2">
      <c r="A1744" s="141" t="s">
        <v>3591</v>
      </c>
      <c r="B1744" s="67" t="s">
        <v>3592</v>
      </c>
      <c r="C1744" s="67">
        <v>28</v>
      </c>
      <c r="D1744" s="67" t="s">
        <v>348</v>
      </c>
      <c r="E1744" s="71">
        <v>0.88209430342526396</v>
      </c>
      <c r="F1744" s="68">
        <v>96.515311510031694</v>
      </c>
      <c r="G1744" s="71">
        <v>0.89654573556922601</v>
      </c>
      <c r="H1744" s="68">
        <v>91.446673706441402</v>
      </c>
      <c r="I1744" s="71">
        <v>0.74282379527526099</v>
      </c>
      <c r="J1744" s="68">
        <v>33.896515311510001</v>
      </c>
      <c r="K1744" s="71">
        <v>0.96483045335746997</v>
      </c>
      <c r="L1744" s="68">
        <v>97.676874340021101</v>
      </c>
      <c r="M1744" s="71">
        <v>0.84277153292436502</v>
      </c>
      <c r="N1744" s="68">
        <v>77.444794952681406</v>
      </c>
      <c r="O1744" s="71"/>
      <c r="P1744" s="68"/>
      <c r="Q1744" s="71">
        <v>0.96350000000000002</v>
      </c>
      <c r="R1744" s="68">
        <v>92.876344086021504</v>
      </c>
    </row>
    <row r="1745" spans="1:18" x14ac:dyDescent="0.2">
      <c r="A1745" s="141" t="s">
        <v>346</v>
      </c>
      <c r="B1745" s="67" t="s">
        <v>3593</v>
      </c>
      <c r="C1745" s="67">
        <v>29</v>
      </c>
      <c r="D1745" s="67" t="s">
        <v>348</v>
      </c>
      <c r="E1745" s="71">
        <v>0.86139739927602799</v>
      </c>
      <c r="F1745" s="68">
        <v>93.347412882787793</v>
      </c>
      <c r="G1745" s="71">
        <v>0.91039056779180905</v>
      </c>
      <c r="H1745" s="68">
        <v>93.875395987328403</v>
      </c>
      <c r="I1745" s="71">
        <v>0.722185027419048</v>
      </c>
      <c r="J1745" s="68">
        <v>29.778247096092901</v>
      </c>
      <c r="K1745" s="71">
        <v>0.95960454832777897</v>
      </c>
      <c r="L1745" s="68">
        <v>96.673706441393904</v>
      </c>
      <c r="M1745" s="71">
        <v>0.85340945356547704</v>
      </c>
      <c r="N1745" s="68">
        <v>78.706624605678201</v>
      </c>
      <c r="O1745" s="71"/>
      <c r="P1745" s="68"/>
      <c r="Q1745" s="71"/>
      <c r="R1745" s="68"/>
    </row>
    <row r="1746" spans="1:18" x14ac:dyDescent="0.2">
      <c r="A1746" s="141" t="s">
        <v>3594</v>
      </c>
      <c r="B1746" s="67" t="s">
        <v>3595</v>
      </c>
      <c r="C1746" s="67">
        <v>28</v>
      </c>
      <c r="D1746" s="67" t="s">
        <v>348</v>
      </c>
      <c r="E1746" s="71">
        <v>0.65952244862821097</v>
      </c>
      <c r="F1746" s="68">
        <v>61.774023231256599</v>
      </c>
      <c r="G1746" s="71">
        <v>0.88368710931377803</v>
      </c>
      <c r="H1746" s="68">
        <v>89.229144667370605</v>
      </c>
      <c r="I1746" s="71">
        <v>0.63649730438684604</v>
      </c>
      <c r="J1746" s="68">
        <v>14.994720168954601</v>
      </c>
      <c r="K1746" s="71">
        <v>0.88146669331050798</v>
      </c>
      <c r="L1746" s="68">
        <v>77.824709609292498</v>
      </c>
      <c r="M1746" s="71">
        <v>0.89596113612992501</v>
      </c>
      <c r="N1746" s="68">
        <v>85.488958990536304</v>
      </c>
      <c r="O1746" s="71"/>
      <c r="P1746" s="68"/>
      <c r="Q1746" s="71">
        <v>0</v>
      </c>
      <c r="R1746" s="68">
        <v>75.067204301075293</v>
      </c>
    </row>
    <row r="1747" spans="1:18" x14ac:dyDescent="0.2">
      <c r="A1747" s="141" t="s">
        <v>3596</v>
      </c>
      <c r="B1747" s="67" t="s">
        <v>3597</v>
      </c>
      <c r="C1747" s="67">
        <v>28</v>
      </c>
      <c r="D1747" s="67" t="s">
        <v>348</v>
      </c>
      <c r="E1747" s="71">
        <v>0.67595442941411499</v>
      </c>
      <c r="F1747" s="68">
        <v>66.050686378035905</v>
      </c>
      <c r="G1747" s="71">
        <v>0.89862948297888401</v>
      </c>
      <c r="H1747" s="68">
        <v>91.816261879619901</v>
      </c>
      <c r="I1747" s="71">
        <v>0.64760012582256399</v>
      </c>
      <c r="J1747" s="68">
        <v>17.265047518479399</v>
      </c>
      <c r="K1747" s="71">
        <v>0.83829414282215498</v>
      </c>
      <c r="L1747" s="68">
        <v>62.513199577613499</v>
      </c>
      <c r="M1747" s="71">
        <v>0.99524839544696997</v>
      </c>
      <c r="N1747" s="68">
        <v>98.895899053627801</v>
      </c>
      <c r="O1747" s="71"/>
      <c r="P1747" s="68"/>
      <c r="Q1747" s="71">
        <v>0</v>
      </c>
      <c r="R1747" s="68">
        <v>75.067204301075293</v>
      </c>
    </row>
    <row r="1748" spans="1:18" x14ac:dyDescent="0.2">
      <c r="A1748" s="141" t="s">
        <v>3598</v>
      </c>
      <c r="B1748" s="67" t="s">
        <v>3599</v>
      </c>
      <c r="C1748" s="67">
        <v>29</v>
      </c>
      <c r="D1748" s="67" t="s">
        <v>348</v>
      </c>
      <c r="E1748" s="71">
        <v>0.58099551428761798</v>
      </c>
      <c r="F1748" s="68">
        <v>28.194297782471001</v>
      </c>
      <c r="G1748" s="71">
        <v>0.836435438776163</v>
      </c>
      <c r="H1748" s="68">
        <v>79.039070749735998</v>
      </c>
      <c r="I1748" s="71">
        <v>0.63615689974385703</v>
      </c>
      <c r="J1748" s="68">
        <v>14.783526927138301</v>
      </c>
      <c r="K1748" s="71">
        <v>0.85138971863045099</v>
      </c>
      <c r="L1748" s="68">
        <v>67.634635691657905</v>
      </c>
      <c r="M1748" s="71"/>
      <c r="N1748" s="68"/>
      <c r="O1748" s="71"/>
      <c r="P1748" s="68"/>
      <c r="Q1748" s="71">
        <v>0</v>
      </c>
      <c r="R1748" s="68">
        <v>75.067204301075293</v>
      </c>
    </row>
    <row r="1749" spans="1:18" x14ac:dyDescent="0.2">
      <c r="A1749" s="141" t="s">
        <v>3600</v>
      </c>
      <c r="B1749" s="67" t="s">
        <v>3601</v>
      </c>
      <c r="C1749" s="67">
        <v>29</v>
      </c>
      <c r="D1749" s="67" t="s">
        <v>348</v>
      </c>
      <c r="E1749" s="71">
        <v>0.84388814903988196</v>
      </c>
      <c r="F1749" s="68">
        <v>89.651531151003198</v>
      </c>
      <c r="G1749" s="71">
        <v>0.89411582083507501</v>
      </c>
      <c r="H1749" s="68">
        <v>91.129883843716996</v>
      </c>
      <c r="I1749" s="71">
        <v>0.59304114319207002</v>
      </c>
      <c r="J1749" s="68">
        <v>7.81414994720169</v>
      </c>
      <c r="K1749" s="71">
        <v>0.88839563213238404</v>
      </c>
      <c r="L1749" s="68">
        <v>80.623020063357998</v>
      </c>
      <c r="M1749" s="71">
        <v>1</v>
      </c>
      <c r="N1749" s="68">
        <v>100</v>
      </c>
      <c r="O1749" s="71"/>
      <c r="P1749" s="68"/>
      <c r="Q1749" s="71"/>
      <c r="R1749" s="68"/>
    </row>
    <row r="1750" spans="1:18" x14ac:dyDescent="0.2">
      <c r="A1750" s="141" t="s">
        <v>3602</v>
      </c>
      <c r="B1750" s="67" t="s">
        <v>3603</v>
      </c>
      <c r="C1750" s="67">
        <v>29</v>
      </c>
      <c r="D1750" s="67" t="s">
        <v>348</v>
      </c>
      <c r="E1750" s="71">
        <v>0.75176753083417402</v>
      </c>
      <c r="F1750" s="68">
        <v>76.663146779303105</v>
      </c>
      <c r="G1750" s="71">
        <v>0.80349087457111701</v>
      </c>
      <c r="H1750" s="68">
        <v>70.432946145723307</v>
      </c>
      <c r="I1750" s="71">
        <v>0.64109604263164499</v>
      </c>
      <c r="J1750" s="68">
        <v>15.786694825765601</v>
      </c>
      <c r="K1750" s="71">
        <v>0.81071567529976096</v>
      </c>
      <c r="L1750" s="68">
        <v>52.7455121436114</v>
      </c>
      <c r="M1750" s="71"/>
      <c r="N1750" s="68"/>
      <c r="O1750" s="71"/>
      <c r="P1750" s="68"/>
      <c r="Q1750" s="71"/>
      <c r="R1750" s="68"/>
    </row>
    <row r="1751" spans="1:18" x14ac:dyDescent="0.2">
      <c r="A1751" s="141" t="s">
        <v>3604</v>
      </c>
      <c r="B1751" s="67" t="s">
        <v>3605</v>
      </c>
      <c r="C1751" s="67">
        <v>29</v>
      </c>
      <c r="D1751" s="67" t="s">
        <v>348</v>
      </c>
      <c r="E1751" s="71">
        <v>0.72872007190115895</v>
      </c>
      <c r="F1751" s="68">
        <v>74.234424498416004</v>
      </c>
      <c r="G1751" s="71">
        <v>0.76183849482791699</v>
      </c>
      <c r="H1751" s="68">
        <v>58.342133051742302</v>
      </c>
      <c r="I1751" s="71">
        <v>0.64448408596510198</v>
      </c>
      <c r="J1751" s="68">
        <v>16.631467793030598</v>
      </c>
      <c r="K1751" s="71">
        <v>0.77983763491045699</v>
      </c>
      <c r="L1751" s="68">
        <v>42.238648363252402</v>
      </c>
      <c r="M1751" s="71"/>
      <c r="N1751" s="68"/>
      <c r="O1751" s="71"/>
      <c r="P1751" s="68"/>
      <c r="Q1751" s="71"/>
      <c r="R1751" s="68"/>
    </row>
    <row r="1752" spans="1:18" x14ac:dyDescent="0.2">
      <c r="A1752" s="141" t="s">
        <v>3606</v>
      </c>
      <c r="B1752" s="67" t="s">
        <v>3607</v>
      </c>
      <c r="C1752" s="67">
        <v>40</v>
      </c>
      <c r="D1752" s="67" t="s">
        <v>348</v>
      </c>
      <c r="E1752" s="71">
        <v>0.64992737797179401</v>
      </c>
      <c r="F1752" s="68">
        <v>58.764519535374902</v>
      </c>
      <c r="G1752" s="71">
        <v>0.73362663285426399</v>
      </c>
      <c r="H1752" s="68">
        <v>48.785638859556499</v>
      </c>
      <c r="I1752" s="71">
        <v>0.58221447000015203</v>
      </c>
      <c r="J1752" s="68">
        <v>6.5469904963041197</v>
      </c>
      <c r="K1752" s="71">
        <v>0.73541268051249697</v>
      </c>
      <c r="L1752" s="68">
        <v>28.9334741288279</v>
      </c>
      <c r="M1752" s="71">
        <v>0.54845572852026503</v>
      </c>
      <c r="N1752" s="68">
        <v>35.804416403785503</v>
      </c>
      <c r="O1752" s="71"/>
      <c r="P1752" s="68"/>
      <c r="Q1752" s="71"/>
      <c r="R1752" s="68"/>
    </row>
    <row r="1753" spans="1:18" x14ac:dyDescent="0.2">
      <c r="A1753" s="141" t="s">
        <v>3608</v>
      </c>
      <c r="B1753" s="67" t="s">
        <v>3609</v>
      </c>
      <c r="C1753" s="67">
        <v>29</v>
      </c>
      <c r="D1753" s="67" t="s">
        <v>348</v>
      </c>
      <c r="E1753" s="71">
        <v>0.70103670969531395</v>
      </c>
      <c r="F1753" s="68">
        <v>71.700105596620901</v>
      </c>
      <c r="G1753" s="71">
        <v>0.82159599140963901</v>
      </c>
      <c r="H1753" s="68">
        <v>75.079197465681105</v>
      </c>
      <c r="I1753" s="71">
        <v>0.54192230723688195</v>
      </c>
      <c r="J1753" s="68">
        <v>4.0654699049630398</v>
      </c>
      <c r="K1753" s="71">
        <v>0.84607515550298396</v>
      </c>
      <c r="L1753" s="68">
        <v>65.575501583949304</v>
      </c>
      <c r="M1753" s="71">
        <v>0.594553384631751</v>
      </c>
      <c r="N1753" s="68">
        <v>46.845425867507899</v>
      </c>
      <c r="O1753" s="71"/>
      <c r="P1753" s="68"/>
      <c r="Q1753" s="71"/>
      <c r="R1753" s="68"/>
    </row>
    <row r="1754" spans="1:18" x14ac:dyDescent="0.2">
      <c r="A1754" s="141" t="s">
        <v>3610</v>
      </c>
      <c r="B1754" s="67" t="s">
        <v>3611</v>
      </c>
      <c r="C1754" s="67">
        <v>40</v>
      </c>
      <c r="D1754" s="67" t="s">
        <v>348</v>
      </c>
      <c r="E1754" s="71">
        <v>0.68768168570356702</v>
      </c>
      <c r="F1754" s="68">
        <v>69.324181626187993</v>
      </c>
      <c r="G1754" s="71">
        <v>0.76086881430787401</v>
      </c>
      <c r="H1754" s="68">
        <v>58.078141499471997</v>
      </c>
      <c r="I1754" s="71">
        <v>0.625181739459862</v>
      </c>
      <c r="J1754" s="68">
        <v>12.1436114044351</v>
      </c>
      <c r="K1754" s="71">
        <v>0.80203656633811604</v>
      </c>
      <c r="L1754" s="68">
        <v>49.683210137275601</v>
      </c>
      <c r="M1754" s="71">
        <v>0.56263962270841505</v>
      </c>
      <c r="N1754" s="68">
        <v>38.801261829653001</v>
      </c>
      <c r="O1754" s="71"/>
      <c r="P1754" s="68"/>
      <c r="Q1754" s="71"/>
      <c r="R1754" s="68"/>
    </row>
    <row r="1755" spans="1:18" x14ac:dyDescent="0.2">
      <c r="A1755" s="141" t="s">
        <v>3612</v>
      </c>
      <c r="B1755" s="67" t="s">
        <v>3613</v>
      </c>
      <c r="C1755" s="67">
        <v>28</v>
      </c>
      <c r="D1755" s="67" t="s">
        <v>348</v>
      </c>
      <c r="E1755" s="71">
        <v>0.657739388982162</v>
      </c>
      <c r="F1755" s="68">
        <v>61.351636747624099</v>
      </c>
      <c r="G1755" s="71">
        <v>0.78885947410471802</v>
      </c>
      <c r="H1755" s="68">
        <v>65.417106652587094</v>
      </c>
      <c r="I1755" s="71">
        <v>0.86785526229620602</v>
      </c>
      <c r="J1755" s="68">
        <v>58.870116156282997</v>
      </c>
      <c r="K1755" s="71">
        <v>0.82112443750885999</v>
      </c>
      <c r="L1755" s="68">
        <v>56.388595564941902</v>
      </c>
      <c r="M1755" s="71">
        <v>0.81085777100102896</v>
      </c>
      <c r="N1755" s="68">
        <v>71.135646687697204</v>
      </c>
      <c r="O1755" s="71"/>
      <c r="P1755" s="68"/>
      <c r="Q1755" s="71">
        <v>0</v>
      </c>
      <c r="R1755" s="68">
        <v>75.067204301075293</v>
      </c>
    </row>
    <row r="1756" spans="1:18" x14ac:dyDescent="0.2">
      <c r="A1756" s="141" t="s">
        <v>3614</v>
      </c>
      <c r="B1756" s="67" t="s">
        <v>3615</v>
      </c>
      <c r="C1756" s="67">
        <v>28</v>
      </c>
      <c r="D1756" s="67" t="s">
        <v>348</v>
      </c>
      <c r="E1756" s="71">
        <v>0.71989044032972105</v>
      </c>
      <c r="F1756" s="68">
        <v>73.759239704329502</v>
      </c>
      <c r="G1756" s="71">
        <v>0.86911636740960396</v>
      </c>
      <c r="H1756" s="68">
        <v>86.2196409714889</v>
      </c>
      <c r="I1756" s="71">
        <v>0.94001421121597195</v>
      </c>
      <c r="J1756" s="68">
        <v>85.110876451953501</v>
      </c>
      <c r="K1756" s="71">
        <v>0.861846724969768</v>
      </c>
      <c r="L1756" s="68">
        <v>71.383315733896495</v>
      </c>
      <c r="M1756" s="71">
        <v>0.92787489805326095</v>
      </c>
      <c r="N1756" s="68">
        <v>89.747634069400604</v>
      </c>
      <c r="O1756" s="71"/>
      <c r="P1756" s="68"/>
      <c r="Q1756" s="71">
        <v>5.9999999999999995E-4</v>
      </c>
      <c r="R1756" s="68">
        <v>76.411290322580697</v>
      </c>
    </row>
    <row r="1757" spans="1:18" x14ac:dyDescent="0.2">
      <c r="A1757" s="141" t="s">
        <v>3616</v>
      </c>
      <c r="B1757" s="67" t="s">
        <v>3617</v>
      </c>
      <c r="C1757" s="67">
        <v>28</v>
      </c>
      <c r="D1757" s="67" t="s">
        <v>348</v>
      </c>
      <c r="E1757" s="71">
        <v>0.87874724750352096</v>
      </c>
      <c r="F1757" s="68">
        <v>95.881731784582897</v>
      </c>
      <c r="G1757" s="71">
        <v>0.80975002868255097</v>
      </c>
      <c r="H1757" s="68">
        <v>71.647307286166793</v>
      </c>
      <c r="I1757" s="71">
        <v>0.92173783300920098</v>
      </c>
      <c r="J1757" s="68">
        <v>78.511087645195403</v>
      </c>
      <c r="K1757" s="71">
        <v>0.82302281644852704</v>
      </c>
      <c r="L1757" s="68">
        <v>57.180570221752902</v>
      </c>
      <c r="M1757" s="71">
        <v>0.83922555937732801</v>
      </c>
      <c r="N1757" s="68">
        <v>76.971608832807604</v>
      </c>
      <c r="O1757" s="71"/>
      <c r="P1757" s="68"/>
      <c r="Q1757" s="71">
        <v>1</v>
      </c>
      <c r="R1757" s="68">
        <v>100</v>
      </c>
    </row>
    <row r="1758" spans="1:18" x14ac:dyDescent="0.2">
      <c r="A1758" s="141" t="s">
        <v>3618</v>
      </c>
      <c r="B1758" s="67" t="s">
        <v>3619</v>
      </c>
      <c r="C1758" s="67">
        <v>28</v>
      </c>
      <c r="D1758" s="67" t="s">
        <v>348</v>
      </c>
      <c r="E1758" s="71">
        <v>0.61930894512503198</v>
      </c>
      <c r="F1758" s="68">
        <v>44.297782470960897</v>
      </c>
      <c r="G1758" s="71">
        <v>0.79578898915817897</v>
      </c>
      <c r="H1758" s="68">
        <v>68.321013727560697</v>
      </c>
      <c r="I1758" s="71">
        <v>0.61994092273378998</v>
      </c>
      <c r="J1758" s="68">
        <v>11.0876451953537</v>
      </c>
      <c r="K1758" s="71">
        <v>0.85577314854401199</v>
      </c>
      <c r="L1758" s="68">
        <v>69.165786694825798</v>
      </c>
      <c r="M1758" s="71">
        <v>0.82504166518917799</v>
      </c>
      <c r="N1758" s="68">
        <v>73.501577287066198</v>
      </c>
      <c r="O1758" s="71"/>
      <c r="P1758" s="68"/>
      <c r="Q1758" s="71">
        <v>0</v>
      </c>
      <c r="R1758" s="68">
        <v>75.067204301075293</v>
      </c>
    </row>
    <row r="1759" spans="1:18" x14ac:dyDescent="0.2">
      <c r="A1759" s="141" t="s">
        <v>3620</v>
      </c>
      <c r="B1759" s="67" t="s">
        <v>3621</v>
      </c>
      <c r="C1759" s="67">
        <v>28</v>
      </c>
      <c r="D1759" s="67" t="s">
        <v>348</v>
      </c>
      <c r="E1759" s="71">
        <v>0.66599734746752304</v>
      </c>
      <c r="F1759" s="68">
        <v>63.463569165786701</v>
      </c>
      <c r="G1759" s="71">
        <v>0.84506688202365798</v>
      </c>
      <c r="H1759" s="68">
        <v>81.203801478352702</v>
      </c>
      <c r="I1759" s="71">
        <v>0.71202266582350504</v>
      </c>
      <c r="J1759" s="68">
        <v>28.194297782471001</v>
      </c>
      <c r="K1759" s="71">
        <v>0.86984410626645203</v>
      </c>
      <c r="L1759" s="68">
        <v>73.706441393875394</v>
      </c>
      <c r="M1759" s="71">
        <v>0.90305308322400002</v>
      </c>
      <c r="N1759" s="68">
        <v>86.435331230283893</v>
      </c>
      <c r="O1759" s="71"/>
      <c r="P1759" s="68"/>
      <c r="Q1759" s="71">
        <v>0</v>
      </c>
      <c r="R1759" s="68">
        <v>75.067204301075293</v>
      </c>
    </row>
    <row r="1760" spans="1:18" x14ac:dyDescent="0.2">
      <c r="A1760" s="141" t="s">
        <v>3622</v>
      </c>
      <c r="B1760" s="67" t="s">
        <v>3623</v>
      </c>
      <c r="C1760" s="67">
        <v>28</v>
      </c>
      <c r="D1760" s="67" t="s">
        <v>348</v>
      </c>
      <c r="E1760" s="71">
        <v>0.76610729784546905</v>
      </c>
      <c r="F1760" s="68">
        <v>77.9303062302006</v>
      </c>
      <c r="G1760" s="71">
        <v>0.86418200717341098</v>
      </c>
      <c r="H1760" s="68">
        <v>85.322069693769805</v>
      </c>
      <c r="I1760" s="71">
        <v>0.79525277375058101</v>
      </c>
      <c r="J1760" s="68">
        <v>43.030623020063402</v>
      </c>
      <c r="K1760" s="71">
        <v>0.84059694251490702</v>
      </c>
      <c r="L1760" s="68">
        <v>62.935586061245999</v>
      </c>
      <c r="M1760" s="71">
        <v>0.94560476578844799</v>
      </c>
      <c r="N1760" s="68">
        <v>93.059936908517301</v>
      </c>
      <c r="O1760" s="71"/>
      <c r="P1760" s="68"/>
      <c r="Q1760" s="71">
        <v>0.38490000000000002</v>
      </c>
      <c r="R1760" s="68">
        <v>84.677419354838705</v>
      </c>
    </row>
    <row r="1761" spans="1:18" x14ac:dyDescent="0.2">
      <c r="A1761" s="141" t="s">
        <v>1422</v>
      </c>
      <c r="B1761" s="67" t="s">
        <v>3624</v>
      </c>
      <c r="C1761" s="67">
        <v>28</v>
      </c>
      <c r="D1761" s="67" t="s">
        <v>348</v>
      </c>
      <c r="E1761" s="71">
        <v>0.83682298438640401</v>
      </c>
      <c r="F1761" s="68">
        <v>88.278775079197501</v>
      </c>
      <c r="G1761" s="71">
        <v>0.84691761981272495</v>
      </c>
      <c r="H1761" s="68">
        <v>81.626187961985195</v>
      </c>
      <c r="I1761" s="71">
        <v>0.78706948739735005</v>
      </c>
      <c r="J1761" s="68">
        <v>41.129883843717003</v>
      </c>
      <c r="K1761" s="71">
        <v>0.859895376770062</v>
      </c>
      <c r="L1761" s="68">
        <v>70.749736008447698</v>
      </c>
      <c r="M1761" s="71">
        <v>0.85340945356547704</v>
      </c>
      <c r="N1761" s="68">
        <v>78.706624605678201</v>
      </c>
      <c r="O1761" s="71"/>
      <c r="P1761" s="68"/>
      <c r="Q1761" s="71"/>
      <c r="R1761" s="68"/>
    </row>
    <row r="1762" spans="1:18" x14ac:dyDescent="0.2">
      <c r="A1762" s="141" t="s">
        <v>3625</v>
      </c>
      <c r="B1762" s="67" t="s">
        <v>3626</v>
      </c>
      <c r="C1762" s="67">
        <v>28</v>
      </c>
      <c r="D1762" s="67" t="s">
        <v>348</v>
      </c>
      <c r="E1762" s="71">
        <v>0.74177903975321102</v>
      </c>
      <c r="F1762" s="68">
        <v>75.712777191129902</v>
      </c>
      <c r="G1762" s="71">
        <v>0.92580664522509504</v>
      </c>
      <c r="H1762" s="68">
        <v>95.300950369588193</v>
      </c>
      <c r="I1762" s="71">
        <v>0.936459230555584</v>
      </c>
      <c r="J1762" s="68">
        <v>84.002111932418202</v>
      </c>
      <c r="K1762" s="71">
        <v>0.911662477838042</v>
      </c>
      <c r="L1762" s="68">
        <v>86.958817317845799</v>
      </c>
      <c r="M1762" s="71">
        <v>0.93496684514733597</v>
      </c>
      <c r="N1762" s="68">
        <v>91.009463722397498</v>
      </c>
      <c r="O1762" s="71"/>
      <c r="P1762" s="68"/>
      <c r="Q1762" s="71">
        <v>0</v>
      </c>
      <c r="R1762" s="68">
        <v>75.067204301075293</v>
      </c>
    </row>
    <row r="1763" spans="1:18" x14ac:dyDescent="0.2">
      <c r="A1763" s="141" t="s">
        <v>3627</v>
      </c>
      <c r="B1763" s="67" t="s">
        <v>3628</v>
      </c>
      <c r="C1763" s="67">
        <v>28</v>
      </c>
      <c r="D1763" s="67" t="s">
        <v>348</v>
      </c>
      <c r="E1763" s="71">
        <v>0.69464812698960798</v>
      </c>
      <c r="F1763" s="68">
        <v>70.4857444561774</v>
      </c>
      <c r="G1763" s="71">
        <v>0.92721358858934799</v>
      </c>
      <c r="H1763" s="68">
        <v>95.564941921858505</v>
      </c>
      <c r="I1763" s="71">
        <v>0.69311534560580002</v>
      </c>
      <c r="J1763" s="68">
        <v>25.554382259767699</v>
      </c>
      <c r="K1763" s="71">
        <v>0.88248512013518399</v>
      </c>
      <c r="L1763" s="68">
        <v>78.247096092925005</v>
      </c>
      <c r="M1763" s="71">
        <v>0.97042658061770903</v>
      </c>
      <c r="N1763" s="68">
        <v>96.687697160883303</v>
      </c>
      <c r="O1763" s="71"/>
      <c r="P1763" s="68"/>
      <c r="Q1763" s="71">
        <v>0</v>
      </c>
      <c r="R1763" s="68">
        <v>75.067204301075293</v>
      </c>
    </row>
    <row r="1764" spans="1:18" x14ac:dyDescent="0.2">
      <c r="A1764" s="141" t="s">
        <v>3629</v>
      </c>
      <c r="B1764" s="67" t="s">
        <v>3630</v>
      </c>
      <c r="C1764" s="67">
        <v>28</v>
      </c>
      <c r="D1764" s="67" t="s">
        <v>348</v>
      </c>
      <c r="E1764" s="71">
        <v>0.89183127718256805</v>
      </c>
      <c r="F1764" s="68">
        <v>97.465681098204897</v>
      </c>
      <c r="G1764" s="71">
        <v>0.90799602285703296</v>
      </c>
      <c r="H1764" s="68">
        <v>93.241816261879606</v>
      </c>
      <c r="I1764" s="71">
        <v>0.67924658213635702</v>
      </c>
      <c r="J1764" s="68">
        <v>23.548046462513199</v>
      </c>
      <c r="K1764" s="71">
        <v>0.91921706803692704</v>
      </c>
      <c r="L1764" s="68">
        <v>88.859556494192205</v>
      </c>
      <c r="M1764" s="71">
        <v>0.952696712882523</v>
      </c>
      <c r="N1764" s="68">
        <v>94.006309148265004</v>
      </c>
      <c r="O1764" s="71"/>
      <c r="P1764" s="68"/>
      <c r="Q1764" s="71">
        <v>1</v>
      </c>
      <c r="R1764" s="68">
        <v>100</v>
      </c>
    </row>
    <row r="1765" spans="1:18" x14ac:dyDescent="0.2">
      <c r="A1765" s="141" t="s">
        <v>980</v>
      </c>
      <c r="B1765" s="67" t="s">
        <v>3631</v>
      </c>
      <c r="C1765" s="67">
        <v>28</v>
      </c>
      <c r="D1765" s="67" t="s">
        <v>348</v>
      </c>
      <c r="E1765" s="71">
        <v>0.87010054354769995</v>
      </c>
      <c r="F1765" s="68">
        <v>94.561774023231294</v>
      </c>
      <c r="G1765" s="71">
        <v>0.92592363707232705</v>
      </c>
      <c r="H1765" s="68">
        <v>95.353748680042202</v>
      </c>
      <c r="I1765" s="71">
        <v>0.65026107187973803</v>
      </c>
      <c r="J1765" s="68">
        <v>17.845828933474099</v>
      </c>
      <c r="K1765" s="71">
        <v>0.81807532235687797</v>
      </c>
      <c r="L1765" s="68">
        <v>55.279831045406503</v>
      </c>
      <c r="M1765" s="71">
        <v>0.95624268642956001</v>
      </c>
      <c r="N1765" s="68">
        <v>94.637223974763401</v>
      </c>
      <c r="O1765" s="71"/>
      <c r="P1765" s="68"/>
      <c r="Q1765" s="71">
        <v>1</v>
      </c>
      <c r="R1765" s="68">
        <v>100</v>
      </c>
    </row>
    <row r="1766" spans="1:18" x14ac:dyDescent="0.2">
      <c r="A1766" s="141" t="s">
        <v>3632</v>
      </c>
      <c r="B1766" s="67" t="s">
        <v>3633</v>
      </c>
      <c r="C1766" s="67">
        <v>28</v>
      </c>
      <c r="D1766" s="67" t="s">
        <v>348</v>
      </c>
      <c r="E1766" s="71">
        <v>0.85369573954967803</v>
      </c>
      <c r="F1766" s="68">
        <v>91.7106652587117</v>
      </c>
      <c r="G1766" s="71">
        <v>0.88844544765483702</v>
      </c>
      <c r="H1766" s="68">
        <v>89.968321013727603</v>
      </c>
      <c r="I1766" s="71">
        <v>0.61035908477983203</v>
      </c>
      <c r="J1766" s="68">
        <v>9.9260823653643104</v>
      </c>
      <c r="K1766" s="71">
        <v>0.866621082089721</v>
      </c>
      <c r="L1766" s="68">
        <v>72.650475184794104</v>
      </c>
      <c r="M1766" s="71">
        <v>0.90305308322400002</v>
      </c>
      <c r="N1766" s="68">
        <v>86.435331230283893</v>
      </c>
      <c r="O1766" s="71"/>
      <c r="P1766" s="68"/>
      <c r="Q1766" s="71">
        <v>1</v>
      </c>
      <c r="R1766" s="68">
        <v>100</v>
      </c>
    </row>
    <row r="1767" spans="1:18" x14ac:dyDescent="0.2">
      <c r="A1767" s="141" t="s">
        <v>3634</v>
      </c>
      <c r="B1767" s="67" t="s">
        <v>3635</v>
      </c>
      <c r="C1767" s="67">
        <v>28</v>
      </c>
      <c r="D1767" s="67" t="s">
        <v>348</v>
      </c>
      <c r="E1767" s="71">
        <v>0.80535979858251205</v>
      </c>
      <c r="F1767" s="68">
        <v>82.206969376979899</v>
      </c>
      <c r="G1767" s="71">
        <v>0.86216828292584402</v>
      </c>
      <c r="H1767" s="68">
        <v>84.899683210137297</v>
      </c>
      <c r="I1767" s="71">
        <v>0.62411124453319899</v>
      </c>
      <c r="J1767" s="68">
        <v>11.8268215417107</v>
      </c>
      <c r="K1767" s="71">
        <v>0.84629047783515399</v>
      </c>
      <c r="L1767" s="68">
        <v>65.681098204857406</v>
      </c>
      <c r="M1767" s="71">
        <v>0.88886918903584999</v>
      </c>
      <c r="N1767" s="68">
        <v>84.227129337539395</v>
      </c>
      <c r="O1767" s="71"/>
      <c r="P1767" s="68"/>
      <c r="Q1767" s="71"/>
      <c r="R1767" s="68"/>
    </row>
    <row r="1768" spans="1:18" x14ac:dyDescent="0.2">
      <c r="A1768" s="141" t="s">
        <v>3636</v>
      </c>
      <c r="B1768" s="67" t="s">
        <v>3637</v>
      </c>
      <c r="C1768" s="67">
        <v>28</v>
      </c>
      <c r="D1768" s="67" t="s">
        <v>348</v>
      </c>
      <c r="E1768" s="71">
        <v>0.77362077722271905</v>
      </c>
      <c r="F1768" s="68">
        <v>78.669482576557499</v>
      </c>
      <c r="G1768" s="71">
        <v>0.87462098282119904</v>
      </c>
      <c r="H1768" s="68">
        <v>87.486800422386494</v>
      </c>
      <c r="I1768" s="71">
        <v>0.53278106990656604</v>
      </c>
      <c r="J1768" s="68">
        <v>3.59028511087645</v>
      </c>
      <c r="K1768" s="71">
        <v>0.79821186712726</v>
      </c>
      <c r="L1768" s="68">
        <v>47.993664202745499</v>
      </c>
      <c r="M1768" s="71">
        <v>0.88886918903584999</v>
      </c>
      <c r="N1768" s="68">
        <v>84.227129337539395</v>
      </c>
      <c r="O1768" s="71"/>
      <c r="P1768" s="68"/>
      <c r="Q1768" s="71"/>
      <c r="R1768" s="68"/>
    </row>
    <row r="1769" spans="1:18" x14ac:dyDescent="0.2">
      <c r="A1769" s="141" t="s">
        <v>3638</v>
      </c>
      <c r="B1769" s="67" t="s">
        <v>3639</v>
      </c>
      <c r="C1769" s="67">
        <v>28</v>
      </c>
      <c r="D1769" s="67" t="s">
        <v>348</v>
      </c>
      <c r="E1769" s="71">
        <v>0.73555447550488495</v>
      </c>
      <c r="F1769" s="68">
        <v>74.868004223864801</v>
      </c>
      <c r="G1769" s="71">
        <v>0.87838166780870297</v>
      </c>
      <c r="H1769" s="68">
        <v>88.278775079197501</v>
      </c>
      <c r="I1769" s="71">
        <v>0.621889379785869</v>
      </c>
      <c r="J1769" s="68">
        <v>11.4044350580781</v>
      </c>
      <c r="K1769" s="71">
        <v>0.80636200862918905</v>
      </c>
      <c r="L1769" s="68">
        <v>51.055966209081298</v>
      </c>
      <c r="M1769" s="71">
        <v>0.87113932130066396</v>
      </c>
      <c r="N1769" s="68">
        <v>81.3880126182965</v>
      </c>
      <c r="O1769" s="71"/>
      <c r="P1769" s="68"/>
      <c r="Q1769" s="71">
        <v>0.5</v>
      </c>
      <c r="R1769" s="68">
        <v>88.373655913978496</v>
      </c>
    </row>
    <row r="1770" spans="1:18" x14ac:dyDescent="0.2">
      <c r="A1770" s="141" t="s">
        <v>3640</v>
      </c>
      <c r="B1770" s="67" t="s">
        <v>3641</v>
      </c>
      <c r="C1770" s="67">
        <v>28</v>
      </c>
      <c r="D1770" s="67" t="s">
        <v>348</v>
      </c>
      <c r="E1770" s="71">
        <v>0.60176419762556399</v>
      </c>
      <c r="F1770" s="68">
        <v>37.222808870116197</v>
      </c>
      <c r="G1770" s="71">
        <v>0.87119382230826503</v>
      </c>
      <c r="H1770" s="68">
        <v>86.589229144667399</v>
      </c>
      <c r="I1770" s="71">
        <v>0.56496553499500501</v>
      </c>
      <c r="J1770" s="68">
        <v>5.1742344244984197</v>
      </c>
      <c r="K1770" s="71">
        <v>0.74407399208833302</v>
      </c>
      <c r="L1770" s="68">
        <v>31.151003167898601</v>
      </c>
      <c r="M1770" s="71">
        <v>0.82858763873621499</v>
      </c>
      <c r="N1770" s="68">
        <v>73.974763406940099</v>
      </c>
      <c r="O1770" s="71"/>
      <c r="P1770" s="68"/>
      <c r="Q1770" s="71">
        <v>0</v>
      </c>
      <c r="R1770" s="68">
        <v>75.067204301075293</v>
      </c>
    </row>
    <row r="1771" spans="1:18" x14ac:dyDescent="0.2">
      <c r="A1771" s="141" t="s">
        <v>3642</v>
      </c>
      <c r="B1771" s="67" t="s">
        <v>3643</v>
      </c>
      <c r="C1771" s="67">
        <v>28</v>
      </c>
      <c r="D1771" s="67" t="s">
        <v>348</v>
      </c>
      <c r="E1771" s="71">
        <v>0.59883159511778306</v>
      </c>
      <c r="F1771" s="68">
        <v>36.114044350580798</v>
      </c>
      <c r="G1771" s="71">
        <v>0.82780844431302103</v>
      </c>
      <c r="H1771" s="68">
        <v>76.821541710665301</v>
      </c>
      <c r="I1771" s="71">
        <v>0.62268803294577002</v>
      </c>
      <c r="J1771" s="68">
        <v>11.5100316789863</v>
      </c>
      <c r="K1771" s="71">
        <v>0.77535540989354201</v>
      </c>
      <c r="L1771" s="68">
        <v>41.182682154171097</v>
      </c>
      <c r="M1771" s="71">
        <v>0.76830608843658099</v>
      </c>
      <c r="N1771" s="68">
        <v>66.403785488959002</v>
      </c>
      <c r="O1771" s="71"/>
      <c r="P1771" s="68"/>
      <c r="Q1771" s="71">
        <v>0</v>
      </c>
      <c r="R1771" s="68">
        <v>75.067204301075293</v>
      </c>
    </row>
    <row r="1772" spans="1:18" x14ac:dyDescent="0.2">
      <c r="A1772" s="141" t="s">
        <v>3644</v>
      </c>
      <c r="B1772" s="67" t="s">
        <v>3645</v>
      </c>
      <c r="C1772" s="67">
        <v>28</v>
      </c>
      <c r="D1772" s="67" t="s">
        <v>348</v>
      </c>
      <c r="E1772" s="71">
        <v>0.49391582436387499</v>
      </c>
      <c r="F1772" s="68">
        <v>6.3885955649419204</v>
      </c>
      <c r="G1772" s="71">
        <v>0.71934327849443502</v>
      </c>
      <c r="H1772" s="68">
        <v>44.614572333685302</v>
      </c>
      <c r="I1772" s="71">
        <v>0.44676185922598699</v>
      </c>
      <c r="J1772" s="68">
        <v>1.2671594508975701</v>
      </c>
      <c r="K1772" s="71">
        <v>0.68409878463794005</v>
      </c>
      <c r="L1772" s="68">
        <v>16.684266103484699</v>
      </c>
      <c r="M1772" s="71">
        <v>0.61937519946101205</v>
      </c>
      <c r="N1772" s="68">
        <v>50.630914826498397</v>
      </c>
      <c r="O1772" s="71"/>
      <c r="P1772" s="68"/>
      <c r="Q1772" s="71">
        <v>0</v>
      </c>
      <c r="R1772" s="68">
        <v>75.067204301075293</v>
      </c>
    </row>
    <row r="1773" spans="1:18" x14ac:dyDescent="0.2">
      <c r="A1773" s="141" t="s">
        <v>3646</v>
      </c>
      <c r="B1773" s="67" t="s">
        <v>3647</v>
      </c>
      <c r="C1773" s="67">
        <v>28</v>
      </c>
      <c r="D1773" s="67" t="s">
        <v>348</v>
      </c>
      <c r="E1773" s="71">
        <v>0.67805467411061504</v>
      </c>
      <c r="F1773" s="68">
        <v>66.684266103484703</v>
      </c>
      <c r="G1773" s="71">
        <v>0.66954881936081001</v>
      </c>
      <c r="H1773" s="68">
        <v>25.659978880675801</v>
      </c>
      <c r="I1773" s="71">
        <v>0.46119735743879497</v>
      </c>
      <c r="J1773" s="68">
        <v>1.42555438225977</v>
      </c>
      <c r="K1773" s="71">
        <v>0.66577380912171802</v>
      </c>
      <c r="L1773" s="68">
        <v>13.041182682154201</v>
      </c>
      <c r="M1773" s="71">
        <v>0.594553384631751</v>
      </c>
      <c r="N1773" s="68">
        <v>46.845425867507899</v>
      </c>
      <c r="O1773" s="71"/>
      <c r="P1773" s="68"/>
      <c r="Q1773" s="71">
        <v>0.99919999999999998</v>
      </c>
      <c r="R1773" s="68">
        <v>93.346774193548399</v>
      </c>
    </row>
    <row r="1774" spans="1:18" x14ac:dyDescent="0.2">
      <c r="A1774" s="141" t="s">
        <v>3648</v>
      </c>
      <c r="B1774" s="67" t="s">
        <v>3649</v>
      </c>
      <c r="C1774" s="67">
        <v>40</v>
      </c>
      <c r="D1774" s="67" t="s">
        <v>348</v>
      </c>
      <c r="E1774" s="71">
        <v>0.60751683315772897</v>
      </c>
      <c r="F1774" s="68">
        <v>39.387539598732801</v>
      </c>
      <c r="G1774" s="71">
        <v>0.83112657679637902</v>
      </c>
      <c r="H1774" s="68">
        <v>77.824709609292498</v>
      </c>
      <c r="I1774" s="71">
        <v>0.56115858427467902</v>
      </c>
      <c r="J1774" s="68">
        <v>4.9630411826821499</v>
      </c>
      <c r="K1774" s="71">
        <v>0.81386304854581903</v>
      </c>
      <c r="L1774" s="68">
        <v>53.695881731784603</v>
      </c>
      <c r="M1774" s="71">
        <v>0.78603595617176703</v>
      </c>
      <c r="N1774" s="68">
        <v>68.138801261829698</v>
      </c>
      <c r="O1774" s="71"/>
      <c r="P1774" s="68"/>
      <c r="Q1774" s="71">
        <v>4.5400000000000003E-2</v>
      </c>
      <c r="R1774" s="68">
        <v>79.771505376344095</v>
      </c>
    </row>
    <row r="1775" spans="1:18" x14ac:dyDescent="0.2">
      <c r="A1775" s="141" t="s">
        <v>3650</v>
      </c>
      <c r="B1775" s="67" t="s">
        <v>3651</v>
      </c>
      <c r="C1775" s="67">
        <v>40</v>
      </c>
      <c r="D1775" s="67" t="s">
        <v>348</v>
      </c>
      <c r="E1775" s="71">
        <v>0.74564086027112997</v>
      </c>
      <c r="F1775" s="68">
        <v>75.818373812038004</v>
      </c>
      <c r="G1775" s="71">
        <v>0.70789877979152604</v>
      </c>
      <c r="H1775" s="68">
        <v>40.285110876452002</v>
      </c>
      <c r="I1775" s="71">
        <v>0.63512722015918199</v>
      </c>
      <c r="J1775" s="68">
        <v>14.519535374867999</v>
      </c>
      <c r="K1775" s="71">
        <v>0.764913498738371</v>
      </c>
      <c r="L1775" s="68">
        <v>37.645195353748697</v>
      </c>
      <c r="M1775" s="71">
        <v>0.67256480266657204</v>
      </c>
      <c r="N1775" s="68">
        <v>56.624605678233401</v>
      </c>
      <c r="O1775" s="71"/>
      <c r="P1775" s="68"/>
      <c r="Q1775" s="71">
        <v>0.94769999999999999</v>
      </c>
      <c r="R1775" s="68">
        <v>92.674731182795696</v>
      </c>
    </row>
    <row r="1776" spans="1:18" x14ac:dyDescent="0.2">
      <c r="A1776" s="141" t="s">
        <v>3652</v>
      </c>
      <c r="B1776" s="67" t="s">
        <v>3653</v>
      </c>
      <c r="C1776" s="67">
        <v>40</v>
      </c>
      <c r="D1776" s="67" t="s">
        <v>348</v>
      </c>
      <c r="E1776" s="71">
        <v>0.56408200901915895</v>
      </c>
      <c r="F1776" s="68">
        <v>22.597676874339999</v>
      </c>
      <c r="G1776" s="71">
        <v>0.74667076319332204</v>
      </c>
      <c r="H1776" s="68">
        <v>53.326293558606103</v>
      </c>
      <c r="I1776" s="71">
        <v>0.48479567138265101</v>
      </c>
      <c r="J1776" s="68">
        <v>2.0591341077085499</v>
      </c>
      <c r="K1776" s="71">
        <v>0.77179088721213995</v>
      </c>
      <c r="L1776" s="68">
        <v>39.809926082365401</v>
      </c>
      <c r="M1776" s="71">
        <v>0.68320272330768494</v>
      </c>
      <c r="N1776" s="68">
        <v>57.886435331230302</v>
      </c>
      <c r="O1776" s="71"/>
      <c r="P1776" s="68"/>
      <c r="Q1776" s="71">
        <v>0.13395000000000001</v>
      </c>
      <c r="R1776" s="68">
        <v>81.115591397849499</v>
      </c>
    </row>
    <row r="1777" spans="1:18" x14ac:dyDescent="0.2">
      <c r="A1777" s="141" t="s">
        <v>3654</v>
      </c>
      <c r="B1777" s="67" t="s">
        <v>3655</v>
      </c>
      <c r="C1777" s="67">
        <v>28</v>
      </c>
      <c r="D1777" s="67" t="s">
        <v>348</v>
      </c>
      <c r="E1777" s="71">
        <v>0.56502082917656704</v>
      </c>
      <c r="F1777" s="68">
        <v>22.967265047518499</v>
      </c>
      <c r="G1777" s="71">
        <v>0.757732692669009</v>
      </c>
      <c r="H1777" s="68">
        <v>57.0749736008448</v>
      </c>
      <c r="I1777" s="71">
        <v>0.63109215793603501</v>
      </c>
      <c r="J1777" s="68">
        <v>13.4635691657867</v>
      </c>
      <c r="K1777" s="71">
        <v>0.72116281004676897</v>
      </c>
      <c r="L1777" s="68">
        <v>24.920802534318899</v>
      </c>
      <c r="M1777" s="71">
        <v>0.71511648523102</v>
      </c>
      <c r="N1777" s="68">
        <v>60.252365930599403</v>
      </c>
      <c r="O1777" s="71"/>
      <c r="P1777" s="68"/>
      <c r="Q1777" s="71">
        <v>0</v>
      </c>
      <c r="R1777" s="68">
        <v>75.067204301075293</v>
      </c>
    </row>
    <row r="1778" spans="1:18" x14ac:dyDescent="0.2">
      <c r="A1778" s="141" t="s">
        <v>3656</v>
      </c>
      <c r="B1778" s="67" t="s">
        <v>3657</v>
      </c>
      <c r="C1778" s="67">
        <v>40</v>
      </c>
      <c r="D1778" s="67" t="s">
        <v>348</v>
      </c>
      <c r="E1778" s="71">
        <v>0.65407940663333997</v>
      </c>
      <c r="F1778" s="68">
        <v>60.295670538542801</v>
      </c>
      <c r="G1778" s="71">
        <v>0.72455150435562299</v>
      </c>
      <c r="H1778" s="68">
        <v>46.0401267159451</v>
      </c>
      <c r="I1778" s="71">
        <v>0.65683645508516098</v>
      </c>
      <c r="J1778" s="68">
        <v>19.1129883843717</v>
      </c>
      <c r="K1778" s="71">
        <v>0.83878555682934997</v>
      </c>
      <c r="L1778" s="68">
        <v>62.618796198521601</v>
      </c>
      <c r="M1778" s="71">
        <v>0.57682351689656397</v>
      </c>
      <c r="N1778" s="68">
        <v>42.586750788643499</v>
      </c>
      <c r="O1778" s="71"/>
      <c r="P1778" s="68"/>
      <c r="Q1778" s="71">
        <v>0.47339999999999999</v>
      </c>
      <c r="R1778" s="68">
        <v>85.5510752688172</v>
      </c>
    </row>
    <row r="1779" spans="1:18" x14ac:dyDescent="0.2">
      <c r="A1779" s="141" t="s">
        <v>3658</v>
      </c>
      <c r="B1779" s="67" t="s">
        <v>3659</v>
      </c>
      <c r="C1779" s="67">
        <v>40</v>
      </c>
      <c r="D1779" s="67" t="s">
        <v>348</v>
      </c>
      <c r="E1779" s="71">
        <v>0.59708333148858705</v>
      </c>
      <c r="F1779" s="68">
        <v>35.269271383315697</v>
      </c>
      <c r="G1779" s="71">
        <v>0.73923380372604097</v>
      </c>
      <c r="H1779" s="68">
        <v>51.108764519535399</v>
      </c>
      <c r="I1779" s="71">
        <v>0.59971653820418702</v>
      </c>
      <c r="J1779" s="68">
        <v>8.6061246040126704</v>
      </c>
      <c r="K1779" s="71">
        <v>0.79250487797503</v>
      </c>
      <c r="L1779" s="68">
        <v>45.776135163674802</v>
      </c>
      <c r="M1779" s="71">
        <v>0.58746143753767599</v>
      </c>
      <c r="N1779" s="68">
        <v>45.110410094637203</v>
      </c>
      <c r="O1779" s="71"/>
      <c r="P1779" s="68"/>
      <c r="Q1779" s="71">
        <v>0.26650000000000001</v>
      </c>
      <c r="R1779" s="68">
        <v>82.862903225806406</v>
      </c>
    </row>
    <row r="1780" spans="1:18" x14ac:dyDescent="0.2">
      <c r="A1780" s="141" t="s">
        <v>3660</v>
      </c>
      <c r="B1780" s="67" t="s">
        <v>3661</v>
      </c>
      <c r="C1780" s="67">
        <v>40</v>
      </c>
      <c r="D1780" s="67" t="s">
        <v>348</v>
      </c>
      <c r="E1780" s="71">
        <v>0.71768197579761295</v>
      </c>
      <c r="F1780" s="68">
        <v>73.653643083421301</v>
      </c>
      <c r="G1780" s="71">
        <v>0.85164500939195997</v>
      </c>
      <c r="H1780" s="68">
        <v>83.157338965153102</v>
      </c>
      <c r="I1780" s="71">
        <v>0.77053248120423601</v>
      </c>
      <c r="J1780" s="68">
        <v>38.489968321013698</v>
      </c>
      <c r="K1780" s="71">
        <v>0.90831656448491505</v>
      </c>
      <c r="L1780" s="68">
        <v>85.850052798310401</v>
      </c>
      <c r="M1780" s="71">
        <v>0.80376582390695395</v>
      </c>
      <c r="N1780" s="68">
        <v>70.189274447949501</v>
      </c>
      <c r="O1780" s="71"/>
      <c r="P1780" s="68"/>
      <c r="Q1780" s="71">
        <v>0.25414999999999999</v>
      </c>
      <c r="R1780" s="68">
        <v>82.526881720430097</v>
      </c>
    </row>
    <row r="1781" spans="1:18" x14ac:dyDescent="0.2">
      <c r="A1781" s="141" t="s">
        <v>3662</v>
      </c>
      <c r="B1781" s="67" t="s">
        <v>3663</v>
      </c>
      <c r="C1781" s="67">
        <v>40</v>
      </c>
      <c r="D1781" s="67" t="s">
        <v>348</v>
      </c>
      <c r="E1781" s="71">
        <v>0.64831750135881105</v>
      </c>
      <c r="F1781" s="68">
        <v>58.130939809926097</v>
      </c>
      <c r="G1781" s="71">
        <v>0.75507093834796202</v>
      </c>
      <c r="H1781" s="68">
        <v>55.966209081309401</v>
      </c>
      <c r="I1781" s="71">
        <v>0.65709763296759305</v>
      </c>
      <c r="J1781" s="68">
        <v>19.2713833157339</v>
      </c>
      <c r="K1781" s="71">
        <v>0.82925749794082604</v>
      </c>
      <c r="L1781" s="68">
        <v>59.345300950369598</v>
      </c>
      <c r="M1781" s="71">
        <v>0.58746143753767599</v>
      </c>
      <c r="N1781" s="68">
        <v>45.110410094637203</v>
      </c>
      <c r="O1781" s="71"/>
      <c r="P1781" s="68"/>
      <c r="Q1781" s="71">
        <v>0.41270000000000001</v>
      </c>
      <c r="R1781" s="68">
        <v>85.013440860215098</v>
      </c>
    </row>
    <row r="1782" spans="1:18" x14ac:dyDescent="0.2">
      <c r="A1782" s="141" t="s">
        <v>3664</v>
      </c>
      <c r="B1782" s="67" t="s">
        <v>3665</v>
      </c>
      <c r="C1782" s="67">
        <v>27</v>
      </c>
      <c r="D1782" s="67" t="s">
        <v>348</v>
      </c>
      <c r="E1782" s="71">
        <v>0.62163826810550604</v>
      </c>
      <c r="F1782" s="68">
        <v>45.195353748679999</v>
      </c>
      <c r="G1782" s="71">
        <v>0.78898081827104405</v>
      </c>
      <c r="H1782" s="68">
        <v>65.469904963041202</v>
      </c>
      <c r="I1782" s="71">
        <v>0.89471214648141195</v>
      </c>
      <c r="J1782" s="68">
        <v>66.842661034846898</v>
      </c>
      <c r="K1782" s="71">
        <v>0.80286010766956695</v>
      </c>
      <c r="L1782" s="68">
        <v>49.841605068637797</v>
      </c>
      <c r="M1782" s="71"/>
      <c r="N1782" s="68"/>
      <c r="O1782" s="71"/>
      <c r="P1782" s="68"/>
      <c r="Q1782" s="71">
        <v>0</v>
      </c>
      <c r="R1782" s="68">
        <v>75.067204301075293</v>
      </c>
    </row>
    <row r="1783" spans="1:18" x14ac:dyDescent="0.2">
      <c r="A1783" s="141" t="s">
        <v>3666</v>
      </c>
      <c r="B1783" s="67" t="s">
        <v>3667</v>
      </c>
      <c r="C1783" s="67">
        <v>27</v>
      </c>
      <c r="D1783" s="67" t="s">
        <v>348</v>
      </c>
      <c r="E1783" s="71">
        <v>0.69249785248810203</v>
      </c>
      <c r="F1783" s="68">
        <v>70.063357972544907</v>
      </c>
      <c r="G1783" s="71">
        <v>0.83906951334699997</v>
      </c>
      <c r="H1783" s="68">
        <v>79.567053854276693</v>
      </c>
      <c r="I1783" s="71">
        <v>0.82406002702773895</v>
      </c>
      <c r="J1783" s="68">
        <v>48.521647307286202</v>
      </c>
      <c r="K1783" s="71">
        <v>0.83602508854213897</v>
      </c>
      <c r="L1783" s="68">
        <v>61.562829989440303</v>
      </c>
      <c r="M1783" s="71">
        <v>0.96333463352363402</v>
      </c>
      <c r="N1783" s="68">
        <v>95.425867507886394</v>
      </c>
      <c r="O1783" s="71"/>
      <c r="P1783" s="68"/>
      <c r="Q1783" s="71">
        <v>0</v>
      </c>
      <c r="R1783" s="68">
        <v>75.067204301075293</v>
      </c>
    </row>
    <row r="1784" spans="1:18" x14ac:dyDescent="0.2">
      <c r="A1784" s="141" t="s">
        <v>3668</v>
      </c>
      <c r="B1784" s="67" t="s">
        <v>3669</v>
      </c>
      <c r="C1784" s="67">
        <v>28</v>
      </c>
      <c r="D1784" s="67" t="s">
        <v>348</v>
      </c>
      <c r="E1784" s="71">
        <v>0.57271843467555505</v>
      </c>
      <c r="F1784" s="68">
        <v>25.448785638859601</v>
      </c>
      <c r="G1784" s="71">
        <v>0.77445442834284495</v>
      </c>
      <c r="H1784" s="68">
        <v>61.562829989440303</v>
      </c>
      <c r="I1784" s="71">
        <v>0.66166837063106199</v>
      </c>
      <c r="J1784" s="68">
        <v>20.0633579725449</v>
      </c>
      <c r="K1784" s="71">
        <v>0.76908846592544799</v>
      </c>
      <c r="L1784" s="68">
        <v>38.9651531151003</v>
      </c>
      <c r="M1784" s="71">
        <v>0.65838090847842301</v>
      </c>
      <c r="N1784" s="68">
        <v>55.205047318612003</v>
      </c>
      <c r="O1784" s="71"/>
      <c r="P1784" s="68"/>
      <c r="Q1784" s="71">
        <v>0</v>
      </c>
      <c r="R1784" s="68">
        <v>75.067204301075293</v>
      </c>
    </row>
    <row r="1785" spans="1:18" x14ac:dyDescent="0.2">
      <c r="A1785" s="141" t="s">
        <v>3670</v>
      </c>
      <c r="B1785" s="67" t="s">
        <v>3671</v>
      </c>
      <c r="C1785" s="67">
        <v>28</v>
      </c>
      <c r="D1785" s="67" t="s">
        <v>348</v>
      </c>
      <c r="E1785" s="71">
        <v>0.61061363994141504</v>
      </c>
      <c r="F1785" s="68">
        <v>40.865892291446698</v>
      </c>
      <c r="G1785" s="71">
        <v>0.75207331563216595</v>
      </c>
      <c r="H1785" s="68">
        <v>55.1214361140444</v>
      </c>
      <c r="I1785" s="71">
        <v>0.81699968997752104</v>
      </c>
      <c r="J1785" s="68">
        <v>47.2544878563886</v>
      </c>
      <c r="K1785" s="71">
        <v>0.81143039143081896</v>
      </c>
      <c r="L1785" s="68">
        <v>53.115100316789899</v>
      </c>
      <c r="M1785" s="71">
        <v>0.67256480266657204</v>
      </c>
      <c r="N1785" s="68">
        <v>56.624605678233401</v>
      </c>
      <c r="O1785" s="71"/>
      <c r="P1785" s="68"/>
      <c r="Q1785" s="71">
        <v>0</v>
      </c>
      <c r="R1785" s="68">
        <v>75.067204301075293</v>
      </c>
    </row>
    <row r="1786" spans="1:18" x14ac:dyDescent="0.2">
      <c r="A1786" s="141" t="s">
        <v>3672</v>
      </c>
      <c r="B1786" s="67" t="s">
        <v>3673</v>
      </c>
      <c r="C1786" s="67">
        <v>28</v>
      </c>
      <c r="D1786" s="67" t="s">
        <v>348</v>
      </c>
      <c r="E1786" s="71">
        <v>0.59076940986075199</v>
      </c>
      <c r="F1786" s="68">
        <v>32.259767687434</v>
      </c>
      <c r="G1786" s="71">
        <v>0.70266827776443497</v>
      </c>
      <c r="H1786" s="68">
        <v>38.384371700105604</v>
      </c>
      <c r="I1786" s="71">
        <v>0.90652976812306896</v>
      </c>
      <c r="J1786" s="68">
        <v>71.700105596620901</v>
      </c>
      <c r="K1786" s="71">
        <v>0.82810703681932696</v>
      </c>
      <c r="L1786" s="68">
        <v>58.922914466737097</v>
      </c>
      <c r="M1786" s="71">
        <v>0.51654196659692897</v>
      </c>
      <c r="N1786" s="68">
        <v>28.233438485804399</v>
      </c>
      <c r="O1786" s="71"/>
      <c r="P1786" s="68"/>
      <c r="Q1786" s="71">
        <v>0</v>
      </c>
      <c r="R1786" s="68">
        <v>75.067204301075293</v>
      </c>
    </row>
    <row r="1787" spans="1:18" x14ac:dyDescent="0.2">
      <c r="A1787" s="141" t="s">
        <v>3674</v>
      </c>
      <c r="B1787" s="67" t="s">
        <v>3675</v>
      </c>
      <c r="C1787" s="67">
        <v>28</v>
      </c>
      <c r="D1787" s="67" t="s">
        <v>348</v>
      </c>
      <c r="E1787" s="71">
        <v>0.56442807544218598</v>
      </c>
      <c r="F1787" s="68">
        <v>22.808870116156299</v>
      </c>
      <c r="G1787" s="71">
        <v>0.71883102729863102</v>
      </c>
      <c r="H1787" s="68">
        <v>44.297782470960897</v>
      </c>
      <c r="I1787" s="71">
        <v>0.78974339412171501</v>
      </c>
      <c r="J1787" s="68">
        <v>41.7634635691658</v>
      </c>
      <c r="K1787" s="71">
        <v>0.74028841244105603</v>
      </c>
      <c r="L1787" s="68">
        <v>30.200633579725501</v>
      </c>
      <c r="M1787" s="71">
        <v>0.57327754334952696</v>
      </c>
      <c r="N1787" s="68">
        <v>41.640378548895903</v>
      </c>
      <c r="O1787" s="71"/>
      <c r="P1787" s="68"/>
      <c r="Q1787" s="71">
        <v>0</v>
      </c>
      <c r="R1787" s="68">
        <v>75.067204301075293</v>
      </c>
    </row>
    <row r="1788" spans="1:18" x14ac:dyDescent="0.2">
      <c r="A1788" s="141" t="s">
        <v>3676</v>
      </c>
      <c r="B1788" s="67" t="s">
        <v>3677</v>
      </c>
      <c r="C1788" s="67">
        <v>28</v>
      </c>
      <c r="D1788" s="67" t="s">
        <v>348</v>
      </c>
      <c r="E1788" s="71">
        <v>0.54188277010705699</v>
      </c>
      <c r="F1788" s="68">
        <v>15.6282998944034</v>
      </c>
      <c r="G1788" s="71">
        <v>0.69902306550806104</v>
      </c>
      <c r="H1788" s="68">
        <v>36.958817317845799</v>
      </c>
      <c r="I1788" s="71">
        <v>0.71615913341655502</v>
      </c>
      <c r="J1788" s="68">
        <v>28.775079197465701</v>
      </c>
      <c r="K1788" s="71">
        <v>0.72095410826114303</v>
      </c>
      <c r="L1788" s="68">
        <v>24.8152059134108</v>
      </c>
      <c r="M1788" s="71">
        <v>0.57327754334952696</v>
      </c>
      <c r="N1788" s="68">
        <v>41.640378548895903</v>
      </c>
      <c r="O1788" s="71"/>
      <c r="P1788" s="68"/>
      <c r="Q1788" s="71">
        <v>0</v>
      </c>
      <c r="R1788" s="68">
        <v>75.067204301075293</v>
      </c>
    </row>
    <row r="1789" spans="1:18" x14ac:dyDescent="0.2">
      <c r="A1789" s="141" t="s">
        <v>3678</v>
      </c>
      <c r="B1789" s="67" t="s">
        <v>3679</v>
      </c>
      <c r="C1789" s="67">
        <v>28</v>
      </c>
      <c r="D1789" s="67" t="s">
        <v>348</v>
      </c>
      <c r="E1789" s="71">
        <v>0.44564326339546301</v>
      </c>
      <c r="F1789" s="68">
        <v>2.2175290390707501</v>
      </c>
      <c r="G1789" s="71">
        <v>0.67086400691838999</v>
      </c>
      <c r="H1789" s="68">
        <v>25.871172122492101</v>
      </c>
      <c r="I1789" s="71">
        <v>0.41634994849172302</v>
      </c>
      <c r="J1789" s="68">
        <v>1.0031678986272401</v>
      </c>
      <c r="K1789" s="71">
        <v>0.61382247432916104</v>
      </c>
      <c r="L1789" s="68">
        <v>6.7053854276663101</v>
      </c>
      <c r="M1789" s="71">
        <v>0.52717988723804099</v>
      </c>
      <c r="N1789" s="68">
        <v>30.5993690851735</v>
      </c>
      <c r="O1789" s="71"/>
      <c r="P1789" s="68"/>
      <c r="Q1789" s="71">
        <v>0</v>
      </c>
      <c r="R1789" s="68">
        <v>75.067204301075293</v>
      </c>
    </row>
    <row r="1790" spans="1:18" x14ac:dyDescent="0.2">
      <c r="A1790" s="141" t="s">
        <v>1059</v>
      </c>
      <c r="B1790" s="67" t="s">
        <v>3680</v>
      </c>
      <c r="C1790" s="67">
        <v>28</v>
      </c>
      <c r="D1790" s="67" t="s">
        <v>348</v>
      </c>
      <c r="E1790" s="71">
        <v>0.53853872182229301</v>
      </c>
      <c r="F1790" s="68">
        <v>15.0475184794087</v>
      </c>
      <c r="G1790" s="71">
        <v>0.70247823113598595</v>
      </c>
      <c r="H1790" s="68">
        <v>38.331573389651503</v>
      </c>
      <c r="I1790" s="71">
        <v>0.73145880693155396</v>
      </c>
      <c r="J1790" s="68">
        <v>31.203801478352698</v>
      </c>
      <c r="K1790" s="71">
        <v>0.72803071025884403</v>
      </c>
      <c r="L1790" s="68">
        <v>26.715945089757099</v>
      </c>
      <c r="M1790" s="71">
        <v>0.530725860785079</v>
      </c>
      <c r="N1790" s="68">
        <v>31.861198738170302</v>
      </c>
      <c r="O1790" s="71"/>
      <c r="P1790" s="68"/>
      <c r="Q1790" s="71">
        <v>0</v>
      </c>
      <c r="R1790" s="68">
        <v>75.067204301075293</v>
      </c>
    </row>
    <row r="1791" spans="1:18" x14ac:dyDescent="0.2">
      <c r="A1791" s="141" t="s">
        <v>3681</v>
      </c>
      <c r="B1791" s="67" t="s">
        <v>3682</v>
      </c>
      <c r="C1791" s="67">
        <v>28</v>
      </c>
      <c r="D1791" s="67" t="s">
        <v>348</v>
      </c>
      <c r="E1791" s="71">
        <v>0.58646251251988002</v>
      </c>
      <c r="F1791" s="68">
        <v>30.411826821541698</v>
      </c>
      <c r="G1791" s="71">
        <v>0.75745777635567602</v>
      </c>
      <c r="H1791" s="68">
        <v>56.863780359028503</v>
      </c>
      <c r="I1791" s="71">
        <v>0.69663806112557203</v>
      </c>
      <c r="J1791" s="68">
        <v>26.135163674762399</v>
      </c>
      <c r="K1791" s="71">
        <v>0.77373816052824096</v>
      </c>
      <c r="L1791" s="68">
        <v>40.496304118268199</v>
      </c>
      <c r="M1791" s="71">
        <v>0.70447856458990898</v>
      </c>
      <c r="N1791" s="68">
        <v>59.3059936908517</v>
      </c>
      <c r="O1791" s="71"/>
      <c r="P1791" s="68"/>
      <c r="Q1791" s="71">
        <v>0</v>
      </c>
      <c r="R1791" s="68">
        <v>75.067204301075293</v>
      </c>
    </row>
    <row r="1792" spans="1:18" x14ac:dyDescent="0.2">
      <c r="A1792" s="141" t="s">
        <v>3683</v>
      </c>
      <c r="B1792" s="67" t="s">
        <v>3684</v>
      </c>
      <c r="C1792" s="67">
        <v>28</v>
      </c>
      <c r="D1792" s="67" t="s">
        <v>348</v>
      </c>
      <c r="E1792" s="71">
        <v>0.61072411798955595</v>
      </c>
      <c r="F1792" s="68">
        <v>40.9186906019007</v>
      </c>
      <c r="G1792" s="71">
        <v>0.81914725737034799</v>
      </c>
      <c r="H1792" s="68">
        <v>74.340021119324206</v>
      </c>
      <c r="I1792" s="71">
        <v>0.63992680541708802</v>
      </c>
      <c r="J1792" s="68">
        <v>15.6282998944034</v>
      </c>
      <c r="K1792" s="71">
        <v>0.78723472970635</v>
      </c>
      <c r="L1792" s="68">
        <v>44.561774023231301</v>
      </c>
      <c r="M1792" s="71">
        <v>0.80731179745399195</v>
      </c>
      <c r="N1792" s="68">
        <v>70.662460567823302</v>
      </c>
      <c r="O1792" s="71"/>
      <c r="P1792" s="68"/>
      <c r="Q1792" s="71">
        <v>0</v>
      </c>
      <c r="R1792" s="68">
        <v>75.067204301075293</v>
      </c>
    </row>
    <row r="1793" spans="1:18" x14ac:dyDescent="0.2">
      <c r="A1793" s="141" t="s">
        <v>3685</v>
      </c>
      <c r="B1793" s="67" t="s">
        <v>3686</v>
      </c>
      <c r="C1793" s="67">
        <v>28</v>
      </c>
      <c r="D1793" s="67" t="s">
        <v>348</v>
      </c>
      <c r="E1793" s="71">
        <v>0.56533153994518404</v>
      </c>
      <c r="F1793" s="68">
        <v>23.0200633579725</v>
      </c>
      <c r="G1793" s="71">
        <v>0.72970268262998395</v>
      </c>
      <c r="H1793" s="68">
        <v>47.835269271383297</v>
      </c>
      <c r="I1793" s="71">
        <v>0.73335198021542503</v>
      </c>
      <c r="J1793" s="68">
        <v>31.995776135163698</v>
      </c>
      <c r="K1793" s="71">
        <v>0.75486575806061096</v>
      </c>
      <c r="L1793" s="68">
        <v>34.794086589229103</v>
      </c>
      <c r="M1793" s="71">
        <v>0.60873727881990003</v>
      </c>
      <c r="N1793" s="68">
        <v>49.053627760252397</v>
      </c>
      <c r="O1793" s="71"/>
      <c r="P1793" s="68"/>
      <c r="Q1793" s="71">
        <v>0</v>
      </c>
      <c r="R1793" s="68">
        <v>75.067204301075293</v>
      </c>
    </row>
    <row r="1794" spans="1:18" x14ac:dyDescent="0.2">
      <c r="A1794" s="141" t="s">
        <v>3687</v>
      </c>
      <c r="B1794" s="67" t="s">
        <v>3688</v>
      </c>
      <c r="C1794" s="67">
        <v>28</v>
      </c>
      <c r="D1794" s="67" t="s">
        <v>348</v>
      </c>
      <c r="E1794" s="71">
        <v>0.64255953761606599</v>
      </c>
      <c r="F1794" s="68">
        <v>55.649419218585003</v>
      </c>
      <c r="G1794" s="71">
        <v>0.72568936319594401</v>
      </c>
      <c r="H1794" s="68">
        <v>46.515311510031701</v>
      </c>
      <c r="I1794" s="71">
        <v>0.67542176157408895</v>
      </c>
      <c r="J1794" s="68">
        <v>22.6504751847941</v>
      </c>
      <c r="K1794" s="71">
        <v>0.69940331094335995</v>
      </c>
      <c r="L1794" s="68">
        <v>18.954593453009501</v>
      </c>
      <c r="M1794" s="71">
        <v>0.61228325236693804</v>
      </c>
      <c r="N1794" s="68">
        <v>49.526813880126198</v>
      </c>
      <c r="O1794" s="71"/>
      <c r="P1794" s="68"/>
      <c r="Q1794" s="71">
        <v>0.5</v>
      </c>
      <c r="R1794" s="68">
        <v>88.373655913978496</v>
      </c>
    </row>
    <row r="1795" spans="1:18" x14ac:dyDescent="0.2">
      <c r="A1795" s="141" t="s">
        <v>3689</v>
      </c>
      <c r="B1795" s="67" t="s">
        <v>3690</v>
      </c>
      <c r="C1795" s="67">
        <v>28</v>
      </c>
      <c r="D1795" s="67" t="s">
        <v>348</v>
      </c>
      <c r="E1795" s="71">
        <v>0.65542845813991302</v>
      </c>
      <c r="F1795" s="68">
        <v>60.823653643083397</v>
      </c>
      <c r="G1795" s="71">
        <v>0.73907453909404497</v>
      </c>
      <c r="H1795" s="68">
        <v>50.950369588173203</v>
      </c>
      <c r="I1795" s="71">
        <v>0.82600251362903998</v>
      </c>
      <c r="J1795" s="68">
        <v>48.891235480464601</v>
      </c>
      <c r="K1795" s="71">
        <v>0.68946822368620597</v>
      </c>
      <c r="L1795" s="68">
        <v>17.370644139387501</v>
      </c>
      <c r="M1795" s="71">
        <v>0.64419701429027398</v>
      </c>
      <c r="N1795" s="68">
        <v>52.839116719242902</v>
      </c>
      <c r="O1795" s="71"/>
      <c r="P1795" s="68"/>
      <c r="Q1795" s="71">
        <v>0.37840000000000001</v>
      </c>
      <c r="R1795" s="68">
        <v>84.543010752688204</v>
      </c>
    </row>
    <row r="1796" spans="1:18" x14ac:dyDescent="0.2">
      <c r="A1796" s="141" t="s">
        <v>3691</v>
      </c>
      <c r="B1796" s="67" t="s">
        <v>3692</v>
      </c>
      <c r="C1796" s="67">
        <v>28</v>
      </c>
      <c r="D1796" s="67" t="s">
        <v>348</v>
      </c>
      <c r="E1796" s="71">
        <v>0.62281188957562394</v>
      </c>
      <c r="F1796" s="68">
        <v>45.881731784582897</v>
      </c>
      <c r="G1796" s="71">
        <v>0.80504818154118496</v>
      </c>
      <c r="H1796" s="68">
        <v>70.802534318901806</v>
      </c>
      <c r="I1796" s="71">
        <v>0.79513774956149197</v>
      </c>
      <c r="J1796" s="68">
        <v>42.977824709609301</v>
      </c>
      <c r="K1796" s="71">
        <v>0.78297313735627405</v>
      </c>
      <c r="L1796" s="68">
        <v>43.400211193241802</v>
      </c>
      <c r="M1796" s="71">
        <v>0.72930037941917003</v>
      </c>
      <c r="N1796" s="68">
        <v>62.145110410094603</v>
      </c>
      <c r="O1796" s="71"/>
      <c r="P1796" s="68"/>
      <c r="Q1796" s="71">
        <v>1.6000000000000001E-3</v>
      </c>
      <c r="R1796" s="68">
        <v>77.352150537634401</v>
      </c>
    </row>
    <row r="1797" spans="1:18" x14ac:dyDescent="0.2">
      <c r="A1797" s="141" t="s">
        <v>3693</v>
      </c>
      <c r="B1797" s="67" t="s">
        <v>3694</v>
      </c>
      <c r="C1797" s="67">
        <v>28</v>
      </c>
      <c r="D1797" s="67" t="s">
        <v>348</v>
      </c>
      <c r="E1797" s="71">
        <v>0.83193221640116199</v>
      </c>
      <c r="F1797" s="68">
        <v>87.117212249207995</v>
      </c>
      <c r="G1797" s="71">
        <v>0.896470249776672</v>
      </c>
      <c r="H1797" s="68">
        <v>91.393875395987294</v>
      </c>
      <c r="I1797" s="71">
        <v>0.88522981501884201</v>
      </c>
      <c r="J1797" s="68">
        <v>63.991552270327297</v>
      </c>
      <c r="K1797" s="71">
        <v>0.87488377526851802</v>
      </c>
      <c r="L1797" s="68">
        <v>75.343189017951403</v>
      </c>
      <c r="M1797" s="71">
        <v>0.88177724194177598</v>
      </c>
      <c r="N1797" s="68">
        <v>82.9652996845426</v>
      </c>
      <c r="O1797" s="71"/>
      <c r="P1797" s="68"/>
      <c r="Q1797" s="71">
        <v>0.62129999999999996</v>
      </c>
      <c r="R1797" s="68">
        <v>90.860215053763397</v>
      </c>
    </row>
    <row r="1798" spans="1:18" x14ac:dyDescent="0.2">
      <c r="A1798" s="141" t="s">
        <v>3695</v>
      </c>
      <c r="B1798" s="67" t="s">
        <v>3696</v>
      </c>
      <c r="C1798" s="67">
        <v>28</v>
      </c>
      <c r="D1798" s="67" t="s">
        <v>348</v>
      </c>
      <c r="E1798" s="71">
        <v>0.62825620000159899</v>
      </c>
      <c r="F1798" s="68">
        <v>48.996832101372803</v>
      </c>
      <c r="G1798" s="71">
        <v>0.79057192951680699</v>
      </c>
      <c r="H1798" s="68">
        <v>66.050686378035905</v>
      </c>
      <c r="I1798" s="71">
        <v>0.82276420627465596</v>
      </c>
      <c r="J1798" s="68">
        <v>48.204857444561803</v>
      </c>
      <c r="K1798" s="71">
        <v>0.80573643189143496</v>
      </c>
      <c r="L1798" s="68">
        <v>50.844772967265101</v>
      </c>
      <c r="M1798" s="71">
        <v>0.72220843232509502</v>
      </c>
      <c r="N1798" s="68">
        <v>61.198738170346999</v>
      </c>
      <c r="O1798" s="71"/>
      <c r="P1798" s="68"/>
      <c r="Q1798" s="71">
        <v>0</v>
      </c>
      <c r="R1798" s="68">
        <v>75.067204301075293</v>
      </c>
    </row>
    <row r="1799" spans="1:18" x14ac:dyDescent="0.2">
      <c r="A1799" s="141" t="s">
        <v>3697</v>
      </c>
      <c r="B1799" s="67" t="s">
        <v>3698</v>
      </c>
      <c r="C1799" s="67">
        <v>28</v>
      </c>
      <c r="D1799" s="67" t="s">
        <v>348</v>
      </c>
      <c r="E1799" s="71">
        <v>0.95062357844969902</v>
      </c>
      <c r="F1799" s="68">
        <v>99.947201689545906</v>
      </c>
      <c r="G1799" s="71">
        <v>0.95452578095579899</v>
      </c>
      <c r="H1799" s="68">
        <v>98.257655755015804</v>
      </c>
      <c r="I1799" s="71">
        <v>0.903386890163693</v>
      </c>
      <c r="J1799" s="68">
        <v>70.4857444561774</v>
      </c>
      <c r="K1799" s="71">
        <v>0.90350279922906795</v>
      </c>
      <c r="L1799" s="68">
        <v>84.899683210137297</v>
      </c>
      <c r="M1799" s="71">
        <v>0.99170242189993296</v>
      </c>
      <c r="N1799" s="68">
        <v>98.738170347003106</v>
      </c>
      <c r="O1799" s="71"/>
      <c r="P1799" s="68"/>
      <c r="Q1799" s="71">
        <v>1</v>
      </c>
      <c r="R1799" s="68">
        <v>100</v>
      </c>
    </row>
    <row r="1800" spans="1:18" x14ac:dyDescent="0.2">
      <c r="A1800" s="141" t="s">
        <v>3699</v>
      </c>
      <c r="B1800" s="67" t="s">
        <v>3700</v>
      </c>
      <c r="C1800" s="67">
        <v>28</v>
      </c>
      <c r="D1800" s="67" t="s">
        <v>348</v>
      </c>
      <c r="E1800" s="71">
        <v>0.92198527719299195</v>
      </c>
      <c r="F1800" s="68">
        <v>99.313621964097194</v>
      </c>
      <c r="G1800" s="71">
        <v>0.94087802991422198</v>
      </c>
      <c r="H1800" s="68">
        <v>97.043294614572304</v>
      </c>
      <c r="I1800" s="71">
        <v>0.83816757132595299</v>
      </c>
      <c r="J1800" s="68">
        <v>52.164730728616703</v>
      </c>
      <c r="K1800" s="71">
        <v>0.88527601893633501</v>
      </c>
      <c r="L1800" s="68">
        <v>79.355860612460404</v>
      </c>
      <c r="M1800" s="71">
        <v>0.94560476578844799</v>
      </c>
      <c r="N1800" s="68">
        <v>93.059936908517301</v>
      </c>
      <c r="O1800" s="71"/>
      <c r="P1800" s="68"/>
      <c r="Q1800" s="71">
        <v>1</v>
      </c>
      <c r="R1800" s="68">
        <v>100</v>
      </c>
    </row>
    <row r="1801" spans="1:18" x14ac:dyDescent="0.2">
      <c r="A1801" s="141" t="s">
        <v>3701</v>
      </c>
      <c r="B1801" s="67" t="s">
        <v>3702</v>
      </c>
      <c r="C1801" s="67">
        <v>28</v>
      </c>
      <c r="D1801" s="67" t="s">
        <v>348</v>
      </c>
      <c r="E1801" s="71">
        <v>0.93273287170137498</v>
      </c>
      <c r="F1801" s="68">
        <v>99.630411826821501</v>
      </c>
      <c r="G1801" s="71">
        <v>0.94269429658042703</v>
      </c>
      <c r="H1801" s="68">
        <v>97.201689545934499</v>
      </c>
      <c r="I1801" s="71">
        <v>0.90172046758209601</v>
      </c>
      <c r="J1801" s="68">
        <v>69.535374868004197</v>
      </c>
      <c r="K1801" s="71">
        <v>0.86300690791479195</v>
      </c>
      <c r="L1801" s="68">
        <v>71.911298838437204</v>
      </c>
      <c r="M1801" s="71">
        <v>0.95624268642956001</v>
      </c>
      <c r="N1801" s="68">
        <v>94.637223974763401</v>
      </c>
      <c r="O1801" s="71"/>
      <c r="P1801" s="68"/>
      <c r="Q1801" s="71">
        <v>1</v>
      </c>
      <c r="R1801" s="68">
        <v>100</v>
      </c>
    </row>
    <row r="1802" spans="1:18" x14ac:dyDescent="0.2">
      <c r="A1802" s="141" t="s">
        <v>3703</v>
      </c>
      <c r="B1802" s="67" t="s">
        <v>3704</v>
      </c>
      <c r="C1802" s="67">
        <v>28</v>
      </c>
      <c r="D1802" s="67" t="s">
        <v>348</v>
      </c>
      <c r="E1802" s="71">
        <v>0.66709319441167303</v>
      </c>
      <c r="F1802" s="68">
        <v>63.938753959873303</v>
      </c>
      <c r="G1802" s="71">
        <v>0.80065398090501705</v>
      </c>
      <c r="H1802" s="68">
        <v>69.588173178458305</v>
      </c>
      <c r="I1802" s="71">
        <v>0.80254453961382199</v>
      </c>
      <c r="J1802" s="68">
        <v>44.5089757127772</v>
      </c>
      <c r="K1802" s="71">
        <v>0.84738215669182504</v>
      </c>
      <c r="L1802" s="68">
        <v>66.156282998943993</v>
      </c>
      <c r="M1802" s="71">
        <v>0.87468529484770097</v>
      </c>
      <c r="N1802" s="68">
        <v>82.018927444794997</v>
      </c>
      <c r="O1802" s="71"/>
      <c r="P1802" s="68"/>
      <c r="Q1802" s="71">
        <v>1.0200000000000001E-2</v>
      </c>
      <c r="R1802" s="68">
        <v>78.763440860215098</v>
      </c>
    </row>
    <row r="1803" spans="1:18" x14ac:dyDescent="0.2">
      <c r="A1803" s="141" t="s">
        <v>3705</v>
      </c>
      <c r="B1803" s="67" t="s">
        <v>3706</v>
      </c>
      <c r="C1803" s="67">
        <v>28</v>
      </c>
      <c r="D1803" s="67" t="s">
        <v>348</v>
      </c>
      <c r="E1803" s="71">
        <v>0.72164355981682404</v>
      </c>
      <c r="F1803" s="68">
        <v>73.812038014783496</v>
      </c>
      <c r="G1803" s="71">
        <v>0.94552017818068801</v>
      </c>
      <c r="H1803" s="68">
        <v>97.624076029566993</v>
      </c>
      <c r="I1803" s="71">
        <v>0.84180216188569601</v>
      </c>
      <c r="J1803" s="68">
        <v>53.009503695881698</v>
      </c>
      <c r="K1803" s="71">
        <v>0.84337693130595304</v>
      </c>
      <c r="L1803" s="68">
        <v>64.308342133051696</v>
      </c>
      <c r="M1803" s="71">
        <v>0.97751852771178405</v>
      </c>
      <c r="N1803" s="68">
        <v>97.949526813880098</v>
      </c>
      <c r="O1803" s="71"/>
      <c r="P1803" s="68"/>
      <c r="Q1803" s="71">
        <v>0</v>
      </c>
      <c r="R1803" s="68">
        <v>75.067204301075293</v>
      </c>
    </row>
    <row r="1804" spans="1:18" x14ac:dyDescent="0.2">
      <c r="A1804" s="141" t="s">
        <v>2039</v>
      </c>
      <c r="B1804" s="67" t="s">
        <v>3707</v>
      </c>
      <c r="C1804" s="67">
        <v>28</v>
      </c>
      <c r="D1804" s="67" t="s">
        <v>348</v>
      </c>
      <c r="E1804" s="71">
        <v>0.87896529506343801</v>
      </c>
      <c r="F1804" s="68">
        <v>95.987328405490999</v>
      </c>
      <c r="G1804" s="71">
        <v>0.88706169835507798</v>
      </c>
      <c r="H1804" s="68">
        <v>89.704329461457206</v>
      </c>
      <c r="I1804" s="71">
        <v>0.79564231330996404</v>
      </c>
      <c r="J1804" s="68">
        <v>43.136219640971497</v>
      </c>
      <c r="K1804" s="71">
        <v>0.80906938042814702</v>
      </c>
      <c r="L1804" s="68">
        <v>52.111932418162603</v>
      </c>
      <c r="M1804" s="71">
        <v>0.90305308322400002</v>
      </c>
      <c r="N1804" s="68">
        <v>86.435331230283893</v>
      </c>
      <c r="O1804" s="71"/>
      <c r="P1804" s="68"/>
      <c r="Q1804" s="71">
        <v>1</v>
      </c>
      <c r="R1804" s="68">
        <v>100</v>
      </c>
    </row>
    <row r="1805" spans="1:18" x14ac:dyDescent="0.2">
      <c r="A1805" s="141" t="s">
        <v>3708</v>
      </c>
      <c r="B1805" s="67" t="s">
        <v>3709</v>
      </c>
      <c r="C1805" s="67">
        <v>28</v>
      </c>
      <c r="D1805" s="67" t="s">
        <v>348</v>
      </c>
      <c r="E1805" s="71">
        <v>0.91555418922990295</v>
      </c>
      <c r="F1805" s="68">
        <v>99.049630411826797</v>
      </c>
      <c r="G1805" s="71">
        <v>0.93561713023855397</v>
      </c>
      <c r="H1805" s="68">
        <v>96.568109820485702</v>
      </c>
      <c r="I1805" s="71">
        <v>0.85423149608053495</v>
      </c>
      <c r="J1805" s="68">
        <v>55.438225976768699</v>
      </c>
      <c r="K1805" s="71">
        <v>0.81075379211863996</v>
      </c>
      <c r="L1805" s="68">
        <v>52.798310454065501</v>
      </c>
      <c r="M1805" s="71">
        <v>0.97751852771178405</v>
      </c>
      <c r="N1805" s="68">
        <v>97.949526813880098</v>
      </c>
      <c r="O1805" s="71"/>
      <c r="P1805" s="68"/>
      <c r="Q1805" s="71">
        <v>0.99965000000000004</v>
      </c>
      <c r="R1805" s="68">
        <v>93.481182795698899</v>
      </c>
    </row>
    <row r="1806" spans="1:18" x14ac:dyDescent="0.2">
      <c r="A1806" s="141" t="s">
        <v>3710</v>
      </c>
      <c r="B1806" s="67" t="s">
        <v>3711</v>
      </c>
      <c r="C1806" s="67">
        <v>28</v>
      </c>
      <c r="D1806" s="67" t="s">
        <v>348</v>
      </c>
      <c r="E1806" s="71">
        <v>0.73979970338187495</v>
      </c>
      <c r="F1806" s="68">
        <v>75.448785638859604</v>
      </c>
      <c r="G1806" s="71">
        <v>0.79481807767812296</v>
      </c>
      <c r="H1806" s="68">
        <v>68.004223864836305</v>
      </c>
      <c r="I1806" s="71">
        <v>0.72647135333545099</v>
      </c>
      <c r="J1806" s="68">
        <v>30.464625131995799</v>
      </c>
      <c r="K1806" s="71">
        <v>0.74983418784253997</v>
      </c>
      <c r="L1806" s="68">
        <v>32.893347412882797</v>
      </c>
      <c r="M1806" s="71">
        <v>0.92787489805326095</v>
      </c>
      <c r="N1806" s="68">
        <v>89.747634069400604</v>
      </c>
      <c r="O1806" s="71"/>
      <c r="P1806" s="68"/>
      <c r="Q1806" s="71">
        <v>0.5</v>
      </c>
      <c r="R1806" s="68">
        <v>88.373655913978496</v>
      </c>
    </row>
    <row r="1807" spans="1:18" x14ac:dyDescent="0.2">
      <c r="A1807" s="141" t="s">
        <v>793</v>
      </c>
      <c r="B1807" s="67" t="s">
        <v>3712</v>
      </c>
      <c r="C1807" s="67">
        <v>28</v>
      </c>
      <c r="D1807" s="67" t="s">
        <v>348</v>
      </c>
      <c r="E1807" s="71">
        <v>0.81623240708768097</v>
      </c>
      <c r="F1807" s="68">
        <v>83.949313621964095</v>
      </c>
      <c r="G1807" s="71">
        <v>0.85168950926000797</v>
      </c>
      <c r="H1807" s="68">
        <v>83.262935586061204</v>
      </c>
      <c r="I1807" s="71">
        <v>0.91382205361788205</v>
      </c>
      <c r="J1807" s="68">
        <v>75.131995776135199</v>
      </c>
      <c r="K1807" s="71">
        <v>0.85004101899503504</v>
      </c>
      <c r="L1807" s="68">
        <v>66.948257655755</v>
      </c>
      <c r="M1807" s="71">
        <v>0.85340945356547704</v>
      </c>
      <c r="N1807" s="68">
        <v>78.706624605678201</v>
      </c>
      <c r="O1807" s="71"/>
      <c r="P1807" s="68"/>
      <c r="Q1807" s="71">
        <v>0.61219999999999997</v>
      </c>
      <c r="R1807" s="68">
        <v>90.725806451612897</v>
      </c>
    </row>
    <row r="1808" spans="1:18" x14ac:dyDescent="0.2">
      <c r="A1808" s="141" t="s">
        <v>3713</v>
      </c>
      <c r="B1808" s="67" t="s">
        <v>3714</v>
      </c>
      <c r="C1808" s="67">
        <v>28</v>
      </c>
      <c r="D1808" s="67" t="s">
        <v>348</v>
      </c>
      <c r="E1808" s="71">
        <v>0.87021850669683498</v>
      </c>
      <c r="F1808" s="68">
        <v>94.614572333685302</v>
      </c>
      <c r="G1808" s="71">
        <v>0.93133963628988403</v>
      </c>
      <c r="H1808" s="68">
        <v>95.987328405490999</v>
      </c>
      <c r="I1808" s="71">
        <v>0.91853515418278597</v>
      </c>
      <c r="J1808" s="68">
        <v>77.191129883843701</v>
      </c>
      <c r="K1808" s="71">
        <v>0.80541532111157099</v>
      </c>
      <c r="L1808" s="68">
        <v>50.686378035902798</v>
      </c>
      <c r="M1808" s="71">
        <v>0.99170242189993296</v>
      </c>
      <c r="N1808" s="68">
        <v>98.738170347003106</v>
      </c>
      <c r="O1808" s="71"/>
      <c r="P1808" s="68"/>
      <c r="Q1808" s="71">
        <v>0.70409999999999995</v>
      </c>
      <c r="R1808" s="68">
        <v>91.733870967741893</v>
      </c>
    </row>
    <row r="1809" spans="1:18" x14ac:dyDescent="0.2">
      <c r="A1809" s="141" t="s">
        <v>3715</v>
      </c>
      <c r="B1809" s="67" t="s">
        <v>3716</v>
      </c>
      <c r="C1809" s="67">
        <v>28</v>
      </c>
      <c r="D1809" s="67" t="s">
        <v>348</v>
      </c>
      <c r="E1809" s="71">
        <v>0.81957941542931301</v>
      </c>
      <c r="F1809" s="68">
        <v>84.530095036958798</v>
      </c>
      <c r="G1809" s="71">
        <v>0.81257718150219904</v>
      </c>
      <c r="H1809" s="68">
        <v>72.544878563885902</v>
      </c>
      <c r="I1809" s="71">
        <v>0.80674608641715795</v>
      </c>
      <c r="J1809" s="68">
        <v>45.6705385427666</v>
      </c>
      <c r="K1809" s="71">
        <v>0.866239175703576</v>
      </c>
      <c r="L1809" s="68">
        <v>72.492080253431894</v>
      </c>
      <c r="M1809" s="71">
        <v>0.96333463352363402</v>
      </c>
      <c r="N1809" s="68">
        <v>95.425867507886394</v>
      </c>
      <c r="O1809" s="71"/>
      <c r="P1809" s="68"/>
      <c r="Q1809" s="71">
        <v>0.64900000000000002</v>
      </c>
      <c r="R1809" s="68">
        <v>91.263440860215098</v>
      </c>
    </row>
    <row r="1810" spans="1:18" x14ac:dyDescent="0.2">
      <c r="A1810" s="141" t="s">
        <v>3717</v>
      </c>
      <c r="B1810" s="67" t="s">
        <v>3718</v>
      </c>
      <c r="C1810" s="67">
        <v>28</v>
      </c>
      <c r="D1810" s="67" t="s">
        <v>348</v>
      </c>
      <c r="E1810" s="71">
        <v>0.65558706425837499</v>
      </c>
      <c r="F1810" s="68">
        <v>60.876451953537497</v>
      </c>
      <c r="G1810" s="71">
        <v>0.89882557666321505</v>
      </c>
      <c r="H1810" s="68">
        <v>91.869060190073895</v>
      </c>
      <c r="I1810" s="71">
        <v>0.62184100640473805</v>
      </c>
      <c r="J1810" s="68">
        <v>11.3516367476241</v>
      </c>
      <c r="K1810" s="71">
        <v>0.84347773435881201</v>
      </c>
      <c r="L1810" s="68">
        <v>64.519535374867999</v>
      </c>
      <c r="M1810" s="71">
        <v>0.91369100386511204</v>
      </c>
      <c r="N1810" s="68">
        <v>87.2239747634069</v>
      </c>
      <c r="O1810" s="71"/>
      <c r="P1810" s="68"/>
      <c r="Q1810" s="71">
        <v>1E-4</v>
      </c>
      <c r="R1810" s="68">
        <v>75.268817204301101</v>
      </c>
    </row>
    <row r="1811" spans="1:18" x14ac:dyDescent="0.2">
      <c r="A1811" s="141" t="s">
        <v>3719</v>
      </c>
      <c r="B1811" s="67" t="s">
        <v>3720</v>
      </c>
      <c r="C1811" s="67">
        <v>28</v>
      </c>
      <c r="D1811" s="67" t="s">
        <v>348</v>
      </c>
      <c r="E1811" s="71">
        <v>0.59379190606124799</v>
      </c>
      <c r="F1811" s="68">
        <v>34.002111932418202</v>
      </c>
      <c r="G1811" s="71">
        <v>0.85429516258243199</v>
      </c>
      <c r="H1811" s="68">
        <v>83.790918690601899</v>
      </c>
      <c r="I1811" s="71">
        <v>0.53000635938023499</v>
      </c>
      <c r="J1811" s="68">
        <v>3.3262935586061202</v>
      </c>
      <c r="K1811" s="71">
        <v>0.72170258123105702</v>
      </c>
      <c r="L1811" s="68">
        <v>25.026399155227001</v>
      </c>
      <c r="M1811" s="71">
        <v>0.85695542711251405</v>
      </c>
      <c r="N1811" s="68">
        <v>79.337539432176698</v>
      </c>
      <c r="O1811" s="71"/>
      <c r="P1811" s="68"/>
      <c r="Q1811" s="71">
        <v>6.0000000000000001E-3</v>
      </c>
      <c r="R1811" s="68">
        <v>78.427419354838705</v>
      </c>
    </row>
    <row r="1812" spans="1:18" x14ac:dyDescent="0.2">
      <c r="A1812" s="141" t="s">
        <v>3721</v>
      </c>
      <c r="B1812" s="67" t="s">
        <v>3722</v>
      </c>
      <c r="C1812" s="67">
        <v>28</v>
      </c>
      <c r="D1812" s="67" t="s">
        <v>348</v>
      </c>
      <c r="E1812" s="71">
        <v>0.88004097831632699</v>
      </c>
      <c r="F1812" s="68">
        <v>96.145723336853194</v>
      </c>
      <c r="G1812" s="71">
        <v>0.92288718279338799</v>
      </c>
      <c r="H1812" s="68">
        <v>94.8785638859556</v>
      </c>
      <c r="I1812" s="71">
        <v>0.63753302759007602</v>
      </c>
      <c r="J1812" s="68">
        <v>15.205913410770901</v>
      </c>
      <c r="K1812" s="71">
        <v>0.87290407412749804</v>
      </c>
      <c r="L1812" s="68">
        <v>75.026399155226997</v>
      </c>
      <c r="M1812" s="71">
        <v>0.96688060707067203</v>
      </c>
      <c r="N1812" s="68">
        <v>96.529968454258693</v>
      </c>
      <c r="O1812" s="71"/>
      <c r="P1812" s="68"/>
      <c r="Q1812" s="71">
        <v>1</v>
      </c>
      <c r="R1812" s="68">
        <v>100</v>
      </c>
    </row>
    <row r="1813" spans="1:18" x14ac:dyDescent="0.2">
      <c r="A1813" s="141" t="s">
        <v>3723</v>
      </c>
      <c r="B1813" s="67" t="s">
        <v>3724</v>
      </c>
      <c r="C1813" s="67">
        <v>28</v>
      </c>
      <c r="D1813" s="67" t="s">
        <v>348</v>
      </c>
      <c r="E1813" s="71">
        <v>0.88066880559189498</v>
      </c>
      <c r="F1813" s="68">
        <v>96.356916578669498</v>
      </c>
      <c r="G1813" s="71">
        <v>0.92878627313878404</v>
      </c>
      <c r="H1813" s="68">
        <v>95.670538542766593</v>
      </c>
      <c r="I1813" s="71">
        <v>0.64474511098818699</v>
      </c>
      <c r="J1813" s="68">
        <v>16.684266103484699</v>
      </c>
      <c r="K1813" s="71">
        <v>0.88066190449701698</v>
      </c>
      <c r="L1813" s="68">
        <v>77.455121436114098</v>
      </c>
      <c r="M1813" s="71">
        <v>0.94915073933548499</v>
      </c>
      <c r="N1813" s="68">
        <v>93.533123028391202</v>
      </c>
      <c r="O1813" s="71"/>
      <c r="P1813" s="68"/>
      <c r="Q1813" s="71">
        <v>1</v>
      </c>
      <c r="R1813" s="68">
        <v>100</v>
      </c>
    </row>
    <row r="1814" spans="1:18" x14ac:dyDescent="0.2">
      <c r="A1814" s="141" t="s">
        <v>3725</v>
      </c>
      <c r="B1814" s="67" t="s">
        <v>3726</v>
      </c>
      <c r="C1814" s="67">
        <v>28</v>
      </c>
      <c r="D1814" s="67" t="s">
        <v>348</v>
      </c>
      <c r="E1814" s="71">
        <v>0.88389338059730305</v>
      </c>
      <c r="F1814" s="68">
        <v>96.726504751847898</v>
      </c>
      <c r="G1814" s="71">
        <v>0.92134179491537205</v>
      </c>
      <c r="H1814" s="68">
        <v>94.720168954593404</v>
      </c>
      <c r="I1814" s="71">
        <v>0.64615992030272695</v>
      </c>
      <c r="J1814" s="68">
        <v>17.1066525871172</v>
      </c>
      <c r="K1814" s="71">
        <v>0.87090068650959296</v>
      </c>
      <c r="L1814" s="68">
        <v>74.340021119324206</v>
      </c>
      <c r="M1814" s="71">
        <v>0.98106450125882105</v>
      </c>
      <c r="N1814" s="68">
        <v>98.264984227129304</v>
      </c>
      <c r="O1814" s="71"/>
      <c r="P1814" s="68"/>
      <c r="Q1814" s="71">
        <v>1</v>
      </c>
      <c r="R1814" s="68">
        <v>100</v>
      </c>
    </row>
    <row r="1815" spans="1:18" x14ac:dyDescent="0.2">
      <c r="A1815" s="141" t="s">
        <v>403</v>
      </c>
      <c r="B1815" s="67" t="s">
        <v>3727</v>
      </c>
      <c r="C1815" s="67">
        <v>28</v>
      </c>
      <c r="D1815" s="67" t="s">
        <v>348</v>
      </c>
      <c r="E1815" s="71">
        <v>0.70866281256483099</v>
      </c>
      <c r="F1815" s="68">
        <v>72.808870116156299</v>
      </c>
      <c r="G1815" s="71">
        <v>0.95643923567057398</v>
      </c>
      <c r="H1815" s="68">
        <v>98.416050686378</v>
      </c>
      <c r="I1815" s="71">
        <v>0.73938047101103299</v>
      </c>
      <c r="J1815" s="68">
        <v>33.157338965153102</v>
      </c>
      <c r="K1815" s="71">
        <v>0.84619435614254701</v>
      </c>
      <c r="L1815" s="68">
        <v>65.628299894403398</v>
      </c>
      <c r="M1815" s="71">
        <v>1</v>
      </c>
      <c r="N1815" s="68">
        <v>100</v>
      </c>
      <c r="O1815" s="71"/>
      <c r="P1815" s="68"/>
      <c r="Q1815" s="71">
        <v>1.2999999999999999E-3</v>
      </c>
      <c r="R1815" s="68">
        <v>77.016129032258107</v>
      </c>
    </row>
    <row r="1816" spans="1:18" x14ac:dyDescent="0.2">
      <c r="A1816" s="141" t="s">
        <v>3728</v>
      </c>
      <c r="B1816" s="67" t="s">
        <v>3729</v>
      </c>
      <c r="C1816" s="67">
        <v>28</v>
      </c>
      <c r="D1816" s="67" t="s">
        <v>348</v>
      </c>
      <c r="E1816" s="71">
        <v>0.88021634392011805</v>
      </c>
      <c r="F1816" s="68">
        <v>96.198521647307302</v>
      </c>
      <c r="G1816" s="71">
        <v>0.92428744639832106</v>
      </c>
      <c r="H1816" s="68">
        <v>95.089757127771904</v>
      </c>
      <c r="I1816" s="71">
        <v>0.64226304604132001</v>
      </c>
      <c r="J1816" s="68">
        <v>16.103484688489999</v>
      </c>
      <c r="K1816" s="71">
        <v>0.85701269944916803</v>
      </c>
      <c r="L1816" s="68">
        <v>69.588173178458305</v>
      </c>
      <c r="M1816" s="71">
        <v>0.97751852771178405</v>
      </c>
      <c r="N1816" s="68">
        <v>97.949526813880098</v>
      </c>
      <c r="O1816" s="71"/>
      <c r="P1816" s="68"/>
      <c r="Q1816" s="71">
        <v>1</v>
      </c>
      <c r="R1816" s="68">
        <v>100</v>
      </c>
    </row>
    <row r="1817" spans="1:18" x14ac:dyDescent="0.2">
      <c r="A1817" s="141" t="s">
        <v>3730</v>
      </c>
      <c r="B1817" s="67" t="s">
        <v>3731</v>
      </c>
      <c r="C1817" s="67">
        <v>28</v>
      </c>
      <c r="D1817" s="67" t="s">
        <v>348</v>
      </c>
      <c r="E1817" s="71">
        <v>0.63337232718095204</v>
      </c>
      <c r="F1817" s="68">
        <v>51.319957761351603</v>
      </c>
      <c r="G1817" s="71">
        <v>0.81721482727091699</v>
      </c>
      <c r="H1817" s="68">
        <v>73.812038014783496</v>
      </c>
      <c r="I1817" s="71">
        <v>0.59141598470277501</v>
      </c>
      <c r="J1817" s="68">
        <v>7.6557550158394898</v>
      </c>
      <c r="K1817" s="71">
        <v>0.82106397878373405</v>
      </c>
      <c r="L1817" s="68">
        <v>56.3357972544879</v>
      </c>
      <c r="M1817" s="71">
        <v>0.93496684514733597</v>
      </c>
      <c r="N1817" s="68">
        <v>91.009463722397498</v>
      </c>
      <c r="O1817" s="71"/>
      <c r="P1817" s="68"/>
      <c r="Q1817" s="71">
        <v>2.2000000000000001E-3</v>
      </c>
      <c r="R1817" s="68">
        <v>77.755376344086002</v>
      </c>
    </row>
    <row r="1818" spans="1:18" x14ac:dyDescent="0.2">
      <c r="A1818" s="141" t="s">
        <v>3732</v>
      </c>
      <c r="B1818" s="67" t="s">
        <v>3733</v>
      </c>
      <c r="C1818" s="67">
        <v>28</v>
      </c>
      <c r="D1818" s="67" t="s">
        <v>348</v>
      </c>
      <c r="E1818" s="71">
        <v>0.69681104500722102</v>
      </c>
      <c r="F1818" s="68">
        <v>70.802534318901806</v>
      </c>
      <c r="G1818" s="71">
        <v>0.89778635411167396</v>
      </c>
      <c r="H1818" s="68">
        <v>91.763463569165793</v>
      </c>
      <c r="I1818" s="71">
        <v>0.54904928036992795</v>
      </c>
      <c r="J1818" s="68">
        <v>4.4878563885955698</v>
      </c>
      <c r="K1818" s="71">
        <v>0.79306650733050199</v>
      </c>
      <c r="L1818" s="68">
        <v>46.0401267159451</v>
      </c>
      <c r="M1818" s="71">
        <v>0.90305308322400002</v>
      </c>
      <c r="N1818" s="68">
        <v>86.435331230283893</v>
      </c>
      <c r="O1818" s="71"/>
      <c r="P1818" s="68"/>
      <c r="Q1818" s="71">
        <v>0.34110000000000001</v>
      </c>
      <c r="R1818" s="68">
        <v>83.938172043010795</v>
      </c>
    </row>
    <row r="1819" spans="1:18" x14ac:dyDescent="0.2">
      <c r="A1819" s="141" t="s">
        <v>3734</v>
      </c>
      <c r="B1819" s="67" t="s">
        <v>3735</v>
      </c>
      <c r="C1819" s="67">
        <v>28</v>
      </c>
      <c r="D1819" s="67" t="s">
        <v>348</v>
      </c>
      <c r="E1819" s="71">
        <v>0.63037600061421994</v>
      </c>
      <c r="F1819" s="68">
        <v>50</v>
      </c>
      <c r="G1819" s="71">
        <v>0.88311661517700601</v>
      </c>
      <c r="H1819" s="68">
        <v>89.070749736008494</v>
      </c>
      <c r="I1819" s="71">
        <v>0.56346536700372696</v>
      </c>
      <c r="J1819" s="68">
        <v>5.0686378035902901</v>
      </c>
      <c r="K1819" s="71">
        <v>0.81288285830747897</v>
      </c>
      <c r="L1819" s="68">
        <v>53.484688489968299</v>
      </c>
      <c r="M1819" s="71">
        <v>0.892415162582887</v>
      </c>
      <c r="N1819" s="68">
        <v>84.858044164037906</v>
      </c>
      <c r="O1819" s="71"/>
      <c r="P1819" s="68"/>
      <c r="Q1819" s="71">
        <v>0</v>
      </c>
      <c r="R1819" s="68">
        <v>75.067204301075293</v>
      </c>
    </row>
    <row r="1820" spans="1:18" x14ac:dyDescent="0.2">
      <c r="A1820" s="141" t="s">
        <v>3736</v>
      </c>
      <c r="B1820" s="67" t="s">
        <v>3737</v>
      </c>
      <c r="C1820" s="67">
        <v>28</v>
      </c>
      <c r="D1820" s="67" t="s">
        <v>348</v>
      </c>
      <c r="E1820" s="71">
        <v>0.55894503646830196</v>
      </c>
      <c r="F1820" s="68">
        <v>21.013727560718099</v>
      </c>
      <c r="G1820" s="71">
        <v>0.80879487247659598</v>
      </c>
      <c r="H1820" s="68">
        <v>71.436114044350603</v>
      </c>
      <c r="I1820" s="71">
        <v>0.51335010832222805</v>
      </c>
      <c r="J1820" s="68">
        <v>2.5343189017951402</v>
      </c>
      <c r="K1820" s="71">
        <v>0.707820086653143</v>
      </c>
      <c r="L1820" s="68">
        <v>21.0665258711721</v>
      </c>
      <c r="M1820" s="71">
        <v>0.76476011488954299</v>
      </c>
      <c r="N1820" s="68">
        <v>66.088328075709796</v>
      </c>
      <c r="O1820" s="71"/>
      <c r="P1820" s="68"/>
      <c r="Q1820" s="71">
        <v>0</v>
      </c>
      <c r="R1820" s="68">
        <v>75.067204301075293</v>
      </c>
    </row>
    <row r="1821" spans="1:18" x14ac:dyDescent="0.2">
      <c r="A1821" s="141" t="s">
        <v>3738</v>
      </c>
      <c r="B1821" s="67" t="s">
        <v>3739</v>
      </c>
      <c r="C1821" s="67">
        <v>28</v>
      </c>
      <c r="D1821" s="67" t="s">
        <v>348</v>
      </c>
      <c r="E1821" s="71">
        <v>0.45078065974671599</v>
      </c>
      <c r="F1821" s="68">
        <v>2.6399155227032698</v>
      </c>
      <c r="G1821" s="71">
        <v>0.63099955450533696</v>
      </c>
      <c r="H1821" s="68">
        <v>13.041182682154201</v>
      </c>
      <c r="I1821" s="71">
        <v>0.32295262397189201</v>
      </c>
      <c r="J1821" s="68">
        <v>0.15839493136219601</v>
      </c>
      <c r="K1821" s="71">
        <v>0.74794941818905003</v>
      </c>
      <c r="L1821" s="68">
        <v>31.995776135163698</v>
      </c>
      <c r="M1821" s="71">
        <v>0.55200170206730304</v>
      </c>
      <c r="N1821" s="68">
        <v>37.381703470031503</v>
      </c>
      <c r="O1821" s="71"/>
      <c r="P1821" s="68"/>
      <c r="Q1821" s="71">
        <v>0</v>
      </c>
      <c r="R1821" s="68">
        <v>75.067204301075293</v>
      </c>
    </row>
    <row r="1822" spans="1:18" x14ac:dyDescent="0.2">
      <c r="A1822" s="141" t="s">
        <v>3740</v>
      </c>
      <c r="B1822" s="67" t="s">
        <v>3741</v>
      </c>
      <c r="C1822" s="67">
        <v>28</v>
      </c>
      <c r="D1822" s="67" t="s">
        <v>348</v>
      </c>
      <c r="E1822" s="71">
        <v>0.56700440069262803</v>
      </c>
      <c r="F1822" s="68">
        <v>23.600844772967299</v>
      </c>
      <c r="G1822" s="71">
        <v>0.76567358938538999</v>
      </c>
      <c r="H1822" s="68">
        <v>59.292502639915497</v>
      </c>
      <c r="I1822" s="71">
        <v>0.56819936413879302</v>
      </c>
      <c r="J1822" s="68">
        <v>5.4910242872228103</v>
      </c>
      <c r="K1822" s="71">
        <v>0.77844061761386096</v>
      </c>
      <c r="L1822" s="68">
        <v>41.869060190073903</v>
      </c>
      <c r="M1822" s="71">
        <v>0.72220843232509502</v>
      </c>
      <c r="N1822" s="68">
        <v>61.198738170346999</v>
      </c>
      <c r="O1822" s="71"/>
      <c r="P1822" s="68"/>
      <c r="Q1822" s="71">
        <v>5.0000000000000001E-4</v>
      </c>
      <c r="R1822" s="68">
        <v>76.209677419354804</v>
      </c>
    </row>
    <row r="1823" spans="1:18" x14ac:dyDescent="0.2">
      <c r="A1823" s="141" t="s">
        <v>3033</v>
      </c>
      <c r="B1823" s="67" t="s">
        <v>3742</v>
      </c>
      <c r="C1823" s="67">
        <v>40</v>
      </c>
      <c r="D1823" s="67" t="s">
        <v>348</v>
      </c>
      <c r="E1823" s="71">
        <v>0.67197403261251598</v>
      </c>
      <c r="F1823" s="68">
        <v>64.941921858500507</v>
      </c>
      <c r="G1823" s="71">
        <v>0.74838864774612102</v>
      </c>
      <c r="H1823" s="68">
        <v>53.748680042238597</v>
      </c>
      <c r="I1823" s="71">
        <v>0.371633274422775</v>
      </c>
      <c r="J1823" s="68">
        <v>0.58078141499472002</v>
      </c>
      <c r="K1823" s="71">
        <v>0.79247617275051396</v>
      </c>
      <c r="L1823" s="68">
        <v>45.723336853220701</v>
      </c>
      <c r="M1823" s="71">
        <v>0.77539803553065501</v>
      </c>
      <c r="N1823" s="68">
        <v>67.0347003154574</v>
      </c>
      <c r="O1823" s="71"/>
      <c r="P1823" s="68"/>
      <c r="Q1823" s="71"/>
      <c r="R1823" s="68"/>
    </row>
    <row r="1824" spans="1:18" x14ac:dyDescent="0.2">
      <c r="A1824" s="141" t="s">
        <v>3743</v>
      </c>
      <c r="B1824" s="67" t="s">
        <v>3744</v>
      </c>
      <c r="C1824" s="67">
        <v>40</v>
      </c>
      <c r="D1824" s="67" t="s">
        <v>348</v>
      </c>
      <c r="E1824" s="71">
        <v>0.56332045705749001</v>
      </c>
      <c r="F1824" s="68">
        <v>22.333685322069702</v>
      </c>
      <c r="G1824" s="71">
        <v>0.78418829995018502</v>
      </c>
      <c r="H1824" s="68">
        <v>63.991552270327297</v>
      </c>
      <c r="I1824" s="71">
        <v>0.62622742398998998</v>
      </c>
      <c r="J1824" s="68">
        <v>12.4076029567054</v>
      </c>
      <c r="K1824" s="71">
        <v>0.68397812902218202</v>
      </c>
      <c r="L1824" s="68">
        <v>16.578669482576601</v>
      </c>
      <c r="M1824" s="71">
        <v>0.72220843232509502</v>
      </c>
      <c r="N1824" s="68">
        <v>61.198738170346999</v>
      </c>
      <c r="O1824" s="71"/>
      <c r="P1824" s="68"/>
      <c r="Q1824" s="71">
        <v>0</v>
      </c>
      <c r="R1824" s="68">
        <v>75.067204301075293</v>
      </c>
    </row>
    <row r="1825" spans="1:18" x14ac:dyDescent="0.2">
      <c r="A1825" s="141" t="s">
        <v>3745</v>
      </c>
      <c r="B1825" s="67" t="s">
        <v>3746</v>
      </c>
      <c r="C1825" s="67">
        <v>40</v>
      </c>
      <c r="D1825" s="67" t="s">
        <v>348</v>
      </c>
      <c r="E1825" s="71">
        <v>0.49158078042383002</v>
      </c>
      <c r="F1825" s="68">
        <v>6.0190073917634601</v>
      </c>
      <c r="G1825" s="71">
        <v>0.69552375359516105</v>
      </c>
      <c r="H1825" s="68">
        <v>35.586061246040103</v>
      </c>
      <c r="I1825" s="71">
        <v>0.43997802891656201</v>
      </c>
      <c r="J1825" s="68">
        <v>1.05596620908131</v>
      </c>
      <c r="K1825" s="71">
        <v>0.67465913177011605</v>
      </c>
      <c r="L1825" s="68">
        <v>14.8363252375924</v>
      </c>
      <c r="M1825" s="71">
        <v>0.64774298783731099</v>
      </c>
      <c r="N1825" s="68">
        <v>53.627760252365903</v>
      </c>
      <c r="O1825" s="71"/>
      <c r="P1825" s="68"/>
      <c r="Q1825" s="71">
        <v>0</v>
      </c>
      <c r="R1825" s="68">
        <v>75.067204301075293</v>
      </c>
    </row>
    <row r="1826" spans="1:18" x14ac:dyDescent="0.2">
      <c r="A1826" s="141" t="s">
        <v>3747</v>
      </c>
      <c r="B1826" s="67" t="s">
        <v>3748</v>
      </c>
      <c r="C1826" s="67">
        <v>40</v>
      </c>
      <c r="D1826" s="67" t="s">
        <v>348</v>
      </c>
      <c r="E1826" s="71">
        <v>0.58107391395345198</v>
      </c>
      <c r="F1826" s="68">
        <v>28.299894403379099</v>
      </c>
      <c r="G1826" s="71">
        <v>0.81132946008890505</v>
      </c>
      <c r="H1826" s="68">
        <v>72.0696937697994</v>
      </c>
      <c r="I1826" s="71">
        <v>0.60048301129553305</v>
      </c>
      <c r="J1826" s="68">
        <v>8.7645195353748697</v>
      </c>
      <c r="K1826" s="71">
        <v>0.76425671896365099</v>
      </c>
      <c r="L1826" s="68">
        <v>37.328405491024299</v>
      </c>
      <c r="M1826" s="71">
        <v>0.72930037941917003</v>
      </c>
      <c r="N1826" s="68">
        <v>62.145110410094603</v>
      </c>
      <c r="O1826" s="71"/>
      <c r="P1826" s="68"/>
      <c r="Q1826" s="71">
        <v>0</v>
      </c>
      <c r="R1826" s="68">
        <v>75.067204301075293</v>
      </c>
    </row>
    <row r="1827" spans="1:18" x14ac:dyDescent="0.2">
      <c r="A1827" s="141" t="s">
        <v>3749</v>
      </c>
      <c r="B1827" s="67" t="s">
        <v>3750</v>
      </c>
      <c r="C1827" s="67">
        <v>40</v>
      </c>
      <c r="D1827" s="67" t="s">
        <v>348</v>
      </c>
      <c r="E1827" s="71">
        <v>0.54865185935185501</v>
      </c>
      <c r="F1827" s="68">
        <v>17.9514255543823</v>
      </c>
      <c r="G1827" s="71">
        <v>0.75738195616925597</v>
      </c>
      <c r="H1827" s="68">
        <v>56.758183738120401</v>
      </c>
      <c r="I1827" s="71">
        <v>0.62777103202713802</v>
      </c>
      <c r="J1827" s="68">
        <v>12.7771911298838</v>
      </c>
      <c r="K1827" s="71">
        <v>0.74936902974298303</v>
      </c>
      <c r="L1827" s="68">
        <v>32.576557550158398</v>
      </c>
      <c r="M1827" s="71">
        <v>0.60873727881990003</v>
      </c>
      <c r="N1827" s="68">
        <v>49.053627760252397</v>
      </c>
      <c r="O1827" s="71"/>
      <c r="P1827" s="68"/>
      <c r="Q1827" s="71">
        <v>0</v>
      </c>
      <c r="R1827" s="68">
        <v>75.067204301075293</v>
      </c>
    </row>
    <row r="1828" spans="1:18" x14ac:dyDescent="0.2">
      <c r="A1828" s="141" t="s">
        <v>3751</v>
      </c>
      <c r="B1828" s="67" t="s">
        <v>3752</v>
      </c>
      <c r="C1828" s="67">
        <v>40</v>
      </c>
      <c r="D1828" s="67" t="s">
        <v>348</v>
      </c>
      <c r="E1828" s="71">
        <v>0.53615291323481096</v>
      </c>
      <c r="F1828" s="68">
        <v>14.4667370644139</v>
      </c>
      <c r="G1828" s="71">
        <v>0.75640994231311198</v>
      </c>
      <c r="H1828" s="68">
        <v>56.3357972544879</v>
      </c>
      <c r="I1828" s="71">
        <v>0.56126798641576003</v>
      </c>
      <c r="J1828" s="68">
        <v>5.0158394931362196</v>
      </c>
      <c r="K1828" s="71">
        <v>0.711797676060832</v>
      </c>
      <c r="L1828" s="68">
        <v>22.808870116156299</v>
      </c>
      <c r="M1828" s="71">
        <v>0.651288961384348</v>
      </c>
      <c r="N1828" s="68">
        <v>54.100946372239697</v>
      </c>
      <c r="O1828" s="71"/>
      <c r="P1828" s="68"/>
      <c r="Q1828" s="71">
        <v>0</v>
      </c>
      <c r="R1828" s="68">
        <v>75.067204301075293</v>
      </c>
    </row>
    <row r="1829" spans="1:18" x14ac:dyDescent="0.2">
      <c r="A1829" s="141" t="s">
        <v>3753</v>
      </c>
      <c r="B1829" s="67" t="s">
        <v>3754</v>
      </c>
      <c r="C1829" s="67">
        <v>40</v>
      </c>
      <c r="D1829" s="67" t="s">
        <v>348</v>
      </c>
      <c r="E1829" s="71">
        <v>0.57963481446339205</v>
      </c>
      <c r="F1829" s="68">
        <v>27.5607180570222</v>
      </c>
      <c r="G1829" s="71">
        <v>0.68519348667788504</v>
      </c>
      <c r="H1829" s="68">
        <v>31.837381203801499</v>
      </c>
      <c r="I1829" s="71">
        <v>0.45923475144061998</v>
      </c>
      <c r="J1829" s="68">
        <v>1.3727560718056999</v>
      </c>
      <c r="K1829" s="71">
        <v>0.62210931766776001</v>
      </c>
      <c r="L1829" s="68">
        <v>7.4445617740232297</v>
      </c>
      <c r="M1829" s="71">
        <v>0.55200170206730304</v>
      </c>
      <c r="N1829" s="68">
        <v>37.381703470031503</v>
      </c>
      <c r="O1829" s="71"/>
      <c r="P1829" s="68"/>
      <c r="Q1829" s="71"/>
      <c r="R1829" s="68"/>
    </row>
    <row r="1830" spans="1:18" x14ac:dyDescent="0.2">
      <c r="A1830" s="141" t="s">
        <v>3295</v>
      </c>
      <c r="B1830" s="67" t="s">
        <v>3755</v>
      </c>
      <c r="C1830" s="67">
        <v>40</v>
      </c>
      <c r="D1830" s="67" t="s">
        <v>348</v>
      </c>
      <c r="E1830" s="71">
        <v>0.58918347462596998</v>
      </c>
      <c r="F1830" s="68">
        <v>31.626187961985199</v>
      </c>
      <c r="G1830" s="71">
        <v>0.83446669737909995</v>
      </c>
      <c r="H1830" s="68">
        <v>78.669482576557499</v>
      </c>
      <c r="I1830" s="71">
        <v>0.65028611891189902</v>
      </c>
      <c r="J1830" s="68">
        <v>17.8986272439282</v>
      </c>
      <c r="K1830" s="71">
        <v>0.74250209806079204</v>
      </c>
      <c r="L1830" s="68">
        <v>30.834213305174199</v>
      </c>
      <c r="M1830" s="71">
        <v>0.71866245877805801</v>
      </c>
      <c r="N1830" s="68">
        <v>60.567823343848602</v>
      </c>
      <c r="O1830" s="71"/>
      <c r="P1830" s="68"/>
      <c r="Q1830" s="71">
        <v>0</v>
      </c>
      <c r="R1830" s="68">
        <v>75.067204301075293</v>
      </c>
    </row>
    <row r="1831" spans="1:18" x14ac:dyDescent="0.2">
      <c r="A1831" s="141" t="s">
        <v>772</v>
      </c>
      <c r="B1831" s="67" t="s">
        <v>3756</v>
      </c>
      <c r="C1831" s="67">
        <v>40</v>
      </c>
      <c r="D1831" s="67" t="s">
        <v>348</v>
      </c>
      <c r="E1831" s="71">
        <v>0.55359851312014297</v>
      </c>
      <c r="F1831" s="68">
        <v>19.376979936642002</v>
      </c>
      <c r="G1831" s="71">
        <v>0.78879279293276705</v>
      </c>
      <c r="H1831" s="68">
        <v>65.364308342133</v>
      </c>
      <c r="I1831" s="71">
        <v>0.57781323102734805</v>
      </c>
      <c r="J1831" s="68">
        <v>6.23020063357973</v>
      </c>
      <c r="K1831" s="71">
        <v>0.78555731572662502</v>
      </c>
      <c r="L1831" s="68">
        <v>44.139387539598701</v>
      </c>
      <c r="M1831" s="71">
        <v>0.61582922591397504</v>
      </c>
      <c r="N1831" s="68">
        <v>50.315457413249199</v>
      </c>
      <c r="O1831" s="71"/>
      <c r="P1831" s="68"/>
      <c r="Q1831" s="71">
        <v>0</v>
      </c>
      <c r="R1831" s="68">
        <v>75.067204301075293</v>
      </c>
    </row>
    <row r="1832" spans="1:18" x14ac:dyDescent="0.2">
      <c r="A1832" s="141" t="s">
        <v>3757</v>
      </c>
      <c r="B1832" s="67" t="s">
        <v>3758</v>
      </c>
      <c r="C1832" s="67">
        <v>40</v>
      </c>
      <c r="D1832" s="67" t="s">
        <v>348</v>
      </c>
      <c r="E1832" s="71">
        <v>0.53930355674560804</v>
      </c>
      <c r="F1832" s="68">
        <v>15.2587117212249</v>
      </c>
      <c r="G1832" s="71">
        <v>0.71584085102782702</v>
      </c>
      <c r="H1832" s="68">
        <v>43.189017951425598</v>
      </c>
      <c r="I1832" s="71">
        <v>0.63637437979576195</v>
      </c>
      <c r="J1832" s="68">
        <v>14.9419218585005</v>
      </c>
      <c r="K1832" s="71">
        <v>0.71428943280232604</v>
      </c>
      <c r="L1832" s="68">
        <v>23.548046462513199</v>
      </c>
      <c r="M1832" s="71">
        <v>0.63001312010212396</v>
      </c>
      <c r="N1832" s="68">
        <v>51.735015772870703</v>
      </c>
      <c r="O1832" s="71"/>
      <c r="P1832" s="68"/>
      <c r="Q1832" s="71">
        <v>0</v>
      </c>
      <c r="R1832" s="68">
        <v>75.067204301075293</v>
      </c>
    </row>
    <row r="1833" spans="1:18" x14ac:dyDescent="0.2">
      <c r="A1833" s="141" t="s">
        <v>3759</v>
      </c>
      <c r="B1833" s="67" t="s">
        <v>3760</v>
      </c>
      <c r="C1833" s="67">
        <v>40</v>
      </c>
      <c r="D1833" s="67" t="s">
        <v>348</v>
      </c>
      <c r="E1833" s="71">
        <v>0.46374650030419001</v>
      </c>
      <c r="F1833" s="68">
        <v>3.7486800422386501</v>
      </c>
      <c r="G1833" s="71">
        <v>0.69606411936605594</v>
      </c>
      <c r="H1833" s="68">
        <v>35.744456177402299</v>
      </c>
      <c r="I1833" s="71">
        <v>0.44782196389065398</v>
      </c>
      <c r="J1833" s="68">
        <v>1.31995776135164</v>
      </c>
      <c r="K1833" s="71">
        <v>0.57320108653841495</v>
      </c>
      <c r="L1833" s="68">
        <v>3.8014783526927101</v>
      </c>
      <c r="M1833" s="71">
        <v>0.60164533172582602</v>
      </c>
      <c r="N1833" s="68">
        <v>47.791798107255502</v>
      </c>
      <c r="O1833" s="71"/>
      <c r="P1833" s="68"/>
      <c r="Q1833" s="71">
        <v>0</v>
      </c>
      <c r="R1833" s="68">
        <v>75.067204301075293</v>
      </c>
    </row>
    <row r="1834" spans="1:18" x14ac:dyDescent="0.2">
      <c r="A1834" s="141" t="s">
        <v>1605</v>
      </c>
      <c r="B1834" s="67" t="s">
        <v>3761</v>
      </c>
      <c r="C1834" s="67">
        <v>40</v>
      </c>
      <c r="D1834" s="67" t="s">
        <v>348</v>
      </c>
      <c r="E1834" s="71">
        <v>0.52595007629629797</v>
      </c>
      <c r="F1834" s="68">
        <v>11.9324181626188</v>
      </c>
      <c r="G1834" s="71">
        <v>0.65032151296209195</v>
      </c>
      <c r="H1834" s="68">
        <v>18.743400211193201</v>
      </c>
      <c r="I1834" s="71">
        <v>0.61138796848185395</v>
      </c>
      <c r="J1834" s="68">
        <v>10.1372756071806</v>
      </c>
      <c r="K1834" s="71">
        <v>0.78057946249986698</v>
      </c>
      <c r="L1834" s="68">
        <v>42.291446673706403</v>
      </c>
      <c r="M1834" s="71">
        <v>0.58746143753767599</v>
      </c>
      <c r="N1834" s="68">
        <v>45.110410094637203</v>
      </c>
      <c r="O1834" s="71"/>
      <c r="P1834" s="68"/>
      <c r="Q1834" s="71">
        <v>0</v>
      </c>
      <c r="R1834" s="68">
        <v>75.067204301075293</v>
      </c>
    </row>
    <row r="1835" spans="1:18" x14ac:dyDescent="0.2">
      <c r="A1835" s="141" t="s">
        <v>3762</v>
      </c>
      <c r="B1835" s="67" t="s">
        <v>3763</v>
      </c>
      <c r="C1835" s="67">
        <v>40</v>
      </c>
      <c r="D1835" s="67" t="s">
        <v>348</v>
      </c>
      <c r="E1835" s="71">
        <v>0.47783692841348802</v>
      </c>
      <c r="F1835" s="68">
        <v>4.8574445617740203</v>
      </c>
      <c r="G1835" s="71">
        <v>0.67646998273752401</v>
      </c>
      <c r="H1835" s="68">
        <v>28.5638859556494</v>
      </c>
      <c r="I1835" s="71">
        <v>0.52301736280933697</v>
      </c>
      <c r="J1835" s="68">
        <v>2.9567053854276701</v>
      </c>
      <c r="K1835" s="71">
        <v>0.58450599124771596</v>
      </c>
      <c r="L1835" s="68">
        <v>4.5406546990496297</v>
      </c>
      <c r="M1835" s="71">
        <v>0.60519130527286302</v>
      </c>
      <c r="N1835" s="68">
        <v>48.4227129337539</v>
      </c>
      <c r="O1835" s="71"/>
      <c r="P1835" s="68"/>
      <c r="Q1835" s="71">
        <v>0</v>
      </c>
      <c r="R1835" s="68">
        <v>75.067204301075293</v>
      </c>
    </row>
    <row r="1836" spans="1:18" x14ac:dyDescent="0.2">
      <c r="A1836" s="141" t="s">
        <v>3764</v>
      </c>
      <c r="B1836" s="67" t="s">
        <v>3765</v>
      </c>
      <c r="C1836" s="67">
        <v>40</v>
      </c>
      <c r="D1836" s="67" t="s">
        <v>348</v>
      </c>
      <c r="E1836" s="71">
        <v>0.53033456950902103</v>
      </c>
      <c r="F1836" s="68">
        <v>13.0939809926082</v>
      </c>
      <c r="G1836" s="71">
        <v>0.64751781135782505</v>
      </c>
      <c r="H1836" s="68">
        <v>17.793030623020101</v>
      </c>
      <c r="I1836" s="71">
        <v>0.63337673359968205</v>
      </c>
      <c r="J1836" s="68">
        <v>13.991552270327301</v>
      </c>
      <c r="K1836" s="71">
        <v>0.85069036244363305</v>
      </c>
      <c r="L1836" s="68">
        <v>67.159450897571304</v>
      </c>
      <c r="M1836" s="71">
        <v>0.52008794014396698</v>
      </c>
      <c r="N1836" s="68">
        <v>29.4952681388013</v>
      </c>
      <c r="O1836" s="71"/>
      <c r="P1836" s="68"/>
      <c r="Q1836" s="71">
        <v>0</v>
      </c>
      <c r="R1836" s="68">
        <v>75.067204301075293</v>
      </c>
    </row>
    <row r="1837" spans="1:18" x14ac:dyDescent="0.2">
      <c r="A1837" s="141" t="s">
        <v>3766</v>
      </c>
      <c r="B1837" s="67" t="s">
        <v>3767</v>
      </c>
      <c r="C1837" s="67">
        <v>40</v>
      </c>
      <c r="D1837" s="67" t="s">
        <v>348</v>
      </c>
      <c r="E1837" s="71">
        <v>0.54222015895367603</v>
      </c>
      <c r="F1837" s="68">
        <v>15.681098204857401</v>
      </c>
      <c r="G1837" s="71">
        <v>0.713787896406199</v>
      </c>
      <c r="H1837" s="68">
        <v>42.713833157339003</v>
      </c>
      <c r="I1837" s="71">
        <v>0.64503095122578202</v>
      </c>
      <c r="J1837" s="68">
        <v>16.789862724392801</v>
      </c>
      <c r="K1837" s="71">
        <v>0.80382621861613601</v>
      </c>
      <c r="L1837" s="68">
        <v>50.105596620908102</v>
      </c>
      <c r="M1837" s="71">
        <v>0.54845572852026503</v>
      </c>
      <c r="N1837" s="68">
        <v>35.804416403785503</v>
      </c>
      <c r="O1837" s="71"/>
      <c r="P1837" s="68"/>
      <c r="Q1837" s="71">
        <v>0</v>
      </c>
      <c r="R1837" s="68">
        <v>75.067204301075293</v>
      </c>
    </row>
    <row r="1838" spans="1:18" x14ac:dyDescent="0.2">
      <c r="A1838" s="141" t="s">
        <v>3768</v>
      </c>
      <c r="B1838" s="67" t="s">
        <v>3769</v>
      </c>
      <c r="C1838" s="67">
        <v>40</v>
      </c>
      <c r="D1838" s="67" t="s">
        <v>348</v>
      </c>
      <c r="E1838" s="71">
        <v>0.51624650690182705</v>
      </c>
      <c r="F1838" s="68">
        <v>9.9788806758183703</v>
      </c>
      <c r="G1838" s="71">
        <v>0.69521633406650996</v>
      </c>
      <c r="H1838" s="68">
        <v>35.322069693769798</v>
      </c>
      <c r="I1838" s="71">
        <v>0.57422049360308802</v>
      </c>
      <c r="J1838" s="68">
        <v>5.9662090813094002</v>
      </c>
      <c r="K1838" s="71">
        <v>0.79879971378964298</v>
      </c>
      <c r="L1838" s="68">
        <v>48.363252375923999</v>
      </c>
      <c r="M1838" s="71">
        <v>0.51299599304989196</v>
      </c>
      <c r="N1838" s="68">
        <v>27.444794952681399</v>
      </c>
      <c r="O1838" s="71"/>
      <c r="P1838" s="68"/>
      <c r="Q1838" s="71">
        <v>0</v>
      </c>
      <c r="R1838" s="68">
        <v>75.067204301075293</v>
      </c>
    </row>
    <row r="1839" spans="1:18" x14ac:dyDescent="0.2">
      <c r="A1839" s="141" t="s">
        <v>403</v>
      </c>
      <c r="B1839" s="67" t="s">
        <v>3770</v>
      </c>
      <c r="C1839" s="67">
        <v>40</v>
      </c>
      <c r="D1839" s="67" t="s">
        <v>348</v>
      </c>
      <c r="E1839" s="71">
        <v>0.68428497706515101</v>
      </c>
      <c r="F1839" s="68">
        <v>68.532206969377</v>
      </c>
      <c r="G1839" s="71">
        <v>0.61944344192129597</v>
      </c>
      <c r="H1839" s="68">
        <v>10.770855332629401</v>
      </c>
      <c r="I1839" s="71">
        <v>0.53717619741287304</v>
      </c>
      <c r="J1839" s="68">
        <v>3.7486800422386501</v>
      </c>
      <c r="K1839" s="71">
        <v>0.819182750335403</v>
      </c>
      <c r="L1839" s="68">
        <v>55.649419218585003</v>
      </c>
      <c r="M1839" s="71">
        <v>0.445622495656183</v>
      </c>
      <c r="N1839" s="68">
        <v>11.198738170346999</v>
      </c>
      <c r="O1839" s="71"/>
      <c r="P1839" s="68"/>
      <c r="Q1839" s="71">
        <v>1</v>
      </c>
      <c r="R1839" s="68">
        <v>100</v>
      </c>
    </row>
    <row r="1840" spans="1:18" x14ac:dyDescent="0.2">
      <c r="A1840" s="141" t="s">
        <v>1422</v>
      </c>
      <c r="B1840" s="67" t="s">
        <v>3771</v>
      </c>
      <c r="C1840" s="67">
        <v>40</v>
      </c>
      <c r="D1840" s="67" t="s">
        <v>348</v>
      </c>
      <c r="E1840" s="71">
        <v>0.50713718588017997</v>
      </c>
      <c r="F1840" s="68">
        <v>8.5005279831045399</v>
      </c>
      <c r="G1840" s="71">
        <v>0.53786410662656603</v>
      </c>
      <c r="H1840" s="68">
        <v>3.4846884899683199</v>
      </c>
      <c r="I1840" s="71">
        <v>0.63438891817999199</v>
      </c>
      <c r="J1840" s="68">
        <v>14.413938753959901</v>
      </c>
      <c r="K1840" s="71">
        <v>0.86372080573259702</v>
      </c>
      <c r="L1840" s="68">
        <v>72.0696937697994</v>
      </c>
      <c r="M1840" s="71">
        <v>0.49881209886174299</v>
      </c>
      <c r="N1840" s="68">
        <v>23.6593059936909</v>
      </c>
      <c r="O1840" s="71"/>
      <c r="P1840" s="68"/>
      <c r="Q1840" s="71">
        <v>8.9999999999999998E-4</v>
      </c>
      <c r="R1840" s="68">
        <v>76.747311827957006</v>
      </c>
    </row>
    <row r="1841" spans="1:18" x14ac:dyDescent="0.2">
      <c r="A1841" s="141" t="s">
        <v>3772</v>
      </c>
      <c r="B1841" s="67" t="s">
        <v>3773</v>
      </c>
      <c r="C1841" s="67">
        <v>40</v>
      </c>
      <c r="D1841" s="67" t="s">
        <v>348</v>
      </c>
      <c r="E1841" s="71">
        <v>0.53473244646070595</v>
      </c>
      <c r="F1841" s="68">
        <v>13.991552270327301</v>
      </c>
      <c r="G1841" s="71">
        <v>0.644990952635354</v>
      </c>
      <c r="H1841" s="68">
        <v>17.1594508975713</v>
      </c>
      <c r="I1841" s="71">
        <v>0.47901459612809399</v>
      </c>
      <c r="J1841" s="68">
        <v>2.00633579725449</v>
      </c>
      <c r="K1841" s="71">
        <v>0.77012276984907602</v>
      </c>
      <c r="L1841" s="68">
        <v>39.334741288278799</v>
      </c>
      <c r="M1841" s="71">
        <v>0.52363391369100398</v>
      </c>
      <c r="N1841" s="68">
        <v>29.810725552050499</v>
      </c>
      <c r="O1841" s="71"/>
      <c r="P1841" s="68"/>
      <c r="Q1841" s="71">
        <v>0.25590000000000002</v>
      </c>
      <c r="R1841" s="68">
        <v>82.594086021505404</v>
      </c>
    </row>
    <row r="1842" spans="1:18" x14ac:dyDescent="0.2">
      <c r="A1842" s="141" t="s">
        <v>3774</v>
      </c>
      <c r="B1842" s="67" t="s">
        <v>3775</v>
      </c>
      <c r="C1842" s="67">
        <v>40</v>
      </c>
      <c r="D1842" s="67" t="s">
        <v>348</v>
      </c>
      <c r="E1842" s="71">
        <v>0.518281784100875</v>
      </c>
      <c r="F1842" s="68">
        <v>10.454065469905</v>
      </c>
      <c r="G1842" s="71">
        <v>0.74990432694981202</v>
      </c>
      <c r="H1842" s="68">
        <v>54.435058078141502</v>
      </c>
      <c r="I1842" s="71">
        <v>0.63721101572984495</v>
      </c>
      <c r="J1842" s="68">
        <v>15.100316789862701</v>
      </c>
      <c r="K1842" s="71">
        <v>0.62747006092815605</v>
      </c>
      <c r="L1842" s="68">
        <v>8.0781414994720198</v>
      </c>
      <c r="M1842" s="71">
        <v>0.57682351689656397</v>
      </c>
      <c r="N1842" s="68">
        <v>42.586750788643499</v>
      </c>
      <c r="O1842" s="71"/>
      <c r="P1842" s="68"/>
      <c r="Q1842" s="71">
        <v>0</v>
      </c>
      <c r="R1842" s="68">
        <v>75.067204301075293</v>
      </c>
    </row>
    <row r="1843" spans="1:18" x14ac:dyDescent="0.2">
      <c r="A1843" s="141" t="s">
        <v>3776</v>
      </c>
      <c r="B1843" s="67" t="s">
        <v>3777</v>
      </c>
      <c r="C1843" s="67">
        <v>40</v>
      </c>
      <c r="D1843" s="67" t="s">
        <v>348</v>
      </c>
      <c r="E1843" s="71">
        <v>0.50403575773865195</v>
      </c>
      <c r="F1843" s="68">
        <v>7.9197465681098196</v>
      </c>
      <c r="G1843" s="71">
        <v>0.709720211953353</v>
      </c>
      <c r="H1843" s="68">
        <v>41.077085533262903</v>
      </c>
      <c r="I1843" s="71">
        <v>0.60890792518445203</v>
      </c>
      <c r="J1843" s="68">
        <v>9.6092925026399207</v>
      </c>
      <c r="K1843" s="71">
        <v>0.62118116111185395</v>
      </c>
      <c r="L1843" s="68">
        <v>7.3389651531151001</v>
      </c>
      <c r="M1843" s="71">
        <v>0.58036949044360198</v>
      </c>
      <c r="N1843" s="68">
        <v>43.217665615142003</v>
      </c>
      <c r="O1843" s="71"/>
      <c r="P1843" s="68"/>
      <c r="Q1843" s="71">
        <v>0</v>
      </c>
      <c r="R1843" s="68">
        <v>75.067204301075293</v>
      </c>
    </row>
    <row r="1844" spans="1:18" x14ac:dyDescent="0.2">
      <c r="A1844" s="141" t="s">
        <v>3778</v>
      </c>
      <c r="B1844" s="67" t="s">
        <v>3779</v>
      </c>
      <c r="C1844" s="67">
        <v>40</v>
      </c>
      <c r="D1844" s="67" t="s">
        <v>348</v>
      </c>
      <c r="E1844" s="71">
        <v>0.50463665775523903</v>
      </c>
      <c r="F1844" s="68">
        <v>8.0253431890179492</v>
      </c>
      <c r="G1844" s="71">
        <v>0.72640244486069205</v>
      </c>
      <c r="H1844" s="68">
        <v>46.990496304118302</v>
      </c>
      <c r="I1844" s="71">
        <v>0.61067718068390497</v>
      </c>
      <c r="J1844" s="68">
        <v>10.084477296726501</v>
      </c>
      <c r="K1844" s="71">
        <v>0.58445833150577298</v>
      </c>
      <c r="L1844" s="68">
        <v>4.4878563885955698</v>
      </c>
      <c r="M1844" s="71">
        <v>0.60164533172582602</v>
      </c>
      <c r="N1844" s="68">
        <v>47.791798107255502</v>
      </c>
      <c r="O1844" s="71"/>
      <c r="P1844" s="68"/>
      <c r="Q1844" s="71">
        <v>0</v>
      </c>
      <c r="R1844" s="68">
        <v>75.067204301075293</v>
      </c>
    </row>
    <row r="1845" spans="1:18" x14ac:dyDescent="0.2">
      <c r="A1845" s="141" t="s">
        <v>3780</v>
      </c>
      <c r="B1845" s="67" t="s">
        <v>3781</v>
      </c>
      <c r="C1845" s="67">
        <v>40</v>
      </c>
      <c r="D1845" s="67" t="s">
        <v>348</v>
      </c>
      <c r="E1845" s="71">
        <v>0.48106200499864898</v>
      </c>
      <c r="F1845" s="68">
        <v>5.1742344244984197</v>
      </c>
      <c r="G1845" s="71">
        <v>0.70314588965696201</v>
      </c>
      <c r="H1845" s="68">
        <v>38.542766631467799</v>
      </c>
      <c r="I1845" s="71">
        <v>0.62402848171411895</v>
      </c>
      <c r="J1845" s="68">
        <v>11.774023231256599</v>
      </c>
      <c r="K1845" s="71">
        <v>0.48358226899041401</v>
      </c>
      <c r="L1845" s="68">
        <v>1.1087645195353699</v>
      </c>
      <c r="M1845" s="71">
        <v>0.594553384631751</v>
      </c>
      <c r="N1845" s="68">
        <v>46.845425867507899</v>
      </c>
      <c r="O1845" s="71"/>
      <c r="P1845" s="68"/>
      <c r="Q1845" s="71">
        <v>0</v>
      </c>
      <c r="R1845" s="68">
        <v>75.067204301075293</v>
      </c>
    </row>
    <row r="1846" spans="1:18" x14ac:dyDescent="0.2">
      <c r="A1846" s="141" t="s">
        <v>3782</v>
      </c>
      <c r="B1846" s="67" t="s">
        <v>3783</v>
      </c>
      <c r="C1846" s="67">
        <v>40</v>
      </c>
      <c r="D1846" s="67" t="s">
        <v>348</v>
      </c>
      <c r="E1846" s="71">
        <v>0.51214918595166503</v>
      </c>
      <c r="F1846" s="68">
        <v>9.3980992608236509</v>
      </c>
      <c r="G1846" s="71">
        <v>0.73736325607225095</v>
      </c>
      <c r="H1846" s="68">
        <v>50.105596620908102</v>
      </c>
      <c r="I1846" s="71">
        <v>0.57071173493181704</v>
      </c>
      <c r="J1846" s="68">
        <v>5.7022175290390704</v>
      </c>
      <c r="K1846" s="71">
        <v>0.72549105151621496</v>
      </c>
      <c r="L1846" s="68">
        <v>25.712777191129899</v>
      </c>
      <c r="M1846" s="71">
        <v>0.52717988723804099</v>
      </c>
      <c r="N1846" s="68">
        <v>30.5993690851735</v>
      </c>
      <c r="O1846" s="71"/>
      <c r="P1846" s="68"/>
      <c r="Q1846" s="71">
        <v>0</v>
      </c>
      <c r="R1846" s="68">
        <v>75.067204301075293</v>
      </c>
    </row>
    <row r="1847" spans="1:18" x14ac:dyDescent="0.2">
      <c r="A1847" s="141" t="s">
        <v>957</v>
      </c>
      <c r="B1847" s="67" t="s">
        <v>3784</v>
      </c>
      <c r="C1847" s="67">
        <v>40</v>
      </c>
      <c r="D1847" s="67" t="s">
        <v>348</v>
      </c>
      <c r="E1847" s="71">
        <v>0.52827272037066397</v>
      </c>
      <c r="F1847" s="68">
        <v>12.354804646251299</v>
      </c>
      <c r="G1847" s="71">
        <v>0.66276377653928098</v>
      </c>
      <c r="H1847" s="68">
        <v>23.125659978880702</v>
      </c>
      <c r="I1847" s="71">
        <v>0.65384189653701397</v>
      </c>
      <c r="J1847" s="68">
        <v>18.532206969377</v>
      </c>
      <c r="K1847" s="71">
        <v>0.81885388282120697</v>
      </c>
      <c r="L1847" s="68">
        <v>55.438225976768699</v>
      </c>
      <c r="M1847" s="71">
        <v>0.50590404595581795</v>
      </c>
      <c r="N1847" s="68">
        <v>26.182965299684501</v>
      </c>
      <c r="O1847" s="71"/>
      <c r="P1847" s="68"/>
      <c r="Q1847" s="71">
        <v>0</v>
      </c>
      <c r="R1847" s="68">
        <v>75.067204301075293</v>
      </c>
    </row>
    <row r="1848" spans="1:18" x14ac:dyDescent="0.2">
      <c r="A1848" s="141" t="s">
        <v>3785</v>
      </c>
      <c r="B1848" s="67" t="s">
        <v>3786</v>
      </c>
      <c r="C1848" s="67">
        <v>40</v>
      </c>
      <c r="D1848" s="67" t="s">
        <v>348</v>
      </c>
      <c r="E1848" s="71">
        <v>0.51493187276284602</v>
      </c>
      <c r="F1848" s="68">
        <v>9.7676874340021094</v>
      </c>
      <c r="G1848" s="71">
        <v>0.66726001799322399</v>
      </c>
      <c r="H1848" s="68">
        <v>24.709609292502599</v>
      </c>
      <c r="I1848" s="71">
        <v>0.56986983746108499</v>
      </c>
      <c r="J1848" s="68">
        <v>5.6494192185850096</v>
      </c>
      <c r="K1848" s="71">
        <v>0.79261975338669299</v>
      </c>
      <c r="L1848" s="68">
        <v>45.828933474128803</v>
      </c>
      <c r="M1848" s="71">
        <v>0.54490975497322802</v>
      </c>
      <c r="N1848" s="68">
        <v>35.173501577287098</v>
      </c>
      <c r="O1848" s="71"/>
      <c r="P1848" s="68"/>
      <c r="Q1848" s="71">
        <v>0</v>
      </c>
      <c r="R1848" s="68">
        <v>75.067204301075293</v>
      </c>
    </row>
    <row r="1849" spans="1:18" x14ac:dyDescent="0.2">
      <c r="A1849" s="141" t="s">
        <v>3787</v>
      </c>
      <c r="B1849" s="67" t="s">
        <v>3788</v>
      </c>
      <c r="C1849" s="67">
        <v>40</v>
      </c>
      <c r="D1849" s="67" t="s">
        <v>348</v>
      </c>
      <c r="E1849" s="71">
        <v>0.43617476111857001</v>
      </c>
      <c r="F1849" s="68">
        <v>1.7951425554382301</v>
      </c>
      <c r="G1849" s="71">
        <v>0.55933572938394505</v>
      </c>
      <c r="H1849" s="68">
        <v>4.0126715945089799</v>
      </c>
      <c r="I1849" s="71">
        <v>0.580352062192522</v>
      </c>
      <c r="J1849" s="68">
        <v>6.49419218585005</v>
      </c>
      <c r="K1849" s="71">
        <v>0.54237391515463795</v>
      </c>
      <c r="L1849" s="68">
        <v>2.3231256599788801</v>
      </c>
      <c r="M1849" s="71">
        <v>0.49881209886174299</v>
      </c>
      <c r="N1849" s="68">
        <v>23.6593059936909</v>
      </c>
      <c r="O1849" s="71"/>
      <c r="P1849" s="68"/>
      <c r="Q1849" s="71">
        <v>0</v>
      </c>
      <c r="R1849" s="68">
        <v>75.067204301075293</v>
      </c>
    </row>
    <row r="1850" spans="1:18" x14ac:dyDescent="0.2">
      <c r="A1850" s="141" t="s">
        <v>3789</v>
      </c>
      <c r="B1850" s="67" t="s">
        <v>3790</v>
      </c>
      <c r="C1850" s="67">
        <v>40</v>
      </c>
      <c r="D1850" s="67" t="s">
        <v>348</v>
      </c>
      <c r="E1850" s="71">
        <v>0.43907174021664103</v>
      </c>
      <c r="F1850" s="68">
        <v>2.00633579725449</v>
      </c>
      <c r="G1850" s="71">
        <v>0.47852763487186001</v>
      </c>
      <c r="H1850" s="68">
        <v>2.3759239704329498</v>
      </c>
      <c r="I1850" s="71">
        <v>0.53090758348687594</v>
      </c>
      <c r="J1850" s="68">
        <v>3.4846884899683199</v>
      </c>
      <c r="K1850" s="71">
        <v>0.67617346322161198</v>
      </c>
      <c r="L1850" s="68">
        <v>15.1531151003168</v>
      </c>
      <c r="M1850" s="71">
        <v>0.50945001950285496</v>
      </c>
      <c r="N1850" s="68">
        <v>26.656151419558402</v>
      </c>
      <c r="O1850" s="71"/>
      <c r="P1850" s="68"/>
      <c r="Q1850" s="71">
        <v>2.9999999999999997E-4</v>
      </c>
      <c r="R1850" s="68">
        <v>75.672043010752702</v>
      </c>
    </row>
    <row r="1851" spans="1:18" x14ac:dyDescent="0.2">
      <c r="A1851" s="141" t="s">
        <v>3791</v>
      </c>
      <c r="B1851" s="67" t="s">
        <v>3792</v>
      </c>
      <c r="C1851" s="67">
        <v>40</v>
      </c>
      <c r="D1851" s="67" t="s">
        <v>348</v>
      </c>
      <c r="E1851" s="71">
        <v>0.54411645924331697</v>
      </c>
      <c r="F1851" s="68">
        <v>16.578669482576601</v>
      </c>
      <c r="G1851" s="71">
        <v>0.65282316836335796</v>
      </c>
      <c r="H1851" s="68">
        <v>19.588173178458302</v>
      </c>
      <c r="I1851" s="71">
        <v>0.65839580148154997</v>
      </c>
      <c r="J1851" s="68">
        <v>19.376979936642002</v>
      </c>
      <c r="K1851" s="71">
        <v>0.87509149203956305</v>
      </c>
      <c r="L1851" s="68">
        <v>75.448785638859604</v>
      </c>
      <c r="M1851" s="71">
        <v>0.534271834332116</v>
      </c>
      <c r="N1851" s="68">
        <v>32.1766561514196</v>
      </c>
      <c r="O1851" s="71"/>
      <c r="P1851" s="68"/>
      <c r="Q1851" s="71">
        <v>0</v>
      </c>
      <c r="R1851" s="68">
        <v>75.067204301075293</v>
      </c>
    </row>
    <row r="1852" spans="1:18" x14ac:dyDescent="0.2">
      <c r="A1852" s="141" t="s">
        <v>3793</v>
      </c>
      <c r="B1852" s="67" t="s">
        <v>3794</v>
      </c>
      <c r="C1852" s="67">
        <v>40</v>
      </c>
      <c r="D1852" s="67" t="s">
        <v>348</v>
      </c>
      <c r="E1852" s="71">
        <v>0.51876619526601697</v>
      </c>
      <c r="F1852" s="68">
        <v>10.5596620908131</v>
      </c>
      <c r="G1852" s="71">
        <v>0.71116058740944998</v>
      </c>
      <c r="H1852" s="68">
        <v>41.657866948257698</v>
      </c>
      <c r="I1852" s="71">
        <v>0.71594321552553697</v>
      </c>
      <c r="J1852" s="68">
        <v>28.7222808870116</v>
      </c>
      <c r="K1852" s="71">
        <v>0.63600131261002002</v>
      </c>
      <c r="L1852" s="68">
        <v>8.5533262935586105</v>
      </c>
      <c r="M1852" s="71">
        <v>0.530725860785079</v>
      </c>
      <c r="N1852" s="68">
        <v>31.861198738170302</v>
      </c>
      <c r="O1852" s="71"/>
      <c r="P1852" s="68"/>
      <c r="Q1852" s="71">
        <v>0</v>
      </c>
      <c r="R1852" s="68">
        <v>75.067204301075293</v>
      </c>
    </row>
    <row r="1853" spans="1:18" x14ac:dyDescent="0.2">
      <c r="A1853" s="141" t="s">
        <v>3795</v>
      </c>
      <c r="B1853" s="67" t="s">
        <v>3796</v>
      </c>
      <c r="C1853" s="67">
        <v>40</v>
      </c>
      <c r="D1853" s="67" t="s">
        <v>348</v>
      </c>
      <c r="E1853" s="71">
        <v>0.52274513441850101</v>
      </c>
      <c r="F1853" s="68">
        <v>11.3516367476241</v>
      </c>
      <c r="G1853" s="71">
        <v>0.650000731868838</v>
      </c>
      <c r="H1853" s="68">
        <v>18.585005279831002</v>
      </c>
      <c r="I1853" s="71">
        <v>0.55270958060400099</v>
      </c>
      <c r="J1853" s="68">
        <v>4.5934530095037003</v>
      </c>
      <c r="K1853" s="71">
        <v>0.49564923430496099</v>
      </c>
      <c r="L1853" s="68">
        <v>1.42555438225977</v>
      </c>
      <c r="M1853" s="71">
        <v>0.49526612531470499</v>
      </c>
      <c r="N1853" s="68">
        <v>22.397476340693999</v>
      </c>
      <c r="O1853" s="71"/>
      <c r="P1853" s="68"/>
      <c r="Q1853" s="71">
        <v>0.42009999999999997</v>
      </c>
      <c r="R1853" s="68">
        <v>85.080645161290306</v>
      </c>
    </row>
    <row r="1854" spans="1:18" x14ac:dyDescent="0.2">
      <c r="A1854" s="141" t="s">
        <v>3797</v>
      </c>
      <c r="B1854" s="67" t="s">
        <v>3798</v>
      </c>
      <c r="C1854" s="67">
        <v>40</v>
      </c>
      <c r="D1854" s="67" t="s">
        <v>348</v>
      </c>
      <c r="E1854" s="71">
        <v>0.64766476348045898</v>
      </c>
      <c r="F1854" s="68">
        <v>57.761351636747598</v>
      </c>
      <c r="G1854" s="71">
        <v>0.68430355971942602</v>
      </c>
      <c r="H1854" s="68">
        <v>31.573389651531201</v>
      </c>
      <c r="I1854" s="71">
        <v>0.64894036331085203</v>
      </c>
      <c r="J1854" s="68">
        <v>17.5290390707497</v>
      </c>
      <c r="K1854" s="71">
        <v>0.57665403358694001</v>
      </c>
      <c r="L1854" s="68">
        <v>4.1710665258711703</v>
      </c>
      <c r="M1854" s="71">
        <v>0.530725860785079</v>
      </c>
      <c r="N1854" s="68">
        <v>31.861198738170302</v>
      </c>
      <c r="O1854" s="71"/>
      <c r="P1854" s="68"/>
      <c r="Q1854" s="71">
        <v>0.79769999999999996</v>
      </c>
      <c r="R1854" s="68">
        <v>92.137096774193594</v>
      </c>
    </row>
    <row r="1855" spans="1:18" x14ac:dyDescent="0.2">
      <c r="A1855" s="141" t="s">
        <v>3799</v>
      </c>
      <c r="B1855" s="67" t="s">
        <v>3800</v>
      </c>
      <c r="C1855" s="67">
        <v>40</v>
      </c>
      <c r="D1855" s="67" t="s">
        <v>348</v>
      </c>
      <c r="E1855" s="71">
        <v>0.53122882994169196</v>
      </c>
      <c r="F1855" s="68">
        <v>13.2523759239704</v>
      </c>
      <c r="G1855" s="71">
        <v>0.69743150403656595</v>
      </c>
      <c r="H1855" s="68">
        <v>36.166842661034799</v>
      </c>
      <c r="I1855" s="71">
        <v>0.70294060561572902</v>
      </c>
      <c r="J1855" s="68">
        <v>26.610348468849001</v>
      </c>
      <c r="K1855" s="71">
        <v>0.756959941194421</v>
      </c>
      <c r="L1855" s="68">
        <v>35.4276663146779</v>
      </c>
      <c r="M1855" s="71">
        <v>0.49881209886174299</v>
      </c>
      <c r="N1855" s="68">
        <v>23.6593059936909</v>
      </c>
      <c r="O1855" s="71"/>
      <c r="P1855" s="68"/>
      <c r="Q1855" s="71">
        <v>0</v>
      </c>
      <c r="R1855" s="68">
        <v>75.067204301075293</v>
      </c>
    </row>
    <row r="1856" spans="1:18" x14ac:dyDescent="0.2">
      <c r="A1856" s="141" t="s">
        <v>3801</v>
      </c>
      <c r="B1856" s="67" t="s">
        <v>3802</v>
      </c>
      <c r="C1856" s="67">
        <v>40</v>
      </c>
      <c r="D1856" s="67" t="s">
        <v>348</v>
      </c>
      <c r="E1856" s="71">
        <v>0.47117171891665</v>
      </c>
      <c r="F1856" s="68">
        <v>4.1710665258711703</v>
      </c>
      <c r="G1856" s="71">
        <v>0.70023815799806399</v>
      </c>
      <c r="H1856" s="68">
        <v>37.3812038014783</v>
      </c>
      <c r="I1856" s="71">
        <v>0.62865516864068405</v>
      </c>
      <c r="J1856" s="68">
        <v>12.882787750792</v>
      </c>
      <c r="K1856" s="71">
        <v>0.53524511617683601</v>
      </c>
      <c r="L1856" s="68">
        <v>2.1647307286166799</v>
      </c>
      <c r="M1856" s="71">
        <v>0.49172015176766798</v>
      </c>
      <c r="N1856" s="68">
        <v>21.1356466876972</v>
      </c>
      <c r="O1856" s="71"/>
      <c r="P1856" s="68"/>
      <c r="Q1856" s="71">
        <v>0</v>
      </c>
      <c r="R1856" s="68">
        <v>75.067204301075293</v>
      </c>
    </row>
    <row r="1857" spans="1:18" x14ac:dyDescent="0.2">
      <c r="A1857" s="141" t="s">
        <v>3803</v>
      </c>
      <c r="B1857" s="67" t="s">
        <v>3804</v>
      </c>
      <c r="C1857" s="67">
        <v>40</v>
      </c>
      <c r="D1857" s="67" t="s">
        <v>348</v>
      </c>
      <c r="E1857" s="71">
        <v>0.543267670377657</v>
      </c>
      <c r="F1857" s="68">
        <v>16.156282998944</v>
      </c>
      <c r="G1857" s="71">
        <v>0.677404661941028</v>
      </c>
      <c r="H1857" s="68">
        <v>29.039070749735998</v>
      </c>
      <c r="I1857" s="71">
        <v>0.47848915559230898</v>
      </c>
      <c r="J1857" s="68">
        <v>1.9535374868004201</v>
      </c>
      <c r="K1857" s="71">
        <v>0.56100827677542997</v>
      </c>
      <c r="L1857" s="68">
        <v>3.1678986272439298</v>
      </c>
      <c r="M1857" s="71">
        <v>0.47753625757951901</v>
      </c>
      <c r="N1857" s="68">
        <v>17.665615141955801</v>
      </c>
      <c r="O1857" s="71"/>
      <c r="P1857" s="68"/>
      <c r="Q1857" s="71">
        <v>0.52190000000000003</v>
      </c>
      <c r="R1857" s="68">
        <v>89.4489247311828</v>
      </c>
    </row>
    <row r="1858" spans="1:18" x14ac:dyDescent="0.2">
      <c r="A1858" s="141" t="s">
        <v>3805</v>
      </c>
      <c r="B1858" s="67" t="s">
        <v>3806</v>
      </c>
      <c r="C1858" s="67">
        <v>40</v>
      </c>
      <c r="D1858" s="67" t="s">
        <v>348</v>
      </c>
      <c r="E1858" s="71">
        <v>0.49665769230720302</v>
      </c>
      <c r="F1858" s="68">
        <v>6.7053854276663101</v>
      </c>
      <c r="G1858" s="71">
        <v>0.67240761742828403</v>
      </c>
      <c r="H1858" s="68">
        <v>26.610348468849001</v>
      </c>
      <c r="I1858" s="71">
        <v>0.67002245472037802</v>
      </c>
      <c r="J1858" s="68">
        <v>21.700105596620901</v>
      </c>
      <c r="K1858" s="71">
        <v>0.67396005244894797</v>
      </c>
      <c r="L1858" s="68">
        <v>14.5723336853221</v>
      </c>
      <c r="M1858" s="71">
        <v>0.46689833693840699</v>
      </c>
      <c r="N1858" s="68">
        <v>15.2996845425867</v>
      </c>
      <c r="O1858" s="71"/>
      <c r="P1858" s="68"/>
      <c r="Q1858" s="71">
        <v>0</v>
      </c>
      <c r="R1858" s="68">
        <v>75.067204301075293</v>
      </c>
    </row>
    <row r="1859" spans="1:18" x14ac:dyDescent="0.2">
      <c r="A1859" s="141" t="s">
        <v>3807</v>
      </c>
      <c r="B1859" s="67" t="s">
        <v>3808</v>
      </c>
      <c r="C1859" s="67">
        <v>40</v>
      </c>
      <c r="D1859" s="67" t="s">
        <v>348</v>
      </c>
      <c r="E1859" s="71">
        <v>0.55786842877256204</v>
      </c>
      <c r="F1859" s="68">
        <v>20.6969376979937</v>
      </c>
      <c r="G1859" s="71">
        <v>0.66493499329192696</v>
      </c>
      <c r="H1859" s="68">
        <v>24.2344244984161</v>
      </c>
      <c r="I1859" s="71">
        <v>0.68176123111683196</v>
      </c>
      <c r="J1859" s="68">
        <v>23.917634635691702</v>
      </c>
      <c r="K1859" s="71">
        <v>0.89064421738675104</v>
      </c>
      <c r="L1859" s="68">
        <v>81.520591341077093</v>
      </c>
      <c r="M1859" s="71">
        <v>0.55200170206730304</v>
      </c>
      <c r="N1859" s="68">
        <v>37.381703470031503</v>
      </c>
      <c r="O1859" s="71"/>
      <c r="P1859" s="68"/>
      <c r="Q1859" s="71">
        <v>0</v>
      </c>
      <c r="R1859" s="68">
        <v>75.067204301075293</v>
      </c>
    </row>
    <row r="1860" spans="1:18" x14ac:dyDescent="0.2">
      <c r="A1860" s="141" t="s">
        <v>3809</v>
      </c>
      <c r="B1860" s="67" t="s">
        <v>3810</v>
      </c>
      <c r="C1860" s="67">
        <v>40</v>
      </c>
      <c r="D1860" s="67" t="s">
        <v>348</v>
      </c>
      <c r="E1860" s="71">
        <v>0.50877217917254902</v>
      </c>
      <c r="F1860" s="68">
        <v>8.8173178458289296</v>
      </c>
      <c r="G1860" s="71">
        <v>0.668650554007168</v>
      </c>
      <c r="H1860" s="68">
        <v>25.290390707497401</v>
      </c>
      <c r="I1860" s="71">
        <v>0.62955340349064903</v>
      </c>
      <c r="J1860" s="68">
        <v>13.041182682154201</v>
      </c>
      <c r="K1860" s="71">
        <v>0.75039081305022004</v>
      </c>
      <c r="L1860" s="68">
        <v>33.262935586061197</v>
      </c>
      <c r="M1860" s="71">
        <v>0.49526612531470499</v>
      </c>
      <c r="N1860" s="68">
        <v>22.397476340693999</v>
      </c>
      <c r="O1860" s="71"/>
      <c r="P1860" s="68"/>
      <c r="Q1860" s="71">
        <v>0</v>
      </c>
      <c r="R1860" s="68">
        <v>75.067204301075293</v>
      </c>
    </row>
    <row r="1861" spans="1:18" x14ac:dyDescent="0.2">
      <c r="A1861" s="141" t="s">
        <v>3811</v>
      </c>
      <c r="B1861" s="67" t="s">
        <v>3812</v>
      </c>
      <c r="C1861" s="67">
        <v>40</v>
      </c>
      <c r="D1861" s="67" t="s">
        <v>348</v>
      </c>
      <c r="E1861" s="71">
        <v>0.48286097599793498</v>
      </c>
      <c r="F1861" s="68">
        <v>5.4910242872228103</v>
      </c>
      <c r="G1861" s="71">
        <v>0.67757329122215104</v>
      </c>
      <c r="H1861" s="68">
        <v>29.1446673706441</v>
      </c>
      <c r="I1861" s="71">
        <v>0.626405542140683</v>
      </c>
      <c r="J1861" s="68">
        <v>12.5131995776135</v>
      </c>
      <c r="K1861" s="71">
        <v>0.65051965678251</v>
      </c>
      <c r="L1861" s="68">
        <v>10.3484688489968</v>
      </c>
      <c r="M1861" s="71">
        <v>0.45980638984433198</v>
      </c>
      <c r="N1861" s="68">
        <v>14.668769716088301</v>
      </c>
      <c r="O1861" s="71"/>
      <c r="P1861" s="68"/>
      <c r="Q1861" s="71">
        <v>0</v>
      </c>
      <c r="R1861" s="68">
        <v>75.067204301075293</v>
      </c>
    </row>
    <row r="1862" spans="1:18" x14ac:dyDescent="0.2">
      <c r="A1862" s="141" t="s">
        <v>3813</v>
      </c>
      <c r="B1862" s="67" t="s">
        <v>3814</v>
      </c>
      <c r="C1862" s="67">
        <v>40</v>
      </c>
      <c r="D1862" s="67" t="s">
        <v>348</v>
      </c>
      <c r="E1862" s="71">
        <v>0.53798267427486401</v>
      </c>
      <c r="F1862" s="68">
        <v>14.994720168954601</v>
      </c>
      <c r="G1862" s="71">
        <v>0.67476221013948601</v>
      </c>
      <c r="H1862" s="68">
        <v>27.7719112988384</v>
      </c>
      <c r="I1862" s="71">
        <v>0.59035948897155699</v>
      </c>
      <c r="J1862" s="68">
        <v>7.4445617740232297</v>
      </c>
      <c r="K1862" s="71">
        <v>0.60908930887190504</v>
      </c>
      <c r="L1862" s="68">
        <v>6.23020063357973</v>
      </c>
      <c r="M1862" s="71">
        <v>0.46335236339136898</v>
      </c>
      <c r="N1862" s="68">
        <v>15.141955835962101</v>
      </c>
      <c r="O1862" s="71"/>
      <c r="P1862" s="68"/>
      <c r="Q1862" s="71">
        <v>0.35235</v>
      </c>
      <c r="R1862" s="68">
        <v>84.139784946236603</v>
      </c>
    </row>
    <row r="1863" spans="1:18" x14ac:dyDescent="0.2">
      <c r="A1863" s="141" t="s">
        <v>3815</v>
      </c>
      <c r="B1863" s="67" t="s">
        <v>3816</v>
      </c>
      <c r="C1863" s="67">
        <v>40</v>
      </c>
      <c r="D1863" s="67" t="s">
        <v>348</v>
      </c>
      <c r="E1863" s="71">
        <v>0.58903800367200299</v>
      </c>
      <c r="F1863" s="68">
        <v>31.467793030623</v>
      </c>
      <c r="G1863" s="71">
        <v>0.70460459556005905</v>
      </c>
      <c r="H1863" s="68">
        <v>39.017951425554401</v>
      </c>
      <c r="I1863" s="71">
        <v>0.62455228748309199</v>
      </c>
      <c r="J1863" s="68">
        <v>11.985216473072899</v>
      </c>
      <c r="K1863" s="71">
        <v>0.61229519517289999</v>
      </c>
      <c r="L1863" s="68">
        <v>6.49419218585005</v>
      </c>
      <c r="M1863" s="71">
        <v>0.52008794014396698</v>
      </c>
      <c r="N1863" s="68">
        <v>29.4952681388013</v>
      </c>
      <c r="O1863" s="71"/>
      <c r="P1863" s="68"/>
      <c r="Q1863" s="71">
        <v>0.48365000000000002</v>
      </c>
      <c r="R1863" s="68">
        <v>85.887096774193594</v>
      </c>
    </row>
    <row r="1864" spans="1:18" x14ac:dyDescent="0.2">
      <c r="A1864" s="141" t="s">
        <v>3817</v>
      </c>
      <c r="B1864" s="67" t="s">
        <v>3818</v>
      </c>
      <c r="C1864" s="67">
        <v>40</v>
      </c>
      <c r="D1864" s="67" t="s">
        <v>348</v>
      </c>
      <c r="E1864" s="71">
        <v>0.63315729280129396</v>
      </c>
      <c r="F1864" s="68">
        <v>51.055966209081298</v>
      </c>
      <c r="G1864" s="71">
        <v>0.66423867622742405</v>
      </c>
      <c r="H1864" s="68">
        <v>23.917634635691702</v>
      </c>
      <c r="I1864" s="71">
        <v>0.47252128718685998</v>
      </c>
      <c r="J1864" s="68">
        <v>1.6895459345300901</v>
      </c>
      <c r="K1864" s="71">
        <v>0.53376037527748199</v>
      </c>
      <c r="L1864" s="68">
        <v>2.11193241816262</v>
      </c>
      <c r="M1864" s="71">
        <v>0.49526612531470499</v>
      </c>
      <c r="N1864" s="68">
        <v>22.397476340693999</v>
      </c>
      <c r="O1864" s="71"/>
      <c r="P1864" s="68"/>
      <c r="Q1864" s="71">
        <v>1</v>
      </c>
      <c r="R1864" s="68">
        <v>100</v>
      </c>
    </row>
    <row r="1865" spans="1:18" x14ac:dyDescent="0.2">
      <c r="A1865" s="141" t="s">
        <v>3819</v>
      </c>
      <c r="B1865" s="67" t="s">
        <v>3820</v>
      </c>
      <c r="C1865" s="67">
        <v>40</v>
      </c>
      <c r="D1865" s="67" t="s">
        <v>348</v>
      </c>
      <c r="E1865" s="71">
        <v>0.704936809036664</v>
      </c>
      <c r="F1865" s="68">
        <v>72.4392819429778</v>
      </c>
      <c r="G1865" s="71">
        <v>0.63675481599662798</v>
      </c>
      <c r="H1865" s="68">
        <v>14.5723336853221</v>
      </c>
      <c r="I1865" s="71">
        <v>0.58439186536046295</v>
      </c>
      <c r="J1865" s="68">
        <v>6.7581837381203798</v>
      </c>
      <c r="K1865" s="71">
        <v>0.76571955594707497</v>
      </c>
      <c r="L1865" s="68">
        <v>37.961985216473103</v>
      </c>
      <c r="M1865" s="71">
        <v>0.53781780787915401</v>
      </c>
      <c r="N1865" s="68">
        <v>33.123028391167203</v>
      </c>
      <c r="O1865" s="71"/>
      <c r="P1865" s="68"/>
      <c r="Q1865" s="71">
        <v>1</v>
      </c>
      <c r="R1865" s="68">
        <v>100</v>
      </c>
    </row>
    <row r="1866" spans="1:18" x14ac:dyDescent="0.2">
      <c r="A1866" s="141" t="s">
        <v>3821</v>
      </c>
      <c r="B1866" s="67" t="s">
        <v>3822</v>
      </c>
      <c r="C1866" s="67">
        <v>40</v>
      </c>
      <c r="D1866" s="67" t="s">
        <v>348</v>
      </c>
      <c r="E1866" s="71">
        <v>0.68670854427833306</v>
      </c>
      <c r="F1866" s="68">
        <v>69.112988384371704</v>
      </c>
      <c r="G1866" s="71">
        <v>0.66229031257802495</v>
      </c>
      <c r="H1866" s="68">
        <v>23.0200633579725</v>
      </c>
      <c r="I1866" s="71">
        <v>0.57073674716188405</v>
      </c>
      <c r="J1866" s="68">
        <v>5.7550158394931401</v>
      </c>
      <c r="K1866" s="71">
        <v>0.73007135116631205</v>
      </c>
      <c r="L1866" s="68">
        <v>27.3495248152059</v>
      </c>
      <c r="M1866" s="71">
        <v>0.47044431048544399</v>
      </c>
      <c r="N1866" s="68">
        <v>16.561514195583602</v>
      </c>
      <c r="O1866" s="71"/>
      <c r="P1866" s="68"/>
      <c r="Q1866" s="71">
        <v>1</v>
      </c>
      <c r="R1866" s="68">
        <v>100</v>
      </c>
    </row>
    <row r="1867" spans="1:18" x14ac:dyDescent="0.2">
      <c r="A1867" s="141" t="s">
        <v>3823</v>
      </c>
      <c r="B1867" s="67" t="s">
        <v>3824</v>
      </c>
      <c r="C1867" s="67">
        <v>40</v>
      </c>
      <c r="D1867" s="67" t="s">
        <v>348</v>
      </c>
      <c r="E1867" s="71">
        <v>0.66914166500350303</v>
      </c>
      <c r="F1867" s="68">
        <v>64.625131995776101</v>
      </c>
      <c r="G1867" s="71">
        <v>0.69511240626654702</v>
      </c>
      <c r="H1867" s="68">
        <v>35.216473072861703</v>
      </c>
      <c r="I1867" s="71">
        <v>0.51837278627957895</v>
      </c>
      <c r="J1867" s="68">
        <v>2.6399155227032698</v>
      </c>
      <c r="K1867" s="71">
        <v>0.55235364202778603</v>
      </c>
      <c r="L1867" s="68">
        <v>2.6927138331573399</v>
      </c>
      <c r="M1867" s="71">
        <v>0.58036949044360198</v>
      </c>
      <c r="N1867" s="68">
        <v>43.217665615142003</v>
      </c>
      <c r="O1867" s="71"/>
      <c r="P1867" s="68"/>
      <c r="Q1867" s="71">
        <v>0.99950000000000006</v>
      </c>
      <c r="R1867" s="68">
        <v>93.413978494623606</v>
      </c>
    </row>
    <row r="1868" spans="1:18" x14ac:dyDescent="0.2">
      <c r="A1868" s="141" t="s">
        <v>3825</v>
      </c>
      <c r="B1868" s="67" t="s">
        <v>3826</v>
      </c>
      <c r="C1868" s="67">
        <v>40</v>
      </c>
      <c r="D1868" s="67" t="s">
        <v>348</v>
      </c>
      <c r="E1868" s="71">
        <v>0.50255197785559103</v>
      </c>
      <c r="F1868" s="68">
        <v>7.6029567053854299</v>
      </c>
      <c r="G1868" s="71">
        <v>0.62845538182320604</v>
      </c>
      <c r="H1868" s="68">
        <v>12.618796198521601</v>
      </c>
      <c r="I1868" s="71">
        <v>0.65299768576644102</v>
      </c>
      <c r="J1868" s="68">
        <v>18.373812038014801</v>
      </c>
      <c r="K1868" s="71">
        <v>0.899155479537321</v>
      </c>
      <c r="L1868" s="68">
        <v>83.474128827877493</v>
      </c>
      <c r="M1868" s="71">
        <v>0.33215134215098802</v>
      </c>
      <c r="N1868" s="68">
        <v>2.8391167192429001</v>
      </c>
      <c r="O1868" s="71"/>
      <c r="P1868" s="68"/>
      <c r="Q1868" s="71">
        <v>0</v>
      </c>
      <c r="R1868" s="68">
        <v>75.067204301075293</v>
      </c>
    </row>
    <row r="1869" spans="1:18" x14ac:dyDescent="0.2">
      <c r="A1869" s="141" t="s">
        <v>3827</v>
      </c>
      <c r="B1869" s="67" t="s">
        <v>3828</v>
      </c>
      <c r="C1869" s="67">
        <v>40</v>
      </c>
      <c r="D1869" s="67" t="s">
        <v>348</v>
      </c>
      <c r="E1869" s="71">
        <v>0.52154428986434698</v>
      </c>
      <c r="F1869" s="68">
        <v>10.982048574445599</v>
      </c>
      <c r="G1869" s="71">
        <v>0.62677567155415503</v>
      </c>
      <c r="H1869" s="68">
        <v>12.249208025343201</v>
      </c>
      <c r="I1869" s="71">
        <v>0.64700278452157001</v>
      </c>
      <c r="J1869" s="68">
        <v>17.212249208025298</v>
      </c>
      <c r="K1869" s="71">
        <v>0.82094700019611999</v>
      </c>
      <c r="L1869" s="68">
        <v>56.230200633579699</v>
      </c>
      <c r="M1869" s="71">
        <v>0.51299599304989196</v>
      </c>
      <c r="N1869" s="68">
        <v>27.444794952681399</v>
      </c>
      <c r="O1869" s="71"/>
      <c r="P1869" s="68"/>
      <c r="Q1869" s="71">
        <v>0</v>
      </c>
      <c r="R1869" s="68">
        <v>75.067204301075293</v>
      </c>
    </row>
    <row r="1870" spans="1:18" x14ac:dyDescent="0.2">
      <c r="A1870" s="141" t="s">
        <v>2109</v>
      </c>
      <c r="B1870" s="67" t="s">
        <v>3829</v>
      </c>
      <c r="C1870" s="67">
        <v>40</v>
      </c>
      <c r="D1870" s="67" t="s">
        <v>348</v>
      </c>
      <c r="E1870" s="71">
        <v>0.49888691554285303</v>
      </c>
      <c r="F1870" s="68">
        <v>6.9693769799366398</v>
      </c>
      <c r="G1870" s="71">
        <v>0.440668946419775</v>
      </c>
      <c r="H1870" s="68">
        <v>2.11193241816262</v>
      </c>
      <c r="I1870" s="71">
        <v>0.65367448061079803</v>
      </c>
      <c r="J1870" s="68">
        <v>18.426610348468799</v>
      </c>
      <c r="K1870" s="71">
        <v>0.85872736925750004</v>
      </c>
      <c r="L1870" s="68">
        <v>70.274551214361097</v>
      </c>
      <c r="M1870" s="71">
        <v>0.54136378142619102</v>
      </c>
      <c r="N1870" s="68">
        <v>34.542586750788601</v>
      </c>
      <c r="O1870" s="71"/>
      <c r="P1870" s="68"/>
      <c r="Q1870" s="71">
        <v>0</v>
      </c>
      <c r="R1870" s="68">
        <v>75.067204301075293</v>
      </c>
    </row>
    <row r="1871" spans="1:18" x14ac:dyDescent="0.2">
      <c r="A1871" s="141" t="s">
        <v>3830</v>
      </c>
      <c r="B1871" s="67" t="s">
        <v>3831</v>
      </c>
      <c r="C1871" s="67">
        <v>40</v>
      </c>
      <c r="D1871" s="67" t="s">
        <v>348</v>
      </c>
      <c r="E1871" s="71">
        <v>0.52627357502678696</v>
      </c>
      <c r="F1871" s="68">
        <v>11.985216473072899</v>
      </c>
      <c r="G1871" s="71">
        <v>0.65107696584365105</v>
      </c>
      <c r="H1871" s="68">
        <v>18.954593453009501</v>
      </c>
      <c r="I1871" s="71">
        <v>0.66189136396846604</v>
      </c>
      <c r="J1871" s="68">
        <v>20.168954593453002</v>
      </c>
      <c r="K1871" s="71">
        <v>0.79831160517785105</v>
      </c>
      <c r="L1871" s="68">
        <v>48.0464625131996</v>
      </c>
      <c r="M1871" s="71">
        <v>0.52008794014396698</v>
      </c>
      <c r="N1871" s="68">
        <v>29.4952681388013</v>
      </c>
      <c r="O1871" s="71"/>
      <c r="P1871" s="68"/>
      <c r="Q1871" s="71">
        <v>0</v>
      </c>
      <c r="R1871" s="68">
        <v>75.067204301075293</v>
      </c>
    </row>
    <row r="1872" spans="1:18" x14ac:dyDescent="0.2">
      <c r="A1872" s="141" t="s">
        <v>3832</v>
      </c>
      <c r="B1872" s="67" t="s">
        <v>3833</v>
      </c>
      <c r="C1872" s="67">
        <v>40</v>
      </c>
      <c r="D1872" s="67" t="s">
        <v>348</v>
      </c>
      <c r="E1872" s="71">
        <v>0.58646800426190204</v>
      </c>
      <c r="F1872" s="68">
        <v>30.464625131995799</v>
      </c>
      <c r="G1872" s="71">
        <v>0.78634003907803895</v>
      </c>
      <c r="H1872" s="68">
        <v>64.572333685322107</v>
      </c>
      <c r="I1872" s="71">
        <v>0.68704231708899199</v>
      </c>
      <c r="J1872" s="68">
        <v>24.498416050686401</v>
      </c>
      <c r="K1872" s="71">
        <v>0.78187843922850597</v>
      </c>
      <c r="L1872" s="68">
        <v>42.872228088701199</v>
      </c>
      <c r="M1872" s="71">
        <v>0.61582922591397504</v>
      </c>
      <c r="N1872" s="68">
        <v>50.315457413249199</v>
      </c>
      <c r="O1872" s="71"/>
      <c r="P1872" s="68"/>
      <c r="Q1872" s="71">
        <v>6.1249999999999999E-2</v>
      </c>
      <c r="R1872" s="68">
        <v>80.174731182795696</v>
      </c>
    </row>
    <row r="1873" spans="1:18" x14ac:dyDescent="0.2">
      <c r="A1873" s="141" t="s">
        <v>3834</v>
      </c>
      <c r="B1873" s="67" t="s">
        <v>3835</v>
      </c>
      <c r="C1873" s="67">
        <v>40</v>
      </c>
      <c r="D1873" s="67" t="s">
        <v>348</v>
      </c>
      <c r="E1873" s="71">
        <v>0.458735092226843</v>
      </c>
      <c r="F1873" s="68">
        <v>3.2206969376979901</v>
      </c>
      <c r="G1873" s="71">
        <v>0.64647122325283901</v>
      </c>
      <c r="H1873" s="68">
        <v>17.634635691657898</v>
      </c>
      <c r="I1873" s="71">
        <v>0.607734088265243</v>
      </c>
      <c r="J1873" s="68">
        <v>9.3453009503695892</v>
      </c>
      <c r="K1873" s="71">
        <v>0.54065805075439</v>
      </c>
      <c r="L1873" s="68">
        <v>2.2175290390707501</v>
      </c>
      <c r="M1873" s="71">
        <v>0.49881209886174299</v>
      </c>
      <c r="N1873" s="68">
        <v>23.6593059936909</v>
      </c>
      <c r="O1873" s="71"/>
      <c r="P1873" s="68"/>
      <c r="Q1873" s="71">
        <v>0</v>
      </c>
      <c r="R1873" s="68">
        <v>75.067204301075293</v>
      </c>
    </row>
    <row r="1874" spans="1:18" x14ac:dyDescent="0.2">
      <c r="A1874" s="141" t="s">
        <v>3836</v>
      </c>
      <c r="B1874" s="67" t="s">
        <v>3837</v>
      </c>
      <c r="C1874" s="67">
        <v>40</v>
      </c>
      <c r="D1874" s="67" t="s">
        <v>348</v>
      </c>
      <c r="E1874" s="71">
        <v>0.42816819067151701</v>
      </c>
      <c r="F1874" s="68">
        <v>1.74234424498416</v>
      </c>
      <c r="G1874" s="71">
        <v>0.572373549282581</v>
      </c>
      <c r="H1874" s="68">
        <v>4.7518479408658898</v>
      </c>
      <c r="I1874" s="71">
        <v>0.53905937127598602</v>
      </c>
      <c r="J1874" s="68">
        <v>3.8542766631467802</v>
      </c>
      <c r="K1874" s="71">
        <v>0.59796943133098301</v>
      </c>
      <c r="L1874" s="68">
        <v>5.4382259767687398</v>
      </c>
      <c r="M1874" s="71">
        <v>0.43143860146803298</v>
      </c>
      <c r="N1874" s="68">
        <v>8.9905362776025193</v>
      </c>
      <c r="O1874" s="71"/>
      <c r="P1874" s="68"/>
      <c r="Q1874" s="71">
        <v>0</v>
      </c>
      <c r="R1874" s="68">
        <v>75.067204301075293</v>
      </c>
    </row>
    <row r="1875" spans="1:18" x14ac:dyDescent="0.2">
      <c r="A1875" s="141" t="s">
        <v>3838</v>
      </c>
      <c r="B1875" s="67" t="s">
        <v>3839</v>
      </c>
      <c r="C1875" s="67">
        <v>40</v>
      </c>
      <c r="D1875" s="67" t="s">
        <v>348</v>
      </c>
      <c r="E1875" s="71">
        <v>0.44272481046543999</v>
      </c>
      <c r="F1875" s="68">
        <v>2.1647307286166799</v>
      </c>
      <c r="G1875" s="71">
        <v>0.62064864737568104</v>
      </c>
      <c r="H1875" s="68">
        <v>11.0348468848997</v>
      </c>
      <c r="I1875" s="71">
        <v>0.56718340438014803</v>
      </c>
      <c r="J1875" s="68">
        <v>5.3326293558606102</v>
      </c>
      <c r="K1875" s="71">
        <v>0.62626716102667201</v>
      </c>
      <c r="L1875" s="68">
        <v>7.8669482576557597</v>
      </c>
      <c r="M1875" s="71">
        <v>0.39952483954469697</v>
      </c>
      <c r="N1875" s="68">
        <v>5.8359621451104102</v>
      </c>
      <c r="O1875" s="71"/>
      <c r="P1875" s="68"/>
      <c r="Q1875" s="71">
        <v>0</v>
      </c>
      <c r="R1875" s="68">
        <v>75.067204301075293</v>
      </c>
    </row>
    <row r="1876" spans="1:18" x14ac:dyDescent="0.2">
      <c r="A1876" s="141" t="s">
        <v>3840</v>
      </c>
      <c r="B1876" s="67" t="s">
        <v>3841</v>
      </c>
      <c r="C1876" s="67">
        <v>40</v>
      </c>
      <c r="D1876" s="67" t="s">
        <v>348</v>
      </c>
      <c r="E1876" s="71">
        <v>0.46100375268556498</v>
      </c>
      <c r="F1876" s="68">
        <v>3.59028511087645</v>
      </c>
      <c r="G1876" s="71">
        <v>0.54529041563457803</v>
      </c>
      <c r="H1876" s="68">
        <v>3.7486800422386501</v>
      </c>
      <c r="I1876" s="71">
        <v>0.60303366921995905</v>
      </c>
      <c r="J1876" s="68">
        <v>9.0285110876451995</v>
      </c>
      <c r="K1876" s="71">
        <v>0.71461815646414495</v>
      </c>
      <c r="L1876" s="68">
        <v>23.600844772967299</v>
      </c>
      <c r="M1876" s="71">
        <v>0.442076522109145</v>
      </c>
      <c r="N1876" s="68">
        <v>10.883280757097801</v>
      </c>
      <c r="O1876" s="71"/>
      <c r="P1876" s="68"/>
      <c r="Q1876" s="71">
        <v>0</v>
      </c>
      <c r="R1876" s="68">
        <v>75.067204301075293</v>
      </c>
    </row>
    <row r="1877" spans="1:18" x14ac:dyDescent="0.2">
      <c r="A1877" s="141" t="s">
        <v>3842</v>
      </c>
      <c r="B1877" s="67" t="s">
        <v>3843</v>
      </c>
      <c r="C1877" s="67">
        <v>40</v>
      </c>
      <c r="D1877" s="67" t="s">
        <v>348</v>
      </c>
      <c r="E1877" s="71">
        <v>0.56218950834402004</v>
      </c>
      <c r="F1877" s="68">
        <v>22.016895459345299</v>
      </c>
      <c r="G1877" s="71">
        <v>0.63718508416622599</v>
      </c>
      <c r="H1877" s="68">
        <v>14.8363252375924</v>
      </c>
      <c r="I1877" s="71">
        <v>0.61539800248807097</v>
      </c>
      <c r="J1877" s="68">
        <v>10.5596620908131</v>
      </c>
      <c r="K1877" s="71">
        <v>0.66834430329813499</v>
      </c>
      <c r="L1877" s="68">
        <v>13.3051742344245</v>
      </c>
      <c r="M1877" s="71">
        <v>0.49172015176766798</v>
      </c>
      <c r="N1877" s="68">
        <v>21.1356466876972</v>
      </c>
      <c r="O1877" s="71"/>
      <c r="P1877" s="68"/>
      <c r="Q1877" s="71">
        <v>0.39829999999999999</v>
      </c>
      <c r="R1877" s="68">
        <v>84.811827956989205</v>
      </c>
    </row>
    <row r="1878" spans="1:18" x14ac:dyDescent="0.2">
      <c r="A1878" s="141" t="s">
        <v>3844</v>
      </c>
      <c r="B1878" s="67" t="s">
        <v>3845</v>
      </c>
      <c r="C1878" s="67">
        <v>40</v>
      </c>
      <c r="D1878" s="67" t="s">
        <v>348</v>
      </c>
      <c r="E1878" s="71">
        <v>0.59888472359552203</v>
      </c>
      <c r="F1878" s="68">
        <v>36.166842661034799</v>
      </c>
      <c r="G1878" s="71">
        <v>0.66633844122037</v>
      </c>
      <c r="H1878" s="68">
        <v>24.498416050686401</v>
      </c>
      <c r="I1878" s="71">
        <v>0.66566264859553403</v>
      </c>
      <c r="J1878" s="68">
        <v>21.0665258711721</v>
      </c>
      <c r="K1878" s="71">
        <v>0.70616211186441302</v>
      </c>
      <c r="L1878" s="68">
        <v>20.6969376979937</v>
      </c>
      <c r="M1878" s="71">
        <v>0.45626041629729502</v>
      </c>
      <c r="N1878" s="68">
        <v>13.406940063091501</v>
      </c>
      <c r="O1878" s="71"/>
      <c r="P1878" s="68"/>
      <c r="Q1878" s="71">
        <v>0.5</v>
      </c>
      <c r="R1878" s="68">
        <v>88.373655913978496</v>
      </c>
    </row>
    <row r="1879" spans="1:18" x14ac:dyDescent="0.2">
      <c r="A1879" s="141" t="s">
        <v>444</v>
      </c>
      <c r="B1879" s="67" t="s">
        <v>3846</v>
      </c>
      <c r="C1879" s="67">
        <v>40</v>
      </c>
      <c r="D1879" s="67" t="s">
        <v>348</v>
      </c>
      <c r="E1879" s="71">
        <v>0.68297863789926905</v>
      </c>
      <c r="F1879" s="68">
        <v>68.109820485744507</v>
      </c>
      <c r="G1879" s="71">
        <v>0.64191929529798597</v>
      </c>
      <c r="H1879" s="68">
        <v>16.209081309398101</v>
      </c>
      <c r="I1879" s="71">
        <v>0.633547982790029</v>
      </c>
      <c r="J1879" s="68">
        <v>14.0443505807814</v>
      </c>
      <c r="K1879" s="71">
        <v>0.66188965382881104</v>
      </c>
      <c r="L1879" s="68">
        <v>12.249208025343201</v>
      </c>
      <c r="M1879" s="71">
        <v>0.47753625757951901</v>
      </c>
      <c r="N1879" s="68">
        <v>17.665615141955801</v>
      </c>
      <c r="O1879" s="71"/>
      <c r="P1879" s="68"/>
      <c r="Q1879" s="71">
        <v>1</v>
      </c>
      <c r="R1879" s="68">
        <v>100</v>
      </c>
    </row>
    <row r="1880" spans="1:18" x14ac:dyDescent="0.2">
      <c r="A1880" s="141" t="s">
        <v>446</v>
      </c>
      <c r="B1880" s="67" t="s">
        <v>3847</v>
      </c>
      <c r="C1880" s="67">
        <v>40</v>
      </c>
      <c r="D1880" s="67" t="s">
        <v>348</v>
      </c>
      <c r="E1880" s="71">
        <v>0.68374309431771096</v>
      </c>
      <c r="F1880" s="68">
        <v>68.321013727560697</v>
      </c>
      <c r="G1880" s="71">
        <v>0.63046956129058895</v>
      </c>
      <c r="H1880" s="68">
        <v>12.882787750792</v>
      </c>
      <c r="I1880" s="71">
        <v>0.636771251335852</v>
      </c>
      <c r="J1880" s="68">
        <v>15.0475184794087</v>
      </c>
      <c r="K1880" s="71">
        <v>0.65620853364740805</v>
      </c>
      <c r="L1880" s="68">
        <v>11.562829989440299</v>
      </c>
      <c r="M1880" s="71">
        <v>0.49526612531470499</v>
      </c>
      <c r="N1880" s="68">
        <v>22.397476340693999</v>
      </c>
      <c r="O1880" s="71"/>
      <c r="P1880" s="68"/>
      <c r="Q1880" s="71">
        <v>1</v>
      </c>
      <c r="R1880" s="68">
        <v>100</v>
      </c>
    </row>
    <row r="1881" spans="1:18" x14ac:dyDescent="0.2">
      <c r="A1881" s="141" t="s">
        <v>3848</v>
      </c>
      <c r="B1881" s="67" t="s">
        <v>3849</v>
      </c>
      <c r="C1881" s="67">
        <v>40</v>
      </c>
      <c r="D1881" s="67" t="s">
        <v>348</v>
      </c>
      <c r="E1881" s="71">
        <v>0.60386624294056701</v>
      </c>
      <c r="F1881" s="68">
        <v>37.8035902851109</v>
      </c>
      <c r="G1881" s="71">
        <v>0.66303771306724002</v>
      </c>
      <c r="H1881" s="68">
        <v>23.2312565997888</v>
      </c>
      <c r="I1881" s="71">
        <v>0.62269860271690602</v>
      </c>
      <c r="J1881" s="68">
        <v>11.562829989440299</v>
      </c>
      <c r="K1881" s="71">
        <v>0.71403448262139502</v>
      </c>
      <c r="L1881" s="68">
        <v>23.336853220696899</v>
      </c>
      <c r="M1881" s="71">
        <v>0.45626041629729502</v>
      </c>
      <c r="N1881" s="68">
        <v>13.406940063091501</v>
      </c>
      <c r="O1881" s="71"/>
      <c r="P1881" s="68"/>
      <c r="Q1881" s="71">
        <v>0.56330000000000002</v>
      </c>
      <c r="R1881" s="68">
        <v>90.053763440860195</v>
      </c>
    </row>
    <row r="1882" spans="1:18" x14ac:dyDescent="0.2">
      <c r="A1882" s="141" t="s">
        <v>3850</v>
      </c>
      <c r="B1882" s="67" t="s">
        <v>3851</v>
      </c>
      <c r="C1882" s="67">
        <v>40</v>
      </c>
      <c r="D1882" s="67" t="s">
        <v>348</v>
      </c>
      <c r="E1882" s="71">
        <v>0.69396030381676899</v>
      </c>
      <c r="F1882" s="68">
        <v>70.380147835269298</v>
      </c>
      <c r="G1882" s="71">
        <v>0.70998760016860896</v>
      </c>
      <c r="H1882" s="68">
        <v>41.182682154171097</v>
      </c>
      <c r="I1882" s="71">
        <v>0.55318818122514002</v>
      </c>
      <c r="J1882" s="68">
        <v>4.6990496304118299</v>
      </c>
      <c r="K1882" s="71">
        <v>0.64424014143464003</v>
      </c>
      <c r="L1882" s="68">
        <v>9.5036958817317796</v>
      </c>
      <c r="M1882" s="71">
        <v>0.56618559625545195</v>
      </c>
      <c r="N1882" s="68">
        <v>39.589905362776001</v>
      </c>
      <c r="O1882" s="71"/>
      <c r="P1882" s="68"/>
      <c r="Q1882" s="71">
        <v>0.99619999999999997</v>
      </c>
      <c r="R1882" s="68">
        <v>93.145161290322605</v>
      </c>
    </row>
    <row r="1883" spans="1:18" x14ac:dyDescent="0.2">
      <c r="A1883" s="141" t="s">
        <v>434</v>
      </c>
      <c r="B1883" s="67" t="s">
        <v>3852</v>
      </c>
      <c r="C1883" s="67">
        <v>40</v>
      </c>
      <c r="D1883" s="67" t="s">
        <v>348</v>
      </c>
      <c r="E1883" s="71">
        <v>0.62544919751667905</v>
      </c>
      <c r="F1883" s="68">
        <v>47.412882787750803</v>
      </c>
      <c r="G1883" s="71">
        <v>0.67302233664342803</v>
      </c>
      <c r="H1883" s="68">
        <v>27.032734952481501</v>
      </c>
      <c r="I1883" s="71">
        <v>0.68180980102483502</v>
      </c>
      <c r="J1883" s="68">
        <v>23.970432946145699</v>
      </c>
      <c r="K1883" s="71">
        <v>0.81453228011264101</v>
      </c>
      <c r="L1883" s="68">
        <v>54.065469904963003</v>
      </c>
      <c r="M1883" s="71">
        <v>0.56973156980248996</v>
      </c>
      <c r="N1883" s="68">
        <v>40.536277602523697</v>
      </c>
      <c r="O1883" s="71"/>
      <c r="P1883" s="68"/>
      <c r="Q1883" s="71">
        <v>0.38815</v>
      </c>
      <c r="R1883" s="68">
        <v>84.744623655913998</v>
      </c>
    </row>
    <row r="1884" spans="1:18" x14ac:dyDescent="0.2">
      <c r="A1884" s="141" t="s">
        <v>436</v>
      </c>
      <c r="B1884" s="67" t="s">
        <v>3853</v>
      </c>
      <c r="C1884" s="67">
        <v>40</v>
      </c>
      <c r="D1884" s="67" t="s">
        <v>348</v>
      </c>
      <c r="E1884" s="71">
        <v>0.60646505929606098</v>
      </c>
      <c r="F1884" s="68">
        <v>38.9651531151003</v>
      </c>
      <c r="G1884" s="71">
        <v>0.67137355557191902</v>
      </c>
      <c r="H1884" s="68">
        <v>26.082365364308298</v>
      </c>
      <c r="I1884" s="71">
        <v>0.620495548470545</v>
      </c>
      <c r="J1884" s="68">
        <v>11.246040126715901</v>
      </c>
      <c r="K1884" s="71">
        <v>0.78746019938794898</v>
      </c>
      <c r="L1884" s="68">
        <v>44.720168954593497</v>
      </c>
      <c r="M1884" s="71">
        <v>0.51299599304989196</v>
      </c>
      <c r="N1884" s="68">
        <v>27.444794952681399</v>
      </c>
      <c r="O1884" s="71"/>
      <c r="P1884" s="68"/>
      <c r="Q1884" s="71">
        <v>0.44</v>
      </c>
      <c r="R1884" s="68">
        <v>85.2822580645161</v>
      </c>
    </row>
    <row r="1885" spans="1:18" x14ac:dyDescent="0.2">
      <c r="A1885" s="141" t="s">
        <v>3854</v>
      </c>
      <c r="B1885" s="67" t="s">
        <v>3855</v>
      </c>
      <c r="C1885" s="67">
        <v>40</v>
      </c>
      <c r="D1885" s="67" t="s">
        <v>348</v>
      </c>
      <c r="E1885" s="71">
        <v>0.66897459446444696</v>
      </c>
      <c r="F1885" s="68">
        <v>64.572333685322107</v>
      </c>
      <c r="G1885" s="71">
        <v>0.63671819397909601</v>
      </c>
      <c r="H1885" s="68">
        <v>14.4667370644139</v>
      </c>
      <c r="I1885" s="71">
        <v>0.58773625260263596</v>
      </c>
      <c r="J1885" s="68">
        <v>7.1805702217528999</v>
      </c>
      <c r="K1885" s="71">
        <v>0.88171236147356802</v>
      </c>
      <c r="L1885" s="68">
        <v>77.9303062302006</v>
      </c>
      <c r="M1885" s="71">
        <v>0.56973156980248996</v>
      </c>
      <c r="N1885" s="68">
        <v>40.536277602523697</v>
      </c>
      <c r="O1885" s="71"/>
      <c r="P1885" s="68"/>
      <c r="Q1885" s="71"/>
      <c r="R1885" s="68"/>
    </row>
    <row r="1886" spans="1:18" x14ac:dyDescent="0.2">
      <c r="A1886" s="141" t="s">
        <v>3856</v>
      </c>
      <c r="B1886" s="67" t="s">
        <v>3857</v>
      </c>
      <c r="C1886" s="67">
        <v>40</v>
      </c>
      <c r="D1886" s="67" t="s">
        <v>348</v>
      </c>
      <c r="E1886" s="71">
        <v>0.52228478524893396</v>
      </c>
      <c r="F1886" s="68">
        <v>11.246040126715901</v>
      </c>
      <c r="G1886" s="71">
        <v>0.69858605085903103</v>
      </c>
      <c r="H1886" s="68">
        <v>36.694825765575501</v>
      </c>
      <c r="I1886" s="71">
        <v>0.49591155239607299</v>
      </c>
      <c r="J1886" s="68">
        <v>2.2703273495248202</v>
      </c>
      <c r="K1886" s="71">
        <v>0.783444091863012</v>
      </c>
      <c r="L1886" s="68">
        <v>43.453009503695903</v>
      </c>
      <c r="M1886" s="71">
        <v>0.48108223112655601</v>
      </c>
      <c r="N1886" s="68">
        <v>18.454258675078901</v>
      </c>
      <c r="O1886" s="71"/>
      <c r="P1886" s="68"/>
      <c r="Q1886" s="71">
        <v>0.15240000000000001</v>
      </c>
      <c r="R1886" s="68">
        <v>81.317204301075293</v>
      </c>
    </row>
    <row r="1887" spans="1:18" x14ac:dyDescent="0.2">
      <c r="A1887" s="141" t="s">
        <v>377</v>
      </c>
      <c r="B1887" s="67" t="s">
        <v>3858</v>
      </c>
      <c r="C1887" s="67">
        <v>40</v>
      </c>
      <c r="D1887" s="67" t="s">
        <v>348</v>
      </c>
      <c r="E1887" s="71">
        <v>0.54692579604898095</v>
      </c>
      <c r="F1887" s="68">
        <v>17.370644139387501</v>
      </c>
      <c r="G1887" s="71">
        <v>0.659654445607186</v>
      </c>
      <c r="H1887" s="68">
        <v>21.805702217528999</v>
      </c>
      <c r="I1887" s="71">
        <v>0.64184601439601296</v>
      </c>
      <c r="J1887" s="68">
        <v>15.9450897571278</v>
      </c>
      <c r="K1887" s="71">
        <v>0.86694292398625294</v>
      </c>
      <c r="L1887" s="68">
        <v>72.703273495248197</v>
      </c>
      <c r="M1887" s="71">
        <v>0.56618559625545195</v>
      </c>
      <c r="N1887" s="68">
        <v>39.589905362776001</v>
      </c>
      <c r="O1887" s="71"/>
      <c r="P1887" s="68"/>
      <c r="Q1887" s="71">
        <v>0</v>
      </c>
      <c r="R1887" s="68">
        <v>75.067204301075293</v>
      </c>
    </row>
    <row r="1888" spans="1:18" x14ac:dyDescent="0.2">
      <c r="A1888" s="141" t="s">
        <v>3859</v>
      </c>
      <c r="B1888" s="67" t="s">
        <v>3860</v>
      </c>
      <c r="C1888" s="67">
        <v>40</v>
      </c>
      <c r="D1888" s="67" t="s">
        <v>348</v>
      </c>
      <c r="E1888" s="71">
        <v>0.572257420209483</v>
      </c>
      <c r="F1888" s="68">
        <v>25.290390707497401</v>
      </c>
      <c r="G1888" s="71">
        <v>0.64097654699165696</v>
      </c>
      <c r="H1888" s="68">
        <v>15.9450897571278</v>
      </c>
      <c r="I1888" s="71">
        <v>0.67479898736576605</v>
      </c>
      <c r="J1888" s="68">
        <v>22.597676874339999</v>
      </c>
      <c r="K1888" s="71">
        <v>0.84431725620454701</v>
      </c>
      <c r="L1888" s="68">
        <v>64.994720168954601</v>
      </c>
      <c r="M1888" s="71">
        <v>0.47044431048544399</v>
      </c>
      <c r="N1888" s="68">
        <v>16.561514195583602</v>
      </c>
      <c r="O1888" s="71"/>
      <c r="P1888" s="68"/>
      <c r="Q1888" s="71">
        <v>0.23075000000000001</v>
      </c>
      <c r="R1888" s="68">
        <v>82.190860215053803</v>
      </c>
    </row>
    <row r="1889" spans="1:18" x14ac:dyDescent="0.2">
      <c r="A1889" s="141" t="s">
        <v>3861</v>
      </c>
      <c r="B1889" s="67" t="s">
        <v>3862</v>
      </c>
      <c r="C1889" s="67">
        <v>40</v>
      </c>
      <c r="D1889" s="67" t="s">
        <v>348</v>
      </c>
      <c r="E1889" s="71">
        <v>0.51392503538627499</v>
      </c>
      <c r="F1889" s="68">
        <v>9.6092925026399207</v>
      </c>
      <c r="G1889" s="71">
        <v>0.60063022420812295</v>
      </c>
      <c r="H1889" s="68">
        <v>6.8637803590285102</v>
      </c>
      <c r="I1889" s="71">
        <v>0.61813135252790596</v>
      </c>
      <c r="J1889" s="68">
        <v>10.982048574445599</v>
      </c>
      <c r="K1889" s="71">
        <v>0.83077566005137904</v>
      </c>
      <c r="L1889" s="68">
        <v>60.031678986272397</v>
      </c>
      <c r="M1889" s="71">
        <v>0.52008794014396698</v>
      </c>
      <c r="N1889" s="68">
        <v>29.4952681388013</v>
      </c>
      <c r="O1889" s="71"/>
      <c r="P1889" s="68"/>
      <c r="Q1889" s="71">
        <v>0</v>
      </c>
      <c r="R1889" s="68">
        <v>75.067204301075293</v>
      </c>
    </row>
    <row r="1890" spans="1:18" x14ac:dyDescent="0.2">
      <c r="A1890" s="141" t="s">
        <v>3863</v>
      </c>
      <c r="B1890" s="67" t="s">
        <v>3864</v>
      </c>
      <c r="C1890" s="67">
        <v>40</v>
      </c>
      <c r="D1890" s="67" t="s">
        <v>348</v>
      </c>
      <c r="E1890" s="71">
        <v>0.49945097964988</v>
      </c>
      <c r="F1890" s="68">
        <v>7.12777191129884</v>
      </c>
      <c r="G1890" s="71">
        <v>0.52257615741621799</v>
      </c>
      <c r="H1890" s="68">
        <v>3.3262935586061202</v>
      </c>
      <c r="I1890" s="71">
        <v>0.69310744204881902</v>
      </c>
      <c r="J1890" s="68">
        <v>25.501583949313599</v>
      </c>
      <c r="K1890" s="71">
        <v>0.782759199922619</v>
      </c>
      <c r="L1890" s="68">
        <v>43.3474128827878</v>
      </c>
      <c r="M1890" s="71">
        <v>0.49881209886174299</v>
      </c>
      <c r="N1890" s="68">
        <v>23.6593059936909</v>
      </c>
      <c r="O1890" s="71"/>
      <c r="P1890" s="68"/>
      <c r="Q1890" s="71">
        <v>0</v>
      </c>
      <c r="R1890" s="68">
        <v>75.067204301075293</v>
      </c>
    </row>
    <row r="1891" spans="1:18" x14ac:dyDescent="0.2">
      <c r="A1891" s="141" t="s">
        <v>3865</v>
      </c>
      <c r="B1891" s="67" t="s">
        <v>3866</v>
      </c>
      <c r="C1891" s="67">
        <v>40</v>
      </c>
      <c r="D1891" s="67" t="s">
        <v>348</v>
      </c>
      <c r="E1891" s="71">
        <v>0.577188288653955</v>
      </c>
      <c r="F1891" s="68">
        <v>26.663146779303101</v>
      </c>
      <c r="G1891" s="71">
        <v>0.57119532798724604</v>
      </c>
      <c r="H1891" s="68">
        <v>4.6462513199577602</v>
      </c>
      <c r="I1891" s="71">
        <v>0.69888554440634798</v>
      </c>
      <c r="J1891" s="68">
        <v>26.293558606124598</v>
      </c>
      <c r="K1891" s="71">
        <v>0.81967497462073002</v>
      </c>
      <c r="L1891" s="68">
        <v>55.860612460401299</v>
      </c>
      <c r="M1891" s="71">
        <v>0.56618559625545195</v>
      </c>
      <c r="N1891" s="68">
        <v>39.589905362776001</v>
      </c>
      <c r="O1891" s="71"/>
      <c r="P1891" s="68"/>
      <c r="Q1891" s="71">
        <v>0.23</v>
      </c>
      <c r="R1891" s="68">
        <v>82.123655913978496</v>
      </c>
    </row>
    <row r="1892" spans="1:18" x14ac:dyDescent="0.2">
      <c r="A1892" s="141" t="s">
        <v>3867</v>
      </c>
      <c r="B1892" s="67" t="s">
        <v>3868</v>
      </c>
      <c r="C1892" s="67">
        <v>40</v>
      </c>
      <c r="D1892" s="67" t="s">
        <v>348</v>
      </c>
      <c r="E1892" s="71">
        <v>0.52877661403243004</v>
      </c>
      <c r="F1892" s="68">
        <v>12.460401267159501</v>
      </c>
      <c r="G1892" s="71">
        <v>0.63501160549451796</v>
      </c>
      <c r="H1892" s="68">
        <v>13.991552270327301</v>
      </c>
      <c r="I1892" s="71">
        <v>0.66817157487252798</v>
      </c>
      <c r="J1892" s="68">
        <v>21.488912354804601</v>
      </c>
      <c r="K1892" s="71">
        <v>0.84188779093336097</v>
      </c>
      <c r="L1892" s="68">
        <v>63.463569165786701</v>
      </c>
      <c r="M1892" s="71">
        <v>0.49881209886174299</v>
      </c>
      <c r="N1892" s="68">
        <v>23.6593059936909</v>
      </c>
      <c r="O1892" s="71"/>
      <c r="P1892" s="68"/>
      <c r="Q1892" s="71">
        <v>0</v>
      </c>
      <c r="R1892" s="68">
        <v>75.067204301075293</v>
      </c>
    </row>
    <row r="1893" spans="1:18" x14ac:dyDescent="0.2">
      <c r="A1893" s="141" t="s">
        <v>3869</v>
      </c>
      <c r="B1893" s="67" t="s">
        <v>3870</v>
      </c>
      <c r="C1893" s="67">
        <v>40</v>
      </c>
      <c r="D1893" s="67" t="s">
        <v>348</v>
      </c>
      <c r="E1893" s="71">
        <v>0.527978418353794</v>
      </c>
      <c r="F1893" s="68">
        <v>12.249208025343201</v>
      </c>
      <c r="G1893" s="71">
        <v>0.54679372914956104</v>
      </c>
      <c r="H1893" s="68">
        <v>3.8542766631467802</v>
      </c>
      <c r="I1893" s="71">
        <v>0.67778779561476499</v>
      </c>
      <c r="J1893" s="68">
        <v>23.125659978880702</v>
      </c>
      <c r="K1893" s="71">
        <v>0.86330886493734105</v>
      </c>
      <c r="L1893" s="68">
        <v>71.964097148891199</v>
      </c>
      <c r="M1893" s="71">
        <v>0.55200170206730304</v>
      </c>
      <c r="N1893" s="68">
        <v>37.381703470031503</v>
      </c>
      <c r="O1893" s="71"/>
      <c r="P1893" s="68"/>
      <c r="Q1893" s="71">
        <v>0</v>
      </c>
      <c r="R1893" s="68">
        <v>75.067204301075293</v>
      </c>
    </row>
    <row r="1894" spans="1:18" x14ac:dyDescent="0.2">
      <c r="A1894" s="141" t="s">
        <v>1589</v>
      </c>
      <c r="B1894" s="67" t="s">
        <v>3871</v>
      </c>
      <c r="C1894" s="67">
        <v>40</v>
      </c>
      <c r="D1894" s="67" t="s">
        <v>348</v>
      </c>
      <c r="E1894" s="71">
        <v>0.53751307373108304</v>
      </c>
      <c r="F1894" s="68">
        <v>14.9419218585005</v>
      </c>
      <c r="G1894" s="71">
        <v>0.62129478007144201</v>
      </c>
      <c r="H1894" s="68">
        <v>11.246040126715901</v>
      </c>
      <c r="I1894" s="71">
        <v>0.67585756289044896</v>
      </c>
      <c r="J1894" s="68">
        <v>22.756071805702199</v>
      </c>
      <c r="K1894" s="71">
        <v>0.88805495328474304</v>
      </c>
      <c r="L1894" s="68">
        <v>80.464625131995803</v>
      </c>
      <c r="M1894" s="71">
        <v>0.50235807240878005</v>
      </c>
      <c r="N1894" s="68">
        <v>24.4479495268139</v>
      </c>
      <c r="O1894" s="71"/>
      <c r="P1894" s="68"/>
      <c r="Q1894" s="71">
        <v>0</v>
      </c>
      <c r="R1894" s="68">
        <v>75.067204301075293</v>
      </c>
    </row>
    <row r="1895" spans="1:18" x14ac:dyDescent="0.2">
      <c r="A1895" s="141" t="s">
        <v>3872</v>
      </c>
      <c r="B1895" s="67" t="s">
        <v>3873</v>
      </c>
      <c r="C1895" s="67">
        <v>39</v>
      </c>
      <c r="D1895" s="67" t="s">
        <v>348</v>
      </c>
      <c r="E1895" s="71">
        <v>0.61355721430794996</v>
      </c>
      <c r="F1895" s="68">
        <v>42.080253431890199</v>
      </c>
      <c r="G1895" s="71">
        <v>0.54528662048642096</v>
      </c>
      <c r="H1895" s="68">
        <v>3.69588173178458</v>
      </c>
      <c r="I1895" s="71">
        <v>0.63328749014779095</v>
      </c>
      <c r="J1895" s="68">
        <v>13.938753959873299</v>
      </c>
      <c r="K1895" s="71">
        <v>0.73033105242711205</v>
      </c>
      <c r="L1895" s="68">
        <v>27.507919746568099</v>
      </c>
      <c r="M1895" s="71">
        <v>0.65838090847842301</v>
      </c>
      <c r="N1895" s="68">
        <v>55.205047318612003</v>
      </c>
      <c r="O1895" s="71"/>
      <c r="P1895" s="68"/>
      <c r="Q1895" s="71">
        <v>0.50049999999999994</v>
      </c>
      <c r="R1895" s="68">
        <v>88.440860215053803</v>
      </c>
    </row>
    <row r="1896" spans="1:18" x14ac:dyDescent="0.2">
      <c r="A1896" s="141" t="s">
        <v>3874</v>
      </c>
      <c r="B1896" s="67" t="s">
        <v>3875</v>
      </c>
      <c r="C1896" s="67">
        <v>40</v>
      </c>
      <c r="D1896" s="67" t="s">
        <v>348</v>
      </c>
      <c r="E1896" s="71">
        <v>0.53339809439937502</v>
      </c>
      <c r="F1896" s="68">
        <v>13.727560718056999</v>
      </c>
      <c r="G1896" s="71">
        <v>0.60634733970893095</v>
      </c>
      <c r="H1896" s="68">
        <v>7.4445617740232297</v>
      </c>
      <c r="I1896" s="71">
        <v>0.62793762515044205</v>
      </c>
      <c r="J1896" s="68">
        <v>12.829989440337901</v>
      </c>
      <c r="K1896" s="71">
        <v>0.87006588442909005</v>
      </c>
      <c r="L1896" s="68">
        <v>73.917634635691698</v>
      </c>
      <c r="M1896" s="71">
        <v>0.56263962270841505</v>
      </c>
      <c r="N1896" s="68">
        <v>38.801261829653001</v>
      </c>
      <c r="O1896" s="71"/>
      <c r="P1896" s="68"/>
      <c r="Q1896" s="71">
        <v>0</v>
      </c>
      <c r="R1896" s="68">
        <v>75.067204301075293</v>
      </c>
    </row>
    <row r="1897" spans="1:18" x14ac:dyDescent="0.2">
      <c r="B1897" s="61"/>
    </row>
    <row r="1898" spans="1:18" x14ac:dyDescent="0.2">
      <c r="B1898" s="61"/>
    </row>
    <row r="1899" spans="1:18" x14ac:dyDescent="0.2">
      <c r="B1899" s="61"/>
    </row>
    <row r="1900" spans="1:18" x14ac:dyDescent="0.2">
      <c r="B1900" s="61"/>
    </row>
    <row r="1901" spans="1:18" x14ac:dyDescent="0.2">
      <c r="B1901" s="61"/>
    </row>
    <row r="1902" spans="1:18" x14ac:dyDescent="0.2">
      <c r="B1902" s="61"/>
    </row>
    <row r="1903" spans="1:18" x14ac:dyDescent="0.2">
      <c r="B1903" s="61"/>
    </row>
    <row r="1904" spans="1:18" x14ac:dyDescent="0.2">
      <c r="B1904" s="61"/>
    </row>
    <row r="1905" spans="2:2" x14ac:dyDescent="0.2">
      <c r="B1905" s="61"/>
    </row>
    <row r="1906" spans="2:2" x14ac:dyDescent="0.2">
      <c r="B1906" s="61"/>
    </row>
    <row r="1907" spans="2:2" x14ac:dyDescent="0.2">
      <c r="B1907" s="61"/>
    </row>
    <row r="1908" spans="2:2" x14ac:dyDescent="0.2">
      <c r="B1908" s="61"/>
    </row>
    <row r="1909" spans="2:2" x14ac:dyDescent="0.2">
      <c r="B1909" s="61"/>
    </row>
    <row r="1910" spans="2:2" x14ac:dyDescent="0.2">
      <c r="B1910" s="61"/>
    </row>
    <row r="1911" spans="2:2" x14ac:dyDescent="0.2">
      <c r="B1911" s="61"/>
    </row>
    <row r="1912" spans="2:2" x14ac:dyDescent="0.2">
      <c r="B1912" s="61"/>
    </row>
    <row r="1913" spans="2:2" x14ac:dyDescent="0.2">
      <c r="B1913" s="61"/>
    </row>
    <row r="1914" spans="2:2" x14ac:dyDescent="0.2">
      <c r="B1914" s="61"/>
    </row>
    <row r="1915" spans="2:2" x14ac:dyDescent="0.2">
      <c r="B1915" s="61"/>
    </row>
    <row r="1916" spans="2:2" x14ac:dyDescent="0.2">
      <c r="B1916" s="61"/>
    </row>
    <row r="1917" spans="2:2" x14ac:dyDescent="0.2">
      <c r="B1917" s="61"/>
    </row>
    <row r="1918" spans="2:2" x14ac:dyDescent="0.2">
      <c r="B1918" s="61"/>
    </row>
    <row r="1919" spans="2:2" x14ac:dyDescent="0.2">
      <c r="B1919" s="61"/>
    </row>
    <row r="1920" spans="2:2" x14ac:dyDescent="0.2">
      <c r="B1920" s="61"/>
    </row>
    <row r="1921" spans="2:2" x14ac:dyDescent="0.2">
      <c r="B1921" s="61"/>
    </row>
    <row r="1922" spans="2:2" x14ac:dyDescent="0.2">
      <c r="B1922" s="61"/>
    </row>
    <row r="1923" spans="2:2" x14ac:dyDescent="0.2">
      <c r="B1923" s="61"/>
    </row>
    <row r="1924" spans="2:2" x14ac:dyDescent="0.2">
      <c r="B1924" s="61"/>
    </row>
    <row r="1925" spans="2:2" x14ac:dyDescent="0.2">
      <c r="B1925" s="61"/>
    </row>
    <row r="1926" spans="2:2" x14ac:dyDescent="0.2">
      <c r="B1926" s="61"/>
    </row>
    <row r="1927" spans="2:2" x14ac:dyDescent="0.2">
      <c r="B1927" s="61"/>
    </row>
    <row r="1928" spans="2:2" x14ac:dyDescent="0.2">
      <c r="B1928" s="61"/>
    </row>
    <row r="1929" spans="2:2" x14ac:dyDescent="0.2">
      <c r="B1929" s="61"/>
    </row>
    <row r="1930" spans="2:2" x14ac:dyDescent="0.2">
      <c r="B1930" s="61"/>
    </row>
    <row r="1931" spans="2:2" x14ac:dyDescent="0.2">
      <c r="B1931" s="61"/>
    </row>
    <row r="1932" spans="2:2" x14ac:dyDescent="0.2">
      <c r="B1932" s="61"/>
    </row>
    <row r="1933" spans="2:2" x14ac:dyDescent="0.2">
      <c r="B1933" s="61"/>
    </row>
    <row r="1934" spans="2:2" x14ac:dyDescent="0.2">
      <c r="B1934" s="61"/>
    </row>
    <row r="1935" spans="2:2" x14ac:dyDescent="0.2">
      <c r="B1935" s="61"/>
    </row>
    <row r="1936" spans="2:2" x14ac:dyDescent="0.2">
      <c r="B1936" s="61"/>
    </row>
    <row r="1937" spans="2:2" x14ac:dyDescent="0.2">
      <c r="B1937" s="61"/>
    </row>
    <row r="1938" spans="2:2" x14ac:dyDescent="0.2">
      <c r="B1938" s="61"/>
    </row>
    <row r="1939" spans="2:2" x14ac:dyDescent="0.2">
      <c r="B1939" s="61"/>
    </row>
    <row r="1940" spans="2:2" x14ac:dyDescent="0.2">
      <c r="B1940" s="61"/>
    </row>
    <row r="1941" spans="2:2" x14ac:dyDescent="0.2">
      <c r="B1941" s="61"/>
    </row>
    <row r="1942" spans="2:2" x14ac:dyDescent="0.2">
      <c r="B1942" s="61"/>
    </row>
    <row r="1943" spans="2:2" x14ac:dyDescent="0.2">
      <c r="B1943" s="61"/>
    </row>
    <row r="1944" spans="2:2" x14ac:dyDescent="0.2">
      <c r="B1944" s="61"/>
    </row>
    <row r="1945" spans="2:2" x14ac:dyDescent="0.2">
      <c r="B1945" s="61"/>
    </row>
    <row r="1946" spans="2:2" x14ac:dyDescent="0.2">
      <c r="B1946" s="61"/>
    </row>
    <row r="1947" spans="2:2" x14ac:dyDescent="0.2">
      <c r="B1947" s="61"/>
    </row>
    <row r="1948" spans="2:2" x14ac:dyDescent="0.2">
      <c r="B1948" s="61"/>
    </row>
    <row r="1949" spans="2:2" x14ac:dyDescent="0.2">
      <c r="B1949" s="61"/>
    </row>
    <row r="1950" spans="2:2" x14ac:dyDescent="0.2">
      <c r="B1950" s="61"/>
    </row>
    <row r="1951" spans="2:2" x14ac:dyDescent="0.2">
      <c r="B1951" s="61"/>
    </row>
    <row r="1952" spans="2:2" x14ac:dyDescent="0.2">
      <c r="B1952" s="61"/>
    </row>
    <row r="1953" spans="2:2" x14ac:dyDescent="0.2">
      <c r="B1953" s="61"/>
    </row>
    <row r="1954" spans="2:2" x14ac:dyDescent="0.2">
      <c r="B1954" s="61"/>
    </row>
    <row r="1955" spans="2:2" x14ac:dyDescent="0.2">
      <c r="B1955" s="61"/>
    </row>
    <row r="1956" spans="2:2" x14ac:dyDescent="0.2">
      <c r="B1956" s="61"/>
    </row>
    <row r="1957" spans="2:2" x14ac:dyDescent="0.2">
      <c r="B1957" s="61"/>
    </row>
    <row r="1958" spans="2:2" x14ac:dyDescent="0.2">
      <c r="B1958" s="61"/>
    </row>
    <row r="1959" spans="2:2" x14ac:dyDescent="0.2">
      <c r="B1959" s="61"/>
    </row>
    <row r="1960" spans="2:2" x14ac:dyDescent="0.2">
      <c r="B1960" s="61"/>
    </row>
    <row r="1961" spans="2:2" x14ac:dyDescent="0.2">
      <c r="B1961" s="61"/>
    </row>
    <row r="1962" spans="2:2" x14ac:dyDescent="0.2">
      <c r="B1962" s="61"/>
    </row>
    <row r="1963" spans="2:2" x14ac:dyDescent="0.2">
      <c r="B1963" s="61"/>
    </row>
    <row r="1964" spans="2:2" x14ac:dyDescent="0.2">
      <c r="B1964" s="61"/>
    </row>
    <row r="1965" spans="2:2" x14ac:dyDescent="0.2">
      <c r="B1965" s="61"/>
    </row>
    <row r="1966" spans="2:2" x14ac:dyDescent="0.2">
      <c r="B1966" s="61"/>
    </row>
    <row r="1967" spans="2:2" x14ac:dyDescent="0.2">
      <c r="B1967" s="61"/>
    </row>
    <row r="1968" spans="2:2" x14ac:dyDescent="0.2">
      <c r="B1968" s="61"/>
    </row>
    <row r="1969" spans="2:2" x14ac:dyDescent="0.2">
      <c r="B1969" s="61"/>
    </row>
    <row r="1970" spans="2:2" x14ac:dyDescent="0.2">
      <c r="B1970" s="61"/>
    </row>
    <row r="1971" spans="2:2" x14ac:dyDescent="0.2">
      <c r="B1971" s="61"/>
    </row>
    <row r="1972" spans="2:2" x14ac:dyDescent="0.2">
      <c r="B1972" s="61"/>
    </row>
    <row r="1973" spans="2:2" x14ac:dyDescent="0.2">
      <c r="B1973" s="61"/>
    </row>
    <row r="1974" spans="2:2" x14ac:dyDescent="0.2">
      <c r="B1974" s="61"/>
    </row>
    <row r="1975" spans="2:2" x14ac:dyDescent="0.2">
      <c r="B1975" s="61"/>
    </row>
    <row r="1976" spans="2:2" x14ac:dyDescent="0.2">
      <c r="B1976" s="61"/>
    </row>
    <row r="1977" spans="2:2" x14ac:dyDescent="0.2">
      <c r="B1977" s="61"/>
    </row>
    <row r="1978" spans="2:2" x14ac:dyDescent="0.2">
      <c r="B1978" s="61"/>
    </row>
    <row r="1979" spans="2:2" x14ac:dyDescent="0.2">
      <c r="B1979" s="61"/>
    </row>
    <row r="1980" spans="2:2" x14ac:dyDescent="0.2">
      <c r="B1980" s="61"/>
    </row>
    <row r="1981" spans="2:2" x14ac:dyDescent="0.2">
      <c r="B1981" s="61"/>
    </row>
    <row r="1982" spans="2:2" x14ac:dyDescent="0.2">
      <c r="B1982" s="61"/>
    </row>
    <row r="1983" spans="2:2" x14ac:dyDescent="0.2">
      <c r="B1983" s="61"/>
    </row>
    <row r="1984" spans="2:2" x14ac:dyDescent="0.2">
      <c r="B1984" s="61"/>
    </row>
    <row r="1985" spans="2:2" x14ac:dyDescent="0.2">
      <c r="B1985" s="61"/>
    </row>
    <row r="1986" spans="2:2" x14ac:dyDescent="0.2">
      <c r="B1986" s="61"/>
    </row>
    <row r="1987" spans="2:2" x14ac:dyDescent="0.2">
      <c r="B1987" s="61"/>
    </row>
    <row r="1988" spans="2:2" x14ac:dyDescent="0.2">
      <c r="B1988" s="61"/>
    </row>
    <row r="1989" spans="2:2" x14ac:dyDescent="0.2">
      <c r="B1989" s="61"/>
    </row>
    <row r="1990" spans="2:2" x14ac:dyDescent="0.2">
      <c r="B1990" s="61"/>
    </row>
    <row r="1991" spans="2:2" x14ac:dyDescent="0.2">
      <c r="B1991" s="61"/>
    </row>
    <row r="1992" spans="2:2" x14ac:dyDescent="0.2">
      <c r="B1992" s="61"/>
    </row>
    <row r="1993" spans="2:2" x14ac:dyDescent="0.2">
      <c r="B1993" s="61"/>
    </row>
    <row r="1994" spans="2:2" x14ac:dyDescent="0.2">
      <c r="B1994" s="61"/>
    </row>
    <row r="1995" spans="2:2" x14ac:dyDescent="0.2">
      <c r="B1995" s="61"/>
    </row>
    <row r="1996" spans="2:2" x14ac:dyDescent="0.2">
      <c r="B1996" s="61"/>
    </row>
    <row r="1997" spans="2:2" x14ac:dyDescent="0.2">
      <c r="B1997" s="61"/>
    </row>
    <row r="1998" spans="2:2" x14ac:dyDescent="0.2">
      <c r="B1998" s="61"/>
    </row>
    <row r="1999" spans="2:2" x14ac:dyDescent="0.2">
      <c r="B1999" s="61"/>
    </row>
    <row r="2000" spans="2:2" x14ac:dyDescent="0.2">
      <c r="B2000" s="61"/>
    </row>
    <row r="2001" spans="2:2" x14ac:dyDescent="0.2">
      <c r="B2001" s="61"/>
    </row>
    <row r="2002" spans="2:2" x14ac:dyDescent="0.2">
      <c r="B2002" s="61"/>
    </row>
    <row r="2003" spans="2:2" x14ac:dyDescent="0.2">
      <c r="B2003" s="61"/>
    </row>
    <row r="2004" spans="2:2" x14ac:dyDescent="0.2">
      <c r="B2004" s="61"/>
    </row>
    <row r="2005" spans="2:2" x14ac:dyDescent="0.2">
      <c r="B2005" s="61"/>
    </row>
    <row r="2006" spans="2:2" x14ac:dyDescent="0.2">
      <c r="B2006" s="61"/>
    </row>
    <row r="2007" spans="2:2" x14ac:dyDescent="0.2">
      <c r="B2007" s="61"/>
    </row>
    <row r="2008" spans="2:2" x14ac:dyDescent="0.2">
      <c r="B2008" s="61"/>
    </row>
    <row r="2009" spans="2:2" x14ac:dyDescent="0.2">
      <c r="B2009" s="61"/>
    </row>
    <row r="2010" spans="2:2" x14ac:dyDescent="0.2">
      <c r="B2010" s="61"/>
    </row>
    <row r="2011" spans="2:2" x14ac:dyDescent="0.2">
      <c r="B2011" s="61"/>
    </row>
    <row r="2012" spans="2:2" x14ac:dyDescent="0.2">
      <c r="B2012" s="61"/>
    </row>
    <row r="2013" spans="2:2" x14ac:dyDescent="0.2">
      <c r="B2013" s="61"/>
    </row>
    <row r="2014" spans="2:2" x14ac:dyDescent="0.2">
      <c r="B2014" s="61"/>
    </row>
    <row r="2015" spans="2:2" x14ac:dyDescent="0.2">
      <c r="B2015" s="61"/>
    </row>
    <row r="2016" spans="2:2" x14ac:dyDescent="0.2">
      <c r="B2016" s="61"/>
    </row>
    <row r="2017" spans="2:2" x14ac:dyDescent="0.2">
      <c r="B2017" s="61"/>
    </row>
    <row r="2018" spans="2:2" x14ac:dyDescent="0.2">
      <c r="B2018" s="61"/>
    </row>
    <row r="2019" spans="2:2" x14ac:dyDescent="0.2">
      <c r="B2019" s="61"/>
    </row>
    <row r="2020" spans="2:2" x14ac:dyDescent="0.2">
      <c r="B2020" s="61"/>
    </row>
    <row r="2021" spans="2:2" x14ac:dyDescent="0.2">
      <c r="B2021" s="61"/>
    </row>
    <row r="2022" spans="2:2" x14ac:dyDescent="0.2">
      <c r="B2022" s="61"/>
    </row>
    <row r="2023" spans="2:2" x14ac:dyDescent="0.2">
      <c r="B2023" s="61"/>
    </row>
    <row r="2024" spans="2:2" x14ac:dyDescent="0.2">
      <c r="B2024" s="61"/>
    </row>
    <row r="2025" spans="2:2" x14ac:dyDescent="0.2">
      <c r="B2025" s="61"/>
    </row>
    <row r="2026" spans="2:2" x14ac:dyDescent="0.2">
      <c r="B2026" s="61"/>
    </row>
    <row r="2027" spans="2:2" x14ac:dyDescent="0.2">
      <c r="B2027" s="61"/>
    </row>
    <row r="2028" spans="2:2" x14ac:dyDescent="0.2">
      <c r="B2028" s="61"/>
    </row>
    <row r="2029" spans="2:2" x14ac:dyDescent="0.2">
      <c r="B2029" s="61"/>
    </row>
    <row r="2030" spans="2:2" x14ac:dyDescent="0.2">
      <c r="B2030" s="61"/>
    </row>
    <row r="2031" spans="2:2" x14ac:dyDescent="0.2">
      <c r="B2031" s="61"/>
    </row>
    <row r="2032" spans="2:2" x14ac:dyDescent="0.2">
      <c r="B2032" s="61"/>
    </row>
    <row r="2033" spans="2:2" x14ac:dyDescent="0.2">
      <c r="B2033" s="61"/>
    </row>
    <row r="2034" spans="2:2" x14ac:dyDescent="0.2">
      <c r="B2034" s="61"/>
    </row>
    <row r="2035" spans="2:2" x14ac:dyDescent="0.2">
      <c r="B2035" s="61"/>
    </row>
    <row r="2036" spans="2:2" x14ac:dyDescent="0.2">
      <c r="B2036" s="61"/>
    </row>
    <row r="2037" spans="2:2" x14ac:dyDescent="0.2">
      <c r="B2037" s="61"/>
    </row>
    <row r="2038" spans="2:2" x14ac:dyDescent="0.2">
      <c r="B2038" s="61"/>
    </row>
    <row r="2039" spans="2:2" x14ac:dyDescent="0.2">
      <c r="B2039" s="61"/>
    </row>
    <row r="2040" spans="2:2" x14ac:dyDescent="0.2">
      <c r="B2040" s="61"/>
    </row>
    <row r="2041" spans="2:2" x14ac:dyDescent="0.2">
      <c r="B2041" s="61"/>
    </row>
    <row r="2042" spans="2:2" x14ac:dyDescent="0.2">
      <c r="B2042" s="61"/>
    </row>
    <row r="2043" spans="2:2" x14ac:dyDescent="0.2">
      <c r="B2043" s="61"/>
    </row>
    <row r="2044" spans="2:2" x14ac:dyDescent="0.2">
      <c r="B2044" s="61"/>
    </row>
    <row r="2045" spans="2:2" x14ac:dyDescent="0.2">
      <c r="B2045" s="61"/>
    </row>
    <row r="2046" spans="2:2" x14ac:dyDescent="0.2">
      <c r="B2046" s="61"/>
    </row>
    <row r="2047" spans="2:2" x14ac:dyDescent="0.2">
      <c r="B2047" s="61"/>
    </row>
    <row r="2048" spans="2:2" x14ac:dyDescent="0.2">
      <c r="B2048" s="61"/>
    </row>
    <row r="2049" spans="2:2" x14ac:dyDescent="0.2">
      <c r="B2049" s="61"/>
    </row>
    <row r="2050" spans="2:2" x14ac:dyDescent="0.2">
      <c r="B2050" s="61"/>
    </row>
    <row r="2051" spans="2:2" x14ac:dyDescent="0.2">
      <c r="B2051" s="61"/>
    </row>
    <row r="2052" spans="2:2" x14ac:dyDescent="0.2">
      <c r="B2052" s="61"/>
    </row>
    <row r="2053" spans="2:2" x14ac:dyDescent="0.2">
      <c r="B2053" s="61"/>
    </row>
    <row r="2054" spans="2:2" x14ac:dyDescent="0.2">
      <c r="B2054" s="61"/>
    </row>
    <row r="2055" spans="2:2" x14ac:dyDescent="0.2">
      <c r="B2055" s="61"/>
    </row>
    <row r="2056" spans="2:2" x14ac:dyDescent="0.2">
      <c r="B2056" s="61"/>
    </row>
    <row r="2057" spans="2:2" x14ac:dyDescent="0.2">
      <c r="B2057" s="61"/>
    </row>
    <row r="2058" spans="2:2" x14ac:dyDescent="0.2">
      <c r="B2058" s="61"/>
    </row>
    <row r="2059" spans="2:2" x14ac:dyDescent="0.2">
      <c r="B2059" s="61"/>
    </row>
    <row r="2060" spans="2:2" x14ac:dyDescent="0.2">
      <c r="B2060" s="61"/>
    </row>
    <row r="2061" spans="2:2" x14ac:dyDescent="0.2">
      <c r="B2061" s="61"/>
    </row>
    <row r="2062" spans="2:2" x14ac:dyDescent="0.2">
      <c r="B2062" s="61"/>
    </row>
    <row r="2063" spans="2:2" x14ac:dyDescent="0.2">
      <c r="B2063" s="61"/>
    </row>
    <row r="2064" spans="2:2" x14ac:dyDescent="0.2">
      <c r="B2064" s="61"/>
    </row>
    <row r="2065" spans="2:2" x14ac:dyDescent="0.2">
      <c r="B2065" s="61"/>
    </row>
    <row r="2066" spans="2:2" x14ac:dyDescent="0.2">
      <c r="B2066" s="61"/>
    </row>
    <row r="2067" spans="2:2" x14ac:dyDescent="0.2">
      <c r="B2067" s="61"/>
    </row>
    <row r="2068" spans="2:2" x14ac:dyDescent="0.2">
      <c r="B2068" s="61"/>
    </row>
    <row r="2069" spans="2:2" x14ac:dyDescent="0.2">
      <c r="B2069" s="61"/>
    </row>
    <row r="2070" spans="2:2" x14ac:dyDescent="0.2">
      <c r="B2070" s="61"/>
    </row>
    <row r="2071" spans="2:2" x14ac:dyDescent="0.2">
      <c r="B2071" s="61"/>
    </row>
    <row r="2072" spans="2:2" x14ac:dyDescent="0.2">
      <c r="B2072" s="61"/>
    </row>
    <row r="2073" spans="2:2" x14ac:dyDescent="0.2">
      <c r="B2073" s="61"/>
    </row>
    <row r="2074" spans="2:2" x14ac:dyDescent="0.2">
      <c r="B2074" s="61"/>
    </row>
    <row r="2075" spans="2:2" x14ac:dyDescent="0.2">
      <c r="B2075" s="61"/>
    </row>
    <row r="2076" spans="2:2" x14ac:dyDescent="0.2">
      <c r="B2076" s="61"/>
    </row>
    <row r="2077" spans="2:2" x14ac:dyDescent="0.2">
      <c r="B2077" s="61"/>
    </row>
    <row r="2078" spans="2:2" x14ac:dyDescent="0.2">
      <c r="B2078" s="61"/>
    </row>
    <row r="2079" spans="2:2" x14ac:dyDescent="0.2">
      <c r="B2079" s="61"/>
    </row>
    <row r="2080" spans="2:2" x14ac:dyDescent="0.2">
      <c r="B2080" s="61"/>
    </row>
    <row r="2081" spans="2:2" x14ac:dyDescent="0.2">
      <c r="B2081" s="61"/>
    </row>
    <row r="2082" spans="2:2" x14ac:dyDescent="0.2">
      <c r="B2082" s="61"/>
    </row>
    <row r="2083" spans="2:2" x14ac:dyDescent="0.2">
      <c r="B2083" s="61"/>
    </row>
    <row r="2084" spans="2:2" x14ac:dyDescent="0.2">
      <c r="B2084" s="61"/>
    </row>
    <row r="2085" spans="2:2" x14ac:dyDescent="0.2">
      <c r="B2085" s="61"/>
    </row>
    <row r="2086" spans="2:2" x14ac:dyDescent="0.2">
      <c r="B2086" s="61"/>
    </row>
    <row r="2087" spans="2:2" x14ac:dyDescent="0.2">
      <c r="B2087" s="61"/>
    </row>
    <row r="2088" spans="2:2" x14ac:dyDescent="0.2">
      <c r="B2088" s="61"/>
    </row>
    <row r="2089" spans="2:2" x14ac:dyDescent="0.2">
      <c r="B2089" s="61"/>
    </row>
    <row r="2090" spans="2:2" x14ac:dyDescent="0.2">
      <c r="B2090" s="61"/>
    </row>
    <row r="2091" spans="2:2" x14ac:dyDescent="0.2">
      <c r="B2091" s="61"/>
    </row>
    <row r="2092" spans="2:2" x14ac:dyDescent="0.2">
      <c r="B2092" s="61"/>
    </row>
    <row r="2093" spans="2:2" x14ac:dyDescent="0.2">
      <c r="B2093" s="61"/>
    </row>
    <row r="2094" spans="2:2" x14ac:dyDescent="0.2">
      <c r="B2094" s="61"/>
    </row>
    <row r="2095" spans="2:2" x14ac:dyDescent="0.2">
      <c r="B2095" s="61"/>
    </row>
    <row r="2096" spans="2:2" x14ac:dyDescent="0.2">
      <c r="B2096" s="61"/>
    </row>
    <row r="2097" spans="2:2" x14ac:dyDescent="0.2">
      <c r="B2097" s="61"/>
    </row>
    <row r="2098" spans="2:2" x14ac:dyDescent="0.2">
      <c r="B2098" s="61"/>
    </row>
    <row r="2099" spans="2:2" x14ac:dyDescent="0.2">
      <c r="B2099" s="61"/>
    </row>
    <row r="2100" spans="2:2" x14ac:dyDescent="0.2">
      <c r="B2100" s="61"/>
    </row>
    <row r="2101" spans="2:2" x14ac:dyDescent="0.2">
      <c r="B2101" s="61"/>
    </row>
    <row r="2102" spans="2:2" x14ac:dyDescent="0.2">
      <c r="B2102" s="61"/>
    </row>
    <row r="2103" spans="2:2" x14ac:dyDescent="0.2">
      <c r="B2103" s="61"/>
    </row>
    <row r="2104" spans="2:2" x14ac:dyDescent="0.2">
      <c r="B2104" s="61"/>
    </row>
    <row r="2105" spans="2:2" x14ac:dyDescent="0.2">
      <c r="B2105" s="61"/>
    </row>
    <row r="2106" spans="2:2" x14ac:dyDescent="0.2">
      <c r="B2106" s="61"/>
    </row>
    <row r="2107" spans="2:2" x14ac:dyDescent="0.2">
      <c r="B2107" s="61"/>
    </row>
    <row r="2108" spans="2:2" x14ac:dyDescent="0.2">
      <c r="B2108" s="61"/>
    </row>
    <row r="2109" spans="2:2" x14ac:dyDescent="0.2">
      <c r="B2109" s="61"/>
    </row>
    <row r="2110" spans="2:2" x14ac:dyDescent="0.2">
      <c r="B2110" s="61"/>
    </row>
    <row r="2111" spans="2:2" x14ac:dyDescent="0.2">
      <c r="B2111" s="61"/>
    </row>
    <row r="2112" spans="2:2" x14ac:dyDescent="0.2">
      <c r="B2112" s="61"/>
    </row>
    <row r="2113" spans="2:2" x14ac:dyDescent="0.2">
      <c r="B2113" s="61"/>
    </row>
    <row r="2114" spans="2:2" x14ac:dyDescent="0.2">
      <c r="B2114" s="61"/>
    </row>
    <row r="2115" spans="2:2" x14ac:dyDescent="0.2">
      <c r="B2115" s="61"/>
    </row>
    <row r="2116" spans="2:2" x14ac:dyDescent="0.2">
      <c r="B2116" s="61"/>
    </row>
    <row r="2117" spans="2:2" x14ac:dyDescent="0.2">
      <c r="B2117" s="61"/>
    </row>
    <row r="2118" spans="2:2" x14ac:dyDescent="0.2">
      <c r="B2118" s="61"/>
    </row>
    <row r="2119" spans="2:2" x14ac:dyDescent="0.2">
      <c r="B2119" s="61"/>
    </row>
    <row r="2120" spans="2:2" x14ac:dyDescent="0.2">
      <c r="B2120" s="61"/>
    </row>
    <row r="2121" spans="2:2" x14ac:dyDescent="0.2">
      <c r="B2121" s="61"/>
    </row>
    <row r="2122" spans="2:2" x14ac:dyDescent="0.2">
      <c r="B2122" s="61"/>
    </row>
    <row r="2123" spans="2:2" x14ac:dyDescent="0.2">
      <c r="B2123" s="61"/>
    </row>
    <row r="2124" spans="2:2" x14ac:dyDescent="0.2">
      <c r="B2124" s="61"/>
    </row>
    <row r="2125" spans="2:2" x14ac:dyDescent="0.2">
      <c r="B2125" s="61"/>
    </row>
    <row r="2126" spans="2:2" x14ac:dyDescent="0.2">
      <c r="B2126" s="61"/>
    </row>
    <row r="2127" spans="2:2" x14ac:dyDescent="0.2">
      <c r="B2127" s="61"/>
    </row>
    <row r="2128" spans="2:2" x14ac:dyDescent="0.2">
      <c r="B2128" s="61"/>
    </row>
    <row r="2129" spans="2:2" x14ac:dyDescent="0.2">
      <c r="B2129" s="61"/>
    </row>
    <row r="2130" spans="2:2" x14ac:dyDescent="0.2">
      <c r="B2130" s="61"/>
    </row>
    <row r="2131" spans="2:2" x14ac:dyDescent="0.2">
      <c r="B2131" s="61"/>
    </row>
    <row r="2132" spans="2:2" x14ac:dyDescent="0.2">
      <c r="B2132" s="61"/>
    </row>
    <row r="2133" spans="2:2" x14ac:dyDescent="0.2">
      <c r="B2133" s="61"/>
    </row>
    <row r="2134" spans="2:2" x14ac:dyDescent="0.2">
      <c r="B2134" s="61"/>
    </row>
    <row r="2135" spans="2:2" x14ac:dyDescent="0.2">
      <c r="B2135" s="61"/>
    </row>
    <row r="2136" spans="2:2" x14ac:dyDescent="0.2">
      <c r="B2136" s="61"/>
    </row>
    <row r="2137" spans="2:2" x14ac:dyDescent="0.2">
      <c r="B2137" s="61"/>
    </row>
    <row r="2138" spans="2:2" x14ac:dyDescent="0.2">
      <c r="B2138" s="61"/>
    </row>
    <row r="2139" spans="2:2" x14ac:dyDescent="0.2">
      <c r="B2139" s="61"/>
    </row>
    <row r="2140" spans="2:2" x14ac:dyDescent="0.2">
      <c r="B2140" s="61"/>
    </row>
    <row r="2141" spans="2:2" x14ac:dyDescent="0.2">
      <c r="B2141" s="61"/>
    </row>
    <row r="2142" spans="2:2" x14ac:dyDescent="0.2">
      <c r="B2142" s="61"/>
    </row>
    <row r="2143" spans="2:2" x14ac:dyDescent="0.2">
      <c r="B2143" s="61"/>
    </row>
    <row r="2144" spans="2:2" x14ac:dyDescent="0.2">
      <c r="B2144" s="61"/>
    </row>
    <row r="2145" spans="2:2" x14ac:dyDescent="0.2">
      <c r="B2145" s="61"/>
    </row>
    <row r="2146" spans="2:2" x14ac:dyDescent="0.2">
      <c r="B2146" s="61"/>
    </row>
    <row r="2147" spans="2:2" x14ac:dyDescent="0.2">
      <c r="B2147" s="61"/>
    </row>
    <row r="2148" spans="2:2" x14ac:dyDescent="0.2">
      <c r="B2148" s="61"/>
    </row>
    <row r="2149" spans="2:2" x14ac:dyDescent="0.2">
      <c r="B2149" s="61"/>
    </row>
    <row r="2150" spans="2:2" x14ac:dyDescent="0.2">
      <c r="B2150" s="61"/>
    </row>
    <row r="2151" spans="2:2" x14ac:dyDescent="0.2">
      <c r="B2151" s="61"/>
    </row>
    <row r="2152" spans="2:2" x14ac:dyDescent="0.2">
      <c r="B2152" s="61"/>
    </row>
    <row r="2153" spans="2:2" x14ac:dyDescent="0.2">
      <c r="B2153" s="61"/>
    </row>
    <row r="2154" spans="2:2" x14ac:dyDescent="0.2">
      <c r="B2154" s="61"/>
    </row>
    <row r="2155" spans="2:2" x14ac:dyDescent="0.2">
      <c r="B2155" s="61"/>
    </row>
    <row r="2156" spans="2:2" x14ac:dyDescent="0.2">
      <c r="B2156" s="61"/>
    </row>
    <row r="2157" spans="2:2" x14ac:dyDescent="0.2">
      <c r="B2157" s="61"/>
    </row>
    <row r="2158" spans="2:2" x14ac:dyDescent="0.2">
      <c r="B2158" s="61"/>
    </row>
    <row r="2159" spans="2:2" x14ac:dyDescent="0.2">
      <c r="B2159" s="61"/>
    </row>
    <row r="2160" spans="2:2" x14ac:dyDescent="0.2">
      <c r="B2160" s="61"/>
    </row>
    <row r="2161" spans="2:2" x14ac:dyDescent="0.2">
      <c r="B2161" s="61"/>
    </row>
    <row r="2162" spans="2:2" x14ac:dyDescent="0.2">
      <c r="B2162" s="61"/>
    </row>
    <row r="2163" spans="2:2" x14ac:dyDescent="0.2">
      <c r="B2163" s="61"/>
    </row>
    <row r="2164" spans="2:2" x14ac:dyDescent="0.2">
      <c r="B2164" s="61"/>
    </row>
    <row r="2165" spans="2:2" x14ac:dyDescent="0.2">
      <c r="B2165" s="61"/>
    </row>
    <row r="2166" spans="2:2" x14ac:dyDescent="0.2">
      <c r="B2166" s="61"/>
    </row>
    <row r="2167" spans="2:2" x14ac:dyDescent="0.2">
      <c r="B2167" s="61"/>
    </row>
    <row r="2168" spans="2:2" x14ac:dyDescent="0.2">
      <c r="B2168" s="61"/>
    </row>
    <row r="2169" spans="2:2" x14ac:dyDescent="0.2">
      <c r="B2169" s="61"/>
    </row>
    <row r="2170" spans="2:2" x14ac:dyDescent="0.2">
      <c r="B2170" s="61"/>
    </row>
    <row r="2171" spans="2:2" x14ac:dyDescent="0.2">
      <c r="B2171" s="61"/>
    </row>
    <row r="2172" spans="2:2" x14ac:dyDescent="0.2">
      <c r="B2172" s="61"/>
    </row>
    <row r="2173" spans="2:2" x14ac:dyDescent="0.2">
      <c r="B2173" s="61"/>
    </row>
    <row r="2174" spans="2:2" x14ac:dyDescent="0.2">
      <c r="B2174" s="61"/>
    </row>
    <row r="2175" spans="2:2" x14ac:dyDescent="0.2">
      <c r="B2175" s="61"/>
    </row>
    <row r="2176" spans="2:2" x14ac:dyDescent="0.2">
      <c r="B2176" s="61"/>
    </row>
    <row r="2177" spans="2:2" x14ac:dyDescent="0.2">
      <c r="B2177" s="61"/>
    </row>
    <row r="2178" spans="2:2" x14ac:dyDescent="0.2">
      <c r="B2178" s="61"/>
    </row>
    <row r="2179" spans="2:2" x14ac:dyDescent="0.2">
      <c r="B2179" s="61"/>
    </row>
    <row r="2180" spans="2:2" x14ac:dyDescent="0.2">
      <c r="B2180" s="61"/>
    </row>
    <row r="2181" spans="2:2" x14ac:dyDescent="0.2">
      <c r="B2181" s="61"/>
    </row>
    <row r="2182" spans="2:2" x14ac:dyDescent="0.2">
      <c r="B2182" s="61"/>
    </row>
    <row r="2183" spans="2:2" x14ac:dyDescent="0.2">
      <c r="B2183" s="61"/>
    </row>
    <row r="2184" spans="2:2" x14ac:dyDescent="0.2">
      <c r="B2184" s="61"/>
    </row>
    <row r="2185" spans="2:2" x14ac:dyDescent="0.2">
      <c r="B2185" s="61"/>
    </row>
    <row r="2186" spans="2:2" x14ac:dyDescent="0.2">
      <c r="B2186" s="61"/>
    </row>
    <row r="2187" spans="2:2" x14ac:dyDescent="0.2">
      <c r="B2187" s="61"/>
    </row>
    <row r="2188" spans="2:2" x14ac:dyDescent="0.2">
      <c r="B2188" s="61"/>
    </row>
    <row r="2189" spans="2:2" x14ac:dyDescent="0.2">
      <c r="B2189" s="61"/>
    </row>
    <row r="2190" spans="2:2" x14ac:dyDescent="0.2">
      <c r="B2190" s="61"/>
    </row>
    <row r="2191" spans="2:2" x14ac:dyDescent="0.2">
      <c r="B2191" s="61"/>
    </row>
    <row r="2192" spans="2:2" x14ac:dyDescent="0.2">
      <c r="B2192" s="61"/>
    </row>
    <row r="2193" spans="2:2" x14ac:dyDescent="0.2">
      <c r="B2193" s="61"/>
    </row>
    <row r="2194" spans="2:2" x14ac:dyDescent="0.2">
      <c r="B2194" s="61"/>
    </row>
    <row r="2195" spans="2:2" x14ac:dyDescent="0.2">
      <c r="B2195" s="61"/>
    </row>
    <row r="2196" spans="2:2" x14ac:dyDescent="0.2">
      <c r="B2196" s="61"/>
    </row>
    <row r="2197" spans="2:2" x14ac:dyDescent="0.2">
      <c r="B2197" s="61"/>
    </row>
    <row r="2198" spans="2:2" x14ac:dyDescent="0.2">
      <c r="B2198" s="61"/>
    </row>
    <row r="2199" spans="2:2" x14ac:dyDescent="0.2">
      <c r="B2199" s="61"/>
    </row>
    <row r="2200" spans="2:2" x14ac:dyDescent="0.2">
      <c r="B2200" s="61"/>
    </row>
    <row r="2201" spans="2:2" x14ac:dyDescent="0.2">
      <c r="B2201" s="61"/>
    </row>
    <row r="2202" spans="2:2" x14ac:dyDescent="0.2">
      <c r="B2202" s="61"/>
    </row>
    <row r="2203" spans="2:2" x14ac:dyDescent="0.2">
      <c r="B2203" s="61"/>
    </row>
    <row r="2204" spans="2:2" x14ac:dyDescent="0.2">
      <c r="B2204" s="61"/>
    </row>
    <row r="2205" spans="2:2" x14ac:dyDescent="0.2">
      <c r="B2205" s="61"/>
    </row>
    <row r="2206" spans="2:2" x14ac:dyDescent="0.2">
      <c r="B2206" s="61"/>
    </row>
    <row r="2207" spans="2:2" x14ac:dyDescent="0.2">
      <c r="B2207" s="61"/>
    </row>
    <row r="2208" spans="2:2" x14ac:dyDescent="0.2">
      <c r="B2208" s="61"/>
    </row>
    <row r="2209" spans="2:2" x14ac:dyDescent="0.2">
      <c r="B2209" s="61"/>
    </row>
    <row r="2210" spans="2:2" x14ac:dyDescent="0.2">
      <c r="B2210" s="61"/>
    </row>
    <row r="2211" spans="2:2" x14ac:dyDescent="0.2">
      <c r="B2211" s="61"/>
    </row>
    <row r="2212" spans="2:2" x14ac:dyDescent="0.2">
      <c r="B2212" s="61"/>
    </row>
    <row r="2213" spans="2:2" x14ac:dyDescent="0.2">
      <c r="B2213" s="61"/>
    </row>
    <row r="2214" spans="2:2" x14ac:dyDescent="0.2">
      <c r="B2214" s="61"/>
    </row>
    <row r="2215" spans="2:2" x14ac:dyDescent="0.2">
      <c r="B2215" s="61"/>
    </row>
    <row r="2216" spans="2:2" x14ac:dyDescent="0.2">
      <c r="B2216" s="61"/>
    </row>
    <row r="2217" spans="2:2" x14ac:dyDescent="0.2">
      <c r="B2217" s="61"/>
    </row>
    <row r="2218" spans="2:2" x14ac:dyDescent="0.2">
      <c r="B2218" s="61"/>
    </row>
    <row r="2219" spans="2:2" x14ac:dyDescent="0.2">
      <c r="B2219" s="61"/>
    </row>
    <row r="2220" spans="2:2" x14ac:dyDescent="0.2">
      <c r="B2220" s="61"/>
    </row>
    <row r="2221" spans="2:2" x14ac:dyDescent="0.2">
      <c r="B2221" s="61"/>
    </row>
    <row r="2222" spans="2:2" x14ac:dyDescent="0.2">
      <c r="B2222" s="61"/>
    </row>
    <row r="2223" spans="2:2" x14ac:dyDescent="0.2">
      <c r="B2223" s="61"/>
    </row>
    <row r="2224" spans="2:2" x14ac:dyDescent="0.2">
      <c r="B2224" s="61"/>
    </row>
    <row r="2225" spans="2:2" x14ac:dyDescent="0.2">
      <c r="B2225" s="61"/>
    </row>
    <row r="2226" spans="2:2" x14ac:dyDescent="0.2">
      <c r="B2226" s="61"/>
    </row>
    <row r="2227" spans="2:2" x14ac:dyDescent="0.2">
      <c r="B2227" s="61"/>
    </row>
    <row r="2228" spans="2:2" x14ac:dyDescent="0.2">
      <c r="B2228" s="61"/>
    </row>
    <row r="2229" spans="2:2" x14ac:dyDescent="0.2">
      <c r="B2229" s="61"/>
    </row>
    <row r="2230" spans="2:2" x14ac:dyDescent="0.2">
      <c r="B2230" s="61"/>
    </row>
    <row r="2231" spans="2:2" x14ac:dyDescent="0.2">
      <c r="B2231" s="61"/>
    </row>
    <row r="2232" spans="2:2" x14ac:dyDescent="0.2">
      <c r="B2232" s="61"/>
    </row>
    <row r="2233" spans="2:2" x14ac:dyDescent="0.2">
      <c r="B2233" s="61"/>
    </row>
    <row r="2234" spans="2:2" x14ac:dyDescent="0.2">
      <c r="B2234" s="61"/>
    </row>
    <row r="2235" spans="2:2" x14ac:dyDescent="0.2">
      <c r="B2235" s="61"/>
    </row>
    <row r="2236" spans="2:2" x14ac:dyDescent="0.2">
      <c r="B2236" s="61"/>
    </row>
    <row r="2237" spans="2:2" x14ac:dyDescent="0.2">
      <c r="B2237" s="61"/>
    </row>
    <row r="2238" spans="2:2" x14ac:dyDescent="0.2">
      <c r="B2238" s="61"/>
    </row>
    <row r="2239" spans="2:2" x14ac:dyDescent="0.2">
      <c r="B2239" s="61"/>
    </row>
    <row r="2240" spans="2:2"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896"/>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4" t="s">
        <v>106</v>
      </c>
      <c r="B1" s="204"/>
      <c r="C1" s="204"/>
      <c r="D1" s="204"/>
      <c r="E1" s="205" t="s">
        <v>104</v>
      </c>
      <c r="F1" s="205"/>
      <c r="G1" s="205" t="s">
        <v>107</v>
      </c>
      <c r="H1" s="205"/>
      <c r="I1" s="205" t="s">
        <v>40</v>
      </c>
      <c r="J1" s="205"/>
      <c r="K1" s="205" t="s">
        <v>44</v>
      </c>
      <c r="L1" s="205"/>
    </row>
    <row r="2" spans="1:12" s="70" customFormat="1" ht="13.5" thickBot="1" x14ac:dyDescent="0.25">
      <c r="A2" s="10" t="s">
        <v>53</v>
      </c>
      <c r="B2" s="10" t="s">
        <v>0</v>
      </c>
      <c r="C2" s="11" t="s">
        <v>1</v>
      </c>
      <c r="D2" s="11" t="s">
        <v>2</v>
      </c>
      <c r="E2" s="106" t="s">
        <v>260</v>
      </c>
      <c r="F2" s="11" t="s">
        <v>261</v>
      </c>
      <c r="G2" s="11" t="s">
        <v>262</v>
      </c>
      <c r="H2" s="11" t="s">
        <v>263</v>
      </c>
      <c r="I2" s="11" t="s">
        <v>264</v>
      </c>
      <c r="J2" s="11" t="s">
        <v>265</v>
      </c>
      <c r="K2" s="11" t="s">
        <v>266</v>
      </c>
      <c r="L2" s="11" t="s">
        <v>267</v>
      </c>
    </row>
    <row r="3" spans="1:12" x14ac:dyDescent="0.2">
      <c r="A3" s="72" t="s">
        <v>346</v>
      </c>
      <c r="B3" s="66" t="s">
        <v>347</v>
      </c>
      <c r="C3" s="67">
        <v>47</v>
      </c>
      <c r="D3" s="67" t="s">
        <v>348</v>
      </c>
      <c r="E3" s="71">
        <v>8.3993208440860403E-2</v>
      </c>
      <c r="F3" s="68">
        <v>2.79831045406547</v>
      </c>
      <c r="G3" s="71">
        <v>0.249999999394794</v>
      </c>
      <c r="H3" s="68">
        <v>12.1436114044351</v>
      </c>
      <c r="I3" s="71">
        <v>1.9796259277873201E-3</v>
      </c>
      <c r="J3" s="68">
        <v>7.7085533262935604</v>
      </c>
      <c r="K3" s="71">
        <v>0</v>
      </c>
      <c r="L3" s="68">
        <v>26.135163674762399</v>
      </c>
    </row>
    <row r="4" spans="1:12" x14ac:dyDescent="0.2">
      <c r="A4" s="72" t="s">
        <v>349</v>
      </c>
      <c r="B4" s="66" t="s">
        <v>350</v>
      </c>
      <c r="C4" s="67">
        <v>47</v>
      </c>
      <c r="D4" s="67" t="s">
        <v>348</v>
      </c>
      <c r="E4" s="71">
        <v>9.1604952082581598E-2</v>
      </c>
      <c r="F4" s="68">
        <v>8.7117212249207991</v>
      </c>
      <c r="G4" s="71">
        <v>0.25</v>
      </c>
      <c r="H4" s="68">
        <v>47.2544878563886</v>
      </c>
      <c r="I4" s="71">
        <v>2.48148562477448E-2</v>
      </c>
      <c r="J4" s="68">
        <v>41.7106652587117</v>
      </c>
      <c r="K4" s="71">
        <v>0</v>
      </c>
      <c r="L4" s="68">
        <v>26.135163674762399</v>
      </c>
    </row>
    <row r="5" spans="1:12" x14ac:dyDescent="0.2">
      <c r="A5" s="72" t="s">
        <v>351</v>
      </c>
      <c r="B5" s="66" t="s">
        <v>352</v>
      </c>
      <c r="C5" s="67">
        <v>47</v>
      </c>
      <c r="D5" s="67" t="s">
        <v>348</v>
      </c>
      <c r="E5" s="71">
        <v>1.03801303216012E-2</v>
      </c>
      <c r="F5" s="68">
        <v>0.15839493136219601</v>
      </c>
      <c r="G5" s="71">
        <v>8.7256686514571302E-3</v>
      </c>
      <c r="H5" s="68">
        <v>0.527983104540655</v>
      </c>
      <c r="I5" s="71">
        <v>2.2414722313346298E-2</v>
      </c>
      <c r="J5" s="68">
        <v>39.387539598732801</v>
      </c>
      <c r="K5" s="71">
        <v>0</v>
      </c>
      <c r="L5" s="68">
        <v>26.135163674762399</v>
      </c>
    </row>
    <row r="6" spans="1:12" x14ac:dyDescent="0.2">
      <c r="A6" s="72" t="s">
        <v>353</v>
      </c>
      <c r="B6" s="66" t="s">
        <v>354</v>
      </c>
      <c r="C6" s="67">
        <v>47</v>
      </c>
      <c r="D6" s="67" t="s">
        <v>348</v>
      </c>
      <c r="E6" s="71">
        <v>5.9732306208382102E-2</v>
      </c>
      <c r="F6" s="68">
        <v>1.2671594508975701</v>
      </c>
      <c r="G6" s="71">
        <v>0.158472546765766</v>
      </c>
      <c r="H6" s="68">
        <v>2.6399155227032698</v>
      </c>
      <c r="I6" s="71">
        <v>2.0724371859380399E-2</v>
      </c>
      <c r="J6" s="68">
        <v>37.856388595564901</v>
      </c>
      <c r="K6" s="71">
        <v>0</v>
      </c>
      <c r="L6" s="68">
        <v>26.135163674762399</v>
      </c>
    </row>
    <row r="7" spans="1:12" x14ac:dyDescent="0.2">
      <c r="A7" s="72" t="s">
        <v>355</v>
      </c>
      <c r="B7" s="66" t="s">
        <v>356</v>
      </c>
      <c r="C7" s="67">
        <v>47</v>
      </c>
      <c r="D7" s="67" t="s">
        <v>348</v>
      </c>
      <c r="E7" s="71">
        <v>9.0764430283569106E-2</v>
      </c>
      <c r="F7" s="68">
        <v>7.7085533262935604</v>
      </c>
      <c r="G7" s="71">
        <v>0.26778555500220802</v>
      </c>
      <c r="H7" s="68">
        <v>61.668426610348497</v>
      </c>
      <c r="I7" s="71">
        <v>4.5077358484990303E-3</v>
      </c>
      <c r="J7" s="68">
        <v>15.2587117212249</v>
      </c>
      <c r="K7" s="71">
        <v>0</v>
      </c>
      <c r="L7" s="68">
        <v>26.135163674762399</v>
      </c>
    </row>
    <row r="8" spans="1:12" x14ac:dyDescent="0.2">
      <c r="A8" s="72" t="s">
        <v>357</v>
      </c>
      <c r="B8" s="66" t="s">
        <v>358</v>
      </c>
      <c r="C8" s="67">
        <v>47</v>
      </c>
      <c r="D8" s="67" t="s">
        <v>348</v>
      </c>
      <c r="E8" s="71">
        <v>8.4577376634836901E-2</v>
      </c>
      <c r="F8" s="68">
        <v>2.9567053854276701</v>
      </c>
      <c r="G8" s="71">
        <v>0.24999999999936801</v>
      </c>
      <c r="H8" s="68">
        <v>16.156282998944</v>
      </c>
      <c r="I8" s="71">
        <v>3.7321299051431799E-3</v>
      </c>
      <c r="J8" s="68">
        <v>12.7771911298838</v>
      </c>
      <c r="K8" s="71">
        <v>0</v>
      </c>
      <c r="L8" s="68">
        <v>26.135163674762399</v>
      </c>
    </row>
    <row r="9" spans="1:12" x14ac:dyDescent="0.2">
      <c r="A9" s="72" t="s">
        <v>359</v>
      </c>
      <c r="B9" s="66" t="s">
        <v>360</v>
      </c>
      <c r="C9" s="67">
        <v>47</v>
      </c>
      <c r="D9" s="67" t="s">
        <v>348</v>
      </c>
      <c r="E9" s="71">
        <v>8.4636360101923699E-2</v>
      </c>
      <c r="F9" s="68">
        <v>3.0095036958817301</v>
      </c>
      <c r="G9" s="71">
        <v>0.25</v>
      </c>
      <c r="H9" s="68">
        <v>47.2544878563886</v>
      </c>
      <c r="I9" s="71">
        <v>3.9090803057709698E-3</v>
      </c>
      <c r="J9" s="68">
        <v>13.410770855332601</v>
      </c>
      <c r="K9" s="71">
        <v>0</v>
      </c>
      <c r="L9" s="68">
        <v>26.135163674762399</v>
      </c>
    </row>
    <row r="10" spans="1:12" x14ac:dyDescent="0.2">
      <c r="A10" s="72" t="s">
        <v>361</v>
      </c>
      <c r="B10" s="66" t="s">
        <v>362</v>
      </c>
      <c r="C10" s="67">
        <v>47</v>
      </c>
      <c r="D10" s="67" t="s">
        <v>348</v>
      </c>
      <c r="E10" s="71">
        <v>0.10380206185839</v>
      </c>
      <c r="F10" s="68">
        <v>23.495248152059101</v>
      </c>
      <c r="G10" s="71">
        <v>0.25</v>
      </c>
      <c r="H10" s="68">
        <v>47.2544878563886</v>
      </c>
      <c r="I10" s="71">
        <v>6.3463792338000896E-3</v>
      </c>
      <c r="J10" s="68">
        <v>19.640971488912399</v>
      </c>
      <c r="K10" s="71">
        <v>5.50598063413709E-2</v>
      </c>
      <c r="L10" s="68">
        <v>67.001055966209094</v>
      </c>
    </row>
    <row r="11" spans="1:12" x14ac:dyDescent="0.2">
      <c r="A11" s="72" t="s">
        <v>363</v>
      </c>
      <c r="B11" s="66" t="s">
        <v>364</v>
      </c>
      <c r="C11" s="67">
        <v>47</v>
      </c>
      <c r="D11" s="67" t="s">
        <v>348</v>
      </c>
      <c r="E11" s="71">
        <v>0.108861597024919</v>
      </c>
      <c r="F11" s="68">
        <v>27.507919746568099</v>
      </c>
      <c r="G11" s="71">
        <v>0.29442246228192898</v>
      </c>
      <c r="H11" s="68">
        <v>73.495248152059105</v>
      </c>
      <c r="I11" s="71">
        <v>5.5817326280298198E-3</v>
      </c>
      <c r="J11" s="68">
        <v>18.3210137275607</v>
      </c>
      <c r="K11" s="71">
        <v>2.65805961647997E-2</v>
      </c>
      <c r="L11" s="68">
        <v>61.351636747624099</v>
      </c>
    </row>
    <row r="12" spans="1:12" x14ac:dyDescent="0.2">
      <c r="A12" s="72" t="s">
        <v>365</v>
      </c>
      <c r="B12" s="66" t="s">
        <v>366</v>
      </c>
      <c r="C12" s="67">
        <v>47</v>
      </c>
      <c r="D12" s="67" t="s">
        <v>348</v>
      </c>
      <c r="E12" s="71">
        <v>0.10171853091324599</v>
      </c>
      <c r="F12" s="68">
        <v>20.8553326293559</v>
      </c>
      <c r="G12" s="71">
        <v>0.25</v>
      </c>
      <c r="H12" s="68">
        <v>47.2544878563886</v>
      </c>
      <c r="I12" s="71">
        <v>1.33860844807684E-2</v>
      </c>
      <c r="J12" s="68">
        <v>31.626187961985199</v>
      </c>
      <c r="K12" s="71">
        <v>4.1769508258971001E-2</v>
      </c>
      <c r="L12" s="68">
        <v>64.519535374867999</v>
      </c>
    </row>
    <row r="13" spans="1:12" x14ac:dyDescent="0.2">
      <c r="A13" s="72" t="s">
        <v>367</v>
      </c>
      <c r="B13" s="66" t="s">
        <v>368</v>
      </c>
      <c r="C13" s="67">
        <v>47</v>
      </c>
      <c r="D13" s="67" t="s">
        <v>348</v>
      </c>
      <c r="E13" s="71">
        <v>0.15240238958533101</v>
      </c>
      <c r="F13" s="68">
        <v>60.454065469904997</v>
      </c>
      <c r="G13" s="71">
        <v>0.37745624055535199</v>
      </c>
      <c r="H13" s="68">
        <v>91.499472016895496</v>
      </c>
      <c r="I13" s="71">
        <v>9.5613175598042097E-3</v>
      </c>
      <c r="J13" s="68">
        <v>25.818373812038001</v>
      </c>
      <c r="K13" s="71">
        <v>7.0189610640836106E-2</v>
      </c>
      <c r="L13" s="68">
        <v>68.426610348468898</v>
      </c>
    </row>
    <row r="14" spans="1:12" x14ac:dyDescent="0.2">
      <c r="A14" s="72" t="s">
        <v>369</v>
      </c>
      <c r="B14" s="66" t="s">
        <v>370</v>
      </c>
      <c r="C14" s="67">
        <v>47</v>
      </c>
      <c r="D14" s="67" t="s">
        <v>348</v>
      </c>
      <c r="E14" s="71">
        <v>0.133175566439062</v>
      </c>
      <c r="F14" s="68">
        <v>47.571277719112999</v>
      </c>
      <c r="G14" s="71">
        <v>0.32684839590452502</v>
      </c>
      <c r="H14" s="68">
        <v>83.526927138331601</v>
      </c>
      <c r="I14" s="71">
        <v>5.74893913184885E-2</v>
      </c>
      <c r="J14" s="68">
        <v>60.876451953537497</v>
      </c>
      <c r="K14" s="71">
        <v>1.51889120941713E-2</v>
      </c>
      <c r="L14" s="68">
        <v>57.602956705385402</v>
      </c>
    </row>
    <row r="15" spans="1:12" x14ac:dyDescent="0.2">
      <c r="A15" s="72" t="s">
        <v>371</v>
      </c>
      <c r="B15" s="66" t="s">
        <v>372</v>
      </c>
      <c r="C15" s="67">
        <v>47</v>
      </c>
      <c r="D15" s="67" t="s">
        <v>348</v>
      </c>
      <c r="E15" s="71">
        <v>9.86364884857059E-2</v>
      </c>
      <c r="F15" s="68">
        <v>17.265047518479399</v>
      </c>
      <c r="G15" s="71">
        <v>0.28409243270444801</v>
      </c>
      <c r="H15" s="68">
        <v>69.799366420274595</v>
      </c>
      <c r="I15" s="71">
        <v>8.0198047291273993E-3</v>
      </c>
      <c r="J15" s="68">
        <v>22.967265047518499</v>
      </c>
      <c r="K15" s="71">
        <v>3.7972280235428202E-3</v>
      </c>
      <c r="L15" s="68">
        <v>44.403379091869098</v>
      </c>
    </row>
    <row r="16" spans="1:12" x14ac:dyDescent="0.2">
      <c r="A16" s="72" t="s">
        <v>373</v>
      </c>
      <c r="B16" s="66" t="s">
        <v>374</v>
      </c>
      <c r="C16" s="67">
        <v>47</v>
      </c>
      <c r="D16" s="67" t="s">
        <v>348</v>
      </c>
      <c r="E16" s="71">
        <v>0.111612677236295</v>
      </c>
      <c r="F16" s="68">
        <v>29.3030623020063</v>
      </c>
      <c r="G16" s="71">
        <v>0.304835338695706</v>
      </c>
      <c r="H16" s="68">
        <v>77.824709609292498</v>
      </c>
      <c r="I16" s="71">
        <v>1.67123949307788E-2</v>
      </c>
      <c r="J16" s="68">
        <v>34.477296726504797</v>
      </c>
      <c r="K16" s="71">
        <v>1.32902980823999E-2</v>
      </c>
      <c r="L16" s="68">
        <v>56.599788806758198</v>
      </c>
    </row>
    <row r="17" spans="1:12" x14ac:dyDescent="0.2">
      <c r="A17" s="72" t="s">
        <v>375</v>
      </c>
      <c r="B17" s="66" t="s">
        <v>376</v>
      </c>
      <c r="C17" s="67">
        <v>47</v>
      </c>
      <c r="D17" s="67" t="s">
        <v>348</v>
      </c>
      <c r="E17" s="71">
        <v>0.10513570121394999</v>
      </c>
      <c r="F17" s="68">
        <v>24.6040126715945</v>
      </c>
      <c r="G17" s="71">
        <v>0.27809487194653099</v>
      </c>
      <c r="H17" s="68">
        <v>66.684266103484703</v>
      </c>
      <c r="I17" s="71">
        <v>2.7819161636462E-2</v>
      </c>
      <c r="J17" s="68">
        <v>44.5089757127772</v>
      </c>
      <c r="K17" s="71">
        <v>9.4930700588570591E-3</v>
      </c>
      <c r="L17" s="68">
        <v>53.5374868004224</v>
      </c>
    </row>
    <row r="18" spans="1:12" x14ac:dyDescent="0.2">
      <c r="A18" s="72" t="s">
        <v>377</v>
      </c>
      <c r="B18" s="66" t="s">
        <v>378</v>
      </c>
      <c r="C18" s="67">
        <v>47</v>
      </c>
      <c r="D18" s="67" t="s">
        <v>348</v>
      </c>
      <c r="E18" s="71">
        <v>0.111397726921388</v>
      </c>
      <c r="F18" s="68">
        <v>29.091869060190099</v>
      </c>
      <c r="G18" s="71">
        <v>0.25</v>
      </c>
      <c r="H18" s="68">
        <v>47.2544878563886</v>
      </c>
      <c r="I18" s="71">
        <v>1.77416903521634E-2</v>
      </c>
      <c r="J18" s="68">
        <v>35.163674762407602</v>
      </c>
      <c r="K18" s="71">
        <v>6.6451490411999298E-2</v>
      </c>
      <c r="L18" s="68">
        <v>68.109820485744507</v>
      </c>
    </row>
    <row r="19" spans="1:12" x14ac:dyDescent="0.2">
      <c r="A19" s="72" t="s">
        <v>379</v>
      </c>
      <c r="B19" s="66" t="s">
        <v>380</v>
      </c>
      <c r="C19" s="67">
        <v>47</v>
      </c>
      <c r="D19" s="67" t="s">
        <v>348</v>
      </c>
      <c r="E19" s="71">
        <v>0.11201654075811</v>
      </c>
      <c r="F19" s="68">
        <v>29.9366420274551</v>
      </c>
      <c r="G19" s="71">
        <v>0.256434454056994</v>
      </c>
      <c r="H19" s="68">
        <v>52.692713833157299</v>
      </c>
      <c r="I19" s="71">
        <v>6.6324870134935404E-2</v>
      </c>
      <c r="J19" s="68">
        <v>64.308342133051696</v>
      </c>
      <c r="K19" s="71">
        <v>1.32902980823999E-2</v>
      </c>
      <c r="L19" s="68">
        <v>56.599788806758198</v>
      </c>
    </row>
    <row r="20" spans="1:12" x14ac:dyDescent="0.2">
      <c r="A20" s="72" t="s">
        <v>381</v>
      </c>
      <c r="B20" s="66" t="s">
        <v>382</v>
      </c>
      <c r="C20" s="67">
        <v>47</v>
      </c>
      <c r="D20" s="67" t="s">
        <v>348</v>
      </c>
      <c r="E20" s="71">
        <v>5.3482830012671997E-2</v>
      </c>
      <c r="F20" s="68">
        <v>1.05596620908131</v>
      </c>
      <c r="G20" s="71">
        <v>0.12827743838692701</v>
      </c>
      <c r="H20" s="68">
        <v>2.0591341077085499</v>
      </c>
      <c r="I20" s="71">
        <v>2.8373823627546198E-2</v>
      </c>
      <c r="J20" s="68">
        <v>44.984160506863802</v>
      </c>
      <c r="K20" s="71">
        <v>3.7972280235428202E-3</v>
      </c>
      <c r="L20" s="68">
        <v>44.403379091869098</v>
      </c>
    </row>
    <row r="21" spans="1:12" x14ac:dyDescent="0.2">
      <c r="A21" s="72" t="s">
        <v>383</v>
      </c>
      <c r="B21" s="66" t="s">
        <v>384</v>
      </c>
      <c r="C21" s="67">
        <v>47</v>
      </c>
      <c r="D21" s="67" t="s">
        <v>348</v>
      </c>
      <c r="E21" s="71">
        <v>9.8618961350078096E-2</v>
      </c>
      <c r="F21" s="68">
        <v>17.212249208025298</v>
      </c>
      <c r="G21" s="71">
        <v>0.26005793754448597</v>
      </c>
      <c r="H21" s="68">
        <v>55.174234424498401</v>
      </c>
      <c r="I21" s="71">
        <v>3.3900332493977003E-2</v>
      </c>
      <c r="J21" s="68">
        <v>48.468848996832101</v>
      </c>
      <c r="K21" s="71">
        <v>1.8986140117714101E-3</v>
      </c>
      <c r="L21" s="68">
        <v>39.176346356916603</v>
      </c>
    </row>
    <row r="22" spans="1:12" x14ac:dyDescent="0.2">
      <c r="A22" s="72" t="s">
        <v>385</v>
      </c>
      <c r="B22" s="66" t="s">
        <v>386</v>
      </c>
      <c r="C22" s="67">
        <v>47</v>
      </c>
      <c r="D22" s="67" t="s">
        <v>348</v>
      </c>
      <c r="E22" s="71">
        <v>6.2285353808176298E-2</v>
      </c>
      <c r="F22" s="68">
        <v>1.47835269271383</v>
      </c>
      <c r="G22" s="71">
        <v>0.17926365297814201</v>
      </c>
      <c r="H22" s="68">
        <v>3.2206969376979901</v>
      </c>
      <c r="I22" s="71">
        <v>7.5924084463866396E-3</v>
      </c>
      <c r="J22" s="68">
        <v>22.544878563886002</v>
      </c>
      <c r="K22" s="71">
        <v>0</v>
      </c>
      <c r="L22" s="68">
        <v>26.135163674762399</v>
      </c>
    </row>
    <row r="23" spans="1:12" x14ac:dyDescent="0.2">
      <c r="A23" s="72" t="s">
        <v>387</v>
      </c>
      <c r="B23" s="66" t="s">
        <v>388</v>
      </c>
      <c r="C23" s="67">
        <v>47</v>
      </c>
      <c r="D23" s="67" t="s">
        <v>348</v>
      </c>
      <c r="E23" s="71">
        <v>7.0794134971144396E-2</v>
      </c>
      <c r="F23" s="68">
        <v>1.6367476240760299</v>
      </c>
      <c r="G23" s="71">
        <v>0.21079973985203801</v>
      </c>
      <c r="H23" s="68">
        <v>4.2766631467792999</v>
      </c>
      <c r="I23" s="71">
        <v>1.5826650613955701E-3</v>
      </c>
      <c r="J23" s="68">
        <v>5.9134107708553296</v>
      </c>
      <c r="K23" s="71">
        <v>0</v>
      </c>
      <c r="L23" s="68">
        <v>26.135163674762399</v>
      </c>
    </row>
    <row r="24" spans="1:12" x14ac:dyDescent="0.2">
      <c r="A24" s="72" t="s">
        <v>389</v>
      </c>
      <c r="B24" s="66" t="s">
        <v>390</v>
      </c>
      <c r="C24" s="67">
        <v>47</v>
      </c>
      <c r="D24" s="67" t="s">
        <v>348</v>
      </c>
      <c r="E24" s="71">
        <v>4.5780922262417999E-2</v>
      </c>
      <c r="F24" s="68">
        <v>0.84477296726504703</v>
      </c>
      <c r="G24" s="71">
        <v>0.13238208798159601</v>
      </c>
      <c r="H24" s="68">
        <v>2.11193241816262</v>
      </c>
      <c r="I24" s="71">
        <v>4.9606788056583999E-3</v>
      </c>
      <c r="J24" s="68">
        <v>16.156282998944</v>
      </c>
      <c r="K24" s="71">
        <v>0</v>
      </c>
      <c r="L24" s="68">
        <v>26.135163674762399</v>
      </c>
    </row>
    <row r="25" spans="1:12" x14ac:dyDescent="0.2">
      <c r="A25" s="72" t="s">
        <v>391</v>
      </c>
      <c r="B25" s="66" t="s">
        <v>392</v>
      </c>
      <c r="C25" s="67">
        <v>47</v>
      </c>
      <c r="D25" s="67" t="s">
        <v>348</v>
      </c>
      <c r="E25" s="71">
        <v>8.5691644603449496E-2</v>
      </c>
      <c r="F25" s="68">
        <v>3.6430834213305201</v>
      </c>
      <c r="G25" s="71">
        <v>0.25</v>
      </c>
      <c r="H25" s="68">
        <v>47.2544878563886</v>
      </c>
      <c r="I25" s="71">
        <v>7.0749338103486296E-3</v>
      </c>
      <c r="J25" s="68">
        <v>21.0665258711721</v>
      </c>
      <c r="K25" s="71">
        <v>0</v>
      </c>
      <c r="L25" s="68">
        <v>26.135163674762399</v>
      </c>
    </row>
    <row r="26" spans="1:12" x14ac:dyDescent="0.2">
      <c r="A26" s="72" t="s">
        <v>393</v>
      </c>
      <c r="B26" s="66" t="s">
        <v>394</v>
      </c>
      <c r="C26" s="67">
        <v>47</v>
      </c>
      <c r="D26" s="67" t="s">
        <v>348</v>
      </c>
      <c r="E26" s="71">
        <v>9.2880436523544802E-2</v>
      </c>
      <c r="F26" s="68">
        <v>10.612460401267199</v>
      </c>
      <c r="G26" s="71">
        <v>0.25214481811942302</v>
      </c>
      <c r="H26" s="68">
        <v>48.8384371700106</v>
      </c>
      <c r="I26" s="71">
        <v>2.6496491451211E-2</v>
      </c>
      <c r="J26" s="68">
        <v>43.136219640971497</v>
      </c>
      <c r="K26" s="71">
        <v>0</v>
      </c>
      <c r="L26" s="68">
        <v>26.135163674762399</v>
      </c>
    </row>
    <row r="27" spans="1:12" x14ac:dyDescent="0.2">
      <c r="A27" s="72" t="s">
        <v>395</v>
      </c>
      <c r="B27" s="66" t="s">
        <v>396</v>
      </c>
      <c r="C27" s="67">
        <v>47</v>
      </c>
      <c r="D27" s="67" t="s">
        <v>348</v>
      </c>
      <c r="E27" s="71">
        <v>0.128789031543944</v>
      </c>
      <c r="F27" s="68">
        <v>44.667370644139403</v>
      </c>
      <c r="G27" s="71">
        <v>0.36256590225360602</v>
      </c>
      <c r="H27" s="68">
        <v>90.232312565997901</v>
      </c>
      <c r="I27" s="71">
        <v>2.3801192378227198E-2</v>
      </c>
      <c r="J27" s="68">
        <v>40.390707497360097</v>
      </c>
      <c r="K27" s="71">
        <v>0</v>
      </c>
      <c r="L27" s="68">
        <v>26.135163674762399</v>
      </c>
    </row>
    <row r="28" spans="1:12" x14ac:dyDescent="0.2">
      <c r="A28" s="72" t="s">
        <v>397</v>
      </c>
      <c r="B28" s="66" t="s">
        <v>398</v>
      </c>
      <c r="C28" s="67">
        <v>47</v>
      </c>
      <c r="D28" s="67" t="s">
        <v>348</v>
      </c>
      <c r="E28" s="71">
        <v>8.3841316338422206E-2</v>
      </c>
      <c r="F28" s="68">
        <v>2.5871172122492099</v>
      </c>
      <c r="G28" s="71">
        <v>0.25</v>
      </c>
      <c r="H28" s="68">
        <v>47.2544878563886</v>
      </c>
      <c r="I28" s="71">
        <v>1.5239490152664701E-3</v>
      </c>
      <c r="J28" s="68">
        <v>5.7022175290390704</v>
      </c>
      <c r="K28" s="71">
        <v>0</v>
      </c>
      <c r="L28" s="68">
        <v>26.135163674762399</v>
      </c>
    </row>
    <row r="29" spans="1:12" x14ac:dyDescent="0.2">
      <c r="A29" s="72" t="s">
        <v>399</v>
      </c>
      <c r="B29" s="66" t="s">
        <v>400</v>
      </c>
      <c r="C29" s="67">
        <v>47</v>
      </c>
      <c r="D29" s="67" t="s">
        <v>348</v>
      </c>
      <c r="E29" s="71">
        <v>9.2272194403189706E-2</v>
      </c>
      <c r="F29" s="68">
        <v>9.8204857444561799</v>
      </c>
      <c r="G29" s="71">
        <v>0.27367955224729701</v>
      </c>
      <c r="H29" s="68">
        <v>65.153115100316796</v>
      </c>
      <c r="I29" s="71">
        <v>3.13703096227244E-3</v>
      </c>
      <c r="J29" s="68">
        <v>11.3516367476241</v>
      </c>
      <c r="K29" s="71">
        <v>0</v>
      </c>
      <c r="L29" s="68">
        <v>26.135163674762399</v>
      </c>
    </row>
    <row r="30" spans="1:12" x14ac:dyDescent="0.2">
      <c r="A30" s="72" t="s">
        <v>401</v>
      </c>
      <c r="B30" s="66" t="s">
        <v>402</v>
      </c>
      <c r="C30" s="67">
        <v>47</v>
      </c>
      <c r="D30" s="67" t="s">
        <v>348</v>
      </c>
      <c r="E30" s="71">
        <v>0.114927350846666</v>
      </c>
      <c r="F30" s="68">
        <v>32.946145723336898</v>
      </c>
      <c r="G30" s="71">
        <v>0.339618899598359</v>
      </c>
      <c r="H30" s="68">
        <v>86.536430834213306</v>
      </c>
      <c r="I30" s="71">
        <v>5.1631529416397096E-3</v>
      </c>
      <c r="J30" s="68">
        <v>16.7370644139388</v>
      </c>
      <c r="K30" s="71">
        <v>0</v>
      </c>
      <c r="L30" s="68">
        <v>26.135163674762399</v>
      </c>
    </row>
    <row r="31" spans="1:12" x14ac:dyDescent="0.2">
      <c r="A31" s="72" t="s">
        <v>403</v>
      </c>
      <c r="B31" s="66" t="s">
        <v>404</v>
      </c>
      <c r="C31" s="67">
        <v>47</v>
      </c>
      <c r="D31" s="67" t="s">
        <v>348</v>
      </c>
      <c r="E31" s="71">
        <v>8.5279299727680294E-2</v>
      </c>
      <c r="F31" s="68">
        <v>3.43189017951426</v>
      </c>
      <c r="G31" s="71">
        <v>0.25443603236448598</v>
      </c>
      <c r="H31" s="68">
        <v>50.422386483632501</v>
      </c>
      <c r="I31" s="71">
        <v>1.40186681855454E-3</v>
      </c>
      <c r="J31" s="68">
        <v>5.3326293558606102</v>
      </c>
      <c r="K31" s="71">
        <v>0</v>
      </c>
      <c r="L31" s="68">
        <v>26.135163674762399</v>
      </c>
    </row>
    <row r="32" spans="1:12" x14ac:dyDescent="0.2">
      <c r="A32" s="72" t="s">
        <v>405</v>
      </c>
      <c r="B32" s="66" t="s">
        <v>406</v>
      </c>
      <c r="C32" s="67">
        <v>47</v>
      </c>
      <c r="D32" s="67" t="s">
        <v>348</v>
      </c>
      <c r="E32" s="71">
        <v>0.2000163767814</v>
      </c>
      <c r="F32" s="68">
        <v>81.362196409714898</v>
      </c>
      <c r="G32" s="71">
        <v>0.59946498837194995</v>
      </c>
      <c r="H32" s="68">
        <v>98.0464625131996</v>
      </c>
      <c r="I32" s="71">
        <v>5.8414197224895099E-4</v>
      </c>
      <c r="J32" s="68">
        <v>1.9007391763463599</v>
      </c>
      <c r="K32" s="71">
        <v>0</v>
      </c>
      <c r="L32" s="68">
        <v>26.135163674762399</v>
      </c>
    </row>
    <row r="33" spans="1:12" x14ac:dyDescent="0.2">
      <c r="A33" s="72" t="s">
        <v>373</v>
      </c>
      <c r="B33" s="66" t="s">
        <v>407</v>
      </c>
      <c r="C33" s="67">
        <v>47</v>
      </c>
      <c r="D33" s="67" t="s">
        <v>348</v>
      </c>
      <c r="E33" s="71">
        <v>0.18826304513074099</v>
      </c>
      <c r="F33" s="68">
        <v>77.613516367476194</v>
      </c>
      <c r="G33" s="71">
        <v>0.55237514904204299</v>
      </c>
      <c r="H33" s="68">
        <v>97.465681098204897</v>
      </c>
      <c r="I33" s="71">
        <v>1.2413986350180199E-2</v>
      </c>
      <c r="J33" s="68">
        <v>30.253431890179499</v>
      </c>
      <c r="K33" s="71">
        <v>0</v>
      </c>
      <c r="L33" s="68">
        <v>26.135163674762399</v>
      </c>
    </row>
    <row r="34" spans="1:12" x14ac:dyDescent="0.2">
      <c r="A34" s="72" t="s">
        <v>408</v>
      </c>
      <c r="B34" s="66" t="s">
        <v>409</v>
      </c>
      <c r="C34" s="67">
        <v>47</v>
      </c>
      <c r="D34" s="67" t="s">
        <v>348</v>
      </c>
      <c r="E34" s="71">
        <v>0.12917178653332601</v>
      </c>
      <c r="F34" s="68">
        <v>44.931362196409701</v>
      </c>
      <c r="G34" s="71">
        <v>0.25214481811942302</v>
      </c>
      <c r="H34" s="68">
        <v>48.8384371700106</v>
      </c>
      <c r="I34" s="71">
        <v>0.133471927468784</v>
      </c>
      <c r="J34" s="68">
        <v>81.203801478352702</v>
      </c>
      <c r="K34" s="71">
        <v>1.8986140117714101E-3</v>
      </c>
      <c r="L34" s="68">
        <v>39.176346356916603</v>
      </c>
    </row>
    <row r="35" spans="1:12" x14ac:dyDescent="0.2">
      <c r="A35" s="72" t="s">
        <v>410</v>
      </c>
      <c r="B35" s="66" t="s">
        <v>411</v>
      </c>
      <c r="C35" s="67">
        <v>47</v>
      </c>
      <c r="D35" s="67" t="s">
        <v>348</v>
      </c>
      <c r="E35" s="71">
        <v>8.5389829076385704E-2</v>
      </c>
      <c r="F35" s="68">
        <v>3.5374868004223901</v>
      </c>
      <c r="G35" s="71">
        <v>0.25</v>
      </c>
      <c r="H35" s="68">
        <v>47.2544878563886</v>
      </c>
      <c r="I35" s="71">
        <v>4.2708732173856196E-3</v>
      </c>
      <c r="J35" s="68">
        <v>14.519535374867999</v>
      </c>
      <c r="K35" s="71">
        <v>1.8986140117714101E-3</v>
      </c>
      <c r="L35" s="68">
        <v>39.176346356916603</v>
      </c>
    </row>
    <row r="36" spans="1:12" x14ac:dyDescent="0.2">
      <c r="A36" s="72" t="s">
        <v>412</v>
      </c>
      <c r="B36" s="66" t="s">
        <v>413</v>
      </c>
      <c r="C36" s="67">
        <v>40</v>
      </c>
      <c r="D36" s="67" t="s">
        <v>348</v>
      </c>
      <c r="E36" s="71">
        <v>0.102065039365762</v>
      </c>
      <c r="F36" s="68">
        <v>21.6473072861668</v>
      </c>
      <c r="G36" s="71">
        <v>0.28405650692657203</v>
      </c>
      <c r="H36" s="68">
        <v>69.588173178458305</v>
      </c>
      <c r="I36" s="71">
        <v>1.6442769135400701E-2</v>
      </c>
      <c r="J36" s="68">
        <v>34.318901795142601</v>
      </c>
      <c r="K36" s="71">
        <v>5.6958420353142303E-3</v>
      </c>
      <c r="L36" s="68">
        <v>48.204857444561803</v>
      </c>
    </row>
    <row r="37" spans="1:12" x14ac:dyDescent="0.2">
      <c r="A37" s="72" t="s">
        <v>414</v>
      </c>
      <c r="B37" s="66" t="s">
        <v>415</v>
      </c>
      <c r="C37" s="67">
        <v>47</v>
      </c>
      <c r="D37" s="67" t="s">
        <v>348</v>
      </c>
      <c r="E37" s="71">
        <v>0.25631143750754798</v>
      </c>
      <c r="F37" s="68">
        <v>89.7571277719113</v>
      </c>
      <c r="G37" s="71">
        <v>0.40064317427705198</v>
      </c>
      <c r="H37" s="68">
        <v>93.558606124603998</v>
      </c>
      <c r="I37" s="71">
        <v>0.36829113824559101</v>
      </c>
      <c r="J37" s="68">
        <v>98.204857444561796</v>
      </c>
      <c r="K37" s="71">
        <v>0</v>
      </c>
      <c r="L37" s="68">
        <v>26.135163674762399</v>
      </c>
    </row>
    <row r="38" spans="1:12" x14ac:dyDescent="0.2">
      <c r="A38" s="72" t="s">
        <v>416</v>
      </c>
      <c r="B38" s="66" t="s">
        <v>417</v>
      </c>
      <c r="C38" s="67">
        <v>40</v>
      </c>
      <c r="D38" s="67" t="s">
        <v>348</v>
      </c>
      <c r="E38" s="71">
        <v>0.16400677098764199</v>
      </c>
      <c r="F38" s="68">
        <v>67.581837381203798</v>
      </c>
      <c r="G38" s="71">
        <v>0.33754947886200598</v>
      </c>
      <c r="H38" s="68">
        <v>86.008447729672696</v>
      </c>
      <c r="I38" s="71">
        <v>0.152572220089149</v>
      </c>
      <c r="J38" s="68">
        <v>84.635691657867</v>
      </c>
      <c r="K38" s="71">
        <v>1.8986140117714101E-3</v>
      </c>
      <c r="L38" s="68">
        <v>39.176346356916603</v>
      </c>
    </row>
    <row r="39" spans="1:12" x14ac:dyDescent="0.2">
      <c r="A39" s="72" t="s">
        <v>418</v>
      </c>
      <c r="B39" s="66" t="s">
        <v>419</v>
      </c>
      <c r="C39" s="67">
        <v>40</v>
      </c>
      <c r="D39" s="67" t="s">
        <v>348</v>
      </c>
      <c r="E39" s="71">
        <v>0.228721033348945</v>
      </c>
      <c r="F39" s="68">
        <v>85.638859556494197</v>
      </c>
      <c r="G39" s="71">
        <v>0.59914925285901199</v>
      </c>
      <c r="H39" s="68">
        <v>97.993664202745506</v>
      </c>
      <c r="I39" s="71">
        <v>8.7013847187823901E-2</v>
      </c>
      <c r="J39" s="68">
        <v>70.908130939809894</v>
      </c>
      <c r="K39" s="71">
        <v>0</v>
      </c>
      <c r="L39" s="68">
        <v>26.135163674762399</v>
      </c>
    </row>
    <row r="40" spans="1:12" x14ac:dyDescent="0.2">
      <c r="A40" s="72" t="s">
        <v>420</v>
      </c>
      <c r="B40" s="66" t="s">
        <v>421</v>
      </c>
      <c r="C40" s="67">
        <v>40</v>
      </c>
      <c r="D40" s="67" t="s">
        <v>348</v>
      </c>
      <c r="E40" s="71">
        <v>0.22494272243093</v>
      </c>
      <c r="F40" s="68">
        <v>85.269271383315697</v>
      </c>
      <c r="G40" s="71">
        <v>0.58466162984849401</v>
      </c>
      <c r="H40" s="68">
        <v>97.782470960929203</v>
      </c>
      <c r="I40" s="71">
        <v>9.0166537444297007E-2</v>
      </c>
      <c r="J40" s="68">
        <v>71.858500527983097</v>
      </c>
      <c r="K40" s="71">
        <v>0</v>
      </c>
      <c r="L40" s="68">
        <v>26.135163674762399</v>
      </c>
    </row>
    <row r="41" spans="1:12" x14ac:dyDescent="0.2">
      <c r="A41" s="72" t="s">
        <v>422</v>
      </c>
      <c r="B41" s="66" t="s">
        <v>423</v>
      </c>
      <c r="C41" s="67">
        <v>47</v>
      </c>
      <c r="D41" s="67" t="s">
        <v>348</v>
      </c>
      <c r="E41" s="71">
        <v>0.280469160275716</v>
      </c>
      <c r="F41" s="68">
        <v>92.080253431890199</v>
      </c>
      <c r="G41" s="71">
        <v>0.44006385499407102</v>
      </c>
      <c r="H41" s="68">
        <v>95.723336853220701</v>
      </c>
      <c r="I41" s="71">
        <v>0.38235748571536299</v>
      </c>
      <c r="J41" s="68">
        <v>98.363252375924006</v>
      </c>
      <c r="K41" s="71">
        <v>1.8986140117714101E-2</v>
      </c>
      <c r="L41" s="68">
        <v>59.398099260823699</v>
      </c>
    </row>
    <row r="42" spans="1:12" x14ac:dyDescent="0.2">
      <c r="A42" s="72" t="s">
        <v>424</v>
      </c>
      <c r="B42" s="66" t="s">
        <v>425</v>
      </c>
      <c r="C42" s="67">
        <v>25</v>
      </c>
      <c r="D42" s="67" t="s">
        <v>348</v>
      </c>
      <c r="E42" s="71">
        <v>0.113064157899396</v>
      </c>
      <c r="F42" s="68">
        <v>30.992608236536402</v>
      </c>
      <c r="G42" s="71">
        <v>0.27963568756610602</v>
      </c>
      <c r="H42" s="68">
        <v>67.581837381203798</v>
      </c>
      <c r="I42" s="71">
        <v>3.8672032002594899E-2</v>
      </c>
      <c r="J42" s="68">
        <v>51.531151003167899</v>
      </c>
      <c r="K42" s="71">
        <v>2.0884754129485501E-2</v>
      </c>
      <c r="L42" s="68">
        <v>59.926082365364302</v>
      </c>
    </row>
    <row r="43" spans="1:12" x14ac:dyDescent="0.2">
      <c r="A43" s="72" t="s">
        <v>426</v>
      </c>
      <c r="B43" s="66" t="s">
        <v>427</v>
      </c>
      <c r="C43" s="67">
        <v>25</v>
      </c>
      <c r="D43" s="67" t="s">
        <v>348</v>
      </c>
      <c r="E43" s="71">
        <v>0.11453040136060801</v>
      </c>
      <c r="F43" s="68">
        <v>32.3125659978881</v>
      </c>
      <c r="G43" s="71">
        <v>0.31518608269296799</v>
      </c>
      <c r="H43" s="68">
        <v>80.623020063357998</v>
      </c>
      <c r="I43" s="71">
        <v>2.2709279353541001E-2</v>
      </c>
      <c r="J43" s="68">
        <v>39.862724392819402</v>
      </c>
      <c r="K43" s="71">
        <v>5.6958420353142303E-3</v>
      </c>
      <c r="L43" s="68">
        <v>48.204857444561803</v>
      </c>
    </row>
    <row r="44" spans="1:12" x14ac:dyDescent="0.2">
      <c r="A44" s="72" t="s">
        <v>428</v>
      </c>
      <c r="B44" s="66" t="s">
        <v>429</v>
      </c>
      <c r="C44" s="67">
        <v>25</v>
      </c>
      <c r="D44" s="67" t="s">
        <v>348</v>
      </c>
      <c r="E44" s="71">
        <v>0.156549119101177</v>
      </c>
      <c r="F44" s="68">
        <v>63.146779303062303</v>
      </c>
      <c r="G44" s="71">
        <v>0.36989715145212898</v>
      </c>
      <c r="H44" s="68">
        <v>90.760295670538497</v>
      </c>
      <c r="I44" s="71">
        <v>9.7851591839632004E-2</v>
      </c>
      <c r="J44" s="68">
        <v>73.759239704329502</v>
      </c>
      <c r="K44" s="71">
        <v>1.8986140117714101E-3</v>
      </c>
      <c r="L44" s="68">
        <v>39.176346356916603</v>
      </c>
    </row>
    <row r="45" spans="1:12" x14ac:dyDescent="0.2">
      <c r="A45" s="72" t="s">
        <v>430</v>
      </c>
      <c r="B45" s="66" t="s">
        <v>431</v>
      </c>
      <c r="C45" s="67">
        <v>25</v>
      </c>
      <c r="D45" s="67" t="s">
        <v>348</v>
      </c>
      <c r="E45" s="71">
        <v>0.14978489976853501</v>
      </c>
      <c r="F45" s="68">
        <v>58.553326293558598</v>
      </c>
      <c r="G45" s="71">
        <v>0.38928566032231199</v>
      </c>
      <c r="H45" s="68">
        <v>92.502639915522707</v>
      </c>
      <c r="I45" s="71">
        <v>5.8170424971521001E-2</v>
      </c>
      <c r="J45" s="68">
        <v>61.140443505807802</v>
      </c>
      <c r="K45" s="71">
        <v>1.8986140117714101E-3</v>
      </c>
      <c r="L45" s="68">
        <v>39.176346356916603</v>
      </c>
    </row>
    <row r="46" spans="1:12" x14ac:dyDescent="0.2">
      <c r="A46" s="72" t="s">
        <v>432</v>
      </c>
      <c r="B46" s="66" t="s">
        <v>433</v>
      </c>
      <c r="C46" s="67">
        <v>25</v>
      </c>
      <c r="D46" s="67" t="s">
        <v>348</v>
      </c>
      <c r="E46" s="71">
        <v>0.122952541170973</v>
      </c>
      <c r="F46" s="68">
        <v>40.073917634635698</v>
      </c>
      <c r="G46" s="71">
        <v>0.28111436504409798</v>
      </c>
      <c r="H46" s="68">
        <v>68.532206969377</v>
      </c>
      <c r="I46" s="71">
        <v>8.0148802421734597E-2</v>
      </c>
      <c r="J46" s="68">
        <v>68.796198521647298</v>
      </c>
      <c r="K46" s="71">
        <v>7.5944560470856404E-3</v>
      </c>
      <c r="L46" s="68">
        <v>51.372756071805703</v>
      </c>
    </row>
    <row r="47" spans="1:12" x14ac:dyDescent="0.2">
      <c r="A47" s="72" t="s">
        <v>434</v>
      </c>
      <c r="B47" s="66" t="s">
        <v>435</v>
      </c>
      <c r="C47" s="67">
        <v>25</v>
      </c>
      <c r="D47" s="67" t="s">
        <v>348</v>
      </c>
      <c r="E47" s="71">
        <v>0.173880547671174</v>
      </c>
      <c r="F47" s="68">
        <v>71.805702217529003</v>
      </c>
      <c r="G47" s="71">
        <v>0.33744909796742401</v>
      </c>
      <c r="H47" s="68">
        <v>85.955649419218602</v>
      </c>
      <c r="I47" s="71">
        <v>0.184192545046099</v>
      </c>
      <c r="J47" s="68">
        <v>88.701161562829995</v>
      </c>
      <c r="K47" s="71">
        <v>0</v>
      </c>
      <c r="L47" s="68">
        <v>26.135163674762399</v>
      </c>
    </row>
    <row r="48" spans="1:12" x14ac:dyDescent="0.2">
      <c r="A48" s="72" t="s">
        <v>436</v>
      </c>
      <c r="B48" s="66" t="s">
        <v>437</v>
      </c>
      <c r="C48" s="67">
        <v>25</v>
      </c>
      <c r="D48" s="67" t="s">
        <v>348</v>
      </c>
      <c r="E48" s="71">
        <v>0.108861355379559</v>
      </c>
      <c r="F48" s="68">
        <v>27.455121436113998</v>
      </c>
      <c r="G48" s="71">
        <v>0.29592185247140801</v>
      </c>
      <c r="H48" s="68">
        <v>74.340021119324206</v>
      </c>
      <c r="I48" s="71">
        <v>2.8763599655497199E-2</v>
      </c>
      <c r="J48" s="68">
        <v>45.2481520591341</v>
      </c>
      <c r="K48" s="71">
        <v>1.8986140117714101E-3</v>
      </c>
      <c r="L48" s="68">
        <v>39.176346356916603</v>
      </c>
    </row>
    <row r="49" spans="1:12" x14ac:dyDescent="0.2">
      <c r="A49" s="72" t="s">
        <v>438</v>
      </c>
      <c r="B49" s="66" t="s">
        <v>439</v>
      </c>
      <c r="C49" s="67">
        <v>25</v>
      </c>
      <c r="D49" s="67" t="s">
        <v>348</v>
      </c>
      <c r="E49" s="71">
        <v>0.17379277812536501</v>
      </c>
      <c r="F49" s="68">
        <v>71.752903907074995</v>
      </c>
      <c r="G49" s="71">
        <v>0.41275808538875097</v>
      </c>
      <c r="H49" s="68">
        <v>94.139387539598701</v>
      </c>
      <c r="I49" s="71">
        <v>0.10672163497557199</v>
      </c>
      <c r="J49" s="68">
        <v>76.293558606124606</v>
      </c>
      <c r="K49" s="71">
        <v>1.8986140117714101E-3</v>
      </c>
      <c r="L49" s="68">
        <v>39.176346356916603</v>
      </c>
    </row>
    <row r="50" spans="1:12" x14ac:dyDescent="0.2">
      <c r="A50" s="72" t="s">
        <v>440</v>
      </c>
      <c r="B50" s="66" t="s">
        <v>441</v>
      </c>
      <c r="C50" s="67">
        <v>25</v>
      </c>
      <c r="D50" s="67" t="s">
        <v>348</v>
      </c>
      <c r="E50" s="71">
        <v>0.18951542768815999</v>
      </c>
      <c r="F50" s="68">
        <v>78.035902851108801</v>
      </c>
      <c r="G50" s="71">
        <v>0.39495181758248299</v>
      </c>
      <c r="H50" s="68">
        <v>92.9250263991552</v>
      </c>
      <c r="I50" s="71">
        <v>0.17169585147022401</v>
      </c>
      <c r="J50" s="68">
        <v>86.906019007391805</v>
      </c>
      <c r="K50" s="71">
        <v>1.8986140117714101E-3</v>
      </c>
      <c r="L50" s="68">
        <v>39.176346356916603</v>
      </c>
    </row>
    <row r="51" spans="1:12" x14ac:dyDescent="0.2">
      <c r="A51" s="72" t="s">
        <v>442</v>
      </c>
      <c r="B51" s="66" t="s">
        <v>443</v>
      </c>
      <c r="C51" s="67">
        <v>25</v>
      </c>
      <c r="D51" s="67" t="s">
        <v>348</v>
      </c>
      <c r="E51" s="71">
        <v>0.136053428045256</v>
      </c>
      <c r="F51" s="68">
        <v>49.947201689545899</v>
      </c>
      <c r="G51" s="71">
        <v>0.30477320457801899</v>
      </c>
      <c r="H51" s="68">
        <v>77.666314677930302</v>
      </c>
      <c r="I51" s="71">
        <v>9.7691237522435304E-2</v>
      </c>
      <c r="J51" s="68">
        <v>73.600844772967307</v>
      </c>
      <c r="K51" s="71">
        <v>5.6958420353142303E-3</v>
      </c>
      <c r="L51" s="68">
        <v>48.204857444561803</v>
      </c>
    </row>
    <row r="52" spans="1:12" x14ac:dyDescent="0.2">
      <c r="A52" s="72" t="s">
        <v>444</v>
      </c>
      <c r="B52" s="66" t="s">
        <v>445</v>
      </c>
      <c r="C52" s="67">
        <v>25</v>
      </c>
      <c r="D52" s="67" t="s">
        <v>348</v>
      </c>
      <c r="E52" s="71">
        <v>0.127918620806105</v>
      </c>
      <c r="F52" s="68">
        <v>43.822597676874302</v>
      </c>
      <c r="G52" s="71">
        <v>0.335908282340727</v>
      </c>
      <c r="H52" s="68">
        <v>85.586061246040103</v>
      </c>
      <c r="I52" s="71">
        <v>4.5948966065816298E-2</v>
      </c>
      <c r="J52" s="68">
        <v>54.910242872228103</v>
      </c>
      <c r="K52" s="71">
        <v>1.8986140117714101E-3</v>
      </c>
      <c r="L52" s="68">
        <v>39.176346356916603</v>
      </c>
    </row>
    <row r="53" spans="1:12" x14ac:dyDescent="0.2">
      <c r="A53" s="72" t="s">
        <v>446</v>
      </c>
      <c r="B53" s="66" t="s">
        <v>447</v>
      </c>
      <c r="C53" s="67">
        <v>25</v>
      </c>
      <c r="D53" s="67" t="s">
        <v>348</v>
      </c>
      <c r="E53" s="71">
        <v>0.102315176242496</v>
      </c>
      <c r="F53" s="68">
        <v>22.0696937697994</v>
      </c>
      <c r="G53" s="71">
        <v>0.26182941976696</v>
      </c>
      <c r="H53" s="68">
        <v>56.969376979936598</v>
      </c>
      <c r="I53" s="71">
        <v>4.13188809369852E-2</v>
      </c>
      <c r="J53" s="68">
        <v>53.115100316789899</v>
      </c>
      <c r="K53" s="71">
        <v>3.7972280235428202E-3</v>
      </c>
      <c r="L53" s="68">
        <v>44.403379091869098</v>
      </c>
    </row>
    <row r="54" spans="1:12" x14ac:dyDescent="0.2">
      <c r="A54" s="72" t="s">
        <v>448</v>
      </c>
      <c r="B54" s="66" t="s">
        <v>449</v>
      </c>
      <c r="C54" s="67">
        <v>25</v>
      </c>
      <c r="D54" s="67" t="s">
        <v>348</v>
      </c>
      <c r="E54" s="71">
        <v>0.112165663811936</v>
      </c>
      <c r="F54" s="68">
        <v>30.042238648363298</v>
      </c>
      <c r="G54" s="71">
        <v>0.25295735494173999</v>
      </c>
      <c r="H54" s="68">
        <v>49.630411826821501</v>
      </c>
      <c r="I54" s="71">
        <v>8.1641022482295697E-2</v>
      </c>
      <c r="J54" s="68">
        <v>69.218585005279806</v>
      </c>
      <c r="K54" s="71">
        <v>1.8986140117714101E-3</v>
      </c>
      <c r="L54" s="68">
        <v>39.176346356916603</v>
      </c>
    </row>
    <row r="55" spans="1:12" x14ac:dyDescent="0.2">
      <c r="A55" s="72" t="s">
        <v>450</v>
      </c>
      <c r="B55" s="66" t="s">
        <v>451</v>
      </c>
      <c r="C55" s="67">
        <v>25</v>
      </c>
      <c r="D55" s="67" t="s">
        <v>348</v>
      </c>
      <c r="E55" s="71">
        <v>0.13495190893866801</v>
      </c>
      <c r="F55" s="68">
        <v>49.102428722280898</v>
      </c>
      <c r="G55" s="71">
        <v>0.32695336664107</v>
      </c>
      <c r="H55" s="68">
        <v>83.579725448785595</v>
      </c>
      <c r="I55" s="71">
        <v>7.7902360174932905E-2</v>
      </c>
      <c r="J55" s="68">
        <v>67.740232312565993</v>
      </c>
      <c r="K55" s="71">
        <v>0</v>
      </c>
      <c r="L55" s="68">
        <v>26.135163674762399</v>
      </c>
    </row>
    <row r="56" spans="1:12" x14ac:dyDescent="0.2">
      <c r="A56" s="72" t="s">
        <v>452</v>
      </c>
      <c r="B56" s="66" t="s">
        <v>453</v>
      </c>
      <c r="C56" s="67">
        <v>25</v>
      </c>
      <c r="D56" s="67" t="s">
        <v>348</v>
      </c>
      <c r="E56" s="71">
        <v>0.113028422351744</v>
      </c>
      <c r="F56" s="68">
        <v>30.9398099260824</v>
      </c>
      <c r="G56" s="71">
        <v>0.294463887719147</v>
      </c>
      <c r="H56" s="68">
        <v>73.653643083421301</v>
      </c>
      <c r="I56" s="71">
        <v>4.2722765324313003E-2</v>
      </c>
      <c r="J56" s="68">
        <v>53.748680042238597</v>
      </c>
      <c r="K56" s="71">
        <v>1.8986140117714101E-3</v>
      </c>
      <c r="L56" s="68">
        <v>39.176346356916603</v>
      </c>
    </row>
    <row r="57" spans="1:12" x14ac:dyDescent="0.2">
      <c r="A57" s="72" t="s">
        <v>448</v>
      </c>
      <c r="B57" s="66" t="s">
        <v>454</v>
      </c>
      <c r="C57" s="67">
        <v>25</v>
      </c>
      <c r="D57" s="67" t="s">
        <v>348</v>
      </c>
      <c r="E57" s="71">
        <v>0.11507599620999601</v>
      </c>
      <c r="F57" s="68">
        <v>33.157338965153102</v>
      </c>
      <c r="G57" s="71">
        <v>0.27959426213601002</v>
      </c>
      <c r="H57" s="68">
        <v>67.476240760295696</v>
      </c>
      <c r="I57" s="71">
        <v>5.9937884458663999E-2</v>
      </c>
      <c r="J57" s="68">
        <v>61.721224920802499</v>
      </c>
      <c r="K57" s="71">
        <v>5.6958420353142303E-3</v>
      </c>
      <c r="L57" s="68">
        <v>48.204857444561803</v>
      </c>
    </row>
    <row r="58" spans="1:12" x14ac:dyDescent="0.2">
      <c r="A58" s="72" t="s">
        <v>455</v>
      </c>
      <c r="B58" s="66" t="s">
        <v>456</v>
      </c>
      <c r="C58" s="67">
        <v>25</v>
      </c>
      <c r="D58" s="67" t="s">
        <v>348</v>
      </c>
      <c r="E58" s="71">
        <v>0.110727731615932</v>
      </c>
      <c r="F58" s="68">
        <v>28.616684266103501</v>
      </c>
      <c r="G58" s="71">
        <v>0.275137517004791</v>
      </c>
      <c r="H58" s="68">
        <v>65.945089757127803</v>
      </c>
      <c r="I58" s="71">
        <v>5.70456778430036E-2</v>
      </c>
      <c r="J58" s="68">
        <v>60.718057022175302</v>
      </c>
      <c r="K58" s="71">
        <v>0</v>
      </c>
      <c r="L58" s="68">
        <v>26.135163674762399</v>
      </c>
    </row>
    <row r="59" spans="1:12" x14ac:dyDescent="0.2">
      <c r="A59" s="72" t="s">
        <v>457</v>
      </c>
      <c r="B59" s="66" t="s">
        <v>458</v>
      </c>
      <c r="C59" s="67">
        <v>25</v>
      </c>
      <c r="D59" s="67" t="s">
        <v>348</v>
      </c>
      <c r="E59" s="71">
        <v>0.172691569222644</v>
      </c>
      <c r="F59" s="68">
        <v>71.119324181626197</v>
      </c>
      <c r="G59" s="71">
        <v>0.393473140111613</v>
      </c>
      <c r="H59" s="68">
        <v>92.872228088701206</v>
      </c>
      <c r="I59" s="71">
        <v>0.124601567556319</v>
      </c>
      <c r="J59" s="68">
        <v>79.989440337909201</v>
      </c>
      <c r="K59" s="71">
        <v>0</v>
      </c>
      <c r="L59" s="68">
        <v>26.135163674762399</v>
      </c>
    </row>
    <row r="60" spans="1:12" x14ac:dyDescent="0.2">
      <c r="A60" s="72" t="s">
        <v>459</v>
      </c>
      <c r="B60" s="66" t="s">
        <v>460</v>
      </c>
      <c r="C60" s="67">
        <v>27</v>
      </c>
      <c r="D60" s="67" t="s">
        <v>348</v>
      </c>
      <c r="E60" s="71">
        <v>0.154448982835202</v>
      </c>
      <c r="F60" s="68">
        <v>61.668426610348497</v>
      </c>
      <c r="G60" s="71">
        <v>0.34030288931611902</v>
      </c>
      <c r="H60" s="68">
        <v>86.642027455121394</v>
      </c>
      <c r="I60" s="71">
        <v>0.12304405918948701</v>
      </c>
      <c r="J60" s="68">
        <v>79.567053854276693</v>
      </c>
      <c r="K60" s="71">
        <v>0</v>
      </c>
      <c r="L60" s="68">
        <v>26.135163674762399</v>
      </c>
    </row>
    <row r="61" spans="1:12" x14ac:dyDescent="0.2">
      <c r="A61" s="72" t="s">
        <v>461</v>
      </c>
      <c r="B61" s="66" t="s">
        <v>462</v>
      </c>
      <c r="C61" s="67">
        <v>27</v>
      </c>
      <c r="D61" s="67" t="s">
        <v>348</v>
      </c>
      <c r="E61" s="71">
        <v>0.14242210814096901</v>
      </c>
      <c r="F61" s="68">
        <v>54.223864836325198</v>
      </c>
      <c r="G61" s="71">
        <v>0.390743625074573</v>
      </c>
      <c r="H61" s="68">
        <v>92.661034846884903</v>
      </c>
      <c r="I61" s="71">
        <v>3.6522699348333701E-2</v>
      </c>
      <c r="J61" s="68">
        <v>49.841605068637797</v>
      </c>
      <c r="K61" s="71">
        <v>0</v>
      </c>
      <c r="L61" s="68">
        <v>26.135163674762399</v>
      </c>
    </row>
    <row r="62" spans="1:12" x14ac:dyDescent="0.2">
      <c r="A62" s="72" t="s">
        <v>463</v>
      </c>
      <c r="B62" s="66" t="s">
        <v>464</v>
      </c>
      <c r="C62" s="67">
        <v>25</v>
      </c>
      <c r="D62" s="67" t="s">
        <v>348</v>
      </c>
      <c r="E62" s="71">
        <v>0.24271958080858499</v>
      </c>
      <c r="F62" s="68">
        <v>87.961985216473096</v>
      </c>
      <c r="G62" s="71">
        <v>0.32701550479689701</v>
      </c>
      <c r="H62" s="68">
        <v>83.843717001056007</v>
      </c>
      <c r="I62" s="71">
        <v>0.40114323762885801</v>
      </c>
      <c r="J62" s="68">
        <v>98.468848996832094</v>
      </c>
      <c r="K62" s="71">
        <v>0</v>
      </c>
      <c r="L62" s="68">
        <v>26.135163674762399</v>
      </c>
    </row>
    <row r="63" spans="1:12" x14ac:dyDescent="0.2">
      <c r="A63" s="72" t="s">
        <v>465</v>
      </c>
      <c r="B63" s="66" t="s">
        <v>466</v>
      </c>
      <c r="C63" s="67">
        <v>25</v>
      </c>
      <c r="D63" s="67" t="s">
        <v>348</v>
      </c>
      <c r="E63" s="71">
        <v>0.18952796987107001</v>
      </c>
      <c r="F63" s="68">
        <v>78.141499472016903</v>
      </c>
      <c r="G63" s="71">
        <v>0.30039931032123601</v>
      </c>
      <c r="H63" s="68">
        <v>75.871172122492098</v>
      </c>
      <c r="I63" s="71">
        <v>0.26818459929197502</v>
      </c>
      <c r="J63" s="68">
        <v>95.089757127771904</v>
      </c>
      <c r="K63" s="71">
        <v>0</v>
      </c>
      <c r="L63" s="68">
        <v>26.135163674762399</v>
      </c>
    </row>
    <row r="64" spans="1:12" x14ac:dyDescent="0.2">
      <c r="A64" s="72" t="s">
        <v>467</v>
      </c>
      <c r="B64" s="66" t="s">
        <v>468</v>
      </c>
      <c r="C64" s="67">
        <v>25</v>
      </c>
      <c r="D64" s="67" t="s">
        <v>348</v>
      </c>
      <c r="E64" s="71">
        <v>0.15762193024121099</v>
      </c>
      <c r="F64" s="68">
        <v>63.885955649419202</v>
      </c>
      <c r="G64" s="71">
        <v>0.25</v>
      </c>
      <c r="H64" s="68">
        <v>47.2544878563886</v>
      </c>
      <c r="I64" s="71">
        <v>0.22286579072363299</v>
      </c>
      <c r="J64" s="68">
        <v>92.766631467793005</v>
      </c>
      <c r="K64" s="71">
        <v>0</v>
      </c>
      <c r="L64" s="68">
        <v>26.135163674762399</v>
      </c>
    </row>
    <row r="65" spans="1:12" x14ac:dyDescent="0.2">
      <c r="A65" s="72" t="s">
        <v>469</v>
      </c>
      <c r="B65" s="66" t="s">
        <v>470</v>
      </c>
      <c r="C65" s="67">
        <v>25</v>
      </c>
      <c r="D65" s="67" t="s">
        <v>348</v>
      </c>
      <c r="E65" s="71">
        <v>0.158726050799291</v>
      </c>
      <c r="F65" s="68">
        <v>64.572333685322107</v>
      </c>
      <c r="G65" s="71">
        <v>0.30177442419906098</v>
      </c>
      <c r="H65" s="68">
        <v>76.082365364308302</v>
      </c>
      <c r="I65" s="71">
        <v>0.174403728198812</v>
      </c>
      <c r="J65" s="68">
        <v>87.275607180570205</v>
      </c>
      <c r="K65" s="71">
        <v>0</v>
      </c>
      <c r="L65" s="68">
        <v>26.135163674762399</v>
      </c>
    </row>
    <row r="66" spans="1:12" x14ac:dyDescent="0.2">
      <c r="A66" s="72" t="s">
        <v>471</v>
      </c>
      <c r="B66" s="66" t="s">
        <v>472</v>
      </c>
      <c r="C66" s="67">
        <v>27</v>
      </c>
      <c r="D66" s="67" t="s">
        <v>348</v>
      </c>
      <c r="E66" s="71">
        <v>0.14609248205691999</v>
      </c>
      <c r="F66" s="68">
        <v>56.3357972544879</v>
      </c>
      <c r="G66" s="71">
        <v>0.30337737798158498</v>
      </c>
      <c r="H66" s="68">
        <v>77.349524815205896</v>
      </c>
      <c r="I66" s="71">
        <v>0.13490006818917399</v>
      </c>
      <c r="J66" s="68">
        <v>81.520591341077093</v>
      </c>
      <c r="K66" s="71">
        <v>0</v>
      </c>
      <c r="L66" s="68">
        <v>26.135163674762399</v>
      </c>
    </row>
    <row r="67" spans="1:12" x14ac:dyDescent="0.2">
      <c r="A67" s="72" t="s">
        <v>473</v>
      </c>
      <c r="B67" s="66" t="s">
        <v>474</v>
      </c>
      <c r="C67" s="67">
        <v>27</v>
      </c>
      <c r="D67" s="67" t="s">
        <v>348</v>
      </c>
      <c r="E67" s="71">
        <v>0.17677930295741701</v>
      </c>
      <c r="F67" s="68">
        <v>72.861668426610393</v>
      </c>
      <c r="G67" s="71">
        <v>0.45603327369755498</v>
      </c>
      <c r="H67" s="68">
        <v>96.145723336853194</v>
      </c>
      <c r="I67" s="71">
        <v>7.4304635174695599E-2</v>
      </c>
      <c r="J67" s="68">
        <v>66.684266103484703</v>
      </c>
      <c r="K67" s="71">
        <v>0</v>
      </c>
      <c r="L67" s="68">
        <v>26.135163674762399</v>
      </c>
    </row>
    <row r="68" spans="1:12" x14ac:dyDescent="0.2">
      <c r="A68" s="72" t="s">
        <v>475</v>
      </c>
      <c r="B68" s="66" t="s">
        <v>476</v>
      </c>
      <c r="C68" s="67">
        <v>25</v>
      </c>
      <c r="D68" s="67" t="s">
        <v>348</v>
      </c>
      <c r="E68" s="71">
        <v>0.15596811084687601</v>
      </c>
      <c r="F68" s="68">
        <v>62.671594508975701</v>
      </c>
      <c r="G68" s="71">
        <v>0.25741410007295901</v>
      </c>
      <c r="H68" s="68">
        <v>53.9598732840549</v>
      </c>
      <c r="I68" s="71">
        <v>0.21049023246766799</v>
      </c>
      <c r="J68" s="68">
        <v>91.446673706441402</v>
      </c>
      <c r="K68" s="71">
        <v>0</v>
      </c>
      <c r="L68" s="68">
        <v>26.135163674762399</v>
      </c>
    </row>
    <row r="69" spans="1:12" x14ac:dyDescent="0.2">
      <c r="A69" s="72" t="s">
        <v>477</v>
      </c>
      <c r="B69" s="66" t="s">
        <v>478</v>
      </c>
      <c r="C69" s="67">
        <v>25</v>
      </c>
      <c r="D69" s="67" t="s">
        <v>348</v>
      </c>
      <c r="E69" s="71">
        <v>0.16927102053719201</v>
      </c>
      <c r="F69" s="68">
        <v>69.640971488912399</v>
      </c>
      <c r="G69" s="71">
        <v>0.35219444723890603</v>
      </c>
      <c r="H69" s="68">
        <v>88.542766631467799</v>
      </c>
      <c r="I69" s="71">
        <v>0.155618614372669</v>
      </c>
      <c r="J69" s="68">
        <v>85.058078141499493</v>
      </c>
      <c r="K69" s="71">
        <v>0</v>
      </c>
      <c r="L69" s="68">
        <v>26.135163674762399</v>
      </c>
    </row>
    <row r="70" spans="1:12" x14ac:dyDescent="0.2">
      <c r="A70" s="72" t="s">
        <v>479</v>
      </c>
      <c r="B70" s="66" t="s">
        <v>480</v>
      </c>
      <c r="C70" s="67">
        <v>25</v>
      </c>
      <c r="D70" s="67" t="s">
        <v>348</v>
      </c>
      <c r="E70" s="71">
        <v>0.18522646481233601</v>
      </c>
      <c r="F70" s="68">
        <v>76.399155227032693</v>
      </c>
      <c r="G70" s="71">
        <v>0.34619688648099001</v>
      </c>
      <c r="H70" s="68">
        <v>87.328405491024299</v>
      </c>
      <c r="I70" s="71">
        <v>0.209482507956017</v>
      </c>
      <c r="J70" s="68">
        <v>91.288278775079206</v>
      </c>
      <c r="K70" s="71">
        <v>0</v>
      </c>
      <c r="L70" s="68">
        <v>26.135163674762399</v>
      </c>
    </row>
    <row r="71" spans="1:12" x14ac:dyDescent="0.2">
      <c r="A71" s="72" t="s">
        <v>481</v>
      </c>
      <c r="B71" s="66" t="s">
        <v>482</v>
      </c>
      <c r="C71" s="67">
        <v>25</v>
      </c>
      <c r="D71" s="67" t="s">
        <v>348</v>
      </c>
      <c r="E71" s="71">
        <v>0.128292107884138</v>
      </c>
      <c r="F71" s="68">
        <v>44.0865892291447</v>
      </c>
      <c r="G71" s="71">
        <v>0.27222158750026898</v>
      </c>
      <c r="H71" s="68">
        <v>64.308342133051696</v>
      </c>
      <c r="I71" s="71">
        <v>0.112654736152146</v>
      </c>
      <c r="J71" s="68">
        <v>77.5607180570222</v>
      </c>
      <c r="K71" s="71">
        <v>0</v>
      </c>
      <c r="L71" s="68">
        <v>26.135163674762399</v>
      </c>
    </row>
    <row r="72" spans="1:12" x14ac:dyDescent="0.2">
      <c r="A72" s="72" t="s">
        <v>483</v>
      </c>
      <c r="B72" s="66" t="s">
        <v>484</v>
      </c>
      <c r="C72" s="67">
        <v>25</v>
      </c>
      <c r="D72" s="67" t="s">
        <v>348</v>
      </c>
      <c r="E72" s="71">
        <v>0.12926673812088299</v>
      </c>
      <c r="F72" s="68">
        <v>45.036958817317803</v>
      </c>
      <c r="G72" s="71">
        <v>0.26480748742730997</v>
      </c>
      <c r="H72" s="68">
        <v>59.239704329461503</v>
      </c>
      <c r="I72" s="71">
        <v>0.122992726935339</v>
      </c>
      <c r="J72" s="68">
        <v>79.5142555438226</v>
      </c>
      <c r="K72" s="71">
        <v>0</v>
      </c>
      <c r="L72" s="68">
        <v>26.135163674762399</v>
      </c>
    </row>
    <row r="73" spans="1:12" x14ac:dyDescent="0.2">
      <c r="A73" s="72" t="s">
        <v>485</v>
      </c>
      <c r="B73" s="66" t="s">
        <v>485</v>
      </c>
      <c r="C73" s="67">
        <v>25</v>
      </c>
      <c r="D73" s="67" t="s">
        <v>348</v>
      </c>
      <c r="E73" s="71">
        <v>0.16509534192124201</v>
      </c>
      <c r="F73" s="68">
        <v>68.321013727560697</v>
      </c>
      <c r="G73" s="71">
        <v>0.30187798779210601</v>
      </c>
      <c r="H73" s="68">
        <v>76.346356916578699</v>
      </c>
      <c r="I73" s="71">
        <v>0.19340803797161901</v>
      </c>
      <c r="J73" s="68">
        <v>89.809926082365394</v>
      </c>
      <c r="K73" s="71">
        <v>0</v>
      </c>
      <c r="L73" s="68">
        <v>26.135163674762399</v>
      </c>
    </row>
    <row r="74" spans="1:12" x14ac:dyDescent="0.2">
      <c r="A74" s="72" t="s">
        <v>486</v>
      </c>
      <c r="B74" s="66" t="s">
        <v>486</v>
      </c>
      <c r="C74" s="67">
        <v>25</v>
      </c>
      <c r="D74" s="67" t="s">
        <v>348</v>
      </c>
      <c r="E74" s="71">
        <v>0.174494274949761</v>
      </c>
      <c r="F74" s="68">
        <v>72.122492080253394</v>
      </c>
      <c r="G74" s="71">
        <v>0.358109157122387</v>
      </c>
      <c r="H74" s="68">
        <v>89.545934530094996</v>
      </c>
      <c r="I74" s="71">
        <v>0.16537366772689799</v>
      </c>
      <c r="J74" s="68">
        <v>86.272439281942994</v>
      </c>
      <c r="K74" s="71">
        <v>0</v>
      </c>
      <c r="L74" s="68">
        <v>26.135163674762399</v>
      </c>
    </row>
    <row r="75" spans="1:12" x14ac:dyDescent="0.2">
      <c r="A75" s="72" t="s">
        <v>487</v>
      </c>
      <c r="B75" s="66" t="s">
        <v>488</v>
      </c>
      <c r="C75" s="67">
        <v>27</v>
      </c>
      <c r="D75" s="67" t="s">
        <v>348</v>
      </c>
      <c r="E75" s="71">
        <v>0.163435436742664</v>
      </c>
      <c r="F75" s="68">
        <v>67.053854276663102</v>
      </c>
      <c r="G75" s="71">
        <v>0.31818486540889501</v>
      </c>
      <c r="H75" s="68">
        <v>81.362196409714898</v>
      </c>
      <c r="I75" s="71">
        <v>0.172121444819096</v>
      </c>
      <c r="J75" s="68">
        <v>87.011615628299893</v>
      </c>
      <c r="K75" s="71">
        <v>0</v>
      </c>
      <c r="L75" s="68">
        <v>26.135163674762399</v>
      </c>
    </row>
    <row r="76" spans="1:12" x14ac:dyDescent="0.2">
      <c r="A76" s="72" t="s">
        <v>489</v>
      </c>
      <c r="B76" s="66" t="s">
        <v>490</v>
      </c>
      <c r="C76" s="67">
        <v>27</v>
      </c>
      <c r="D76" s="67" t="s">
        <v>348</v>
      </c>
      <c r="E76" s="71">
        <v>0.17746280424241201</v>
      </c>
      <c r="F76" s="68">
        <v>73.548046462513199</v>
      </c>
      <c r="G76" s="71">
        <v>0.438144155016851</v>
      </c>
      <c r="H76" s="68">
        <v>95.459345300950403</v>
      </c>
      <c r="I76" s="71">
        <v>9.4244257710383597E-2</v>
      </c>
      <c r="J76" s="68">
        <v>72.808870116156299</v>
      </c>
      <c r="K76" s="71">
        <v>0</v>
      </c>
      <c r="L76" s="68">
        <v>26.135163674762399</v>
      </c>
    </row>
    <row r="77" spans="1:12" x14ac:dyDescent="0.2">
      <c r="A77" s="72" t="s">
        <v>491</v>
      </c>
      <c r="B77" s="66" t="s">
        <v>492</v>
      </c>
      <c r="C77" s="67">
        <v>27</v>
      </c>
      <c r="D77" s="67" t="s">
        <v>348</v>
      </c>
      <c r="E77" s="71">
        <v>0.2320523247065</v>
      </c>
      <c r="F77" s="68">
        <v>86.008447729672696</v>
      </c>
      <c r="G77" s="71">
        <v>0.61747838336430905</v>
      </c>
      <c r="H77" s="68">
        <v>98.310454065469898</v>
      </c>
      <c r="I77" s="71">
        <v>7.6779976743418701E-2</v>
      </c>
      <c r="J77" s="68">
        <v>67.529039070749704</v>
      </c>
      <c r="K77" s="71">
        <v>1.8986140117714101E-3</v>
      </c>
      <c r="L77" s="68">
        <v>39.176346356916603</v>
      </c>
    </row>
    <row r="78" spans="1:12" x14ac:dyDescent="0.2">
      <c r="A78" s="72" t="s">
        <v>493</v>
      </c>
      <c r="B78" s="66" t="s">
        <v>494</v>
      </c>
      <c r="C78" s="67">
        <v>25</v>
      </c>
      <c r="D78" s="67" t="s">
        <v>348</v>
      </c>
      <c r="E78" s="71">
        <v>0.154377019634376</v>
      </c>
      <c r="F78" s="68">
        <v>61.615628299894396</v>
      </c>
      <c r="G78" s="71">
        <v>0.25887206482522002</v>
      </c>
      <c r="H78" s="68">
        <v>54.857444561774003</v>
      </c>
      <c r="I78" s="71">
        <v>0.20425899407790701</v>
      </c>
      <c r="J78" s="68">
        <v>90.813093980992605</v>
      </c>
      <c r="K78" s="71">
        <v>0</v>
      </c>
      <c r="L78" s="68">
        <v>26.135163674762399</v>
      </c>
    </row>
    <row r="79" spans="1:12" x14ac:dyDescent="0.2">
      <c r="A79" s="72" t="s">
        <v>495</v>
      </c>
      <c r="B79" s="66" t="s">
        <v>496</v>
      </c>
      <c r="C79" s="67">
        <v>25</v>
      </c>
      <c r="D79" s="67" t="s">
        <v>348</v>
      </c>
      <c r="E79" s="71">
        <v>0.15507728571748</v>
      </c>
      <c r="F79" s="68">
        <v>62.1964097148891</v>
      </c>
      <c r="G79" s="71">
        <v>0.34321881882064098</v>
      </c>
      <c r="H79" s="68">
        <v>87.064413938754001</v>
      </c>
      <c r="I79" s="71">
        <v>0.12201303833179999</v>
      </c>
      <c r="J79" s="68">
        <v>79.408658922914498</v>
      </c>
      <c r="K79" s="71">
        <v>0</v>
      </c>
      <c r="L79" s="68">
        <v>26.135163674762399</v>
      </c>
    </row>
    <row r="80" spans="1:12" x14ac:dyDescent="0.2">
      <c r="A80" s="72" t="s">
        <v>497</v>
      </c>
      <c r="B80" s="66" t="s">
        <v>497</v>
      </c>
      <c r="C80" s="67">
        <v>27</v>
      </c>
      <c r="D80" s="67" t="s">
        <v>348</v>
      </c>
      <c r="E80" s="71">
        <v>0.148164502984309</v>
      </c>
      <c r="F80" s="68">
        <v>57.708553326293597</v>
      </c>
      <c r="G80" s="71">
        <v>0.33001428517585502</v>
      </c>
      <c r="H80" s="68">
        <v>84.2661034846885</v>
      </c>
      <c r="I80" s="71">
        <v>0.114479223777071</v>
      </c>
      <c r="J80" s="68">
        <v>78.035902851108801</v>
      </c>
      <c r="K80" s="71">
        <v>0</v>
      </c>
      <c r="L80" s="68">
        <v>26.135163674762399</v>
      </c>
    </row>
    <row r="81" spans="1:12" x14ac:dyDescent="0.2">
      <c r="A81" s="72" t="s">
        <v>498</v>
      </c>
      <c r="B81" s="66" t="s">
        <v>499</v>
      </c>
      <c r="C81" s="67">
        <v>27</v>
      </c>
      <c r="D81" s="67" t="s">
        <v>348</v>
      </c>
      <c r="E81" s="71">
        <v>0.26468004036748199</v>
      </c>
      <c r="F81" s="68">
        <v>90.337909186906003</v>
      </c>
      <c r="G81" s="71">
        <v>0.67966568801528704</v>
      </c>
      <c r="H81" s="68">
        <v>98.627243928194304</v>
      </c>
      <c r="I81" s="71">
        <v>0.114374433087159</v>
      </c>
      <c r="J81" s="68">
        <v>77.983104540654693</v>
      </c>
      <c r="K81" s="71">
        <v>0</v>
      </c>
      <c r="L81" s="68">
        <v>26.135163674762399</v>
      </c>
    </row>
    <row r="82" spans="1:12" x14ac:dyDescent="0.2">
      <c r="A82" s="72" t="s">
        <v>500</v>
      </c>
      <c r="B82" s="66" t="s">
        <v>501</v>
      </c>
      <c r="C82" s="67">
        <v>27</v>
      </c>
      <c r="D82" s="67" t="s">
        <v>348</v>
      </c>
      <c r="E82" s="71">
        <v>0.18705021246568801</v>
      </c>
      <c r="F82" s="68">
        <v>77.191129883843701</v>
      </c>
      <c r="G82" s="71">
        <v>0.42768984912771502</v>
      </c>
      <c r="H82" s="68">
        <v>94.8785638859556</v>
      </c>
      <c r="I82" s="71">
        <v>0.13156217425757799</v>
      </c>
      <c r="J82" s="68">
        <v>80.992608236536398</v>
      </c>
      <c r="K82" s="71">
        <v>1.8986140117714101E-3</v>
      </c>
      <c r="L82" s="68">
        <v>39.176346356916603</v>
      </c>
    </row>
    <row r="83" spans="1:12" x14ac:dyDescent="0.2">
      <c r="A83" s="72" t="s">
        <v>502</v>
      </c>
      <c r="B83" s="66" t="s">
        <v>503</v>
      </c>
      <c r="C83" s="67">
        <v>27</v>
      </c>
      <c r="D83" s="67" t="s">
        <v>348</v>
      </c>
      <c r="E83" s="71">
        <v>0.14342714377193799</v>
      </c>
      <c r="F83" s="68">
        <v>54.857444561774003</v>
      </c>
      <c r="G83" s="71">
        <v>0.38641115625500799</v>
      </c>
      <c r="H83" s="68">
        <v>92.185850052798301</v>
      </c>
      <c r="I83" s="71">
        <v>4.3870275060804702E-2</v>
      </c>
      <c r="J83" s="68">
        <v>54.276663146779299</v>
      </c>
      <c r="K83" s="71">
        <v>0</v>
      </c>
      <c r="L83" s="68">
        <v>26.135163674762399</v>
      </c>
    </row>
    <row r="84" spans="1:12" x14ac:dyDescent="0.2">
      <c r="A84" s="72" t="s">
        <v>504</v>
      </c>
      <c r="B84" s="66" t="s">
        <v>505</v>
      </c>
      <c r="C84" s="67">
        <v>27</v>
      </c>
      <c r="D84" s="67" t="s">
        <v>348</v>
      </c>
      <c r="E84" s="71">
        <v>0.202922154997319</v>
      </c>
      <c r="F84" s="68">
        <v>81.890179514255493</v>
      </c>
      <c r="G84" s="71">
        <v>0.50049716141670197</v>
      </c>
      <c r="H84" s="68">
        <v>96.8321013727561</v>
      </c>
      <c r="I84" s="71">
        <v>0.10826930357525601</v>
      </c>
      <c r="J84" s="68">
        <v>76.715945089757099</v>
      </c>
      <c r="K84" s="71">
        <v>0</v>
      </c>
      <c r="L84" s="68">
        <v>26.135163674762399</v>
      </c>
    </row>
    <row r="85" spans="1:12" x14ac:dyDescent="0.2">
      <c r="A85" s="72" t="s">
        <v>506</v>
      </c>
      <c r="B85" s="66" t="s">
        <v>507</v>
      </c>
      <c r="C85" s="67">
        <v>27</v>
      </c>
      <c r="D85" s="67" t="s">
        <v>348</v>
      </c>
      <c r="E85" s="71">
        <v>0.23339950670285001</v>
      </c>
      <c r="F85" s="68">
        <v>86.2196409714889</v>
      </c>
      <c r="G85" s="71">
        <v>0.61312520182613495</v>
      </c>
      <c r="H85" s="68">
        <v>98.204857444561796</v>
      </c>
      <c r="I85" s="71">
        <v>8.7073318282416004E-2</v>
      </c>
      <c r="J85" s="68">
        <v>70.960929250264002</v>
      </c>
      <c r="K85" s="71">
        <v>0</v>
      </c>
      <c r="L85" s="68">
        <v>26.135163674762399</v>
      </c>
    </row>
    <row r="86" spans="1:12" x14ac:dyDescent="0.2">
      <c r="A86" s="72" t="s">
        <v>508</v>
      </c>
      <c r="B86" s="66" t="s">
        <v>509</v>
      </c>
      <c r="C86" s="67">
        <v>27</v>
      </c>
      <c r="D86" s="67" t="s">
        <v>348</v>
      </c>
      <c r="E86" s="71">
        <v>0.107798617046112</v>
      </c>
      <c r="F86" s="68">
        <v>26.504751847940899</v>
      </c>
      <c r="G86" s="71">
        <v>0.28996571715071001</v>
      </c>
      <c r="H86" s="68">
        <v>71.911298838437204</v>
      </c>
      <c r="I86" s="71">
        <v>3.3430133987625697E-2</v>
      </c>
      <c r="J86" s="68">
        <v>48.152059134107702</v>
      </c>
      <c r="K86" s="71">
        <v>0</v>
      </c>
      <c r="L86" s="68">
        <v>26.135163674762399</v>
      </c>
    </row>
    <row r="87" spans="1:12" x14ac:dyDescent="0.2">
      <c r="A87" s="72" t="s">
        <v>510</v>
      </c>
      <c r="B87" s="66" t="s">
        <v>511</v>
      </c>
      <c r="C87" s="67">
        <v>27</v>
      </c>
      <c r="D87" s="67" t="s">
        <v>348</v>
      </c>
      <c r="E87" s="71">
        <v>0.16209786419452801</v>
      </c>
      <c r="F87" s="68">
        <v>66.209081309398101</v>
      </c>
      <c r="G87" s="71">
        <v>0.43068862950667403</v>
      </c>
      <c r="H87" s="68">
        <v>95.089757127771904</v>
      </c>
      <c r="I87" s="71">
        <v>5.37063490651387E-2</v>
      </c>
      <c r="J87" s="68">
        <v>59.028511087645199</v>
      </c>
      <c r="K87" s="71">
        <v>1.8986140117714101E-3</v>
      </c>
      <c r="L87" s="68">
        <v>39.176346356916603</v>
      </c>
    </row>
    <row r="88" spans="1:12" x14ac:dyDescent="0.2">
      <c r="A88" s="72" t="s">
        <v>512</v>
      </c>
      <c r="B88" s="66" t="s">
        <v>513</v>
      </c>
      <c r="C88" s="67">
        <v>27</v>
      </c>
      <c r="D88" s="67" t="s">
        <v>348</v>
      </c>
      <c r="E88" s="71">
        <v>0.164123366864519</v>
      </c>
      <c r="F88" s="68">
        <v>67.634635691657905</v>
      </c>
      <c r="G88" s="71">
        <v>0.43522822551232898</v>
      </c>
      <c r="H88" s="68">
        <v>95.300950369588193</v>
      </c>
      <c r="I88" s="71">
        <v>5.7141875081227797E-2</v>
      </c>
      <c r="J88" s="68">
        <v>60.823653643083397</v>
      </c>
      <c r="K88" s="71">
        <v>0</v>
      </c>
      <c r="L88" s="68">
        <v>26.135163674762399</v>
      </c>
    </row>
    <row r="89" spans="1:12" x14ac:dyDescent="0.2">
      <c r="A89" s="72" t="s">
        <v>514</v>
      </c>
      <c r="B89" s="66" t="s">
        <v>515</v>
      </c>
      <c r="C89" s="67">
        <v>27</v>
      </c>
      <c r="D89" s="67" t="s">
        <v>348</v>
      </c>
      <c r="E89" s="71">
        <v>0.19259250144312501</v>
      </c>
      <c r="F89" s="68">
        <v>78.880675818373803</v>
      </c>
      <c r="G89" s="71">
        <v>0.50495390654792105</v>
      </c>
      <c r="H89" s="68">
        <v>96.990496304118295</v>
      </c>
      <c r="I89" s="71">
        <v>7.0924983769683703E-2</v>
      </c>
      <c r="J89" s="68">
        <v>65.575501583949304</v>
      </c>
      <c r="K89" s="71">
        <v>1.8986140117714101E-3</v>
      </c>
      <c r="L89" s="68">
        <v>39.176346356916603</v>
      </c>
    </row>
    <row r="90" spans="1:12" x14ac:dyDescent="0.2">
      <c r="A90" s="72" t="s">
        <v>516</v>
      </c>
      <c r="B90" s="66" t="s">
        <v>517</v>
      </c>
      <c r="C90" s="67">
        <v>27</v>
      </c>
      <c r="D90" s="67" t="s">
        <v>348</v>
      </c>
      <c r="E90" s="71">
        <v>9.9010848776307406E-2</v>
      </c>
      <c r="F90" s="68">
        <v>17.634635691657898</v>
      </c>
      <c r="G90" s="71">
        <v>0.25</v>
      </c>
      <c r="H90" s="68">
        <v>47.2544878563886</v>
      </c>
      <c r="I90" s="71">
        <v>4.5133932317150703E-2</v>
      </c>
      <c r="J90" s="68">
        <v>54.646251319957798</v>
      </c>
      <c r="K90" s="71">
        <v>1.8986140117714101E-3</v>
      </c>
      <c r="L90" s="68">
        <v>39.176346356916603</v>
      </c>
    </row>
    <row r="91" spans="1:12" x14ac:dyDescent="0.2">
      <c r="A91" s="72" t="s">
        <v>518</v>
      </c>
      <c r="B91" s="66" t="s">
        <v>519</v>
      </c>
      <c r="C91" s="67">
        <v>27</v>
      </c>
      <c r="D91" s="67" t="s">
        <v>348</v>
      </c>
      <c r="E91" s="71">
        <v>0.104493834679285</v>
      </c>
      <c r="F91" s="68">
        <v>23.917634635691702</v>
      </c>
      <c r="G91" s="71">
        <v>0.254436032411677</v>
      </c>
      <c r="H91" s="68">
        <v>50.580781414994703</v>
      </c>
      <c r="I91" s="71">
        <v>5.1451015579091298E-2</v>
      </c>
      <c r="J91" s="68">
        <v>57.8669482576558</v>
      </c>
      <c r="K91" s="71">
        <v>7.5944560470856404E-3</v>
      </c>
      <c r="L91" s="68">
        <v>51.372756071805703</v>
      </c>
    </row>
    <row r="92" spans="1:12" x14ac:dyDescent="0.2">
      <c r="A92" s="72" t="s">
        <v>520</v>
      </c>
      <c r="B92" s="66" t="s">
        <v>521</v>
      </c>
      <c r="C92" s="67">
        <v>25</v>
      </c>
      <c r="D92" s="67" t="s">
        <v>348</v>
      </c>
      <c r="E92" s="71">
        <v>0.151034991708</v>
      </c>
      <c r="F92" s="68">
        <v>59.609292502639903</v>
      </c>
      <c r="G92" s="71">
        <v>0.226778563230074</v>
      </c>
      <c r="H92" s="68">
        <v>5.3854276663146798</v>
      </c>
      <c r="I92" s="71">
        <v>0.22632641189392499</v>
      </c>
      <c r="J92" s="68">
        <v>93.083421330517396</v>
      </c>
      <c r="K92" s="71">
        <v>0</v>
      </c>
      <c r="L92" s="68">
        <v>26.135163674762399</v>
      </c>
    </row>
    <row r="93" spans="1:12" x14ac:dyDescent="0.2">
      <c r="A93" s="72" t="s">
        <v>522</v>
      </c>
      <c r="B93" s="66" t="s">
        <v>523</v>
      </c>
      <c r="C93" s="67">
        <v>25</v>
      </c>
      <c r="D93" s="67" t="s">
        <v>348</v>
      </c>
      <c r="E93" s="71">
        <v>0.16421442746917</v>
      </c>
      <c r="F93" s="68">
        <v>67.793030623020101</v>
      </c>
      <c r="G93" s="71">
        <v>0.24977404968596101</v>
      </c>
      <c r="H93" s="68">
        <v>9.4508975712777197</v>
      </c>
      <c r="I93" s="71">
        <v>0.24286923272155</v>
      </c>
      <c r="J93" s="68">
        <v>94.297782470960897</v>
      </c>
      <c r="K93" s="71">
        <v>0</v>
      </c>
      <c r="L93" s="68">
        <v>26.135163674762399</v>
      </c>
    </row>
    <row r="94" spans="1:12" x14ac:dyDescent="0.2">
      <c r="A94" s="72" t="s">
        <v>524</v>
      </c>
      <c r="B94" s="66" t="s">
        <v>525</v>
      </c>
      <c r="C94" s="67">
        <v>25</v>
      </c>
      <c r="D94" s="67" t="s">
        <v>348</v>
      </c>
      <c r="E94" s="71">
        <v>0.16469542172423901</v>
      </c>
      <c r="F94" s="68">
        <v>68.109820485744507</v>
      </c>
      <c r="G94" s="71">
        <v>0.29142368190297102</v>
      </c>
      <c r="H94" s="68">
        <v>72.4392819429778</v>
      </c>
      <c r="I94" s="71">
        <v>0.20266258326974601</v>
      </c>
      <c r="J94" s="68">
        <v>90.496304118268199</v>
      </c>
      <c r="K94" s="71">
        <v>0</v>
      </c>
      <c r="L94" s="68">
        <v>26.135163674762399</v>
      </c>
    </row>
    <row r="95" spans="1:12" x14ac:dyDescent="0.2">
      <c r="A95" s="72" t="s">
        <v>526</v>
      </c>
      <c r="B95" s="66" t="s">
        <v>526</v>
      </c>
      <c r="C95" s="67">
        <v>25</v>
      </c>
      <c r="D95" s="67" t="s">
        <v>348</v>
      </c>
      <c r="E95" s="71">
        <v>0.29915961894860199</v>
      </c>
      <c r="F95" s="68">
        <v>93.2946145723337</v>
      </c>
      <c r="G95" s="71">
        <v>0.67206517347484696</v>
      </c>
      <c r="H95" s="68">
        <v>98.521647307286202</v>
      </c>
      <c r="I95" s="71">
        <v>0.22541368337096099</v>
      </c>
      <c r="J95" s="68">
        <v>92.977824709609294</v>
      </c>
      <c r="K95" s="71">
        <v>0</v>
      </c>
      <c r="L95" s="68">
        <v>26.135163674762399</v>
      </c>
    </row>
    <row r="96" spans="1:12" x14ac:dyDescent="0.2">
      <c r="A96" s="72" t="s">
        <v>527</v>
      </c>
      <c r="B96" s="66" t="s">
        <v>528</v>
      </c>
      <c r="C96" s="67">
        <v>25</v>
      </c>
      <c r="D96" s="67" t="s">
        <v>348</v>
      </c>
      <c r="E96" s="71">
        <v>0.144971052840241</v>
      </c>
      <c r="F96" s="68">
        <v>55.702217529039103</v>
      </c>
      <c r="G96" s="71">
        <v>0.25443603241260998</v>
      </c>
      <c r="H96" s="68">
        <v>51.742344244984203</v>
      </c>
      <c r="I96" s="71">
        <v>0.18047712610811201</v>
      </c>
      <c r="J96" s="68">
        <v>88.331573389651496</v>
      </c>
      <c r="K96" s="71">
        <v>0</v>
      </c>
      <c r="L96" s="68">
        <v>26.135163674762399</v>
      </c>
    </row>
    <row r="97" spans="1:12" x14ac:dyDescent="0.2">
      <c r="A97" s="72" t="s">
        <v>529</v>
      </c>
      <c r="B97" s="66" t="s">
        <v>530</v>
      </c>
      <c r="C97" s="67">
        <v>25</v>
      </c>
      <c r="D97" s="67" t="s">
        <v>348</v>
      </c>
      <c r="E97" s="71">
        <v>0.16424011046033099</v>
      </c>
      <c r="F97" s="68">
        <v>67.845828933474095</v>
      </c>
      <c r="G97" s="71">
        <v>0.26776484236905002</v>
      </c>
      <c r="H97" s="68">
        <v>61.615628299894396</v>
      </c>
      <c r="I97" s="71">
        <v>0.22495548901194301</v>
      </c>
      <c r="J97" s="68">
        <v>92.819429778247098</v>
      </c>
      <c r="K97" s="71">
        <v>0</v>
      </c>
      <c r="L97" s="68">
        <v>26.135163674762399</v>
      </c>
    </row>
    <row r="98" spans="1:12" x14ac:dyDescent="0.2">
      <c r="A98" s="72" t="s">
        <v>531</v>
      </c>
      <c r="B98" s="66" t="s">
        <v>531</v>
      </c>
      <c r="C98" s="67">
        <v>25</v>
      </c>
      <c r="D98" s="67" t="s">
        <v>348</v>
      </c>
      <c r="E98" s="71">
        <v>0.16182964205310801</v>
      </c>
      <c r="F98" s="68">
        <v>66.156282998943993</v>
      </c>
      <c r="G98" s="71">
        <v>0.35350742296090398</v>
      </c>
      <c r="H98" s="68">
        <v>88.648363252375901</v>
      </c>
      <c r="I98" s="71">
        <v>0.13198150319842</v>
      </c>
      <c r="J98" s="68">
        <v>81.045406546990506</v>
      </c>
      <c r="K98" s="71">
        <v>0</v>
      </c>
      <c r="L98" s="68">
        <v>26.135163674762399</v>
      </c>
    </row>
    <row r="99" spans="1:12" x14ac:dyDescent="0.2">
      <c r="A99" s="72" t="s">
        <v>532</v>
      </c>
      <c r="B99" s="66" t="s">
        <v>533</v>
      </c>
      <c r="C99" s="67">
        <v>25</v>
      </c>
      <c r="D99" s="67" t="s">
        <v>348</v>
      </c>
      <c r="E99" s="71">
        <v>0.12803799576105801</v>
      </c>
      <c r="F99" s="68">
        <v>43.928194297782497</v>
      </c>
      <c r="G99" s="71">
        <v>0.28552968473809898</v>
      </c>
      <c r="H99" s="68">
        <v>70.116156282998901</v>
      </c>
      <c r="I99" s="71">
        <v>9.8584302545073596E-2</v>
      </c>
      <c r="J99" s="68">
        <v>74.181626187961996</v>
      </c>
      <c r="K99" s="71">
        <v>0</v>
      </c>
      <c r="L99" s="68">
        <v>26.135163674762399</v>
      </c>
    </row>
    <row r="100" spans="1:12" x14ac:dyDescent="0.2">
      <c r="A100" s="72" t="s">
        <v>534</v>
      </c>
      <c r="B100" s="66" t="s">
        <v>535</v>
      </c>
      <c r="C100" s="67">
        <v>25</v>
      </c>
      <c r="D100" s="67" t="s">
        <v>348</v>
      </c>
      <c r="E100" s="71">
        <v>0.15830743410602699</v>
      </c>
      <c r="F100" s="68">
        <v>64.519535374867999</v>
      </c>
      <c r="G100" s="71">
        <v>0.34915424142272999</v>
      </c>
      <c r="H100" s="68">
        <v>87.961985216473096</v>
      </c>
      <c r="I100" s="71">
        <v>0.125768060895351</v>
      </c>
      <c r="J100" s="68">
        <v>80.253431890179499</v>
      </c>
      <c r="K100" s="71">
        <v>0</v>
      </c>
      <c r="L100" s="68">
        <v>26.135163674762399</v>
      </c>
    </row>
    <row r="101" spans="1:12" x14ac:dyDescent="0.2">
      <c r="A101" s="72" t="s">
        <v>536</v>
      </c>
      <c r="B101" s="66" t="s">
        <v>537</v>
      </c>
      <c r="C101" s="67">
        <v>25</v>
      </c>
      <c r="D101" s="67" t="s">
        <v>348</v>
      </c>
      <c r="E101" s="71">
        <v>0.175078326845995</v>
      </c>
      <c r="F101" s="68">
        <v>72.280887011615604</v>
      </c>
      <c r="G101" s="71">
        <v>0.43970568336215698</v>
      </c>
      <c r="H101" s="68">
        <v>95.670538542766593</v>
      </c>
      <c r="I101" s="71">
        <v>8.5529297175827995E-2</v>
      </c>
      <c r="J101" s="68">
        <v>70.644139387539596</v>
      </c>
      <c r="K101" s="71">
        <v>0</v>
      </c>
      <c r="L101" s="68">
        <v>26.135163674762399</v>
      </c>
    </row>
    <row r="102" spans="1:12" x14ac:dyDescent="0.2">
      <c r="A102" s="72" t="s">
        <v>538</v>
      </c>
      <c r="B102" s="66" t="s">
        <v>539</v>
      </c>
      <c r="C102" s="67">
        <v>25</v>
      </c>
      <c r="D102" s="67" t="s">
        <v>348</v>
      </c>
      <c r="E102" s="71">
        <v>0.13608882606257899</v>
      </c>
      <c r="F102" s="68">
        <v>50</v>
      </c>
      <c r="G102" s="71">
        <v>0.35227729811334302</v>
      </c>
      <c r="H102" s="68">
        <v>88.595564941921893</v>
      </c>
      <c r="I102" s="71">
        <v>5.40905660626236E-2</v>
      </c>
      <c r="J102" s="68">
        <v>59.186906019007402</v>
      </c>
      <c r="K102" s="71">
        <v>1.8986140117714101E-3</v>
      </c>
      <c r="L102" s="68">
        <v>39.176346356916603</v>
      </c>
    </row>
    <row r="103" spans="1:12" x14ac:dyDescent="0.2">
      <c r="A103" s="72" t="s">
        <v>540</v>
      </c>
      <c r="B103" s="66" t="s">
        <v>540</v>
      </c>
      <c r="C103" s="67">
        <v>27</v>
      </c>
      <c r="D103" s="67" t="s">
        <v>348</v>
      </c>
      <c r="E103" s="71">
        <v>0.126091891443289</v>
      </c>
      <c r="F103" s="68">
        <v>42.5026399155227</v>
      </c>
      <c r="G103" s="71">
        <v>0.31522751046715503</v>
      </c>
      <c r="H103" s="68">
        <v>80.781414994720194</v>
      </c>
      <c r="I103" s="71">
        <v>6.1149549850941599E-2</v>
      </c>
      <c r="J103" s="68">
        <v>62.249208025343201</v>
      </c>
      <c r="K103" s="71">
        <v>1.8986140117714101E-3</v>
      </c>
      <c r="L103" s="68">
        <v>39.176346356916603</v>
      </c>
    </row>
    <row r="104" spans="1:12" x14ac:dyDescent="0.2">
      <c r="A104" s="72" t="s">
        <v>541</v>
      </c>
      <c r="B104" s="66" t="s">
        <v>542</v>
      </c>
      <c r="C104" s="67">
        <v>27</v>
      </c>
      <c r="D104" s="67" t="s">
        <v>348</v>
      </c>
      <c r="E104" s="71">
        <v>0.15764265456045801</v>
      </c>
      <c r="F104" s="68">
        <v>63.991552270327297</v>
      </c>
      <c r="G104" s="71">
        <v>0.36998000232656503</v>
      </c>
      <c r="H104" s="68">
        <v>90.865892291446698</v>
      </c>
      <c r="I104" s="71">
        <v>0.101049347343037</v>
      </c>
      <c r="J104" s="68">
        <v>74.868004223864801</v>
      </c>
      <c r="K104" s="71">
        <v>1.8986140117714101E-3</v>
      </c>
      <c r="L104" s="68">
        <v>39.176346356916603</v>
      </c>
    </row>
    <row r="105" spans="1:12" x14ac:dyDescent="0.2">
      <c r="A105" s="72" t="s">
        <v>543</v>
      </c>
      <c r="B105" s="66" t="s">
        <v>544</v>
      </c>
      <c r="C105" s="67">
        <v>25</v>
      </c>
      <c r="D105" s="67" t="s">
        <v>348</v>
      </c>
      <c r="E105" s="71">
        <v>0.200619798661093</v>
      </c>
      <c r="F105" s="68">
        <v>81.573389651531102</v>
      </c>
      <c r="G105" s="71">
        <v>0.32247590879124199</v>
      </c>
      <c r="H105" s="68">
        <v>82.470960929250296</v>
      </c>
      <c r="I105" s="71">
        <v>0.27938348719203698</v>
      </c>
      <c r="J105" s="68">
        <v>95.406546990496295</v>
      </c>
      <c r="K105" s="71">
        <v>0</v>
      </c>
      <c r="L105" s="68">
        <v>26.135163674762399</v>
      </c>
    </row>
    <row r="106" spans="1:12" x14ac:dyDescent="0.2">
      <c r="A106" s="72" t="s">
        <v>545</v>
      </c>
      <c r="B106" s="66" t="s">
        <v>546</v>
      </c>
      <c r="C106" s="67">
        <v>25</v>
      </c>
      <c r="D106" s="67" t="s">
        <v>348</v>
      </c>
      <c r="E106" s="71">
        <v>0.15961002972223901</v>
      </c>
      <c r="F106" s="68">
        <v>64.994720168954601</v>
      </c>
      <c r="G106" s="71">
        <v>0.29140296918436198</v>
      </c>
      <c r="H106" s="68">
        <v>72.333685322069698</v>
      </c>
      <c r="I106" s="71">
        <v>0.18742711998235401</v>
      </c>
      <c r="J106" s="68">
        <v>89.123548046462503</v>
      </c>
      <c r="K106" s="71">
        <v>0</v>
      </c>
      <c r="L106" s="68">
        <v>26.135163674762399</v>
      </c>
    </row>
    <row r="107" spans="1:12" x14ac:dyDescent="0.2">
      <c r="A107" s="72" t="s">
        <v>547</v>
      </c>
      <c r="B107" s="66" t="s">
        <v>548</v>
      </c>
      <c r="C107" s="67">
        <v>25</v>
      </c>
      <c r="D107" s="67" t="s">
        <v>348</v>
      </c>
      <c r="E107" s="71">
        <v>0.138022328700598</v>
      </c>
      <c r="F107" s="68">
        <v>51.372756071805703</v>
      </c>
      <c r="G107" s="71">
        <v>0.28107293960688001</v>
      </c>
      <c r="H107" s="68">
        <v>68.268215417106603</v>
      </c>
      <c r="I107" s="71">
        <v>0.132994046494914</v>
      </c>
      <c r="J107" s="68">
        <v>81.151003167898594</v>
      </c>
      <c r="K107" s="71">
        <v>0</v>
      </c>
      <c r="L107" s="68">
        <v>26.135163674762399</v>
      </c>
    </row>
    <row r="108" spans="1:12" x14ac:dyDescent="0.2">
      <c r="A108" s="72" t="s">
        <v>549</v>
      </c>
      <c r="B108" s="66" t="s">
        <v>550</v>
      </c>
      <c r="C108" s="67">
        <v>25</v>
      </c>
      <c r="D108" s="67" t="s">
        <v>348</v>
      </c>
      <c r="E108" s="71">
        <v>0.147971269673773</v>
      </c>
      <c r="F108" s="68">
        <v>57.550158394931401</v>
      </c>
      <c r="G108" s="71">
        <v>0.30331523982575798</v>
      </c>
      <c r="H108" s="68">
        <v>77.085533262935598</v>
      </c>
      <c r="I108" s="71">
        <v>0.14059856919556199</v>
      </c>
      <c r="J108" s="68">
        <v>82.3125659978881</v>
      </c>
      <c r="K108" s="71">
        <v>0</v>
      </c>
      <c r="L108" s="68">
        <v>26.135163674762399</v>
      </c>
    </row>
    <row r="109" spans="1:12" x14ac:dyDescent="0.2">
      <c r="A109" s="72" t="s">
        <v>551</v>
      </c>
      <c r="B109" s="66" t="s">
        <v>552</v>
      </c>
      <c r="C109" s="67">
        <v>25</v>
      </c>
      <c r="D109" s="67" t="s">
        <v>348</v>
      </c>
      <c r="E109" s="71">
        <v>0.239020141265644</v>
      </c>
      <c r="F109" s="68">
        <v>87.064413938754001</v>
      </c>
      <c r="G109" s="71">
        <v>0.56518614120002098</v>
      </c>
      <c r="H109" s="68">
        <v>97.624076029566993</v>
      </c>
      <c r="I109" s="71">
        <v>0.15187428259690899</v>
      </c>
      <c r="J109" s="68">
        <v>84.318901795142594</v>
      </c>
      <c r="K109" s="71">
        <v>0</v>
      </c>
      <c r="L109" s="68">
        <v>26.135163674762399</v>
      </c>
    </row>
    <row r="110" spans="1:12" x14ac:dyDescent="0.2">
      <c r="A110" s="72" t="s">
        <v>553</v>
      </c>
      <c r="B110" s="66" t="s">
        <v>554</v>
      </c>
      <c r="C110" s="67">
        <v>25</v>
      </c>
      <c r="D110" s="67" t="s">
        <v>348</v>
      </c>
      <c r="E110" s="71">
        <v>0.20340194566151701</v>
      </c>
      <c r="F110" s="68">
        <v>82.048574445617703</v>
      </c>
      <c r="G110" s="71">
        <v>0.35663047965151601</v>
      </c>
      <c r="H110" s="68">
        <v>89.334741288278806</v>
      </c>
      <c r="I110" s="71">
        <v>0.25357535733303399</v>
      </c>
      <c r="J110" s="68">
        <v>94.825765575501606</v>
      </c>
      <c r="K110" s="71">
        <v>0</v>
      </c>
      <c r="L110" s="68">
        <v>26.135163674762399</v>
      </c>
    </row>
    <row r="111" spans="1:12" x14ac:dyDescent="0.2">
      <c r="A111" s="72" t="s">
        <v>555</v>
      </c>
      <c r="B111" s="66" t="s">
        <v>555</v>
      </c>
      <c r="C111" s="67">
        <v>25</v>
      </c>
      <c r="D111" s="67" t="s">
        <v>348</v>
      </c>
      <c r="E111" s="71">
        <v>0.137135475695253</v>
      </c>
      <c r="F111" s="68">
        <v>50.686378035902798</v>
      </c>
      <c r="G111" s="71">
        <v>0.315186085029937</v>
      </c>
      <c r="H111" s="68">
        <v>80.675818373812007</v>
      </c>
      <c r="I111" s="71">
        <v>9.4321728044051395E-2</v>
      </c>
      <c r="J111" s="68">
        <v>72.861668426610393</v>
      </c>
      <c r="K111" s="71">
        <v>1.8986140117714101E-3</v>
      </c>
      <c r="L111" s="68">
        <v>39.176346356916603</v>
      </c>
    </row>
    <row r="112" spans="1:12" x14ac:dyDescent="0.2">
      <c r="A112" s="72" t="s">
        <v>556</v>
      </c>
      <c r="B112" s="66" t="s">
        <v>557</v>
      </c>
      <c r="C112" s="67">
        <v>25</v>
      </c>
      <c r="D112" s="67" t="s">
        <v>348</v>
      </c>
      <c r="E112" s="71">
        <v>0.134922549259266</v>
      </c>
      <c r="F112" s="68">
        <v>48.996832101372803</v>
      </c>
      <c r="G112" s="71">
        <v>0.26035074229609001</v>
      </c>
      <c r="H112" s="68">
        <v>55.860612460401299</v>
      </c>
      <c r="I112" s="71">
        <v>0.14441690548170599</v>
      </c>
      <c r="J112" s="68">
        <v>82.946145723336898</v>
      </c>
      <c r="K112" s="71">
        <v>0</v>
      </c>
      <c r="L112" s="68">
        <v>26.135163674762399</v>
      </c>
    </row>
    <row r="113" spans="1:12" x14ac:dyDescent="0.2">
      <c r="A113" s="72" t="s">
        <v>558</v>
      </c>
      <c r="B113" s="66" t="s">
        <v>559</v>
      </c>
      <c r="C113" s="67">
        <v>27</v>
      </c>
      <c r="D113" s="67" t="s">
        <v>348</v>
      </c>
      <c r="E113" s="71">
        <v>0.15386229149134401</v>
      </c>
      <c r="F113" s="68">
        <v>61.298838437169998</v>
      </c>
      <c r="G113" s="71">
        <v>0.38922352216648498</v>
      </c>
      <c r="H113" s="68">
        <v>92.449841605068599</v>
      </c>
      <c r="I113" s="71">
        <v>6.85661242840057E-2</v>
      </c>
      <c r="J113" s="68">
        <v>64.941921858500507</v>
      </c>
      <c r="K113" s="71">
        <v>3.7972280235428202E-3</v>
      </c>
      <c r="L113" s="68">
        <v>44.403379091869098</v>
      </c>
    </row>
    <row r="114" spans="1:12" x14ac:dyDescent="0.2">
      <c r="A114" s="72" t="s">
        <v>560</v>
      </c>
      <c r="B114" s="66" t="s">
        <v>561</v>
      </c>
      <c r="C114" s="67">
        <v>25</v>
      </c>
      <c r="D114" s="67" t="s">
        <v>348</v>
      </c>
      <c r="E114" s="71">
        <v>0.13494362384316799</v>
      </c>
      <c r="F114" s="68">
        <v>49.049630411826797</v>
      </c>
      <c r="G114" s="71">
        <v>0.28105222688827097</v>
      </c>
      <c r="H114" s="68">
        <v>68.215417106652595</v>
      </c>
      <c r="I114" s="71">
        <v>0.123778644641234</v>
      </c>
      <c r="J114" s="68">
        <v>79.725448785638903</v>
      </c>
      <c r="K114" s="71">
        <v>0</v>
      </c>
      <c r="L114" s="68">
        <v>26.135163674762399</v>
      </c>
    </row>
    <row r="115" spans="1:12" x14ac:dyDescent="0.2">
      <c r="A115" s="72" t="s">
        <v>562</v>
      </c>
      <c r="B115" s="66" t="s">
        <v>563</v>
      </c>
      <c r="C115" s="67">
        <v>25</v>
      </c>
      <c r="D115" s="67" t="s">
        <v>348</v>
      </c>
      <c r="E115" s="71">
        <v>0.18129522383631</v>
      </c>
      <c r="F115" s="68">
        <v>75.026399155226997</v>
      </c>
      <c r="G115" s="71">
        <v>0.36533684272786399</v>
      </c>
      <c r="H115" s="68">
        <v>90.390707497360097</v>
      </c>
      <c r="I115" s="71">
        <v>0.17854882878106501</v>
      </c>
      <c r="J115" s="68">
        <v>87.856388595564894</v>
      </c>
      <c r="K115" s="71">
        <v>0</v>
      </c>
      <c r="L115" s="68">
        <v>26.135163674762399</v>
      </c>
    </row>
    <row r="116" spans="1:12" x14ac:dyDescent="0.2">
      <c r="A116" s="72" t="s">
        <v>564</v>
      </c>
      <c r="B116" s="66" t="s">
        <v>565</v>
      </c>
      <c r="C116" s="67">
        <v>27</v>
      </c>
      <c r="D116" s="67" t="s">
        <v>348</v>
      </c>
      <c r="E116" s="71">
        <v>0.140646320980055</v>
      </c>
      <c r="F116" s="68">
        <v>52.956705385427703</v>
      </c>
      <c r="G116" s="71">
        <v>0.34611403560655402</v>
      </c>
      <c r="H116" s="68">
        <v>87.222808870116197</v>
      </c>
      <c r="I116" s="71">
        <v>7.3926313321840006E-2</v>
      </c>
      <c r="J116" s="68">
        <v>66.473072861668399</v>
      </c>
      <c r="K116" s="71">
        <v>1.8986140117714101E-3</v>
      </c>
      <c r="L116" s="68">
        <v>39.176346356916603</v>
      </c>
    </row>
    <row r="117" spans="1:12" x14ac:dyDescent="0.2">
      <c r="A117" s="72" t="s">
        <v>566</v>
      </c>
      <c r="B117" s="66" t="s">
        <v>567</v>
      </c>
      <c r="C117" s="67">
        <v>27</v>
      </c>
      <c r="D117" s="67" t="s">
        <v>348</v>
      </c>
      <c r="E117" s="71">
        <v>0.131417998993442</v>
      </c>
      <c r="F117" s="68">
        <v>46.304118268215397</v>
      </c>
      <c r="G117" s="71">
        <v>0.33884492456385801</v>
      </c>
      <c r="H117" s="68">
        <v>86.2196409714889</v>
      </c>
      <c r="I117" s="71">
        <v>5.16118443929246E-2</v>
      </c>
      <c r="J117" s="68">
        <v>58.078141499471997</v>
      </c>
      <c r="K117" s="71">
        <v>3.7972280235428202E-3</v>
      </c>
      <c r="L117" s="68">
        <v>44.403379091869098</v>
      </c>
    </row>
    <row r="118" spans="1:12" x14ac:dyDescent="0.2">
      <c r="A118" s="72" t="s">
        <v>568</v>
      </c>
      <c r="B118" s="66" t="s">
        <v>569</v>
      </c>
      <c r="C118" s="67">
        <v>27</v>
      </c>
      <c r="D118" s="67" t="s">
        <v>348</v>
      </c>
      <c r="E118" s="71">
        <v>0.192706265478442</v>
      </c>
      <c r="F118" s="68">
        <v>78.933474128827896</v>
      </c>
      <c r="G118" s="71">
        <v>0.51226444302783503</v>
      </c>
      <c r="H118" s="68">
        <v>97.148891235480505</v>
      </c>
      <c r="I118" s="71">
        <v>6.3955739395720093E-2</v>
      </c>
      <c r="J118" s="68">
        <v>63.727560718056999</v>
      </c>
      <c r="K118" s="71">
        <v>1.8986140117714101E-3</v>
      </c>
      <c r="L118" s="68">
        <v>39.176346356916603</v>
      </c>
    </row>
    <row r="119" spans="1:12" x14ac:dyDescent="0.2">
      <c r="A119" s="72" t="s">
        <v>570</v>
      </c>
      <c r="B119" s="66" t="s">
        <v>571</v>
      </c>
      <c r="C119" s="67">
        <v>27</v>
      </c>
      <c r="D119" s="67" t="s">
        <v>348</v>
      </c>
      <c r="E119" s="71">
        <v>0.15628427969563599</v>
      </c>
      <c r="F119" s="68">
        <v>63.041182682154201</v>
      </c>
      <c r="G119" s="71">
        <v>0.40409314774962202</v>
      </c>
      <c r="H119" s="68">
        <v>93.875395987328403</v>
      </c>
      <c r="I119" s="71">
        <v>6.4759691337287206E-2</v>
      </c>
      <c r="J119" s="68">
        <v>64.044350580781398</v>
      </c>
      <c r="K119" s="71">
        <v>0</v>
      </c>
      <c r="L119" s="68">
        <v>26.135163674762399</v>
      </c>
    </row>
    <row r="120" spans="1:12" x14ac:dyDescent="0.2">
      <c r="A120" s="72" t="s">
        <v>572</v>
      </c>
      <c r="B120" s="66" t="s">
        <v>573</v>
      </c>
      <c r="C120" s="67">
        <v>27</v>
      </c>
      <c r="D120" s="67" t="s">
        <v>348</v>
      </c>
      <c r="E120" s="71">
        <v>0.14367833989456999</v>
      </c>
      <c r="F120" s="68">
        <v>54.963041182682197</v>
      </c>
      <c r="G120" s="71">
        <v>0.35650620333986199</v>
      </c>
      <c r="H120" s="68">
        <v>89.281942977824698</v>
      </c>
      <c r="I120" s="71">
        <v>7.4528816343847795E-2</v>
      </c>
      <c r="J120" s="68">
        <v>66.789862724392805</v>
      </c>
      <c r="K120" s="71">
        <v>0</v>
      </c>
      <c r="L120" s="68">
        <v>26.135163674762399</v>
      </c>
    </row>
    <row r="121" spans="1:12" x14ac:dyDescent="0.2">
      <c r="A121" s="72" t="s">
        <v>574</v>
      </c>
      <c r="B121" s="66" t="s">
        <v>575</v>
      </c>
      <c r="C121" s="67">
        <v>27</v>
      </c>
      <c r="D121" s="67" t="s">
        <v>348</v>
      </c>
      <c r="E121" s="71">
        <v>0.13753069310723601</v>
      </c>
      <c r="F121" s="68">
        <v>50.844772967265101</v>
      </c>
      <c r="G121" s="71">
        <v>0.33438817943263799</v>
      </c>
      <c r="H121" s="68">
        <v>85.322069693769805</v>
      </c>
      <c r="I121" s="71">
        <v>7.8203899889068604E-2</v>
      </c>
      <c r="J121" s="68">
        <v>67.845828933474095</v>
      </c>
      <c r="K121" s="71">
        <v>0</v>
      </c>
      <c r="L121" s="68">
        <v>26.135163674762399</v>
      </c>
    </row>
    <row r="122" spans="1:12" x14ac:dyDescent="0.2">
      <c r="A122" s="72" t="s">
        <v>576</v>
      </c>
      <c r="B122" s="66" t="s">
        <v>577</v>
      </c>
      <c r="C122" s="67">
        <v>27</v>
      </c>
      <c r="D122" s="67" t="s">
        <v>348</v>
      </c>
      <c r="E122" s="71">
        <v>0.16239829186503599</v>
      </c>
      <c r="F122" s="68">
        <v>66.420274551214405</v>
      </c>
      <c r="G122" s="71">
        <v>0.40113579280788197</v>
      </c>
      <c r="H122" s="68">
        <v>93.822597676874295</v>
      </c>
      <c r="I122" s="71">
        <v>8.4160468775455494E-2</v>
      </c>
      <c r="J122" s="68">
        <v>70.327349524815205</v>
      </c>
      <c r="K122" s="71">
        <v>1.8986140117714101E-3</v>
      </c>
      <c r="L122" s="68">
        <v>39.176346356916603</v>
      </c>
    </row>
    <row r="123" spans="1:12" x14ac:dyDescent="0.2">
      <c r="A123" s="72" t="s">
        <v>578</v>
      </c>
      <c r="B123" s="66" t="s">
        <v>579</v>
      </c>
      <c r="C123" s="67">
        <v>25</v>
      </c>
      <c r="D123" s="67" t="s">
        <v>348</v>
      </c>
      <c r="E123" s="71">
        <v>0.18090263088192199</v>
      </c>
      <c r="F123" s="68">
        <v>74.920802534318895</v>
      </c>
      <c r="G123" s="71">
        <v>0.31733090314936002</v>
      </c>
      <c r="H123" s="68">
        <v>81.045406546990506</v>
      </c>
      <c r="I123" s="71">
        <v>0.225376989496406</v>
      </c>
      <c r="J123" s="68">
        <v>92.9250263991552</v>
      </c>
      <c r="K123" s="71">
        <v>0</v>
      </c>
      <c r="L123" s="68">
        <v>26.135163674762399</v>
      </c>
    </row>
    <row r="124" spans="1:12" x14ac:dyDescent="0.2">
      <c r="A124" s="72" t="s">
        <v>580</v>
      </c>
      <c r="B124" s="66" t="s">
        <v>581</v>
      </c>
      <c r="C124" s="67">
        <v>25</v>
      </c>
      <c r="D124" s="67" t="s">
        <v>348</v>
      </c>
      <c r="E124" s="71">
        <v>0.27661253606446901</v>
      </c>
      <c r="F124" s="68">
        <v>91.7106652587117</v>
      </c>
      <c r="G124" s="71">
        <v>0.32099123433500099</v>
      </c>
      <c r="H124" s="68">
        <v>81.942977824709601</v>
      </c>
      <c r="I124" s="71">
        <v>0.50884637385840703</v>
      </c>
      <c r="J124" s="68">
        <v>98.944033790918695</v>
      </c>
      <c r="K124" s="71">
        <v>0</v>
      </c>
      <c r="L124" s="68">
        <v>26.135163674762399</v>
      </c>
    </row>
    <row r="125" spans="1:12" x14ac:dyDescent="0.2">
      <c r="A125" s="72" t="s">
        <v>582</v>
      </c>
      <c r="B125" s="66" t="s">
        <v>582</v>
      </c>
      <c r="C125" s="67">
        <v>25</v>
      </c>
      <c r="D125" s="67" t="s">
        <v>348</v>
      </c>
      <c r="E125" s="71">
        <v>0.19341306294225599</v>
      </c>
      <c r="F125" s="68">
        <v>79.303062302006296</v>
      </c>
      <c r="G125" s="71">
        <v>0.40111508008927199</v>
      </c>
      <c r="H125" s="68">
        <v>93.717001055966193</v>
      </c>
      <c r="I125" s="71">
        <v>0.17912410873749601</v>
      </c>
      <c r="J125" s="68">
        <v>88.067581837381198</v>
      </c>
      <c r="K125" s="71">
        <v>0</v>
      </c>
      <c r="L125" s="68">
        <v>26.135163674762399</v>
      </c>
    </row>
    <row r="126" spans="1:12" x14ac:dyDescent="0.2">
      <c r="A126" s="72" t="s">
        <v>583</v>
      </c>
      <c r="B126" s="66" t="s">
        <v>583</v>
      </c>
      <c r="C126" s="67">
        <v>25</v>
      </c>
      <c r="D126" s="67" t="s">
        <v>348</v>
      </c>
      <c r="E126" s="71">
        <v>0.17857867601063099</v>
      </c>
      <c r="F126" s="68">
        <v>74.234424498416004</v>
      </c>
      <c r="G126" s="71">
        <v>0.40099080377761798</v>
      </c>
      <c r="H126" s="68">
        <v>93.611404435058105</v>
      </c>
      <c r="I126" s="71">
        <v>0.13474522425427399</v>
      </c>
      <c r="J126" s="68">
        <v>81.414994720168906</v>
      </c>
      <c r="K126" s="71">
        <v>0</v>
      </c>
      <c r="L126" s="68">
        <v>26.135163674762399</v>
      </c>
    </row>
    <row r="127" spans="1:12" x14ac:dyDescent="0.2">
      <c r="A127" s="72" t="s">
        <v>584</v>
      </c>
      <c r="B127" s="66" t="s">
        <v>585</v>
      </c>
      <c r="C127" s="67">
        <v>25</v>
      </c>
      <c r="D127" s="67" t="s">
        <v>348</v>
      </c>
      <c r="E127" s="71">
        <v>0.15332874892519299</v>
      </c>
      <c r="F127" s="68">
        <v>60.929250263991598</v>
      </c>
      <c r="G127" s="71">
        <v>0.30323238895132199</v>
      </c>
      <c r="H127" s="68">
        <v>76.874340021119295</v>
      </c>
      <c r="I127" s="71">
        <v>0.15675385782425799</v>
      </c>
      <c r="J127" s="68">
        <v>85.163674762407595</v>
      </c>
      <c r="K127" s="71">
        <v>0</v>
      </c>
      <c r="L127" s="68">
        <v>26.135163674762399</v>
      </c>
    </row>
    <row r="128" spans="1:12" x14ac:dyDescent="0.2">
      <c r="A128" s="72" t="s">
        <v>586</v>
      </c>
      <c r="B128" s="66" t="s">
        <v>587</v>
      </c>
      <c r="C128" s="67">
        <v>27</v>
      </c>
      <c r="D128" s="67" t="s">
        <v>348</v>
      </c>
      <c r="E128" s="71">
        <v>0.17224330767451601</v>
      </c>
      <c r="F128" s="68">
        <v>70.960929250264002</v>
      </c>
      <c r="G128" s="71">
        <v>0.416026131109627</v>
      </c>
      <c r="H128" s="68">
        <v>94.297782470960897</v>
      </c>
      <c r="I128" s="71">
        <v>0.10070379191392</v>
      </c>
      <c r="J128" s="68">
        <v>74.709609292502606</v>
      </c>
      <c r="K128" s="71">
        <v>0</v>
      </c>
      <c r="L128" s="68">
        <v>26.135163674762399</v>
      </c>
    </row>
    <row r="129" spans="1:12" x14ac:dyDescent="0.2">
      <c r="A129" s="72" t="s">
        <v>588</v>
      </c>
      <c r="B129" s="66" t="s">
        <v>589</v>
      </c>
      <c r="C129" s="67">
        <v>27</v>
      </c>
      <c r="D129" s="67" t="s">
        <v>348</v>
      </c>
      <c r="E129" s="71">
        <v>0.13866990960030301</v>
      </c>
      <c r="F129" s="68">
        <v>51.900739176346399</v>
      </c>
      <c r="G129" s="71">
        <v>0.32697407935967898</v>
      </c>
      <c r="H129" s="68">
        <v>83.632523759239703</v>
      </c>
      <c r="I129" s="71">
        <v>8.9035649441230297E-2</v>
      </c>
      <c r="J129" s="68">
        <v>71.541710665258705</v>
      </c>
      <c r="K129" s="71">
        <v>0</v>
      </c>
      <c r="L129" s="68">
        <v>26.135163674762399</v>
      </c>
    </row>
    <row r="130" spans="1:12" x14ac:dyDescent="0.2">
      <c r="A130" s="72" t="s">
        <v>590</v>
      </c>
      <c r="B130" s="66" t="s">
        <v>591</v>
      </c>
      <c r="C130" s="67">
        <v>27</v>
      </c>
      <c r="D130" s="67" t="s">
        <v>348</v>
      </c>
      <c r="E130" s="71">
        <v>0.166098098563116</v>
      </c>
      <c r="F130" s="68">
        <v>68.690601900739196</v>
      </c>
      <c r="G130" s="71">
        <v>0.42321239127788701</v>
      </c>
      <c r="H130" s="68">
        <v>94.667370644139396</v>
      </c>
      <c r="I130" s="71">
        <v>7.50819044114618E-2</v>
      </c>
      <c r="J130" s="68">
        <v>66.948257655755</v>
      </c>
      <c r="K130" s="71">
        <v>0</v>
      </c>
      <c r="L130" s="68">
        <v>26.135163674762399</v>
      </c>
    </row>
    <row r="131" spans="1:12" x14ac:dyDescent="0.2">
      <c r="A131" s="72" t="s">
        <v>450</v>
      </c>
      <c r="B131" s="66" t="s">
        <v>592</v>
      </c>
      <c r="C131" s="67">
        <v>27</v>
      </c>
      <c r="D131" s="67" t="s">
        <v>348</v>
      </c>
      <c r="E131" s="71">
        <v>0.26877248718320401</v>
      </c>
      <c r="F131" s="68">
        <v>90.654699049630395</v>
      </c>
      <c r="G131" s="71">
        <v>0.75</v>
      </c>
      <c r="H131" s="68">
        <v>98.996832101372803</v>
      </c>
      <c r="I131" s="71">
        <v>5.6317461549612702E-2</v>
      </c>
      <c r="J131" s="68">
        <v>60.190073917634599</v>
      </c>
      <c r="K131" s="71">
        <v>0</v>
      </c>
      <c r="L131" s="68">
        <v>26.135163674762399</v>
      </c>
    </row>
    <row r="132" spans="1:12" x14ac:dyDescent="0.2">
      <c r="A132" s="72" t="s">
        <v>452</v>
      </c>
      <c r="B132" s="66" t="s">
        <v>593</v>
      </c>
      <c r="C132" s="67">
        <v>27</v>
      </c>
      <c r="D132" s="67" t="s">
        <v>348</v>
      </c>
      <c r="E132" s="71">
        <v>0.127421574778598</v>
      </c>
      <c r="F132" s="68">
        <v>43.505807814149897</v>
      </c>
      <c r="G132" s="71">
        <v>0.349216379578557</v>
      </c>
      <c r="H132" s="68">
        <v>88.067581837381198</v>
      </c>
      <c r="I132" s="71">
        <v>3.3048344757236101E-2</v>
      </c>
      <c r="J132" s="68">
        <v>47.782470960929302</v>
      </c>
      <c r="K132" s="71">
        <v>0</v>
      </c>
      <c r="L132" s="68">
        <v>26.135163674762399</v>
      </c>
    </row>
    <row r="133" spans="1:12" x14ac:dyDescent="0.2">
      <c r="A133" s="72" t="s">
        <v>594</v>
      </c>
      <c r="B133" s="66" t="s">
        <v>595</v>
      </c>
      <c r="C133" s="67">
        <v>27</v>
      </c>
      <c r="D133" s="67" t="s">
        <v>348</v>
      </c>
      <c r="E133" s="71">
        <v>0.132028412094185</v>
      </c>
      <c r="F133" s="68">
        <v>46.568109820485702</v>
      </c>
      <c r="G133" s="71">
        <v>0.288507752398449</v>
      </c>
      <c r="H133" s="68">
        <v>71.330517423442501</v>
      </c>
      <c r="I133" s="71">
        <v>0.107577483884107</v>
      </c>
      <c r="J133" s="68">
        <v>76.451953537486801</v>
      </c>
      <c r="K133" s="71">
        <v>0</v>
      </c>
      <c r="L133" s="68">
        <v>26.135163674762399</v>
      </c>
    </row>
    <row r="134" spans="1:12" x14ac:dyDescent="0.2">
      <c r="A134" s="72" t="s">
        <v>596</v>
      </c>
      <c r="B134" s="66" t="s">
        <v>597</v>
      </c>
      <c r="C134" s="67">
        <v>27</v>
      </c>
      <c r="D134" s="67" t="s">
        <v>348</v>
      </c>
      <c r="E134" s="71">
        <v>0.10952617913608199</v>
      </c>
      <c r="F134" s="68">
        <v>27.877507919746598</v>
      </c>
      <c r="G134" s="71">
        <v>0.26922280712131103</v>
      </c>
      <c r="H134" s="68">
        <v>62.1964097148891</v>
      </c>
      <c r="I134" s="71">
        <v>5.9355730286936602E-2</v>
      </c>
      <c r="J134" s="68">
        <v>61.562829989440303</v>
      </c>
      <c r="K134" s="71">
        <v>0</v>
      </c>
      <c r="L134" s="68">
        <v>26.135163674762399</v>
      </c>
    </row>
    <row r="135" spans="1:12" x14ac:dyDescent="0.2">
      <c r="A135" s="72" t="s">
        <v>598</v>
      </c>
      <c r="B135" s="66" t="s">
        <v>599</v>
      </c>
      <c r="C135" s="67">
        <v>27</v>
      </c>
      <c r="D135" s="67" t="s">
        <v>348</v>
      </c>
      <c r="E135" s="71">
        <v>0.12191346456982401</v>
      </c>
      <c r="F135" s="68">
        <v>39.334741288278799</v>
      </c>
      <c r="G135" s="71">
        <v>0.26482820014591901</v>
      </c>
      <c r="H135" s="68">
        <v>59.714889123547998</v>
      </c>
      <c r="I135" s="71">
        <v>0.10091219356355299</v>
      </c>
      <c r="J135" s="68">
        <v>74.762407602956699</v>
      </c>
      <c r="K135" s="71">
        <v>0</v>
      </c>
      <c r="L135" s="68">
        <v>26.135163674762399</v>
      </c>
    </row>
    <row r="136" spans="1:12" x14ac:dyDescent="0.2">
      <c r="A136" s="72" t="s">
        <v>600</v>
      </c>
      <c r="B136" s="66" t="s">
        <v>601</v>
      </c>
      <c r="C136" s="67">
        <v>27</v>
      </c>
      <c r="D136" s="67" t="s">
        <v>348</v>
      </c>
      <c r="E136" s="71">
        <v>9.4859604365346198E-2</v>
      </c>
      <c r="F136" s="68">
        <v>12.7771911298838</v>
      </c>
      <c r="G136" s="71">
        <v>0.238558619243598</v>
      </c>
      <c r="H136" s="68">
        <v>6.3885955649419204</v>
      </c>
      <c r="I136" s="71">
        <v>4.4121579840669202E-2</v>
      </c>
      <c r="J136" s="68">
        <v>54.3294614572334</v>
      </c>
      <c r="K136" s="71">
        <v>1.8986140117714101E-3</v>
      </c>
      <c r="L136" s="68">
        <v>39.176346356916603</v>
      </c>
    </row>
    <row r="137" spans="1:12" x14ac:dyDescent="0.2">
      <c r="A137" s="72" t="s">
        <v>602</v>
      </c>
      <c r="B137" s="66" t="s">
        <v>603</v>
      </c>
      <c r="C137" s="67">
        <v>27</v>
      </c>
      <c r="D137" s="67" t="s">
        <v>348</v>
      </c>
      <c r="E137" s="71">
        <v>0.136017501624874</v>
      </c>
      <c r="F137" s="68">
        <v>49.841605068637797</v>
      </c>
      <c r="G137" s="71">
        <v>0.25862789405302</v>
      </c>
      <c r="H137" s="68">
        <v>54.276663146779299</v>
      </c>
      <c r="I137" s="71">
        <v>0.147525996809831</v>
      </c>
      <c r="J137" s="68">
        <v>83.421330517423399</v>
      </c>
      <c r="K137" s="71">
        <v>1.8986140117714101E-3</v>
      </c>
      <c r="L137" s="68">
        <v>39.176346356916603</v>
      </c>
    </row>
    <row r="138" spans="1:12" x14ac:dyDescent="0.2">
      <c r="A138" s="72" t="s">
        <v>604</v>
      </c>
      <c r="B138" s="66" t="s">
        <v>605</v>
      </c>
      <c r="C138" s="67">
        <v>27</v>
      </c>
      <c r="D138" s="67" t="s">
        <v>348</v>
      </c>
      <c r="E138" s="71">
        <v>0.11687351790291001</v>
      </c>
      <c r="F138" s="68">
        <v>35.269271383315697</v>
      </c>
      <c r="G138" s="71">
        <v>0.24999999997805</v>
      </c>
      <c r="H138" s="68">
        <v>14.8891235480465</v>
      </c>
      <c r="I138" s="71">
        <v>9.1127483671823495E-2</v>
      </c>
      <c r="J138" s="68">
        <v>72.228088701161596</v>
      </c>
      <c r="K138" s="71">
        <v>9.4930700588570591E-3</v>
      </c>
      <c r="L138" s="68">
        <v>53.5374868004224</v>
      </c>
    </row>
    <row r="139" spans="1:12" x14ac:dyDescent="0.2">
      <c r="A139" s="72" t="s">
        <v>606</v>
      </c>
      <c r="B139" s="66" t="s">
        <v>607</v>
      </c>
      <c r="C139" s="67">
        <v>27</v>
      </c>
      <c r="D139" s="67" t="s">
        <v>348</v>
      </c>
      <c r="E139" s="71">
        <v>0.15063493265026001</v>
      </c>
      <c r="F139" s="68">
        <v>59.292502639915497</v>
      </c>
      <c r="G139" s="71">
        <v>0.361190788375781</v>
      </c>
      <c r="H139" s="68">
        <v>89.968321013727603</v>
      </c>
      <c r="I139" s="71">
        <v>8.5018167539684303E-2</v>
      </c>
      <c r="J139" s="68">
        <v>70.538542766631494</v>
      </c>
      <c r="K139" s="71">
        <v>5.6958420353142303E-3</v>
      </c>
      <c r="L139" s="68">
        <v>48.204857444561803</v>
      </c>
    </row>
    <row r="140" spans="1:12" x14ac:dyDescent="0.2">
      <c r="A140" s="72" t="s">
        <v>608</v>
      </c>
      <c r="B140" s="66" t="s">
        <v>609</v>
      </c>
      <c r="C140" s="67">
        <v>27</v>
      </c>
      <c r="D140" s="67" t="s">
        <v>348</v>
      </c>
      <c r="E140" s="71">
        <v>0.122439836289692</v>
      </c>
      <c r="F140" s="68">
        <v>39.651531151003198</v>
      </c>
      <c r="G140" s="71">
        <v>0.25</v>
      </c>
      <c r="H140" s="68">
        <v>47.2544878563886</v>
      </c>
      <c r="I140" s="71">
        <v>0.11352228084553299</v>
      </c>
      <c r="J140" s="68">
        <v>77.824709609292498</v>
      </c>
      <c r="K140" s="71">
        <v>3.7972280235428202E-3</v>
      </c>
      <c r="L140" s="68">
        <v>44.403379091869098</v>
      </c>
    </row>
    <row r="141" spans="1:12" x14ac:dyDescent="0.2">
      <c r="A141" s="72" t="s">
        <v>610</v>
      </c>
      <c r="B141" s="66" t="s">
        <v>611</v>
      </c>
      <c r="C141" s="67">
        <v>27</v>
      </c>
      <c r="D141" s="67" t="s">
        <v>348</v>
      </c>
      <c r="E141" s="71">
        <v>0.30495463300747599</v>
      </c>
      <c r="F141" s="68">
        <v>93.769799366420301</v>
      </c>
      <c r="G141" s="71">
        <v>0.74102442775181898</v>
      </c>
      <c r="H141" s="68">
        <v>98.838437170010593</v>
      </c>
      <c r="I141" s="71">
        <v>0.173839471270609</v>
      </c>
      <c r="J141" s="68">
        <v>87.222808870116197</v>
      </c>
      <c r="K141" s="71">
        <v>0</v>
      </c>
      <c r="L141" s="68">
        <v>26.135163674762399</v>
      </c>
    </row>
    <row r="142" spans="1:12" x14ac:dyDescent="0.2">
      <c r="A142" s="72" t="s">
        <v>612</v>
      </c>
      <c r="B142" s="66" t="s">
        <v>613</v>
      </c>
      <c r="C142" s="67">
        <v>27</v>
      </c>
      <c r="D142" s="67" t="s">
        <v>348</v>
      </c>
      <c r="E142" s="71">
        <v>9.5271873798022197E-2</v>
      </c>
      <c r="F142" s="68">
        <v>13.2523759239704</v>
      </c>
      <c r="G142" s="71">
        <v>0.25</v>
      </c>
      <c r="H142" s="68">
        <v>47.2544878563886</v>
      </c>
      <c r="I142" s="71">
        <v>2.8221165346980801E-2</v>
      </c>
      <c r="J142" s="68">
        <v>44.720168954593497</v>
      </c>
      <c r="K142" s="71">
        <v>7.5944560470856404E-3</v>
      </c>
      <c r="L142" s="68">
        <v>51.372756071805703</v>
      </c>
    </row>
    <row r="143" spans="1:12" x14ac:dyDescent="0.2">
      <c r="A143" s="72" t="s">
        <v>614</v>
      </c>
      <c r="B143" s="66" t="s">
        <v>615</v>
      </c>
      <c r="C143" s="67">
        <v>27</v>
      </c>
      <c r="D143" s="67" t="s">
        <v>348</v>
      </c>
      <c r="E143" s="71">
        <v>0.114584235336532</v>
      </c>
      <c r="F143" s="68">
        <v>32.523759239704297</v>
      </c>
      <c r="G143" s="71">
        <v>0.249999999947493</v>
      </c>
      <c r="H143" s="68">
        <v>14.308342133051701</v>
      </c>
      <c r="I143" s="71">
        <v>8.0462407979702499E-2</v>
      </c>
      <c r="J143" s="68">
        <v>68.954593453009494</v>
      </c>
      <c r="K143" s="71">
        <v>1.32902980823999E-2</v>
      </c>
      <c r="L143" s="68">
        <v>56.599788806758198</v>
      </c>
    </row>
    <row r="144" spans="1:12" x14ac:dyDescent="0.2">
      <c r="A144" s="72" t="s">
        <v>616</v>
      </c>
      <c r="B144" s="66" t="s">
        <v>617</v>
      </c>
      <c r="C144" s="67">
        <v>27</v>
      </c>
      <c r="D144" s="67" t="s">
        <v>348</v>
      </c>
      <c r="E144" s="71">
        <v>0.105697122946771</v>
      </c>
      <c r="F144" s="68">
        <v>25.131995776135199</v>
      </c>
      <c r="G144" s="71">
        <v>0.24990892303395201</v>
      </c>
      <c r="H144" s="68">
        <v>9.6620908130939807</v>
      </c>
      <c r="I144" s="71">
        <v>4.6297691676874697E-2</v>
      </c>
      <c r="J144" s="68">
        <v>55.174234424498401</v>
      </c>
      <c r="K144" s="71">
        <v>2.0884754129485501E-2</v>
      </c>
      <c r="L144" s="68">
        <v>59.926082365364302</v>
      </c>
    </row>
    <row r="145" spans="1:12" x14ac:dyDescent="0.2">
      <c r="A145" s="72" t="s">
        <v>618</v>
      </c>
      <c r="B145" s="66" t="s">
        <v>619</v>
      </c>
      <c r="C145" s="67">
        <v>27</v>
      </c>
      <c r="D145" s="67" t="s">
        <v>348</v>
      </c>
      <c r="E145" s="71">
        <v>9.5329756365265098E-2</v>
      </c>
      <c r="F145" s="68">
        <v>13.357972544878599</v>
      </c>
      <c r="G145" s="71">
        <v>0.25</v>
      </c>
      <c r="H145" s="68">
        <v>47.2544878563886</v>
      </c>
      <c r="I145" s="71">
        <v>2.8394813048709801E-2</v>
      </c>
      <c r="J145" s="68">
        <v>45.036958817317803</v>
      </c>
      <c r="K145" s="71">
        <v>7.5944560470856404E-3</v>
      </c>
      <c r="L145" s="68">
        <v>51.372756071805703</v>
      </c>
    </row>
    <row r="146" spans="1:12" x14ac:dyDescent="0.2">
      <c r="A146" s="72" t="s">
        <v>620</v>
      </c>
      <c r="B146" s="66" t="s">
        <v>621</v>
      </c>
      <c r="C146" s="67">
        <v>27</v>
      </c>
      <c r="D146" s="67" t="s">
        <v>348</v>
      </c>
      <c r="E146" s="71">
        <v>9.2825741131275799E-2</v>
      </c>
      <c r="F146" s="68">
        <v>10.506863780359</v>
      </c>
      <c r="G146" s="71">
        <v>0.25</v>
      </c>
      <c r="H146" s="68">
        <v>47.2544878563886</v>
      </c>
      <c r="I146" s="71">
        <v>1.8984153334970499E-2</v>
      </c>
      <c r="J146" s="68">
        <v>36.166842661034799</v>
      </c>
      <c r="K146" s="71">
        <v>9.4930700588570591E-3</v>
      </c>
      <c r="L146" s="68">
        <v>53.5374868004224</v>
      </c>
    </row>
    <row r="147" spans="1:12" x14ac:dyDescent="0.2">
      <c r="A147" s="72" t="s">
        <v>622</v>
      </c>
      <c r="B147" s="66" t="s">
        <v>623</v>
      </c>
      <c r="C147" s="67">
        <v>27</v>
      </c>
      <c r="D147" s="67" t="s">
        <v>348</v>
      </c>
      <c r="E147" s="71">
        <v>0.111204258029393</v>
      </c>
      <c r="F147" s="68">
        <v>28.827877507919698</v>
      </c>
      <c r="G147" s="71">
        <v>0.30331523982575798</v>
      </c>
      <c r="H147" s="68">
        <v>77.085533262935598</v>
      </c>
      <c r="I147" s="71">
        <v>2.2703078215336299E-2</v>
      </c>
      <c r="J147" s="68">
        <v>39.809926082365401</v>
      </c>
      <c r="K147" s="71">
        <v>7.5944560470856404E-3</v>
      </c>
      <c r="L147" s="68">
        <v>51.372756071805703</v>
      </c>
    </row>
    <row r="148" spans="1:12" x14ac:dyDescent="0.2">
      <c r="A148" s="72" t="s">
        <v>624</v>
      </c>
      <c r="B148" s="66" t="s">
        <v>625</v>
      </c>
      <c r="C148" s="67">
        <v>27</v>
      </c>
      <c r="D148" s="67" t="s">
        <v>348</v>
      </c>
      <c r="E148" s="71">
        <v>0.13855255722802701</v>
      </c>
      <c r="F148" s="68">
        <v>51.795142555438197</v>
      </c>
      <c r="G148" s="71">
        <v>0.35519322761786498</v>
      </c>
      <c r="H148" s="68">
        <v>89.123548046462503</v>
      </c>
      <c r="I148" s="71">
        <v>5.6667216042672199E-2</v>
      </c>
      <c r="J148" s="68">
        <v>60.559662090813099</v>
      </c>
      <c r="K148" s="71">
        <v>3.7972280235428202E-3</v>
      </c>
      <c r="L148" s="68">
        <v>44.403379091869098</v>
      </c>
    </row>
    <row r="149" spans="1:12" x14ac:dyDescent="0.2">
      <c r="A149" s="72" t="s">
        <v>626</v>
      </c>
      <c r="B149" s="66" t="s">
        <v>627</v>
      </c>
      <c r="C149" s="67">
        <v>27</v>
      </c>
      <c r="D149" s="67" t="s">
        <v>348</v>
      </c>
      <c r="E149" s="71">
        <v>0.14688085680336499</v>
      </c>
      <c r="F149" s="68">
        <v>56.7053854276663</v>
      </c>
      <c r="G149" s="71">
        <v>0.331430824490898</v>
      </c>
      <c r="H149" s="68">
        <v>84.582893347412906</v>
      </c>
      <c r="I149" s="71">
        <v>0.10921174591919799</v>
      </c>
      <c r="J149" s="68">
        <v>76.927138331573403</v>
      </c>
      <c r="K149" s="71">
        <v>0</v>
      </c>
      <c r="L149" s="68">
        <v>26.135163674762399</v>
      </c>
    </row>
    <row r="150" spans="1:12" x14ac:dyDescent="0.2">
      <c r="A150" s="72" t="s">
        <v>628</v>
      </c>
      <c r="B150" s="66" t="s">
        <v>629</v>
      </c>
      <c r="C150" s="67">
        <v>27</v>
      </c>
      <c r="D150" s="67" t="s">
        <v>348</v>
      </c>
      <c r="E150" s="71">
        <v>0.196548513034461</v>
      </c>
      <c r="F150" s="68">
        <v>80.306230200633607</v>
      </c>
      <c r="G150" s="71">
        <v>0.25443603241260998</v>
      </c>
      <c r="H150" s="68">
        <v>51.742344244984203</v>
      </c>
      <c r="I150" s="71">
        <v>0.33520950669077199</v>
      </c>
      <c r="J150" s="68">
        <v>97.254487856388593</v>
      </c>
      <c r="K150" s="71">
        <v>0</v>
      </c>
      <c r="L150" s="68">
        <v>26.135163674762399</v>
      </c>
    </row>
    <row r="151" spans="1:12" x14ac:dyDescent="0.2">
      <c r="A151" s="72" t="s">
        <v>630</v>
      </c>
      <c r="B151" s="66" t="s">
        <v>631</v>
      </c>
      <c r="C151" s="67">
        <v>27</v>
      </c>
      <c r="D151" s="67" t="s">
        <v>348</v>
      </c>
      <c r="E151" s="71">
        <v>0.19902952807680399</v>
      </c>
      <c r="F151" s="68">
        <v>80.992608236536398</v>
      </c>
      <c r="G151" s="71">
        <v>0.25739338735435002</v>
      </c>
      <c r="H151" s="68">
        <v>53.5374868004224</v>
      </c>
      <c r="I151" s="71">
        <v>0.33589796885251899</v>
      </c>
      <c r="J151" s="68">
        <v>97.412882787750803</v>
      </c>
      <c r="K151" s="71">
        <v>3.7972280235428202E-3</v>
      </c>
      <c r="L151" s="68">
        <v>44.403379091869098</v>
      </c>
    </row>
    <row r="152" spans="1:12" x14ac:dyDescent="0.2">
      <c r="A152" s="72" t="s">
        <v>632</v>
      </c>
      <c r="B152" s="66" t="s">
        <v>633</v>
      </c>
      <c r="C152" s="67">
        <v>27</v>
      </c>
      <c r="D152" s="67" t="s">
        <v>348</v>
      </c>
      <c r="E152" s="71">
        <v>0.20016341630967499</v>
      </c>
      <c r="F152" s="68">
        <v>81.414994720168906</v>
      </c>
      <c r="G152" s="71">
        <v>0.26478677470870099</v>
      </c>
      <c r="H152" s="68">
        <v>59.028511087645199</v>
      </c>
      <c r="I152" s="71">
        <v>0.33380486020855299</v>
      </c>
      <c r="J152" s="68">
        <v>96.779303062302006</v>
      </c>
      <c r="K152" s="71">
        <v>1.8986140117714101E-3</v>
      </c>
      <c r="L152" s="68">
        <v>39.176346356916603</v>
      </c>
    </row>
    <row r="153" spans="1:12" x14ac:dyDescent="0.2">
      <c r="A153" s="72" t="s">
        <v>634</v>
      </c>
      <c r="B153" s="66" t="s">
        <v>635</v>
      </c>
      <c r="C153" s="67">
        <v>27</v>
      </c>
      <c r="D153" s="67" t="s">
        <v>348</v>
      </c>
      <c r="E153" s="71">
        <v>0.138116461433821</v>
      </c>
      <c r="F153" s="68">
        <v>51.425554382259797</v>
      </c>
      <c r="G153" s="71">
        <v>0.249999997054974</v>
      </c>
      <c r="H153" s="68">
        <v>10.770855332629401</v>
      </c>
      <c r="I153" s="71">
        <v>0.16055215922294599</v>
      </c>
      <c r="J153" s="68">
        <v>85.533262935586094</v>
      </c>
      <c r="K153" s="71">
        <v>3.7972280235428202E-3</v>
      </c>
      <c r="L153" s="68">
        <v>44.403379091869098</v>
      </c>
    </row>
    <row r="154" spans="1:12" x14ac:dyDescent="0.2">
      <c r="A154" s="72" t="s">
        <v>636</v>
      </c>
      <c r="B154" s="66" t="s">
        <v>637</v>
      </c>
      <c r="C154" s="67">
        <v>27</v>
      </c>
      <c r="D154" s="67" t="s">
        <v>348</v>
      </c>
      <c r="E154" s="71">
        <v>0.115734533819061</v>
      </c>
      <c r="F154" s="68">
        <v>33.843717001056</v>
      </c>
      <c r="G154" s="71">
        <v>0.20090311318926099</v>
      </c>
      <c r="H154" s="68">
        <v>3.8542766631467802</v>
      </c>
      <c r="I154" s="71">
        <v>0.144401874256149</v>
      </c>
      <c r="J154" s="68">
        <v>82.893347412882804</v>
      </c>
      <c r="K154" s="71">
        <v>1.8986140117714101E-3</v>
      </c>
      <c r="L154" s="68">
        <v>39.176346356916603</v>
      </c>
    </row>
    <row r="155" spans="1:12" x14ac:dyDescent="0.2">
      <c r="A155" s="72" t="s">
        <v>638</v>
      </c>
      <c r="B155" s="66" t="s">
        <v>639</v>
      </c>
      <c r="C155" s="67">
        <v>27</v>
      </c>
      <c r="D155" s="67" t="s">
        <v>348</v>
      </c>
      <c r="E155" s="71">
        <v>0.19894622943892701</v>
      </c>
      <c r="F155" s="68">
        <v>80.939809926082404</v>
      </c>
      <c r="G155" s="71">
        <v>0.26035073701829498</v>
      </c>
      <c r="H155" s="68">
        <v>55.227032734952502</v>
      </c>
      <c r="I155" s="71">
        <v>0.33458933728671503</v>
      </c>
      <c r="J155" s="68">
        <v>97.043294614572304</v>
      </c>
      <c r="K155" s="71">
        <v>1.8986140117714101E-3</v>
      </c>
      <c r="L155" s="68">
        <v>39.176346356916603</v>
      </c>
    </row>
    <row r="156" spans="1:12" x14ac:dyDescent="0.2">
      <c r="A156" s="72" t="s">
        <v>640</v>
      </c>
      <c r="B156" s="66" t="s">
        <v>641</v>
      </c>
      <c r="C156" s="67">
        <v>27</v>
      </c>
      <c r="D156" s="67" t="s">
        <v>348</v>
      </c>
      <c r="E156" s="71">
        <v>0.248260040807395</v>
      </c>
      <c r="F156" s="68">
        <v>88.542766631467799</v>
      </c>
      <c r="G156" s="71">
        <v>0.42196155371171701</v>
      </c>
      <c r="H156" s="68">
        <v>94.561774023231294</v>
      </c>
      <c r="I156" s="71">
        <v>0.32281856871046699</v>
      </c>
      <c r="J156" s="68">
        <v>96.515311510031694</v>
      </c>
      <c r="K156" s="71">
        <v>0</v>
      </c>
      <c r="L156" s="68">
        <v>26.135163674762399</v>
      </c>
    </row>
    <row r="157" spans="1:12" x14ac:dyDescent="0.2">
      <c r="A157" s="72" t="s">
        <v>642</v>
      </c>
      <c r="B157" s="66" t="s">
        <v>643</v>
      </c>
      <c r="C157" s="67">
        <v>27</v>
      </c>
      <c r="D157" s="67" t="s">
        <v>348</v>
      </c>
      <c r="E157" s="71">
        <v>9.7304142540337604E-2</v>
      </c>
      <c r="F157" s="68">
        <v>15.4699049630412</v>
      </c>
      <c r="G157" s="71">
        <v>0.26182941976696</v>
      </c>
      <c r="H157" s="68">
        <v>56.969376979936598</v>
      </c>
      <c r="I157" s="71">
        <v>3.00830078540523E-2</v>
      </c>
      <c r="J157" s="68">
        <v>46.251319957761403</v>
      </c>
      <c r="K157" s="71">
        <v>0</v>
      </c>
      <c r="L157" s="68">
        <v>26.135163674762399</v>
      </c>
    </row>
    <row r="158" spans="1:12" x14ac:dyDescent="0.2">
      <c r="A158" s="72" t="s">
        <v>644</v>
      </c>
      <c r="B158" s="66" t="s">
        <v>645</v>
      </c>
      <c r="C158" s="67">
        <v>27</v>
      </c>
      <c r="D158" s="67" t="s">
        <v>348</v>
      </c>
      <c r="E158" s="71">
        <v>9.90357597133108E-2</v>
      </c>
      <c r="F158" s="68">
        <v>17.6874340021119</v>
      </c>
      <c r="G158" s="71">
        <v>0.25443603241260998</v>
      </c>
      <c r="H158" s="68">
        <v>51.742344244984203</v>
      </c>
      <c r="I158" s="71">
        <v>4.0772632715550899E-2</v>
      </c>
      <c r="J158" s="68">
        <v>52.428722280887001</v>
      </c>
      <c r="K158" s="71">
        <v>1.8986140117714101E-3</v>
      </c>
      <c r="L158" s="68">
        <v>39.176346356916603</v>
      </c>
    </row>
    <row r="159" spans="1:12" x14ac:dyDescent="0.2">
      <c r="A159" s="72" t="s">
        <v>646</v>
      </c>
      <c r="B159" s="66" t="s">
        <v>647</v>
      </c>
      <c r="C159" s="67">
        <v>27</v>
      </c>
      <c r="D159" s="67" t="s">
        <v>348</v>
      </c>
      <c r="E159" s="71">
        <v>0.13281521100231899</v>
      </c>
      <c r="F159" s="68">
        <v>47.148891235480498</v>
      </c>
      <c r="G159" s="71">
        <v>0.34786197841934102</v>
      </c>
      <c r="H159" s="68">
        <v>87.750791974656806</v>
      </c>
      <c r="I159" s="71">
        <v>4.8685040575844198E-2</v>
      </c>
      <c r="J159" s="68">
        <v>56.494192185850103</v>
      </c>
      <c r="K159" s="71">
        <v>1.8986140117714101E-3</v>
      </c>
      <c r="L159" s="68">
        <v>39.176346356916603</v>
      </c>
    </row>
    <row r="160" spans="1:12" x14ac:dyDescent="0.2">
      <c r="A160" s="72" t="s">
        <v>648</v>
      </c>
      <c r="B160" s="66" t="s">
        <v>649</v>
      </c>
      <c r="C160" s="67">
        <v>27</v>
      </c>
      <c r="D160" s="67" t="s">
        <v>348</v>
      </c>
      <c r="E160" s="71">
        <v>0.17662155300636001</v>
      </c>
      <c r="F160" s="68">
        <v>72.808870116156299</v>
      </c>
      <c r="G160" s="71">
        <v>0.25</v>
      </c>
      <c r="H160" s="68">
        <v>47.2544878563886</v>
      </c>
      <c r="I160" s="71">
        <v>0.27606743099553699</v>
      </c>
      <c r="J160" s="68">
        <v>95.300950369588193</v>
      </c>
      <c r="K160" s="71">
        <v>3.7972280235428202E-3</v>
      </c>
      <c r="L160" s="68">
        <v>44.403379091869098</v>
      </c>
    </row>
    <row r="161" spans="1:12" x14ac:dyDescent="0.2">
      <c r="A161" s="72" t="s">
        <v>650</v>
      </c>
      <c r="B161" s="66" t="s">
        <v>651</v>
      </c>
      <c r="C161" s="67">
        <v>27</v>
      </c>
      <c r="D161" s="67" t="s">
        <v>348</v>
      </c>
      <c r="E161" s="71">
        <v>0.185148265748732</v>
      </c>
      <c r="F161" s="68">
        <v>76.293558606124606</v>
      </c>
      <c r="G161" s="71">
        <v>0.25</v>
      </c>
      <c r="H161" s="68">
        <v>47.2544878563886</v>
      </c>
      <c r="I161" s="71">
        <v>0.303546183234426</v>
      </c>
      <c r="J161" s="68">
        <v>96.198521647307302</v>
      </c>
      <c r="K161" s="71">
        <v>1.8986140117714101E-3</v>
      </c>
      <c r="L161" s="68">
        <v>39.176346356916603</v>
      </c>
    </row>
    <row r="162" spans="1:12" x14ac:dyDescent="0.2">
      <c r="A162" s="72" t="s">
        <v>652</v>
      </c>
      <c r="B162" s="66" t="s">
        <v>653</v>
      </c>
      <c r="C162" s="67">
        <v>27</v>
      </c>
      <c r="D162" s="67" t="s">
        <v>348</v>
      </c>
      <c r="E162" s="71">
        <v>0.19648673259911301</v>
      </c>
      <c r="F162" s="68">
        <v>80.253431890179499</v>
      </c>
      <c r="G162" s="71">
        <v>0.25443603241260998</v>
      </c>
      <c r="H162" s="68">
        <v>51.742344244984203</v>
      </c>
      <c r="I162" s="71">
        <v>0.33502416538472901</v>
      </c>
      <c r="J162" s="68">
        <v>97.148891235480505</v>
      </c>
      <c r="K162" s="71">
        <v>0</v>
      </c>
      <c r="L162" s="68">
        <v>26.135163674762399</v>
      </c>
    </row>
    <row r="163" spans="1:12" x14ac:dyDescent="0.2">
      <c r="A163" s="72" t="s">
        <v>654</v>
      </c>
      <c r="B163" s="66" t="s">
        <v>655</v>
      </c>
      <c r="C163" s="67">
        <v>27</v>
      </c>
      <c r="D163" s="67" t="s">
        <v>348</v>
      </c>
      <c r="E163" s="71">
        <v>0.19873541907558601</v>
      </c>
      <c r="F163" s="68">
        <v>80.7286166842661</v>
      </c>
      <c r="G163" s="71">
        <v>0.26037145490506203</v>
      </c>
      <c r="H163" s="68">
        <v>55.9134107708553</v>
      </c>
      <c r="I163" s="71">
        <v>0.33583480232169699</v>
      </c>
      <c r="J163" s="68">
        <v>97.360084477296695</v>
      </c>
      <c r="K163" s="71">
        <v>0</v>
      </c>
      <c r="L163" s="68">
        <v>26.135163674762399</v>
      </c>
    </row>
    <row r="164" spans="1:12" x14ac:dyDescent="0.2">
      <c r="A164" s="72" t="s">
        <v>656</v>
      </c>
      <c r="B164" s="66" t="s">
        <v>657</v>
      </c>
      <c r="C164" s="67">
        <v>27</v>
      </c>
      <c r="D164" s="67" t="s">
        <v>348</v>
      </c>
      <c r="E164" s="71">
        <v>0.202014603561983</v>
      </c>
      <c r="F164" s="68">
        <v>81.784582893347405</v>
      </c>
      <c r="G164" s="71">
        <v>0.27224230021887802</v>
      </c>
      <c r="H164" s="68">
        <v>64.889123548046499</v>
      </c>
      <c r="I164" s="71">
        <v>0.33380151046707102</v>
      </c>
      <c r="J164" s="68">
        <v>96.726504751847898</v>
      </c>
      <c r="K164" s="71">
        <v>0</v>
      </c>
      <c r="L164" s="68">
        <v>26.135163674762399</v>
      </c>
    </row>
    <row r="165" spans="1:12" x14ac:dyDescent="0.2">
      <c r="A165" s="72" t="s">
        <v>658</v>
      </c>
      <c r="B165" s="66" t="s">
        <v>659</v>
      </c>
      <c r="C165" s="67">
        <v>27</v>
      </c>
      <c r="D165" s="67" t="s">
        <v>348</v>
      </c>
      <c r="E165" s="71">
        <v>0.116350820344955</v>
      </c>
      <c r="F165" s="68">
        <v>34.688489968321001</v>
      </c>
      <c r="G165" s="71">
        <v>0.25741410007295901</v>
      </c>
      <c r="H165" s="68">
        <v>53.9598732840549</v>
      </c>
      <c r="I165" s="71">
        <v>8.9739746950134494E-2</v>
      </c>
      <c r="J165" s="68">
        <v>71.752903907074995</v>
      </c>
      <c r="K165" s="71">
        <v>1.8986140117714101E-3</v>
      </c>
      <c r="L165" s="68">
        <v>39.176346356916603</v>
      </c>
    </row>
    <row r="166" spans="1:12" x14ac:dyDescent="0.2">
      <c r="A166" s="72" t="s">
        <v>660</v>
      </c>
      <c r="B166" s="66" t="s">
        <v>661</v>
      </c>
      <c r="C166" s="67">
        <v>27</v>
      </c>
      <c r="D166" s="67" t="s">
        <v>348</v>
      </c>
      <c r="E166" s="71">
        <v>0.19461113758255999</v>
      </c>
      <c r="F166" s="68">
        <v>79.567053854276693</v>
      </c>
      <c r="G166" s="71">
        <v>0.25</v>
      </c>
      <c r="H166" s="68">
        <v>47.2544878563886</v>
      </c>
      <c r="I166" s="71">
        <v>0.33383341274768003</v>
      </c>
      <c r="J166" s="68">
        <v>96.8321013727561</v>
      </c>
      <c r="K166" s="71">
        <v>0</v>
      </c>
      <c r="L166" s="68">
        <v>26.135163674762399</v>
      </c>
    </row>
    <row r="167" spans="1:12" x14ac:dyDescent="0.2">
      <c r="A167" s="72" t="s">
        <v>662</v>
      </c>
      <c r="B167" s="66" t="s">
        <v>663</v>
      </c>
      <c r="C167" s="67">
        <v>27</v>
      </c>
      <c r="D167" s="67" t="s">
        <v>348</v>
      </c>
      <c r="E167" s="71">
        <v>0.13279629396890699</v>
      </c>
      <c r="F167" s="68">
        <v>47.096092925026397</v>
      </c>
      <c r="G167" s="71">
        <v>0.27224230021887802</v>
      </c>
      <c r="H167" s="68">
        <v>64.889123548046499</v>
      </c>
      <c r="I167" s="71">
        <v>0.12424796767607101</v>
      </c>
      <c r="J167" s="68">
        <v>79.883843717001099</v>
      </c>
      <c r="K167" s="71">
        <v>1.8986140117714101E-3</v>
      </c>
      <c r="L167" s="68">
        <v>39.176346356916603</v>
      </c>
    </row>
    <row r="168" spans="1:12" x14ac:dyDescent="0.2">
      <c r="A168" s="72" t="s">
        <v>664</v>
      </c>
      <c r="B168" s="66" t="s">
        <v>665</v>
      </c>
      <c r="C168" s="67">
        <v>27</v>
      </c>
      <c r="D168" s="67" t="s">
        <v>348</v>
      </c>
      <c r="E168" s="71">
        <v>0.10377832485125101</v>
      </c>
      <c r="F168" s="68">
        <v>23.4424498416051</v>
      </c>
      <c r="G168" s="71">
        <v>0.26482820014591901</v>
      </c>
      <c r="H168" s="68">
        <v>59.714889123547998</v>
      </c>
      <c r="I168" s="71">
        <v>4.6506774407835398E-2</v>
      </c>
      <c r="J168" s="68">
        <v>55.438225976768699</v>
      </c>
      <c r="K168" s="71">
        <v>0</v>
      </c>
      <c r="L168" s="68">
        <v>26.135163674762399</v>
      </c>
    </row>
    <row r="169" spans="1:12" x14ac:dyDescent="0.2">
      <c r="A169" s="72" t="s">
        <v>666</v>
      </c>
      <c r="B169" s="66" t="s">
        <v>667</v>
      </c>
      <c r="C169" s="67">
        <v>27</v>
      </c>
      <c r="D169" s="67" t="s">
        <v>348</v>
      </c>
      <c r="E169" s="71">
        <v>0.116469781942382</v>
      </c>
      <c r="F169" s="68">
        <v>34.899683210137297</v>
      </c>
      <c r="G169" s="71">
        <v>0.267785555087659</v>
      </c>
      <c r="H169" s="68">
        <v>61.8268215417107</v>
      </c>
      <c r="I169" s="71">
        <v>8.1623790739486904E-2</v>
      </c>
      <c r="J169" s="68">
        <v>69.165786694825798</v>
      </c>
      <c r="K169" s="71">
        <v>0</v>
      </c>
      <c r="L169" s="68">
        <v>26.135163674762399</v>
      </c>
    </row>
    <row r="170" spans="1:12" x14ac:dyDescent="0.2">
      <c r="A170" s="72" t="s">
        <v>668</v>
      </c>
      <c r="B170" s="66" t="s">
        <v>669</v>
      </c>
      <c r="C170" s="67">
        <v>27</v>
      </c>
      <c r="D170" s="67" t="s">
        <v>348</v>
      </c>
      <c r="E170" s="71">
        <v>0.105272537922025</v>
      </c>
      <c r="F170" s="68">
        <v>24.762407602956699</v>
      </c>
      <c r="G170" s="71">
        <v>0.25</v>
      </c>
      <c r="H170" s="68">
        <v>47.2544878563886</v>
      </c>
      <c r="I170" s="71">
        <v>6.5817613766074506E-2</v>
      </c>
      <c r="J170" s="68">
        <v>64.202745512143593</v>
      </c>
      <c r="K170" s="71">
        <v>0</v>
      </c>
      <c r="L170" s="68">
        <v>26.135163674762399</v>
      </c>
    </row>
    <row r="171" spans="1:12" x14ac:dyDescent="0.2">
      <c r="A171" s="72" t="s">
        <v>670</v>
      </c>
      <c r="B171" s="66" t="s">
        <v>671</v>
      </c>
      <c r="C171" s="67">
        <v>27</v>
      </c>
      <c r="D171" s="67" t="s">
        <v>348</v>
      </c>
      <c r="E171" s="71">
        <v>0.101287069224141</v>
      </c>
      <c r="F171" s="68">
        <v>20.221752903907099</v>
      </c>
      <c r="G171" s="71">
        <v>0.26630687761678901</v>
      </c>
      <c r="H171" s="68">
        <v>60.982048574445599</v>
      </c>
      <c r="I171" s="71">
        <v>3.5655716043862799E-2</v>
      </c>
      <c r="J171" s="68">
        <v>49.102428722280898</v>
      </c>
      <c r="K171" s="71">
        <v>1.8986140117714101E-3</v>
      </c>
      <c r="L171" s="68">
        <v>39.176346356916603</v>
      </c>
    </row>
    <row r="172" spans="1:12" x14ac:dyDescent="0.2">
      <c r="A172" s="72" t="s">
        <v>672</v>
      </c>
      <c r="B172" s="66" t="s">
        <v>673</v>
      </c>
      <c r="C172" s="67">
        <v>27</v>
      </c>
      <c r="D172" s="67" t="s">
        <v>348</v>
      </c>
      <c r="E172" s="71">
        <v>9.15981600948646E-2</v>
      </c>
      <c r="F172" s="68">
        <v>8.6589229144667392</v>
      </c>
      <c r="G172" s="71">
        <v>0.25</v>
      </c>
      <c r="H172" s="68">
        <v>47.2544878563886</v>
      </c>
      <c r="I172" s="71">
        <v>1.9098638249279602E-2</v>
      </c>
      <c r="J172" s="68">
        <v>36.2196409714889</v>
      </c>
      <c r="K172" s="71">
        <v>5.6958420353142303E-3</v>
      </c>
      <c r="L172" s="68">
        <v>48.204857444561803</v>
      </c>
    </row>
    <row r="173" spans="1:12" x14ac:dyDescent="0.2">
      <c r="A173" s="72" t="s">
        <v>674</v>
      </c>
      <c r="B173" s="66" t="s">
        <v>675</v>
      </c>
      <c r="C173" s="67">
        <v>27</v>
      </c>
      <c r="D173" s="67" t="s">
        <v>348</v>
      </c>
      <c r="E173" s="71">
        <v>9.1892467333762495E-2</v>
      </c>
      <c r="F173" s="68">
        <v>9.1869060190073899</v>
      </c>
      <c r="G173" s="71">
        <v>0.25</v>
      </c>
      <c r="H173" s="68">
        <v>47.2544878563886</v>
      </c>
      <c r="I173" s="71">
        <v>2.3778787989516E-2</v>
      </c>
      <c r="J173" s="68">
        <v>40.337909186906003</v>
      </c>
      <c r="K173" s="71">
        <v>1.8986140117714101E-3</v>
      </c>
      <c r="L173" s="68">
        <v>39.176346356916603</v>
      </c>
    </row>
    <row r="174" spans="1:12" x14ac:dyDescent="0.2">
      <c r="A174" s="72" t="s">
        <v>676</v>
      </c>
      <c r="B174" s="66" t="s">
        <v>677</v>
      </c>
      <c r="C174" s="67">
        <v>27</v>
      </c>
      <c r="D174" s="67" t="s">
        <v>348</v>
      </c>
      <c r="E174" s="71">
        <v>0.116604148426833</v>
      </c>
      <c r="F174" s="68">
        <v>34.952481520591299</v>
      </c>
      <c r="G174" s="71">
        <v>0.298586415065622</v>
      </c>
      <c r="H174" s="68">
        <v>74.973600844773003</v>
      </c>
      <c r="I174" s="71">
        <v>4.36315741677928E-2</v>
      </c>
      <c r="J174" s="68">
        <v>54.171066525871197</v>
      </c>
      <c r="K174" s="71">
        <v>7.5944560470856404E-3</v>
      </c>
      <c r="L174" s="68">
        <v>51.372756071805703</v>
      </c>
    </row>
    <row r="175" spans="1:12" x14ac:dyDescent="0.2">
      <c r="A175" s="72" t="s">
        <v>678</v>
      </c>
      <c r="B175" s="66" t="s">
        <v>679</v>
      </c>
      <c r="C175" s="67">
        <v>27</v>
      </c>
      <c r="D175" s="67" t="s">
        <v>348</v>
      </c>
      <c r="E175" s="71">
        <v>0.115912189726153</v>
      </c>
      <c r="F175" s="68">
        <v>34.054910242872197</v>
      </c>
      <c r="G175" s="71">
        <v>0.25</v>
      </c>
      <c r="H175" s="68">
        <v>47.2544878563886</v>
      </c>
      <c r="I175" s="71">
        <v>9.5837955166688304E-2</v>
      </c>
      <c r="J175" s="68">
        <v>73.284054910242901</v>
      </c>
      <c r="K175" s="71">
        <v>1.8986140117714101E-3</v>
      </c>
      <c r="L175" s="68">
        <v>39.176346356916603</v>
      </c>
    </row>
    <row r="176" spans="1:12" x14ac:dyDescent="0.2">
      <c r="A176" s="72" t="s">
        <v>680</v>
      </c>
      <c r="B176" s="66" t="s">
        <v>681</v>
      </c>
      <c r="C176" s="67">
        <v>27</v>
      </c>
      <c r="D176" s="67" t="s">
        <v>348</v>
      </c>
      <c r="E176" s="71">
        <v>9.7809028839733303E-2</v>
      </c>
      <c r="F176" s="68">
        <v>16.209081309398101</v>
      </c>
      <c r="G176" s="71">
        <v>0.25</v>
      </c>
      <c r="H176" s="68">
        <v>47.2544878563886</v>
      </c>
      <c r="I176" s="71">
        <v>2.4440946401485902E-2</v>
      </c>
      <c r="J176" s="68">
        <v>41.129883843717003</v>
      </c>
      <c r="K176" s="71">
        <v>1.8986140117714101E-2</v>
      </c>
      <c r="L176" s="68">
        <v>59.398099260823699</v>
      </c>
    </row>
    <row r="177" spans="1:12" x14ac:dyDescent="0.2">
      <c r="A177" s="72" t="s">
        <v>682</v>
      </c>
      <c r="B177" s="66" t="s">
        <v>683</v>
      </c>
      <c r="C177" s="67">
        <v>27</v>
      </c>
      <c r="D177" s="67" t="s">
        <v>348</v>
      </c>
      <c r="E177" s="71">
        <v>9.4985391660591598E-2</v>
      </c>
      <c r="F177" s="68">
        <v>12.935586061245999</v>
      </c>
      <c r="G177" s="71">
        <v>0.25</v>
      </c>
      <c r="H177" s="68">
        <v>47.2544878563886</v>
      </c>
      <c r="I177" s="71">
        <v>2.5463104922917701E-2</v>
      </c>
      <c r="J177" s="68">
        <v>42.185850052798301</v>
      </c>
      <c r="K177" s="71">
        <v>9.4930700588570591E-3</v>
      </c>
      <c r="L177" s="68">
        <v>53.5374868004224</v>
      </c>
    </row>
    <row r="178" spans="1:12" x14ac:dyDescent="0.2">
      <c r="A178" s="72" t="s">
        <v>684</v>
      </c>
      <c r="B178" s="66" t="s">
        <v>685</v>
      </c>
      <c r="C178" s="67">
        <v>27</v>
      </c>
      <c r="D178" s="67" t="s">
        <v>348</v>
      </c>
      <c r="E178" s="71">
        <v>0.100562122486186</v>
      </c>
      <c r="F178" s="68">
        <v>19.218585005279799</v>
      </c>
      <c r="G178" s="71">
        <v>0.26480748742730997</v>
      </c>
      <c r="H178" s="68">
        <v>59.239704329461503</v>
      </c>
      <c r="I178" s="71">
        <v>3.3081652007706998E-2</v>
      </c>
      <c r="J178" s="68">
        <v>47.835269271383297</v>
      </c>
      <c r="K178" s="71">
        <v>3.7972280235428202E-3</v>
      </c>
      <c r="L178" s="68">
        <v>44.403379091869098</v>
      </c>
    </row>
    <row r="179" spans="1:12" x14ac:dyDescent="0.2">
      <c r="A179" s="72" t="s">
        <v>686</v>
      </c>
      <c r="B179" s="66" t="s">
        <v>687</v>
      </c>
      <c r="C179" s="67">
        <v>27</v>
      </c>
      <c r="D179" s="67" t="s">
        <v>348</v>
      </c>
      <c r="E179" s="71">
        <v>0.10564311359859101</v>
      </c>
      <c r="F179" s="68">
        <v>25.079197465681101</v>
      </c>
      <c r="G179" s="71">
        <v>0.29302663568549497</v>
      </c>
      <c r="H179" s="68">
        <v>73.231256599788793</v>
      </c>
      <c r="I179" s="71">
        <v>4.9165649925627499E-3</v>
      </c>
      <c r="J179" s="68">
        <v>15.9450897571278</v>
      </c>
      <c r="K179" s="71">
        <v>1.8986140117714101E-2</v>
      </c>
      <c r="L179" s="68">
        <v>59.398099260823699</v>
      </c>
    </row>
    <row r="180" spans="1:12" x14ac:dyDescent="0.2">
      <c r="A180" s="72" t="s">
        <v>688</v>
      </c>
      <c r="B180" s="66" t="s">
        <v>689</v>
      </c>
      <c r="C180" s="67">
        <v>27</v>
      </c>
      <c r="D180" s="67" t="s">
        <v>348</v>
      </c>
      <c r="E180" s="71">
        <v>0.105582308797046</v>
      </c>
      <c r="F180" s="68">
        <v>24.973600844772999</v>
      </c>
      <c r="G180" s="71">
        <v>0.29002785530653702</v>
      </c>
      <c r="H180" s="68">
        <v>72.280887011615604</v>
      </c>
      <c r="I180" s="71">
        <v>2.6719071084602398E-2</v>
      </c>
      <c r="J180" s="68">
        <v>43.558606124603998</v>
      </c>
      <c r="K180" s="71">
        <v>0</v>
      </c>
      <c r="L180" s="68">
        <v>26.135163674762399</v>
      </c>
    </row>
    <row r="181" spans="1:12" x14ac:dyDescent="0.2">
      <c r="A181" s="72" t="s">
        <v>690</v>
      </c>
      <c r="B181" s="66" t="s">
        <v>691</v>
      </c>
      <c r="C181" s="67">
        <v>27</v>
      </c>
      <c r="D181" s="67" t="s">
        <v>348</v>
      </c>
      <c r="E181" s="71">
        <v>0.101965293507217</v>
      </c>
      <c r="F181" s="68">
        <v>21.330517423442402</v>
      </c>
      <c r="G181" s="71">
        <v>0.27519965516061801</v>
      </c>
      <c r="H181" s="68">
        <v>66.156282998943993</v>
      </c>
      <c r="I181" s="71">
        <v>2.68989973374891E-2</v>
      </c>
      <c r="J181" s="68">
        <v>43.822597676874302</v>
      </c>
      <c r="K181" s="71">
        <v>3.7972280235428202E-3</v>
      </c>
      <c r="L181" s="68">
        <v>44.403379091869098</v>
      </c>
    </row>
    <row r="182" spans="1:12" x14ac:dyDescent="0.2">
      <c r="A182" s="72" t="s">
        <v>692</v>
      </c>
      <c r="B182" s="66" t="s">
        <v>693</v>
      </c>
      <c r="C182" s="67">
        <v>27</v>
      </c>
      <c r="D182" s="67" t="s">
        <v>348</v>
      </c>
      <c r="E182" s="71">
        <v>0.11949487278569899</v>
      </c>
      <c r="F182" s="68">
        <v>37.275607180570198</v>
      </c>
      <c r="G182" s="71">
        <v>0.27224230021887802</v>
      </c>
      <c r="H182" s="68">
        <v>64.889123548046499</v>
      </c>
      <c r="I182" s="71">
        <v>1.22554794738408E-2</v>
      </c>
      <c r="J182" s="68">
        <v>29.9366420274551</v>
      </c>
      <c r="K182" s="71">
        <v>7.3986838664378898E-2</v>
      </c>
      <c r="L182" s="68">
        <v>68.9017951425554</v>
      </c>
    </row>
    <row r="183" spans="1:12" x14ac:dyDescent="0.2">
      <c r="A183" s="72" t="s">
        <v>694</v>
      </c>
      <c r="B183" s="66" t="s">
        <v>695</v>
      </c>
      <c r="C183" s="67">
        <v>27</v>
      </c>
      <c r="D183" s="67" t="s">
        <v>348</v>
      </c>
      <c r="E183" s="71">
        <v>0.13519863121019801</v>
      </c>
      <c r="F183" s="68">
        <v>49.313621964097202</v>
      </c>
      <c r="G183" s="71">
        <v>0.25</v>
      </c>
      <c r="H183" s="68">
        <v>47.2544878563886</v>
      </c>
      <c r="I183" s="71">
        <v>5.1172122983167201E-2</v>
      </c>
      <c r="J183" s="68">
        <v>57.550158394931401</v>
      </c>
      <c r="K183" s="71">
        <v>0.104423770647428</v>
      </c>
      <c r="L183" s="68">
        <v>71.752903907074995</v>
      </c>
    </row>
    <row r="184" spans="1:12" x14ac:dyDescent="0.2">
      <c r="A184" s="72" t="s">
        <v>696</v>
      </c>
      <c r="B184" s="66" t="s">
        <v>697</v>
      </c>
      <c r="C184" s="67">
        <v>27</v>
      </c>
      <c r="D184" s="67" t="s">
        <v>348</v>
      </c>
      <c r="E184" s="71">
        <v>8.6765428523397997E-2</v>
      </c>
      <c r="F184" s="68">
        <v>4.4878563885955698</v>
      </c>
      <c r="G184" s="71">
        <v>0.25</v>
      </c>
      <c r="H184" s="68">
        <v>47.2544878563886</v>
      </c>
      <c r="I184" s="71">
        <v>4.60044353487988E-3</v>
      </c>
      <c r="J184" s="68">
        <v>15.417106652587099</v>
      </c>
      <c r="K184" s="71">
        <v>5.6958420353142303E-3</v>
      </c>
      <c r="L184" s="68">
        <v>48.204857444561803</v>
      </c>
    </row>
    <row r="185" spans="1:12" x14ac:dyDescent="0.2">
      <c r="A185" s="72" t="s">
        <v>610</v>
      </c>
      <c r="B185" s="66" t="s">
        <v>698</v>
      </c>
      <c r="C185" s="67">
        <v>27</v>
      </c>
      <c r="D185" s="67" t="s">
        <v>348</v>
      </c>
      <c r="E185" s="71">
        <v>0.101665219321529</v>
      </c>
      <c r="F185" s="68">
        <v>20.802534318901799</v>
      </c>
      <c r="G185" s="71">
        <v>0.25</v>
      </c>
      <c r="H185" s="68">
        <v>47.2544878563886</v>
      </c>
      <c r="I185" s="71">
        <v>2.4617833776243301E-2</v>
      </c>
      <c r="J185" s="68">
        <v>41.393875395987301</v>
      </c>
      <c r="K185" s="71">
        <v>3.0377824188342499E-2</v>
      </c>
      <c r="L185" s="68">
        <v>62.302006335797302</v>
      </c>
    </row>
    <row r="186" spans="1:12" x14ac:dyDescent="0.2">
      <c r="A186" s="72" t="s">
        <v>699</v>
      </c>
      <c r="B186" s="66" t="s">
        <v>700</v>
      </c>
      <c r="C186" s="67">
        <v>27</v>
      </c>
      <c r="D186" s="67" t="s">
        <v>348</v>
      </c>
      <c r="E186" s="71">
        <v>0.182926490137547</v>
      </c>
      <c r="F186" s="68">
        <v>75.659978880675794</v>
      </c>
      <c r="G186" s="71">
        <v>0.49762265734939798</v>
      </c>
      <c r="H186" s="68">
        <v>96.620908130939796</v>
      </c>
      <c r="I186" s="71">
        <v>1.31845328278143E-2</v>
      </c>
      <c r="J186" s="68">
        <v>31.0982048574446</v>
      </c>
      <c r="K186" s="71">
        <v>3.7972280235428202E-2</v>
      </c>
      <c r="L186" s="68">
        <v>63.991552270327297</v>
      </c>
    </row>
    <row r="187" spans="1:12" x14ac:dyDescent="0.2">
      <c r="A187" s="72" t="s">
        <v>701</v>
      </c>
      <c r="B187" s="66" t="s">
        <v>702</v>
      </c>
      <c r="C187" s="67">
        <v>27</v>
      </c>
      <c r="D187" s="67" t="s">
        <v>348</v>
      </c>
      <c r="E187" s="71">
        <v>9.6619628139517896E-2</v>
      </c>
      <c r="F187" s="68">
        <v>14.8363252375924</v>
      </c>
      <c r="G187" s="71">
        <v>0.25</v>
      </c>
      <c r="H187" s="68">
        <v>47.2544878563886</v>
      </c>
      <c r="I187" s="71">
        <v>3.2264428371468097E-2</v>
      </c>
      <c r="J187" s="68">
        <v>47.465681098204897</v>
      </c>
      <c r="K187" s="71">
        <v>7.5944560470856404E-3</v>
      </c>
      <c r="L187" s="68">
        <v>51.372756071805703</v>
      </c>
    </row>
    <row r="188" spans="1:12" x14ac:dyDescent="0.2">
      <c r="A188" s="72" t="s">
        <v>703</v>
      </c>
      <c r="B188" s="66" t="s">
        <v>704</v>
      </c>
      <c r="C188" s="67">
        <v>27</v>
      </c>
      <c r="D188" s="67" t="s">
        <v>348</v>
      </c>
      <c r="E188" s="71">
        <v>0.13041000650201001</v>
      </c>
      <c r="F188" s="68">
        <v>45.723336853220701</v>
      </c>
      <c r="G188" s="71">
        <v>0.28559182289392698</v>
      </c>
      <c r="H188" s="68">
        <v>70.432946145723307</v>
      </c>
      <c r="I188" s="71">
        <v>6.9102679999899098E-3</v>
      </c>
      <c r="J188" s="68">
        <v>20.8553326293559</v>
      </c>
      <c r="K188" s="71">
        <v>9.8727928612113297E-2</v>
      </c>
      <c r="L188" s="68">
        <v>71.224920802534299</v>
      </c>
    </row>
    <row r="189" spans="1:12" x14ac:dyDescent="0.2">
      <c r="A189" s="72" t="s">
        <v>705</v>
      </c>
      <c r="B189" s="66" t="s">
        <v>706</v>
      </c>
      <c r="C189" s="67">
        <v>27</v>
      </c>
      <c r="D189" s="67" t="s">
        <v>348</v>
      </c>
      <c r="E189" s="71">
        <v>0.12407625281279699</v>
      </c>
      <c r="F189" s="68">
        <v>41.182682154171097</v>
      </c>
      <c r="G189" s="71">
        <v>0.36121150109438999</v>
      </c>
      <c r="H189" s="68">
        <v>90.021119324181598</v>
      </c>
      <c r="I189" s="71">
        <v>9.1186433322297707E-3</v>
      </c>
      <c r="J189" s="68">
        <v>25.026399155227001</v>
      </c>
      <c r="K189" s="71">
        <v>1.8986140117714101E-3</v>
      </c>
      <c r="L189" s="68">
        <v>39.176346356916603</v>
      </c>
    </row>
    <row r="190" spans="1:12" x14ac:dyDescent="0.2">
      <c r="A190" s="72" t="s">
        <v>707</v>
      </c>
      <c r="B190" s="66" t="s">
        <v>708</v>
      </c>
      <c r="C190" s="67">
        <v>27</v>
      </c>
      <c r="D190" s="67" t="s">
        <v>348</v>
      </c>
      <c r="E190" s="71">
        <v>0.12863025644973999</v>
      </c>
      <c r="F190" s="68">
        <v>44.4561774023231</v>
      </c>
      <c r="G190" s="71">
        <v>0.26482820014591901</v>
      </c>
      <c r="H190" s="68">
        <v>59.714889123547998</v>
      </c>
      <c r="I190" s="71">
        <v>0.11346811315621699</v>
      </c>
      <c r="J190" s="68">
        <v>77.719112988384396</v>
      </c>
      <c r="K190" s="71">
        <v>7.5944560470856404E-3</v>
      </c>
      <c r="L190" s="68">
        <v>51.372756071805703</v>
      </c>
    </row>
    <row r="191" spans="1:12" x14ac:dyDescent="0.2">
      <c r="A191" s="72" t="s">
        <v>709</v>
      </c>
      <c r="B191" s="66" t="s">
        <v>710</v>
      </c>
      <c r="C191" s="67">
        <v>27</v>
      </c>
      <c r="D191" s="67" t="s">
        <v>348</v>
      </c>
      <c r="E191" s="71">
        <v>9.1504248585760298E-2</v>
      </c>
      <c r="F191" s="68">
        <v>8.5005279831045399</v>
      </c>
      <c r="G191" s="71">
        <v>0.25</v>
      </c>
      <c r="H191" s="68">
        <v>47.2544878563886</v>
      </c>
      <c r="I191" s="71">
        <v>1.1222447674881101E-2</v>
      </c>
      <c r="J191" s="68">
        <v>28.511087645195399</v>
      </c>
      <c r="K191" s="71">
        <v>1.32902980823999E-2</v>
      </c>
      <c r="L191" s="68">
        <v>56.599788806758198</v>
      </c>
    </row>
    <row r="192" spans="1:12" x14ac:dyDescent="0.2">
      <c r="A192" s="72" t="s">
        <v>711</v>
      </c>
      <c r="B192" s="66" t="s">
        <v>712</v>
      </c>
      <c r="C192" s="67">
        <v>27</v>
      </c>
      <c r="D192" s="67" t="s">
        <v>348</v>
      </c>
      <c r="E192" s="71">
        <v>0.10006544052138699</v>
      </c>
      <c r="F192" s="68">
        <v>18.743400211193201</v>
      </c>
      <c r="G192" s="71">
        <v>0.27665761991287902</v>
      </c>
      <c r="H192" s="68">
        <v>66.420274551214405</v>
      </c>
      <c r="I192" s="71">
        <v>1.9741473627740199E-2</v>
      </c>
      <c r="J192" s="68">
        <v>36.853220696937697</v>
      </c>
      <c r="K192" s="71">
        <v>3.7972280235428202E-3</v>
      </c>
      <c r="L192" s="68">
        <v>44.403379091869098</v>
      </c>
    </row>
    <row r="193" spans="1:12" x14ac:dyDescent="0.2">
      <c r="A193" s="72" t="s">
        <v>713</v>
      </c>
      <c r="B193" s="66" t="s">
        <v>714</v>
      </c>
      <c r="C193" s="67">
        <v>27</v>
      </c>
      <c r="D193" s="67" t="s">
        <v>348</v>
      </c>
      <c r="E193" s="71">
        <v>0.14439801069897901</v>
      </c>
      <c r="F193" s="68">
        <v>55.332629355860597</v>
      </c>
      <c r="G193" s="71">
        <v>0.25</v>
      </c>
      <c r="H193" s="68">
        <v>47.2544878563886</v>
      </c>
      <c r="I193" s="71">
        <v>1.05974804098576E-2</v>
      </c>
      <c r="J193" s="68">
        <v>27.666314677930298</v>
      </c>
      <c r="K193" s="71">
        <v>0.17259655168707999</v>
      </c>
      <c r="L193" s="68">
        <v>77.666314677930302</v>
      </c>
    </row>
    <row r="194" spans="1:12" x14ac:dyDescent="0.2">
      <c r="A194" s="72" t="s">
        <v>715</v>
      </c>
      <c r="B194" s="66" t="s">
        <v>716</v>
      </c>
      <c r="C194" s="67">
        <v>27</v>
      </c>
      <c r="D194" s="67" t="s">
        <v>348</v>
      </c>
      <c r="E194" s="71">
        <v>0.111212877885491</v>
      </c>
      <c r="F194" s="68">
        <v>28.880675818373799</v>
      </c>
      <c r="G194" s="71">
        <v>0.29448460043775598</v>
      </c>
      <c r="H194" s="68">
        <v>73.812038014783496</v>
      </c>
      <c r="I194" s="71">
        <v>3.1559577171631097E-2</v>
      </c>
      <c r="J194" s="68">
        <v>46.990496304118302</v>
      </c>
      <c r="K194" s="71">
        <v>7.5944560470856404E-3</v>
      </c>
      <c r="L194" s="68">
        <v>51.372756071805703</v>
      </c>
    </row>
    <row r="195" spans="1:12" x14ac:dyDescent="0.2">
      <c r="A195" s="72" t="s">
        <v>717</v>
      </c>
      <c r="B195" s="66" t="s">
        <v>718</v>
      </c>
      <c r="C195" s="67">
        <v>27</v>
      </c>
      <c r="D195" s="67" t="s">
        <v>348</v>
      </c>
      <c r="E195" s="71">
        <v>0.18246092812939499</v>
      </c>
      <c r="F195" s="68">
        <v>75.395987328405496</v>
      </c>
      <c r="G195" s="71">
        <v>0.25</v>
      </c>
      <c r="H195" s="68">
        <v>47.2544878563886</v>
      </c>
      <c r="I195" s="71">
        <v>9.2072091618749293E-3</v>
      </c>
      <c r="J195" s="68">
        <v>25.1847940865892</v>
      </c>
      <c r="K195" s="71">
        <v>0.28817557522631099</v>
      </c>
      <c r="L195" s="68">
        <v>85.427666314677893</v>
      </c>
    </row>
    <row r="196" spans="1:12" x14ac:dyDescent="0.2">
      <c r="A196" s="72" t="s">
        <v>719</v>
      </c>
      <c r="B196" s="66" t="s">
        <v>720</v>
      </c>
      <c r="C196" s="67">
        <v>27</v>
      </c>
      <c r="D196" s="67" t="s">
        <v>348</v>
      </c>
      <c r="E196" s="71">
        <v>0.110007388552171</v>
      </c>
      <c r="F196" s="68">
        <v>28.194297782471001</v>
      </c>
      <c r="G196" s="71">
        <v>0.25</v>
      </c>
      <c r="H196" s="68">
        <v>47.2544878563886</v>
      </c>
      <c r="I196" s="71">
        <v>2.1165131291599599E-2</v>
      </c>
      <c r="J196" s="68">
        <v>38.067581837381198</v>
      </c>
      <c r="K196" s="71">
        <v>5.8857034364913699E-2</v>
      </c>
      <c r="L196" s="68">
        <v>67.423442449841602</v>
      </c>
    </row>
    <row r="197" spans="1:12" x14ac:dyDescent="0.2">
      <c r="A197" s="72" t="s">
        <v>721</v>
      </c>
      <c r="B197" s="66" t="s">
        <v>722</v>
      </c>
      <c r="C197" s="67">
        <v>27</v>
      </c>
      <c r="D197" s="67" t="s">
        <v>348</v>
      </c>
      <c r="E197" s="71">
        <v>0.113343176314616</v>
      </c>
      <c r="F197" s="68">
        <v>31.3093980992608</v>
      </c>
      <c r="G197" s="71">
        <v>0.25443603241260998</v>
      </c>
      <c r="H197" s="68">
        <v>51.742344244984203</v>
      </c>
      <c r="I197" s="71">
        <v>7.7999040484151599E-2</v>
      </c>
      <c r="J197" s="68">
        <v>67.793030623020101</v>
      </c>
      <c r="K197" s="71">
        <v>7.5944560470856404E-3</v>
      </c>
      <c r="L197" s="68">
        <v>51.372756071805703</v>
      </c>
    </row>
    <row r="198" spans="1:12" x14ac:dyDescent="0.2">
      <c r="A198" s="72" t="s">
        <v>723</v>
      </c>
      <c r="B198" s="66" t="s">
        <v>724</v>
      </c>
      <c r="C198" s="67">
        <v>27</v>
      </c>
      <c r="D198" s="67" t="s">
        <v>348</v>
      </c>
      <c r="E198" s="71">
        <v>0.106600170903252</v>
      </c>
      <c r="F198" s="68">
        <v>25.7655755015839</v>
      </c>
      <c r="G198" s="71">
        <v>0.25</v>
      </c>
      <c r="H198" s="68">
        <v>47.2544878563886</v>
      </c>
      <c r="I198" s="71">
        <v>6.7901898697983201E-2</v>
      </c>
      <c r="J198" s="68">
        <v>64.677930306230195</v>
      </c>
      <c r="K198" s="71">
        <v>1.8986140117714101E-3</v>
      </c>
      <c r="L198" s="68">
        <v>39.176346356916603</v>
      </c>
    </row>
    <row r="199" spans="1:12" x14ac:dyDescent="0.2">
      <c r="A199" s="72" t="s">
        <v>725</v>
      </c>
      <c r="B199" s="66" t="s">
        <v>726</v>
      </c>
      <c r="C199" s="67">
        <v>27</v>
      </c>
      <c r="D199" s="67" t="s">
        <v>348</v>
      </c>
      <c r="E199" s="71">
        <v>8.9170258930729496E-2</v>
      </c>
      <c r="F199" s="68">
        <v>6.3885955649419204</v>
      </c>
      <c r="G199" s="71">
        <v>0.24999999885895199</v>
      </c>
      <c r="H199" s="68">
        <v>11.29883843717</v>
      </c>
      <c r="I199" s="71">
        <v>4.2204798508363199E-3</v>
      </c>
      <c r="J199" s="68">
        <v>14.3611404435058</v>
      </c>
      <c r="K199" s="71">
        <v>1.32902980823999E-2</v>
      </c>
      <c r="L199" s="68">
        <v>56.599788806758198</v>
      </c>
    </row>
    <row r="200" spans="1:12" x14ac:dyDescent="0.2">
      <c r="A200" s="72" t="s">
        <v>727</v>
      </c>
      <c r="B200" s="66" t="s">
        <v>728</v>
      </c>
      <c r="C200" s="67">
        <v>27</v>
      </c>
      <c r="D200" s="67" t="s">
        <v>348</v>
      </c>
      <c r="E200" s="71">
        <v>0.107316362247121</v>
      </c>
      <c r="F200" s="68">
        <v>26.135163674762399</v>
      </c>
      <c r="G200" s="71">
        <v>0.25</v>
      </c>
      <c r="H200" s="68">
        <v>47.2544878563886</v>
      </c>
      <c r="I200" s="71">
        <v>5.4861560635420498E-2</v>
      </c>
      <c r="J200" s="68">
        <v>59.4508975712777</v>
      </c>
      <c r="K200" s="71">
        <v>1.7087526105942701E-2</v>
      </c>
      <c r="L200" s="68">
        <v>58.606124604012699</v>
      </c>
    </row>
    <row r="201" spans="1:12" x14ac:dyDescent="0.2">
      <c r="A201" s="72" t="s">
        <v>729</v>
      </c>
      <c r="B201" s="66" t="s">
        <v>730</v>
      </c>
      <c r="C201" s="67">
        <v>28</v>
      </c>
      <c r="D201" s="67" t="s">
        <v>348</v>
      </c>
      <c r="E201" s="71">
        <v>0.13760053784955201</v>
      </c>
      <c r="F201" s="68">
        <v>51.055966209081298</v>
      </c>
      <c r="G201" s="71">
        <v>0.32555753104643698</v>
      </c>
      <c r="H201" s="68">
        <v>83.104540654699093</v>
      </c>
      <c r="I201" s="71">
        <v>5.6036799960479501E-3</v>
      </c>
      <c r="J201" s="68">
        <v>18.426610348468799</v>
      </c>
      <c r="K201" s="71">
        <v>8.1640402506170606E-2</v>
      </c>
      <c r="L201" s="68">
        <v>69.482576557550203</v>
      </c>
    </row>
    <row r="202" spans="1:12" x14ac:dyDescent="0.2">
      <c r="A202" s="72" t="s">
        <v>731</v>
      </c>
      <c r="B202" s="66" t="s">
        <v>732</v>
      </c>
      <c r="C202" s="67">
        <v>27</v>
      </c>
      <c r="D202" s="67" t="s">
        <v>348</v>
      </c>
      <c r="E202" s="71">
        <v>0.12478422329012601</v>
      </c>
      <c r="F202" s="68">
        <v>41.7106652587117</v>
      </c>
      <c r="G202" s="71">
        <v>0.197338957775091</v>
      </c>
      <c r="H202" s="68">
        <v>3.69588173178458</v>
      </c>
      <c r="I202" s="71">
        <v>2.5301914537692101E-2</v>
      </c>
      <c r="J202" s="68">
        <v>42.080253431890199</v>
      </c>
      <c r="K202" s="71">
        <v>0.15171179755759401</v>
      </c>
      <c r="L202" s="68">
        <v>75.659978880675794</v>
      </c>
    </row>
    <row r="203" spans="1:12" x14ac:dyDescent="0.2">
      <c r="A203" s="72" t="s">
        <v>733</v>
      </c>
      <c r="B203" s="66" t="s">
        <v>734</v>
      </c>
      <c r="C203" s="67">
        <v>28</v>
      </c>
      <c r="D203" s="67" t="s">
        <v>348</v>
      </c>
      <c r="E203" s="71">
        <v>7.7354258754973801E-2</v>
      </c>
      <c r="F203" s="68">
        <v>2.0591341077085499</v>
      </c>
      <c r="G203" s="71">
        <v>1.10919881066355E-2</v>
      </c>
      <c r="H203" s="68">
        <v>0.58078141499472002</v>
      </c>
      <c r="I203" s="71">
        <v>6.4865126228226301E-3</v>
      </c>
      <c r="J203" s="68">
        <v>20.0633579725449</v>
      </c>
      <c r="K203" s="71">
        <v>0.21448427553546301</v>
      </c>
      <c r="L203" s="68">
        <v>80.781414994720194</v>
      </c>
    </row>
    <row r="204" spans="1:12" x14ac:dyDescent="0.2">
      <c r="A204" s="72" t="s">
        <v>735</v>
      </c>
      <c r="B204" s="66" t="s">
        <v>736</v>
      </c>
      <c r="C204" s="67">
        <v>28</v>
      </c>
      <c r="D204" s="67" t="s">
        <v>348</v>
      </c>
      <c r="E204" s="71">
        <v>0.18406590106569301</v>
      </c>
      <c r="F204" s="68">
        <v>75.871172122492098</v>
      </c>
      <c r="G204" s="71">
        <v>2.1448181194234799E-3</v>
      </c>
      <c r="H204" s="68">
        <v>0.36958817317845799</v>
      </c>
      <c r="I204" s="71">
        <v>6.3697755806950201E-4</v>
      </c>
      <c r="J204" s="68">
        <v>2.4287222808870101</v>
      </c>
      <c r="K204" s="71">
        <v>0.54941590751958702</v>
      </c>
      <c r="L204" s="68">
        <v>93.769799366420301</v>
      </c>
    </row>
    <row r="205" spans="1:12" x14ac:dyDescent="0.2">
      <c r="A205" s="72" t="s">
        <v>737</v>
      </c>
      <c r="B205" s="66" t="s">
        <v>738</v>
      </c>
      <c r="C205" s="67">
        <v>28</v>
      </c>
      <c r="D205" s="67" t="s">
        <v>348</v>
      </c>
      <c r="E205" s="71">
        <v>5.35653159573896E-2</v>
      </c>
      <c r="F205" s="68">
        <v>1.1087645195353699</v>
      </c>
      <c r="G205" s="71">
        <v>0</v>
      </c>
      <c r="H205" s="68">
        <v>0.31678986272439302</v>
      </c>
      <c r="I205" s="71">
        <v>8.9250425198682207E-3</v>
      </c>
      <c r="J205" s="68">
        <v>24.709609292502599</v>
      </c>
      <c r="K205" s="71">
        <v>0.15177090535230101</v>
      </c>
      <c r="L205" s="68">
        <v>75.871172122492098</v>
      </c>
    </row>
    <row r="206" spans="1:12" x14ac:dyDescent="0.2">
      <c r="A206" s="72" t="s">
        <v>739</v>
      </c>
      <c r="B206" s="66" t="s">
        <v>740</v>
      </c>
      <c r="C206" s="67">
        <v>28</v>
      </c>
      <c r="D206" s="67" t="s">
        <v>348</v>
      </c>
      <c r="E206" s="71">
        <v>3.8557352049922999E-2</v>
      </c>
      <c r="F206" s="68">
        <v>0.58078141499472002</v>
      </c>
      <c r="G206" s="71">
        <v>5.5975756885443401E-2</v>
      </c>
      <c r="H206" s="68">
        <v>1.1087645195353699</v>
      </c>
      <c r="I206" s="71">
        <v>1.03323349582688E-2</v>
      </c>
      <c r="J206" s="68">
        <v>27.296726504751799</v>
      </c>
      <c r="K206" s="71">
        <v>4.93639643060566E-2</v>
      </c>
      <c r="L206" s="68">
        <v>65.839493136219602</v>
      </c>
    </row>
    <row r="207" spans="1:12" x14ac:dyDescent="0.2">
      <c r="A207" s="72" t="s">
        <v>741</v>
      </c>
      <c r="B207" s="66" t="s">
        <v>742</v>
      </c>
      <c r="C207" s="67">
        <v>28</v>
      </c>
      <c r="D207" s="67" t="s">
        <v>348</v>
      </c>
      <c r="E207" s="71">
        <v>0.26005591874266198</v>
      </c>
      <c r="F207" s="68">
        <v>89.915522703273496</v>
      </c>
      <c r="G207" s="71">
        <v>0.51697517292364703</v>
      </c>
      <c r="H207" s="68">
        <v>97.254487856388593</v>
      </c>
      <c r="I207" s="71">
        <v>0.17205911073930999</v>
      </c>
      <c r="J207" s="68">
        <v>86.958817317845799</v>
      </c>
      <c r="K207" s="71">
        <v>9.1133472565027601E-2</v>
      </c>
      <c r="L207" s="68">
        <v>70.432946145723307</v>
      </c>
    </row>
    <row r="208" spans="1:12" x14ac:dyDescent="0.2">
      <c r="A208" s="72" t="s">
        <v>743</v>
      </c>
      <c r="B208" s="66" t="s">
        <v>743</v>
      </c>
      <c r="C208" s="67">
        <v>25</v>
      </c>
      <c r="D208" s="67" t="s">
        <v>348</v>
      </c>
      <c r="E208" s="71">
        <v>0.10392959682220899</v>
      </c>
      <c r="F208" s="68">
        <v>23.600844772967299</v>
      </c>
      <c r="G208" s="71">
        <v>0.239626446749135</v>
      </c>
      <c r="H208" s="68">
        <v>6.5997888067581796</v>
      </c>
      <c r="I208" s="71">
        <v>7.2162343717492403E-2</v>
      </c>
      <c r="J208" s="68">
        <v>65.945089757127803</v>
      </c>
      <c r="K208" s="71">
        <v>0</v>
      </c>
      <c r="L208" s="68">
        <v>26.135163674762399</v>
      </c>
    </row>
    <row r="209" spans="1:12" x14ac:dyDescent="0.2">
      <c r="A209" s="72" t="s">
        <v>744</v>
      </c>
      <c r="B209" s="66" t="s">
        <v>745</v>
      </c>
      <c r="C209" s="67">
        <v>25</v>
      </c>
      <c r="D209" s="67" t="s">
        <v>348</v>
      </c>
      <c r="E209" s="71">
        <v>9.24788269977211E-2</v>
      </c>
      <c r="F209" s="68">
        <v>10.0316789862724</v>
      </c>
      <c r="G209" s="71">
        <v>0.25982773815499399</v>
      </c>
      <c r="H209" s="68">
        <v>55.068637803590299</v>
      </c>
      <c r="I209" s="71">
        <v>1.5710128826397898E-2</v>
      </c>
      <c r="J209" s="68">
        <v>33.790918690601899</v>
      </c>
      <c r="K209" s="71">
        <v>1.8986140117714101E-3</v>
      </c>
      <c r="L209" s="68">
        <v>39.176346356916603</v>
      </c>
    </row>
    <row r="210" spans="1:12" x14ac:dyDescent="0.2">
      <c r="A210" s="72" t="s">
        <v>746</v>
      </c>
      <c r="B210" s="66" t="s">
        <v>746</v>
      </c>
      <c r="C210" s="67">
        <v>25</v>
      </c>
      <c r="D210" s="67" t="s">
        <v>348</v>
      </c>
      <c r="E210" s="71">
        <v>0.12113842345794799</v>
      </c>
      <c r="F210" s="68">
        <v>38.542766631467799</v>
      </c>
      <c r="G210" s="71">
        <v>0.353776688302822</v>
      </c>
      <c r="H210" s="68">
        <v>88.912354804646299</v>
      </c>
      <c r="I210" s="71">
        <v>9.6385820710220699E-3</v>
      </c>
      <c r="J210" s="68">
        <v>26.082365364308298</v>
      </c>
      <c r="K210" s="71">
        <v>0</v>
      </c>
      <c r="L210" s="68">
        <v>26.135163674762399</v>
      </c>
    </row>
    <row r="211" spans="1:12" x14ac:dyDescent="0.2">
      <c r="A211" s="72" t="s">
        <v>747</v>
      </c>
      <c r="B211" s="66" t="s">
        <v>748</v>
      </c>
      <c r="C211" s="67">
        <v>25</v>
      </c>
      <c r="D211" s="67" t="s">
        <v>348</v>
      </c>
      <c r="E211" s="71">
        <v>0.14921901795967299</v>
      </c>
      <c r="F211" s="68">
        <v>58.394931362196402</v>
      </c>
      <c r="G211" s="71">
        <v>0.39890923687257102</v>
      </c>
      <c r="H211" s="68">
        <v>93.2946145723337</v>
      </c>
      <c r="I211" s="71">
        <v>4.68492029946753E-2</v>
      </c>
      <c r="J211" s="68">
        <v>55.649419218585003</v>
      </c>
      <c r="K211" s="71">
        <v>1.8986140117714101E-3</v>
      </c>
      <c r="L211" s="68">
        <v>39.176346356916603</v>
      </c>
    </row>
    <row r="212" spans="1:12" x14ac:dyDescent="0.2">
      <c r="A212" s="72" t="s">
        <v>749</v>
      </c>
      <c r="B212" s="66" t="s">
        <v>750</v>
      </c>
      <c r="C212" s="67">
        <v>25</v>
      </c>
      <c r="D212" s="67" t="s">
        <v>348</v>
      </c>
      <c r="E212" s="71">
        <v>8.6187939871319799E-2</v>
      </c>
      <c r="F212" s="68">
        <v>4.0126715945089799</v>
      </c>
      <c r="G212" s="71">
        <v>0.25</v>
      </c>
      <c r="H212" s="68">
        <v>47.2544878563886</v>
      </c>
      <c r="I212" s="71">
        <v>8.5638196139593593E-3</v>
      </c>
      <c r="J212" s="68">
        <v>24.181626187961999</v>
      </c>
      <c r="K212" s="71">
        <v>0</v>
      </c>
      <c r="L212" s="68">
        <v>26.135163674762399</v>
      </c>
    </row>
    <row r="213" spans="1:12" x14ac:dyDescent="0.2">
      <c r="A213" s="72" t="s">
        <v>751</v>
      </c>
      <c r="B213" s="66" t="s">
        <v>752</v>
      </c>
      <c r="C213" s="67">
        <v>25</v>
      </c>
      <c r="D213" s="67" t="s">
        <v>348</v>
      </c>
      <c r="E213" s="71">
        <v>9.0754569846997701E-2</v>
      </c>
      <c r="F213" s="68">
        <v>7.6557550158394898</v>
      </c>
      <c r="G213" s="71">
        <v>0.25</v>
      </c>
      <c r="H213" s="68">
        <v>47.2544878563886</v>
      </c>
      <c r="I213" s="71">
        <v>2.2263709540993101E-2</v>
      </c>
      <c r="J213" s="68">
        <v>39.229144667370598</v>
      </c>
      <c r="K213" s="71">
        <v>0</v>
      </c>
      <c r="L213" s="68">
        <v>26.135163674762399</v>
      </c>
    </row>
    <row r="214" spans="1:12" x14ac:dyDescent="0.2">
      <c r="A214" s="72" t="s">
        <v>753</v>
      </c>
      <c r="B214" s="66" t="s">
        <v>754</v>
      </c>
      <c r="C214" s="67">
        <v>25</v>
      </c>
      <c r="D214" s="67" t="s">
        <v>348</v>
      </c>
      <c r="E214" s="71">
        <v>0.187490533623897</v>
      </c>
      <c r="F214" s="68">
        <v>77.349524815205896</v>
      </c>
      <c r="G214" s="71">
        <v>0.51093075458722903</v>
      </c>
      <c r="H214" s="68">
        <v>97.043294614572304</v>
      </c>
      <c r="I214" s="71">
        <v>5.1540846284462198E-2</v>
      </c>
      <c r="J214" s="68">
        <v>57.972544878563902</v>
      </c>
      <c r="K214" s="71">
        <v>0</v>
      </c>
      <c r="L214" s="68">
        <v>26.135163674762399</v>
      </c>
    </row>
    <row r="215" spans="1:12" x14ac:dyDescent="0.2">
      <c r="A215" s="72" t="s">
        <v>755</v>
      </c>
      <c r="B215" s="66" t="s">
        <v>756</v>
      </c>
      <c r="C215" s="67">
        <v>25</v>
      </c>
      <c r="D215" s="67" t="s">
        <v>348</v>
      </c>
      <c r="E215" s="71">
        <v>9.2703755739636698E-2</v>
      </c>
      <c r="F215" s="68">
        <v>10.3484688489968</v>
      </c>
      <c r="G215" s="71">
        <v>0.25</v>
      </c>
      <c r="H215" s="68">
        <v>47.2544878563886</v>
      </c>
      <c r="I215" s="71">
        <v>2.8111267218910201E-2</v>
      </c>
      <c r="J215" s="68">
        <v>44.614572333685302</v>
      </c>
      <c r="K215" s="71">
        <v>0</v>
      </c>
      <c r="L215" s="68">
        <v>26.135163674762399</v>
      </c>
    </row>
    <row r="216" spans="1:12" x14ac:dyDescent="0.2">
      <c r="A216" s="72" t="s">
        <v>757</v>
      </c>
      <c r="B216" s="66" t="s">
        <v>758</v>
      </c>
      <c r="C216" s="67">
        <v>25</v>
      </c>
      <c r="D216" s="67" t="s">
        <v>348</v>
      </c>
      <c r="E216" s="71">
        <v>0.14573722095991401</v>
      </c>
      <c r="F216" s="68">
        <v>56.124604012671597</v>
      </c>
      <c r="G216" s="71">
        <v>0.40863274375527697</v>
      </c>
      <c r="H216" s="68">
        <v>93.928194297782497</v>
      </c>
      <c r="I216" s="71">
        <v>2.66803051126921E-2</v>
      </c>
      <c r="J216" s="68">
        <v>43.505807814149897</v>
      </c>
      <c r="K216" s="71">
        <v>1.8986140117714101E-3</v>
      </c>
      <c r="L216" s="68">
        <v>39.176346356916603</v>
      </c>
    </row>
    <row r="217" spans="1:12" x14ac:dyDescent="0.2">
      <c r="A217" s="72" t="s">
        <v>759</v>
      </c>
      <c r="B217" s="66" t="s">
        <v>760</v>
      </c>
      <c r="C217" s="67">
        <v>25</v>
      </c>
      <c r="D217" s="67" t="s">
        <v>348</v>
      </c>
      <c r="E217" s="71">
        <v>0.100925216291342</v>
      </c>
      <c r="F217" s="68">
        <v>19.640971488912399</v>
      </c>
      <c r="G217" s="71">
        <v>0.26478677470870099</v>
      </c>
      <c r="H217" s="68">
        <v>59.028511087645199</v>
      </c>
      <c r="I217" s="71">
        <v>3.7988874165324003E-2</v>
      </c>
      <c r="J217" s="68">
        <v>51.108764519535399</v>
      </c>
      <c r="K217" s="71">
        <v>0</v>
      </c>
      <c r="L217" s="68">
        <v>26.135163674762399</v>
      </c>
    </row>
    <row r="218" spans="1:12" x14ac:dyDescent="0.2">
      <c r="A218" s="72" t="s">
        <v>761</v>
      </c>
      <c r="B218" s="66" t="s">
        <v>762</v>
      </c>
      <c r="C218" s="67">
        <v>25</v>
      </c>
      <c r="D218" s="67" t="s">
        <v>348</v>
      </c>
      <c r="E218" s="71">
        <v>0.161277326804806</v>
      </c>
      <c r="F218" s="68">
        <v>65.997888067581798</v>
      </c>
      <c r="G218" s="71">
        <v>0.35946215113810198</v>
      </c>
      <c r="H218" s="68">
        <v>89.704329461457206</v>
      </c>
      <c r="I218" s="71">
        <v>0.124369829276314</v>
      </c>
      <c r="J218" s="68">
        <v>79.936642027455093</v>
      </c>
      <c r="K218" s="71">
        <v>0</v>
      </c>
      <c r="L218" s="68">
        <v>26.135163674762399</v>
      </c>
    </row>
    <row r="219" spans="1:12" x14ac:dyDescent="0.2">
      <c r="A219" s="72" t="s">
        <v>763</v>
      </c>
      <c r="B219" s="66" t="s">
        <v>764</v>
      </c>
      <c r="C219" s="67">
        <v>25</v>
      </c>
      <c r="D219" s="67" t="s">
        <v>348</v>
      </c>
      <c r="E219" s="71">
        <v>0.15353612744914899</v>
      </c>
      <c r="F219" s="68">
        <v>61.0348468848997</v>
      </c>
      <c r="G219" s="71">
        <v>0.37741481511813302</v>
      </c>
      <c r="H219" s="68">
        <v>91.446673706441402</v>
      </c>
      <c r="I219" s="71">
        <v>8.3193567229314702E-2</v>
      </c>
      <c r="J219" s="68">
        <v>69.852164730728603</v>
      </c>
      <c r="K219" s="71">
        <v>0</v>
      </c>
      <c r="L219" s="68">
        <v>26.135163674762399</v>
      </c>
    </row>
    <row r="220" spans="1:12" x14ac:dyDescent="0.2">
      <c r="A220" s="72" t="s">
        <v>765</v>
      </c>
      <c r="B220" s="66" t="s">
        <v>766</v>
      </c>
      <c r="C220" s="67">
        <v>25</v>
      </c>
      <c r="D220" s="67" t="s">
        <v>348</v>
      </c>
      <c r="E220" s="71">
        <v>9.7829456985631794E-2</v>
      </c>
      <c r="F220" s="68">
        <v>16.261879619852198</v>
      </c>
      <c r="G220" s="71">
        <v>0.25295735494173999</v>
      </c>
      <c r="H220" s="68">
        <v>49.630411826821501</v>
      </c>
      <c r="I220" s="71">
        <v>3.8632402003383901E-2</v>
      </c>
      <c r="J220" s="68">
        <v>51.425554382259797</v>
      </c>
      <c r="K220" s="71">
        <v>1.8986140117714101E-3</v>
      </c>
      <c r="L220" s="68">
        <v>39.176346356916603</v>
      </c>
    </row>
    <row r="221" spans="1:12" x14ac:dyDescent="0.2">
      <c r="A221" s="72" t="s">
        <v>767</v>
      </c>
      <c r="B221" s="66" t="s">
        <v>768</v>
      </c>
      <c r="C221" s="67">
        <v>25</v>
      </c>
      <c r="D221" s="67" t="s">
        <v>348</v>
      </c>
      <c r="E221" s="71">
        <v>0.15689528026011301</v>
      </c>
      <c r="F221" s="68">
        <v>63.410770855332601</v>
      </c>
      <c r="G221" s="71">
        <v>0.43931214170858501</v>
      </c>
      <c r="H221" s="68">
        <v>95.564941921858505</v>
      </c>
      <c r="I221" s="71">
        <v>2.9475085059982999E-2</v>
      </c>
      <c r="J221" s="68">
        <v>45.828933474128803</v>
      </c>
      <c r="K221" s="71">
        <v>1.8986140117714101E-3</v>
      </c>
      <c r="L221" s="68">
        <v>39.176346356916603</v>
      </c>
    </row>
    <row r="222" spans="1:12" x14ac:dyDescent="0.2">
      <c r="A222" s="72" t="s">
        <v>769</v>
      </c>
      <c r="B222" s="66" t="s">
        <v>770</v>
      </c>
      <c r="C222" s="67">
        <v>25</v>
      </c>
      <c r="D222" s="67" t="s">
        <v>348</v>
      </c>
      <c r="E222" s="71">
        <v>0.15393082381971501</v>
      </c>
      <c r="F222" s="68">
        <v>61.351636747624099</v>
      </c>
      <c r="G222" s="71">
        <v>0.41130012063649002</v>
      </c>
      <c r="H222" s="68">
        <v>94.033790918690599</v>
      </c>
      <c r="I222" s="71">
        <v>4.8593736810882603E-2</v>
      </c>
      <c r="J222" s="68">
        <v>56.388595564941902</v>
      </c>
      <c r="K222" s="71">
        <v>1.8986140117714101E-3</v>
      </c>
      <c r="L222" s="68">
        <v>39.176346356916603</v>
      </c>
    </row>
    <row r="223" spans="1:12" x14ac:dyDescent="0.2">
      <c r="A223" s="72" t="s">
        <v>771</v>
      </c>
      <c r="B223" s="66" t="s">
        <v>771</v>
      </c>
      <c r="C223" s="67">
        <v>25</v>
      </c>
      <c r="D223" s="67" t="s">
        <v>348</v>
      </c>
      <c r="E223" s="71">
        <v>0.134681791523029</v>
      </c>
      <c r="F223" s="68">
        <v>48.680042238648397</v>
      </c>
      <c r="G223" s="71">
        <v>0.37299949542413202</v>
      </c>
      <c r="H223" s="68">
        <v>91.182682154171104</v>
      </c>
      <c r="I223" s="71">
        <v>3.10458791449537E-2</v>
      </c>
      <c r="J223" s="68">
        <v>46.673706441393897</v>
      </c>
      <c r="K223" s="71">
        <v>0</v>
      </c>
      <c r="L223" s="68">
        <v>26.135163674762399</v>
      </c>
    </row>
    <row r="224" spans="1:12" x14ac:dyDescent="0.2">
      <c r="A224" s="72" t="s">
        <v>772</v>
      </c>
      <c r="B224" s="66" t="s">
        <v>773</v>
      </c>
      <c r="C224" s="67">
        <v>25</v>
      </c>
      <c r="D224" s="67" t="s">
        <v>348</v>
      </c>
      <c r="E224" s="71">
        <v>8.4857337070316202E-2</v>
      </c>
      <c r="F224" s="68">
        <v>3.1678986272439298</v>
      </c>
      <c r="G224" s="71">
        <v>0.25</v>
      </c>
      <c r="H224" s="68">
        <v>47.2544878563886</v>
      </c>
      <c r="I224" s="71">
        <v>4.5720112109486196E-3</v>
      </c>
      <c r="J224" s="68">
        <v>15.311510031678999</v>
      </c>
      <c r="K224" s="71">
        <v>0</v>
      </c>
      <c r="L224" s="68">
        <v>26.135163674762399</v>
      </c>
    </row>
    <row r="225" spans="1:12" x14ac:dyDescent="0.2">
      <c r="A225" s="72" t="s">
        <v>774</v>
      </c>
      <c r="B225" s="66" t="s">
        <v>775</v>
      </c>
      <c r="C225" s="67">
        <v>25</v>
      </c>
      <c r="D225" s="67" t="s">
        <v>348</v>
      </c>
      <c r="E225" s="71">
        <v>0.108848592468513</v>
      </c>
      <c r="F225" s="68">
        <v>27.402323125660001</v>
      </c>
      <c r="G225" s="71">
        <v>0.26182941975076401</v>
      </c>
      <c r="H225" s="68">
        <v>56.546990496304097</v>
      </c>
      <c r="I225" s="71">
        <v>6.4716357654773293E-2</v>
      </c>
      <c r="J225" s="68">
        <v>63.991552270327297</v>
      </c>
      <c r="K225" s="71">
        <v>0</v>
      </c>
      <c r="L225" s="68">
        <v>26.135163674762399</v>
      </c>
    </row>
    <row r="226" spans="1:12" x14ac:dyDescent="0.2">
      <c r="A226" s="72" t="s">
        <v>776</v>
      </c>
      <c r="B226" s="66" t="s">
        <v>777</v>
      </c>
      <c r="C226" s="67">
        <v>25</v>
      </c>
      <c r="D226" s="67" t="s">
        <v>348</v>
      </c>
      <c r="E226" s="71">
        <v>0.110388574698439</v>
      </c>
      <c r="F226" s="68">
        <v>28.405491024287201</v>
      </c>
      <c r="G226" s="71">
        <v>0.26478677470870099</v>
      </c>
      <c r="H226" s="68">
        <v>59.028511087645199</v>
      </c>
      <c r="I226" s="71">
        <v>6.6378949386615801E-2</v>
      </c>
      <c r="J226" s="68">
        <v>64.361140443505803</v>
      </c>
      <c r="K226" s="71">
        <v>0</v>
      </c>
      <c r="L226" s="68">
        <v>26.135163674762399</v>
      </c>
    </row>
    <row r="227" spans="1:12" x14ac:dyDescent="0.2">
      <c r="A227" s="72" t="s">
        <v>778</v>
      </c>
      <c r="B227" s="66" t="s">
        <v>779</v>
      </c>
      <c r="C227" s="67">
        <v>25</v>
      </c>
      <c r="D227" s="67" t="s">
        <v>348</v>
      </c>
      <c r="E227" s="71">
        <v>0.12944257172573001</v>
      </c>
      <c r="F227" s="68">
        <v>45.142555438225997</v>
      </c>
      <c r="G227" s="71">
        <v>0.29148582005879797</v>
      </c>
      <c r="H227" s="68">
        <v>72.544878563885902</v>
      </c>
      <c r="I227" s="71">
        <v>9.6841895118392501E-2</v>
      </c>
      <c r="J227" s="68">
        <v>73.389651531151003</v>
      </c>
      <c r="K227" s="71">
        <v>0</v>
      </c>
      <c r="L227" s="68">
        <v>26.135163674762399</v>
      </c>
    </row>
    <row r="228" spans="1:12" x14ac:dyDescent="0.2">
      <c r="A228" s="72" t="s">
        <v>780</v>
      </c>
      <c r="B228" s="66" t="s">
        <v>780</v>
      </c>
      <c r="C228" s="67">
        <v>25</v>
      </c>
      <c r="D228" s="67" t="s">
        <v>348</v>
      </c>
      <c r="E228" s="71">
        <v>0.107393406586635</v>
      </c>
      <c r="F228" s="68">
        <v>26.240760295670501</v>
      </c>
      <c r="G228" s="71">
        <v>0.29002785530653702</v>
      </c>
      <c r="H228" s="68">
        <v>72.280887011615604</v>
      </c>
      <c r="I228" s="71">
        <v>3.2152364453367603E-2</v>
      </c>
      <c r="J228" s="68">
        <v>47.2544878563886</v>
      </c>
      <c r="K228" s="71">
        <v>0</v>
      </c>
      <c r="L228" s="68">
        <v>26.135163674762399</v>
      </c>
    </row>
    <row r="229" spans="1:12" x14ac:dyDescent="0.2">
      <c r="A229" s="72" t="s">
        <v>781</v>
      </c>
      <c r="B229" s="66" t="s">
        <v>781</v>
      </c>
      <c r="C229" s="67">
        <v>25</v>
      </c>
      <c r="D229" s="67" t="s">
        <v>348</v>
      </c>
      <c r="E229" s="71">
        <v>9.3887611495250101E-2</v>
      </c>
      <c r="F229" s="68">
        <v>11.5100316789863</v>
      </c>
      <c r="G229" s="71">
        <v>0.27074291002939899</v>
      </c>
      <c r="H229" s="68">
        <v>63.305174234424499</v>
      </c>
      <c r="I229" s="71">
        <v>1.09199244563516E-2</v>
      </c>
      <c r="J229" s="68">
        <v>28.194297782471001</v>
      </c>
      <c r="K229" s="71">
        <v>0</v>
      </c>
      <c r="L229" s="68">
        <v>26.135163674762399</v>
      </c>
    </row>
    <row r="230" spans="1:12" x14ac:dyDescent="0.2">
      <c r="A230" s="72" t="s">
        <v>782</v>
      </c>
      <c r="B230" s="66" t="s">
        <v>783</v>
      </c>
      <c r="C230" s="67">
        <v>25</v>
      </c>
      <c r="D230" s="67" t="s">
        <v>348</v>
      </c>
      <c r="E230" s="71">
        <v>0.124695461225972</v>
      </c>
      <c r="F230" s="68">
        <v>41.446673706441402</v>
      </c>
      <c r="G230" s="71">
        <v>0.25</v>
      </c>
      <c r="H230" s="68">
        <v>47.2544878563886</v>
      </c>
      <c r="I230" s="71">
        <v>0.124086383677915</v>
      </c>
      <c r="J230" s="68">
        <v>79.778247096092898</v>
      </c>
      <c r="K230" s="71">
        <v>0</v>
      </c>
      <c r="L230" s="68">
        <v>26.135163674762399</v>
      </c>
    </row>
    <row r="231" spans="1:12" x14ac:dyDescent="0.2">
      <c r="A231" s="72" t="s">
        <v>438</v>
      </c>
      <c r="B231" s="66" t="s">
        <v>784</v>
      </c>
      <c r="C231" s="67">
        <v>25</v>
      </c>
      <c r="D231" s="67" t="s">
        <v>348</v>
      </c>
      <c r="E231" s="71">
        <v>0.12626221858445</v>
      </c>
      <c r="F231" s="68">
        <v>42.661034846884903</v>
      </c>
      <c r="G231" s="71">
        <v>0.30031645944680002</v>
      </c>
      <c r="H231" s="68">
        <v>75.6071805702218</v>
      </c>
      <c r="I231" s="71">
        <v>7.8470196306550999E-2</v>
      </c>
      <c r="J231" s="68">
        <v>68.004223864836305</v>
      </c>
      <c r="K231" s="71">
        <v>0</v>
      </c>
      <c r="L231" s="68">
        <v>26.135163674762399</v>
      </c>
    </row>
    <row r="232" spans="1:12" x14ac:dyDescent="0.2">
      <c r="A232" s="72" t="s">
        <v>785</v>
      </c>
      <c r="B232" s="66" t="s">
        <v>786</v>
      </c>
      <c r="C232" s="67">
        <v>25</v>
      </c>
      <c r="D232" s="67" t="s">
        <v>348</v>
      </c>
      <c r="E232" s="71">
        <v>0.1121831552429</v>
      </c>
      <c r="F232" s="68">
        <v>30.0950369588173</v>
      </c>
      <c r="G232" s="71">
        <v>0.30487676817106502</v>
      </c>
      <c r="H232" s="68">
        <v>77.9303062302006</v>
      </c>
      <c r="I232" s="71">
        <v>2.9774083545864499E-2</v>
      </c>
      <c r="J232" s="68">
        <v>45.987328405490999</v>
      </c>
      <c r="K232" s="71">
        <v>1.8986140117714101E-3</v>
      </c>
      <c r="L232" s="68">
        <v>39.176346356916603</v>
      </c>
    </row>
    <row r="233" spans="1:12" x14ac:dyDescent="0.2">
      <c r="A233" s="72" t="s">
        <v>787</v>
      </c>
      <c r="B233" s="66" t="s">
        <v>788</v>
      </c>
      <c r="C233" s="67">
        <v>25</v>
      </c>
      <c r="D233" s="67" t="s">
        <v>348</v>
      </c>
      <c r="E233" s="71">
        <v>0.122995636710359</v>
      </c>
      <c r="F233" s="68">
        <v>40.126715945089799</v>
      </c>
      <c r="G233" s="71">
        <v>0.34778599930514897</v>
      </c>
      <c r="H233" s="68">
        <v>87.645195353748704</v>
      </c>
      <c r="I233" s="71">
        <v>2.1200910825927101E-2</v>
      </c>
      <c r="J233" s="68">
        <v>38.120380147835299</v>
      </c>
      <c r="K233" s="71">
        <v>0</v>
      </c>
      <c r="L233" s="68">
        <v>26.135163674762399</v>
      </c>
    </row>
    <row r="234" spans="1:12" x14ac:dyDescent="0.2">
      <c r="A234" s="72" t="s">
        <v>789</v>
      </c>
      <c r="B234" s="66" t="s">
        <v>790</v>
      </c>
      <c r="C234" s="67">
        <v>27</v>
      </c>
      <c r="D234" s="67" t="s">
        <v>348</v>
      </c>
      <c r="E234" s="71">
        <v>9.1837106449544903E-2</v>
      </c>
      <c r="F234" s="68">
        <v>9.0285110876451995</v>
      </c>
      <c r="G234" s="71">
        <v>0.25</v>
      </c>
      <c r="H234" s="68">
        <v>47.2544878563886</v>
      </c>
      <c r="I234" s="71">
        <v>2.5511319348634699E-2</v>
      </c>
      <c r="J234" s="68">
        <v>42.238648363252402</v>
      </c>
      <c r="K234" s="71">
        <v>0</v>
      </c>
      <c r="L234" s="68">
        <v>26.135163674762399</v>
      </c>
    </row>
    <row r="235" spans="1:12" x14ac:dyDescent="0.2">
      <c r="A235" s="72" t="s">
        <v>791</v>
      </c>
      <c r="B235" s="66" t="s">
        <v>792</v>
      </c>
      <c r="C235" s="67">
        <v>27</v>
      </c>
      <c r="D235" s="67" t="s">
        <v>348</v>
      </c>
      <c r="E235" s="71">
        <v>0.102420977048193</v>
      </c>
      <c r="F235" s="68">
        <v>22.122492080253402</v>
      </c>
      <c r="G235" s="71">
        <v>0.26628616489818002</v>
      </c>
      <c r="H235" s="68">
        <v>60.401267159450903</v>
      </c>
      <c r="I235" s="71">
        <v>4.0976766246400599E-2</v>
      </c>
      <c r="J235" s="68">
        <v>52.639915522703298</v>
      </c>
      <c r="K235" s="71">
        <v>0</v>
      </c>
      <c r="L235" s="68">
        <v>26.135163674762399</v>
      </c>
    </row>
    <row r="236" spans="1:12" x14ac:dyDescent="0.2">
      <c r="A236" s="72" t="s">
        <v>793</v>
      </c>
      <c r="B236" s="66" t="s">
        <v>794</v>
      </c>
      <c r="C236" s="67">
        <v>25</v>
      </c>
      <c r="D236" s="67" t="s">
        <v>348</v>
      </c>
      <c r="E236" s="71">
        <v>0.100024715283262</v>
      </c>
      <c r="F236" s="68">
        <v>18.637803590285099</v>
      </c>
      <c r="G236" s="71">
        <v>0.25</v>
      </c>
      <c r="H236" s="68">
        <v>47.2544878563886</v>
      </c>
      <c r="I236" s="71">
        <v>5.00741458497845E-2</v>
      </c>
      <c r="J236" s="68">
        <v>56.916578669482597</v>
      </c>
      <c r="K236" s="71">
        <v>0</v>
      </c>
      <c r="L236" s="68">
        <v>26.135163674762399</v>
      </c>
    </row>
    <row r="237" spans="1:12" x14ac:dyDescent="0.2">
      <c r="A237" s="72" t="s">
        <v>795</v>
      </c>
      <c r="B237" s="66" t="s">
        <v>795</v>
      </c>
      <c r="C237" s="67">
        <v>27</v>
      </c>
      <c r="D237" s="67" t="s">
        <v>348</v>
      </c>
      <c r="E237" s="71">
        <v>0.17703446905885301</v>
      </c>
      <c r="F237" s="68">
        <v>73.020063357972504</v>
      </c>
      <c r="G237" s="71">
        <v>0.48108793982790998</v>
      </c>
      <c r="H237" s="68">
        <v>96.356916578669498</v>
      </c>
      <c r="I237" s="71">
        <v>5.0015467348649797E-2</v>
      </c>
      <c r="J237" s="68">
        <v>56.863780359028503</v>
      </c>
      <c r="K237" s="71">
        <v>0</v>
      </c>
      <c r="L237" s="68">
        <v>26.135163674762399</v>
      </c>
    </row>
    <row r="238" spans="1:12" x14ac:dyDescent="0.2">
      <c r="A238" s="72" t="s">
        <v>796</v>
      </c>
      <c r="B238" s="66" t="s">
        <v>796</v>
      </c>
      <c r="C238" s="67">
        <v>27</v>
      </c>
      <c r="D238" s="67" t="s">
        <v>348</v>
      </c>
      <c r="E238" s="71">
        <v>0.114890743996113</v>
      </c>
      <c r="F238" s="68">
        <v>32.787750791974702</v>
      </c>
      <c r="G238" s="71">
        <v>0.32395458626211199</v>
      </c>
      <c r="H238" s="68">
        <v>82.734952481520594</v>
      </c>
      <c r="I238" s="71">
        <v>2.0717645726225802E-2</v>
      </c>
      <c r="J238" s="68">
        <v>37.8035902851109</v>
      </c>
      <c r="K238" s="71">
        <v>0</v>
      </c>
      <c r="L238" s="68">
        <v>26.135163674762399</v>
      </c>
    </row>
    <row r="239" spans="1:12" x14ac:dyDescent="0.2">
      <c r="A239" s="72" t="s">
        <v>797</v>
      </c>
      <c r="B239" s="66" t="s">
        <v>797</v>
      </c>
      <c r="C239" s="67">
        <v>27</v>
      </c>
      <c r="D239" s="67" t="s">
        <v>348</v>
      </c>
      <c r="E239" s="71">
        <v>8.6837364389316704E-2</v>
      </c>
      <c r="F239" s="68">
        <v>4.5406546990496297</v>
      </c>
      <c r="G239" s="71">
        <v>0.25</v>
      </c>
      <c r="H239" s="68">
        <v>47.2544878563886</v>
      </c>
      <c r="I239" s="71">
        <v>1.051209316795E-2</v>
      </c>
      <c r="J239" s="68">
        <v>27.613516367476201</v>
      </c>
      <c r="K239" s="71">
        <v>0</v>
      </c>
      <c r="L239" s="68">
        <v>26.135163674762399</v>
      </c>
    </row>
    <row r="240" spans="1:12" x14ac:dyDescent="0.2">
      <c r="A240" s="72" t="s">
        <v>798</v>
      </c>
      <c r="B240" s="66" t="s">
        <v>798</v>
      </c>
      <c r="C240" s="67">
        <v>27</v>
      </c>
      <c r="D240" s="67" t="s">
        <v>348</v>
      </c>
      <c r="E240" s="71">
        <v>0.118799458512048</v>
      </c>
      <c r="F240" s="68">
        <v>36.694825765575501</v>
      </c>
      <c r="G240" s="71">
        <v>0.35219444723890603</v>
      </c>
      <c r="H240" s="68">
        <v>88.542766631467799</v>
      </c>
      <c r="I240" s="71">
        <v>4.2039282972362903E-3</v>
      </c>
      <c r="J240" s="68">
        <v>14.2555438225977</v>
      </c>
      <c r="K240" s="71">
        <v>0</v>
      </c>
      <c r="L240" s="68">
        <v>26.135163674762399</v>
      </c>
    </row>
    <row r="241" spans="1:12" x14ac:dyDescent="0.2">
      <c r="A241" s="72" t="s">
        <v>799</v>
      </c>
      <c r="B241" s="66" t="s">
        <v>800</v>
      </c>
      <c r="C241" s="67">
        <v>27</v>
      </c>
      <c r="D241" s="67" t="s">
        <v>348</v>
      </c>
      <c r="E241" s="71">
        <v>9.1364120574777705E-2</v>
      </c>
      <c r="F241" s="68">
        <v>8.2893347412882807</v>
      </c>
      <c r="G241" s="71">
        <v>0.25</v>
      </c>
      <c r="H241" s="68">
        <v>47.2544878563886</v>
      </c>
      <c r="I241" s="71">
        <v>2.4092361724333201E-2</v>
      </c>
      <c r="J241" s="68">
        <v>40.707497360084503</v>
      </c>
      <c r="K241" s="71">
        <v>0</v>
      </c>
      <c r="L241" s="68">
        <v>26.135163674762399</v>
      </c>
    </row>
    <row r="242" spans="1:12" x14ac:dyDescent="0.2">
      <c r="A242" s="72" t="s">
        <v>801</v>
      </c>
      <c r="B242" s="66" t="s">
        <v>802</v>
      </c>
      <c r="C242" s="67">
        <v>27</v>
      </c>
      <c r="D242" s="67" t="s">
        <v>348</v>
      </c>
      <c r="E242" s="71">
        <v>0.10794197160878501</v>
      </c>
      <c r="F242" s="68">
        <v>26.610348468849001</v>
      </c>
      <c r="G242" s="71">
        <v>0.25</v>
      </c>
      <c r="H242" s="68">
        <v>47.2544878563886</v>
      </c>
      <c r="I242" s="71">
        <v>7.3825914826354797E-2</v>
      </c>
      <c r="J242" s="68">
        <v>66.420274551214405</v>
      </c>
      <c r="K242" s="71">
        <v>0</v>
      </c>
      <c r="L242" s="68">
        <v>26.135163674762399</v>
      </c>
    </row>
    <row r="243" spans="1:12" x14ac:dyDescent="0.2">
      <c r="A243" s="72" t="s">
        <v>803</v>
      </c>
      <c r="B243" s="66" t="s">
        <v>804</v>
      </c>
      <c r="C243" s="67">
        <v>27</v>
      </c>
      <c r="D243" s="67" t="s">
        <v>348</v>
      </c>
      <c r="E243" s="71">
        <v>9.5885238685392393E-2</v>
      </c>
      <c r="F243" s="68">
        <v>13.833157338965201</v>
      </c>
      <c r="G243" s="71">
        <v>0.25</v>
      </c>
      <c r="H243" s="68">
        <v>47.2544878563886</v>
      </c>
      <c r="I243" s="71">
        <v>3.7655716056177103E-2</v>
      </c>
      <c r="J243" s="68">
        <v>50.791974656811</v>
      </c>
      <c r="K243" s="71">
        <v>0</v>
      </c>
      <c r="L243" s="68">
        <v>26.135163674762399</v>
      </c>
    </row>
    <row r="244" spans="1:12" x14ac:dyDescent="0.2">
      <c r="A244" s="72" t="s">
        <v>805</v>
      </c>
      <c r="B244" s="66" t="s">
        <v>806</v>
      </c>
      <c r="C244" s="67">
        <v>25</v>
      </c>
      <c r="D244" s="67" t="s">
        <v>348</v>
      </c>
      <c r="E244" s="71">
        <v>0.153266614771668</v>
      </c>
      <c r="F244" s="68">
        <v>60.876451953537497</v>
      </c>
      <c r="G244" s="71">
        <v>0.28105222688827097</v>
      </c>
      <c r="H244" s="68">
        <v>68.215417106652595</v>
      </c>
      <c r="I244" s="71">
        <v>0.17874761742673301</v>
      </c>
      <c r="J244" s="68">
        <v>87.961985216473096</v>
      </c>
      <c r="K244" s="71">
        <v>0</v>
      </c>
      <c r="L244" s="68">
        <v>26.135163674762399</v>
      </c>
    </row>
    <row r="245" spans="1:12" x14ac:dyDescent="0.2">
      <c r="A245" s="72" t="s">
        <v>807</v>
      </c>
      <c r="B245" s="66" t="s">
        <v>808</v>
      </c>
      <c r="C245" s="67">
        <v>27</v>
      </c>
      <c r="D245" s="67" t="s">
        <v>348</v>
      </c>
      <c r="E245" s="71">
        <v>0.101197118859324</v>
      </c>
      <c r="F245" s="68">
        <v>20.116156282998901</v>
      </c>
      <c r="G245" s="71">
        <v>0.25</v>
      </c>
      <c r="H245" s="68">
        <v>47.2544878563886</v>
      </c>
      <c r="I245" s="71">
        <v>5.3591356577972503E-2</v>
      </c>
      <c r="J245" s="68">
        <v>58.975712777191099</v>
      </c>
      <c r="K245" s="71">
        <v>0</v>
      </c>
      <c r="L245" s="68">
        <v>26.135163674762399</v>
      </c>
    </row>
    <row r="246" spans="1:12" x14ac:dyDescent="0.2">
      <c r="A246" s="72" t="s">
        <v>809</v>
      </c>
      <c r="B246" s="66" t="s">
        <v>810</v>
      </c>
      <c r="C246" s="67">
        <v>27</v>
      </c>
      <c r="D246" s="67" t="s">
        <v>348</v>
      </c>
      <c r="E246" s="71">
        <v>0.11976021085689</v>
      </c>
      <c r="F246" s="68">
        <v>37.592397043294604</v>
      </c>
      <c r="G246" s="71">
        <v>0.29583900159697202</v>
      </c>
      <c r="H246" s="68">
        <v>74.0232312565998</v>
      </c>
      <c r="I246" s="71">
        <v>6.3441630973699398E-2</v>
      </c>
      <c r="J246" s="68">
        <v>63.463569165786701</v>
      </c>
      <c r="K246" s="71">
        <v>0</v>
      </c>
      <c r="L246" s="68">
        <v>26.135163674762399</v>
      </c>
    </row>
    <row r="247" spans="1:12" x14ac:dyDescent="0.2">
      <c r="A247" s="72" t="s">
        <v>811</v>
      </c>
      <c r="B247" s="66" t="s">
        <v>812</v>
      </c>
      <c r="C247" s="67">
        <v>27</v>
      </c>
      <c r="D247" s="67" t="s">
        <v>348</v>
      </c>
      <c r="E247" s="71">
        <v>0.119117746131896</v>
      </c>
      <c r="F247" s="68">
        <v>36.906019007391798</v>
      </c>
      <c r="G247" s="71">
        <v>0.29731767906784201</v>
      </c>
      <c r="H247" s="68">
        <v>74.709609292502606</v>
      </c>
      <c r="I247" s="71">
        <v>6.0035559327847002E-2</v>
      </c>
      <c r="J247" s="68">
        <v>61.879619852164701</v>
      </c>
      <c r="K247" s="71">
        <v>0</v>
      </c>
      <c r="L247" s="68">
        <v>26.135163674762399</v>
      </c>
    </row>
    <row r="248" spans="1:12" x14ac:dyDescent="0.2">
      <c r="A248" s="72" t="s">
        <v>813</v>
      </c>
      <c r="B248" s="66" t="s">
        <v>814</v>
      </c>
      <c r="C248" s="67">
        <v>27</v>
      </c>
      <c r="D248" s="67" t="s">
        <v>348</v>
      </c>
      <c r="E248" s="71">
        <v>0.116092276873105</v>
      </c>
      <c r="F248" s="68">
        <v>34.318901795142601</v>
      </c>
      <c r="G248" s="71">
        <v>0.25</v>
      </c>
      <c r="H248" s="68">
        <v>47.2544878563886</v>
      </c>
      <c r="I248" s="71">
        <v>9.8276830619314595E-2</v>
      </c>
      <c r="J248" s="68">
        <v>74.0232312565998</v>
      </c>
      <c r="K248" s="71">
        <v>0</v>
      </c>
      <c r="L248" s="68">
        <v>26.135163674762399</v>
      </c>
    </row>
    <row r="249" spans="1:12" x14ac:dyDescent="0.2">
      <c r="A249" s="72" t="s">
        <v>815</v>
      </c>
      <c r="B249" s="66" t="s">
        <v>816</v>
      </c>
      <c r="C249" s="67">
        <v>27</v>
      </c>
      <c r="D249" s="67" t="s">
        <v>348</v>
      </c>
      <c r="E249" s="71">
        <v>9.7543652238423997E-2</v>
      </c>
      <c r="F249" s="68">
        <v>15.681098204857401</v>
      </c>
      <c r="G249" s="71">
        <v>0.25</v>
      </c>
      <c r="H249" s="68">
        <v>47.2544878563886</v>
      </c>
      <c r="I249" s="71">
        <v>4.2630956715271999E-2</v>
      </c>
      <c r="J249" s="68">
        <v>53.695881731784603</v>
      </c>
      <c r="K249" s="71">
        <v>0</v>
      </c>
      <c r="L249" s="68">
        <v>26.135163674762399</v>
      </c>
    </row>
    <row r="250" spans="1:12" x14ac:dyDescent="0.2">
      <c r="A250" s="72" t="s">
        <v>817</v>
      </c>
      <c r="B250" s="66" t="s">
        <v>818</v>
      </c>
      <c r="C250" s="67">
        <v>27</v>
      </c>
      <c r="D250" s="67" t="s">
        <v>348</v>
      </c>
      <c r="E250" s="71">
        <v>0.11757525325005801</v>
      </c>
      <c r="F250" s="68">
        <v>35.744456177402299</v>
      </c>
      <c r="G250" s="71">
        <v>0.25</v>
      </c>
      <c r="H250" s="68">
        <v>47.2544878563886</v>
      </c>
      <c r="I250" s="71">
        <v>0.10272575975017301</v>
      </c>
      <c r="J250" s="68">
        <v>75.290390707497394</v>
      </c>
      <c r="K250" s="71">
        <v>0</v>
      </c>
      <c r="L250" s="68">
        <v>26.135163674762399</v>
      </c>
    </row>
    <row r="251" spans="1:12" x14ac:dyDescent="0.2">
      <c r="A251" s="72" t="s">
        <v>819</v>
      </c>
      <c r="B251" s="66" t="s">
        <v>820</v>
      </c>
      <c r="C251" s="67">
        <v>27</v>
      </c>
      <c r="D251" s="67" t="s">
        <v>348</v>
      </c>
      <c r="E251" s="71">
        <v>0.115011422565583</v>
      </c>
      <c r="F251" s="68">
        <v>33.051742344245</v>
      </c>
      <c r="G251" s="71">
        <v>0.25</v>
      </c>
      <c r="H251" s="68">
        <v>47.2544878563886</v>
      </c>
      <c r="I251" s="71">
        <v>9.5034267696750302E-2</v>
      </c>
      <c r="J251" s="68">
        <v>73.020063357972504</v>
      </c>
      <c r="K251" s="71">
        <v>0</v>
      </c>
      <c r="L251" s="68">
        <v>26.135163674762399</v>
      </c>
    </row>
    <row r="252" spans="1:12" x14ac:dyDescent="0.2">
      <c r="A252" s="72" t="s">
        <v>821</v>
      </c>
      <c r="B252" s="66" t="s">
        <v>822</v>
      </c>
      <c r="C252" s="67">
        <v>27</v>
      </c>
      <c r="D252" s="67" t="s">
        <v>348</v>
      </c>
      <c r="E252" s="71">
        <v>0.113365410064435</v>
      </c>
      <c r="F252" s="68">
        <v>31.362196409714901</v>
      </c>
      <c r="G252" s="71">
        <v>0.26330809723783</v>
      </c>
      <c r="H252" s="68">
        <v>57.972544878563902</v>
      </c>
      <c r="I252" s="71">
        <v>7.6788132955473806E-2</v>
      </c>
      <c r="J252" s="68">
        <v>67.581837381203798</v>
      </c>
      <c r="K252" s="71">
        <v>0</v>
      </c>
      <c r="L252" s="68">
        <v>26.135163674762399</v>
      </c>
    </row>
    <row r="253" spans="1:12" x14ac:dyDescent="0.2">
      <c r="A253" s="72" t="s">
        <v>823</v>
      </c>
      <c r="B253" s="66" t="s">
        <v>823</v>
      </c>
      <c r="C253" s="67">
        <v>27</v>
      </c>
      <c r="D253" s="67" t="s">
        <v>348</v>
      </c>
      <c r="E253" s="71">
        <v>9.8066781210627701E-2</v>
      </c>
      <c r="F253" s="68">
        <v>16.684266103484699</v>
      </c>
      <c r="G253" s="71">
        <v>0.25</v>
      </c>
      <c r="H253" s="68">
        <v>47.2544878563886</v>
      </c>
      <c r="I253" s="71">
        <v>3.8504501596568798E-2</v>
      </c>
      <c r="J253" s="68">
        <v>51.372756071805703</v>
      </c>
      <c r="K253" s="71">
        <v>5.6958420353142303E-3</v>
      </c>
      <c r="L253" s="68">
        <v>48.204857444561803</v>
      </c>
    </row>
    <row r="254" spans="1:12" x14ac:dyDescent="0.2">
      <c r="A254" s="72" t="s">
        <v>824</v>
      </c>
      <c r="B254" s="66" t="s">
        <v>825</v>
      </c>
      <c r="C254" s="67">
        <v>27</v>
      </c>
      <c r="D254" s="67" t="s">
        <v>348</v>
      </c>
      <c r="E254" s="71">
        <v>0.125280736996041</v>
      </c>
      <c r="F254" s="68">
        <v>42.080253431890199</v>
      </c>
      <c r="G254" s="71">
        <v>0.25</v>
      </c>
      <c r="H254" s="68">
        <v>47.2544878563886</v>
      </c>
      <c r="I254" s="71">
        <v>0.12584221098812401</v>
      </c>
      <c r="J254" s="68">
        <v>80.306230200633607</v>
      </c>
      <c r="K254" s="71">
        <v>0</v>
      </c>
      <c r="L254" s="68">
        <v>26.135163674762399</v>
      </c>
    </row>
    <row r="255" spans="1:12" x14ac:dyDescent="0.2">
      <c r="A255" s="72" t="s">
        <v>826</v>
      </c>
      <c r="B255" s="66" t="s">
        <v>827</v>
      </c>
      <c r="C255" s="67">
        <v>27</v>
      </c>
      <c r="D255" s="67" t="s">
        <v>348</v>
      </c>
      <c r="E255" s="71">
        <v>0.105388896106013</v>
      </c>
      <c r="F255" s="68">
        <v>24.868004223864801</v>
      </c>
      <c r="G255" s="71">
        <v>0.25</v>
      </c>
      <c r="H255" s="68">
        <v>47.2544878563886</v>
      </c>
      <c r="I255" s="71">
        <v>6.6166688318038E-2</v>
      </c>
      <c r="J255" s="68">
        <v>64.255543822597701</v>
      </c>
      <c r="K255" s="71">
        <v>0</v>
      </c>
      <c r="L255" s="68">
        <v>26.135163674762399</v>
      </c>
    </row>
    <row r="256" spans="1:12" x14ac:dyDescent="0.2">
      <c r="A256" s="72" t="s">
        <v>828</v>
      </c>
      <c r="B256" s="66" t="s">
        <v>829</v>
      </c>
      <c r="C256" s="67">
        <v>27</v>
      </c>
      <c r="D256" s="67" t="s">
        <v>348</v>
      </c>
      <c r="E256" s="71">
        <v>0.105002661948875</v>
      </c>
      <c r="F256" s="68">
        <v>24.445617740232301</v>
      </c>
      <c r="G256" s="71">
        <v>0.26185013248556899</v>
      </c>
      <c r="H256" s="68">
        <v>57.127771911298801</v>
      </c>
      <c r="I256" s="71">
        <v>4.3664783302198099E-2</v>
      </c>
      <c r="J256" s="68">
        <v>54.223864836325198</v>
      </c>
      <c r="K256" s="71">
        <v>9.4930700588570591E-3</v>
      </c>
      <c r="L256" s="68">
        <v>53.5374868004224</v>
      </c>
    </row>
    <row r="257" spans="1:12" x14ac:dyDescent="0.2">
      <c r="A257" s="72" t="s">
        <v>830</v>
      </c>
      <c r="B257" s="66" t="s">
        <v>831</v>
      </c>
      <c r="C257" s="67">
        <v>27</v>
      </c>
      <c r="D257" s="67" t="s">
        <v>348</v>
      </c>
      <c r="E257" s="71">
        <v>0.10772793039220201</v>
      </c>
      <c r="F257" s="68">
        <v>26.346356916578699</v>
      </c>
      <c r="G257" s="71">
        <v>0.26482820014591901</v>
      </c>
      <c r="H257" s="68">
        <v>59.714889123547998</v>
      </c>
      <c r="I257" s="71">
        <v>5.0761134983602303E-2</v>
      </c>
      <c r="J257" s="68">
        <v>57.180570221752902</v>
      </c>
      <c r="K257" s="71">
        <v>7.5944560470856404E-3</v>
      </c>
      <c r="L257" s="68">
        <v>51.372756071805703</v>
      </c>
    </row>
    <row r="258" spans="1:12" x14ac:dyDescent="0.2">
      <c r="A258" s="72" t="s">
        <v>832</v>
      </c>
      <c r="B258" s="66" t="s">
        <v>833</v>
      </c>
      <c r="C258" s="67">
        <v>27</v>
      </c>
      <c r="D258" s="67" t="s">
        <v>348</v>
      </c>
      <c r="E258" s="71">
        <v>9.2056973132127295E-2</v>
      </c>
      <c r="F258" s="68">
        <v>9.5036958817317796</v>
      </c>
      <c r="G258" s="71">
        <v>0.25</v>
      </c>
      <c r="H258" s="68">
        <v>47.2544878563886</v>
      </c>
      <c r="I258" s="71">
        <v>1.8576463349296302E-2</v>
      </c>
      <c r="J258" s="68">
        <v>35.955649419218602</v>
      </c>
      <c r="K258" s="71">
        <v>7.5944560470856404E-3</v>
      </c>
      <c r="L258" s="68">
        <v>51.372756071805703</v>
      </c>
    </row>
    <row r="259" spans="1:12" x14ac:dyDescent="0.2">
      <c r="A259" s="72" t="s">
        <v>834</v>
      </c>
      <c r="B259" s="66" t="s">
        <v>835</v>
      </c>
      <c r="C259" s="67">
        <v>27</v>
      </c>
      <c r="D259" s="67" t="s">
        <v>348</v>
      </c>
      <c r="E259" s="71">
        <v>9.1409837858985904E-2</v>
      </c>
      <c r="F259" s="68">
        <v>8.3421330517423407</v>
      </c>
      <c r="G259" s="71">
        <v>0.25</v>
      </c>
      <c r="H259" s="68">
        <v>47.2544878563886</v>
      </c>
      <c r="I259" s="71">
        <v>2.2330899565186399E-2</v>
      </c>
      <c r="J259" s="68">
        <v>39.334741288278799</v>
      </c>
      <c r="K259" s="71">
        <v>1.8986140117714101E-3</v>
      </c>
      <c r="L259" s="68">
        <v>39.176346356916603</v>
      </c>
    </row>
    <row r="260" spans="1:12" x14ac:dyDescent="0.2">
      <c r="A260" s="72" t="s">
        <v>836</v>
      </c>
      <c r="B260" s="66" t="s">
        <v>837</v>
      </c>
      <c r="C260" s="67">
        <v>27</v>
      </c>
      <c r="D260" s="67" t="s">
        <v>348</v>
      </c>
      <c r="E260" s="71">
        <v>0.123035482472234</v>
      </c>
      <c r="F260" s="68">
        <v>40.179514255543801</v>
      </c>
      <c r="G260" s="71">
        <v>0.25</v>
      </c>
      <c r="H260" s="68">
        <v>47.2544878563886</v>
      </c>
      <c r="I260" s="71">
        <v>0.119106447416703</v>
      </c>
      <c r="J260" s="68">
        <v>78.827877507919695</v>
      </c>
      <c r="K260" s="71">
        <v>0</v>
      </c>
      <c r="L260" s="68">
        <v>26.135163674762399</v>
      </c>
    </row>
    <row r="261" spans="1:12" x14ac:dyDescent="0.2">
      <c r="A261" s="72" t="s">
        <v>838</v>
      </c>
      <c r="B261" s="66" t="s">
        <v>839</v>
      </c>
      <c r="C261" s="67">
        <v>27</v>
      </c>
      <c r="D261" s="67" t="s">
        <v>348</v>
      </c>
      <c r="E261" s="71">
        <v>0.102281172630727</v>
      </c>
      <c r="F261" s="68">
        <v>22.016895459345299</v>
      </c>
      <c r="G261" s="71">
        <v>0.25</v>
      </c>
      <c r="H261" s="68">
        <v>47.2544878563886</v>
      </c>
      <c r="I261" s="71">
        <v>5.1147675856867698E-2</v>
      </c>
      <c r="J261" s="68">
        <v>57.4445617740232</v>
      </c>
      <c r="K261" s="71">
        <v>5.6958420353142303E-3</v>
      </c>
      <c r="L261" s="68">
        <v>48.204857444561803</v>
      </c>
    </row>
    <row r="262" spans="1:12" x14ac:dyDescent="0.2">
      <c r="A262" s="72" t="s">
        <v>840</v>
      </c>
      <c r="B262" s="66" t="s">
        <v>841</v>
      </c>
      <c r="C262" s="67">
        <v>27</v>
      </c>
      <c r="D262" s="67" t="s">
        <v>348</v>
      </c>
      <c r="E262" s="71">
        <v>0.15277935599891199</v>
      </c>
      <c r="F262" s="68">
        <v>60.612460401267199</v>
      </c>
      <c r="G262" s="71">
        <v>0.43370812260424102</v>
      </c>
      <c r="H262" s="68">
        <v>95.2481520591341</v>
      </c>
      <c r="I262" s="71">
        <v>2.0832717368953702E-2</v>
      </c>
      <c r="J262" s="68">
        <v>37.909186906019002</v>
      </c>
      <c r="K262" s="71">
        <v>3.7972280235428202E-3</v>
      </c>
      <c r="L262" s="68">
        <v>44.403379091869098</v>
      </c>
    </row>
    <row r="263" spans="1:12" x14ac:dyDescent="0.2">
      <c r="A263" s="72" t="s">
        <v>842</v>
      </c>
      <c r="B263" s="66" t="s">
        <v>843</v>
      </c>
      <c r="C263" s="67">
        <v>27</v>
      </c>
      <c r="D263" s="67" t="s">
        <v>348</v>
      </c>
      <c r="E263" s="71">
        <v>0.14160060911629299</v>
      </c>
      <c r="F263" s="68">
        <v>53.590285110876501</v>
      </c>
      <c r="G263" s="71">
        <v>0.36114936293856298</v>
      </c>
      <c r="H263" s="68">
        <v>89.915522703273496</v>
      </c>
      <c r="I263" s="71">
        <v>6.1753850398544301E-2</v>
      </c>
      <c r="J263" s="68">
        <v>62.565997888067599</v>
      </c>
      <c r="K263" s="71">
        <v>1.8986140117714101E-3</v>
      </c>
      <c r="L263" s="68">
        <v>39.176346356916603</v>
      </c>
    </row>
    <row r="264" spans="1:12" x14ac:dyDescent="0.2">
      <c r="A264" s="72" t="s">
        <v>844</v>
      </c>
      <c r="B264" s="66" t="s">
        <v>844</v>
      </c>
      <c r="C264" s="67">
        <v>27</v>
      </c>
      <c r="D264" s="67" t="s">
        <v>348</v>
      </c>
      <c r="E264" s="71">
        <v>0.13617830028570399</v>
      </c>
      <c r="F264" s="68">
        <v>50.158394931362203</v>
      </c>
      <c r="G264" s="71">
        <v>0.37864493996569498</v>
      </c>
      <c r="H264" s="68">
        <v>91.552270327349504</v>
      </c>
      <c r="I264" s="71">
        <v>2.79913468796457E-2</v>
      </c>
      <c r="J264" s="68">
        <v>44.561774023231301</v>
      </c>
      <c r="K264" s="71">
        <v>1.8986140117714101E-3</v>
      </c>
      <c r="L264" s="68">
        <v>39.176346356916603</v>
      </c>
    </row>
    <row r="265" spans="1:12" x14ac:dyDescent="0.2">
      <c r="A265" s="72" t="s">
        <v>845</v>
      </c>
      <c r="B265" s="66" t="s">
        <v>846</v>
      </c>
      <c r="C265" s="67">
        <v>27</v>
      </c>
      <c r="D265" s="67" t="s">
        <v>348</v>
      </c>
      <c r="E265" s="71">
        <v>0.12014567783989701</v>
      </c>
      <c r="F265" s="68">
        <v>37.961985216473103</v>
      </c>
      <c r="G265" s="71">
        <v>0.29487260786508301</v>
      </c>
      <c r="H265" s="68">
        <v>73.864836325237604</v>
      </c>
      <c r="I265" s="71">
        <v>6.3665811642836106E-2</v>
      </c>
      <c r="J265" s="68">
        <v>63.569165786694803</v>
      </c>
      <c r="K265" s="71">
        <v>1.8986140117714101E-3</v>
      </c>
      <c r="L265" s="68">
        <v>39.176346356916603</v>
      </c>
    </row>
    <row r="266" spans="1:12" x14ac:dyDescent="0.2">
      <c r="A266" s="72" t="s">
        <v>847</v>
      </c>
      <c r="B266" s="66" t="s">
        <v>848</v>
      </c>
      <c r="C266" s="67">
        <v>27</v>
      </c>
      <c r="D266" s="67" t="s">
        <v>348</v>
      </c>
      <c r="E266" s="71">
        <v>9.6359094325897607E-2</v>
      </c>
      <c r="F266" s="68">
        <v>14.519535374867999</v>
      </c>
      <c r="G266" s="71">
        <v>0.273713395593224</v>
      </c>
      <c r="H266" s="68">
        <v>65.311510031679006</v>
      </c>
      <c r="I266" s="71">
        <v>1.3465273372697701E-2</v>
      </c>
      <c r="J266" s="68">
        <v>31.784582893347402</v>
      </c>
      <c r="K266" s="71">
        <v>1.8986140117714101E-3</v>
      </c>
      <c r="L266" s="68">
        <v>39.176346356916603</v>
      </c>
    </row>
    <row r="267" spans="1:12" x14ac:dyDescent="0.2">
      <c r="A267" s="72" t="s">
        <v>849</v>
      </c>
      <c r="B267" s="66" t="s">
        <v>850</v>
      </c>
      <c r="C267" s="67">
        <v>25</v>
      </c>
      <c r="D267" s="67" t="s">
        <v>348</v>
      </c>
      <c r="E267" s="71">
        <v>0.17318620187862299</v>
      </c>
      <c r="F267" s="68">
        <v>71.277719112988393</v>
      </c>
      <c r="G267" s="71">
        <v>0.276678332631488</v>
      </c>
      <c r="H267" s="68">
        <v>66.525871172122507</v>
      </c>
      <c r="I267" s="71">
        <v>0.24288027300438</v>
      </c>
      <c r="J267" s="68">
        <v>94.350580781415005</v>
      </c>
      <c r="K267" s="71">
        <v>0</v>
      </c>
      <c r="L267" s="68">
        <v>26.135163674762399</v>
      </c>
    </row>
    <row r="268" spans="1:12" x14ac:dyDescent="0.2">
      <c r="A268" s="72" t="s">
        <v>851</v>
      </c>
      <c r="B268" s="66" t="s">
        <v>851</v>
      </c>
      <c r="C268" s="67">
        <v>25</v>
      </c>
      <c r="D268" s="67" t="s">
        <v>348</v>
      </c>
      <c r="E268" s="71">
        <v>0.17424315830225601</v>
      </c>
      <c r="F268" s="68">
        <v>71.964097148891199</v>
      </c>
      <c r="G268" s="71">
        <v>0.36998000232656503</v>
      </c>
      <c r="H268" s="68">
        <v>90.865892291446698</v>
      </c>
      <c r="I268" s="71">
        <v>0.152749472580201</v>
      </c>
      <c r="J268" s="68">
        <v>84.688489968320994</v>
      </c>
      <c r="K268" s="71">
        <v>0</v>
      </c>
      <c r="L268" s="68">
        <v>26.135163674762399</v>
      </c>
    </row>
    <row r="269" spans="1:12" x14ac:dyDescent="0.2">
      <c r="A269" s="72" t="s">
        <v>852</v>
      </c>
      <c r="B269" s="66" t="s">
        <v>852</v>
      </c>
      <c r="C269" s="67">
        <v>25</v>
      </c>
      <c r="D269" s="67" t="s">
        <v>348</v>
      </c>
      <c r="E269" s="71">
        <v>0.173377585341838</v>
      </c>
      <c r="F269" s="68">
        <v>71.383315733896495</v>
      </c>
      <c r="G269" s="71">
        <v>0.31064648902428099</v>
      </c>
      <c r="H269" s="68">
        <v>79.250263991552302</v>
      </c>
      <c r="I269" s="71">
        <v>0.20948626700123299</v>
      </c>
      <c r="J269" s="68">
        <v>91.3410770855333</v>
      </c>
      <c r="K269" s="71">
        <v>0</v>
      </c>
      <c r="L269" s="68">
        <v>26.135163674762399</v>
      </c>
    </row>
    <row r="270" spans="1:12" x14ac:dyDescent="0.2">
      <c r="A270" s="72" t="s">
        <v>853</v>
      </c>
      <c r="B270" s="66" t="s">
        <v>854</v>
      </c>
      <c r="C270" s="67">
        <v>25</v>
      </c>
      <c r="D270" s="67" t="s">
        <v>348</v>
      </c>
      <c r="E270" s="71">
        <v>0.210585537694334</v>
      </c>
      <c r="F270" s="68">
        <v>83.368532206969405</v>
      </c>
      <c r="G270" s="71">
        <v>0.45428533088476702</v>
      </c>
      <c r="H270" s="68">
        <v>95.987328405490999</v>
      </c>
      <c r="I270" s="71">
        <v>0.17747128219823399</v>
      </c>
      <c r="J270" s="68">
        <v>87.697993664202698</v>
      </c>
      <c r="K270" s="71">
        <v>0</v>
      </c>
      <c r="L270" s="68">
        <v>26.135163674762399</v>
      </c>
    </row>
    <row r="271" spans="1:12" x14ac:dyDescent="0.2">
      <c r="A271" s="72" t="s">
        <v>855</v>
      </c>
      <c r="B271" s="66" t="s">
        <v>856</v>
      </c>
      <c r="C271" s="67">
        <v>25</v>
      </c>
      <c r="D271" s="67" t="s">
        <v>348</v>
      </c>
      <c r="E271" s="71">
        <v>0.23576942021203301</v>
      </c>
      <c r="F271" s="68">
        <v>86.642027455121394</v>
      </c>
      <c r="G271" s="71">
        <v>0.50335095276539699</v>
      </c>
      <c r="H271" s="68">
        <v>96.937697993664202</v>
      </c>
      <c r="I271" s="71">
        <v>0.20395730787070199</v>
      </c>
      <c r="J271" s="68">
        <v>90.760295670538497</v>
      </c>
      <c r="K271" s="71">
        <v>0</v>
      </c>
      <c r="L271" s="68">
        <v>26.135163674762399</v>
      </c>
    </row>
    <row r="272" spans="1:12" x14ac:dyDescent="0.2">
      <c r="A272" s="72" t="s">
        <v>857</v>
      </c>
      <c r="B272" s="66" t="s">
        <v>857</v>
      </c>
      <c r="C272" s="67">
        <v>25</v>
      </c>
      <c r="D272" s="67" t="s">
        <v>348</v>
      </c>
      <c r="E272" s="71">
        <v>0.177341960028015</v>
      </c>
      <c r="F272" s="68">
        <v>73.442449841605097</v>
      </c>
      <c r="G272" s="71">
        <v>0.41138297151092701</v>
      </c>
      <c r="H272" s="68">
        <v>94.086589229144707</v>
      </c>
      <c r="I272" s="71">
        <v>0.12064290857311701</v>
      </c>
      <c r="J272" s="68">
        <v>79.091869060190106</v>
      </c>
      <c r="K272" s="71">
        <v>0</v>
      </c>
      <c r="L272" s="68">
        <v>26.135163674762399</v>
      </c>
    </row>
    <row r="273" spans="1:12" x14ac:dyDescent="0.2">
      <c r="A273" s="72" t="s">
        <v>858</v>
      </c>
      <c r="B273" s="66" t="s">
        <v>858</v>
      </c>
      <c r="C273" s="67">
        <v>25</v>
      </c>
      <c r="D273" s="67" t="s">
        <v>348</v>
      </c>
      <c r="E273" s="71">
        <v>0.22079442156432499</v>
      </c>
      <c r="F273" s="68">
        <v>84.688489968320994</v>
      </c>
      <c r="G273" s="71">
        <v>0.57568187252637504</v>
      </c>
      <c r="H273" s="68">
        <v>97.729672650475194</v>
      </c>
      <c r="I273" s="71">
        <v>8.6701392166599403E-2</v>
      </c>
      <c r="J273" s="68">
        <v>70.802534318901806</v>
      </c>
      <c r="K273" s="71">
        <v>0</v>
      </c>
      <c r="L273" s="68">
        <v>26.135163674762399</v>
      </c>
    </row>
    <row r="274" spans="1:12" x14ac:dyDescent="0.2">
      <c r="A274" s="72" t="s">
        <v>859</v>
      </c>
      <c r="B274" s="66" t="s">
        <v>860</v>
      </c>
      <c r="C274" s="67">
        <v>25</v>
      </c>
      <c r="D274" s="67" t="s">
        <v>348</v>
      </c>
      <c r="E274" s="71">
        <v>0.15964525828068499</v>
      </c>
      <c r="F274" s="68">
        <v>65.100316789862703</v>
      </c>
      <c r="G274" s="71">
        <v>0.32097651860176302</v>
      </c>
      <c r="H274" s="68">
        <v>81.890179514255493</v>
      </c>
      <c r="I274" s="71">
        <v>0.157959256240294</v>
      </c>
      <c r="J274" s="68">
        <v>85.374868004223899</v>
      </c>
      <c r="K274" s="71">
        <v>0</v>
      </c>
      <c r="L274" s="68">
        <v>26.135163674762399</v>
      </c>
    </row>
    <row r="275" spans="1:12" x14ac:dyDescent="0.2">
      <c r="A275" s="72" t="s">
        <v>861</v>
      </c>
      <c r="B275" s="66" t="s">
        <v>862</v>
      </c>
      <c r="C275" s="67">
        <v>25</v>
      </c>
      <c r="D275" s="67" t="s">
        <v>348</v>
      </c>
      <c r="E275" s="71">
        <v>0.15514130828143699</v>
      </c>
      <c r="F275" s="68">
        <v>62.249208025343201</v>
      </c>
      <c r="G275" s="71">
        <v>0.325412551014373</v>
      </c>
      <c r="H275" s="68">
        <v>83.051742344245</v>
      </c>
      <c r="I275" s="71">
        <v>0.140011373829939</v>
      </c>
      <c r="J275" s="68">
        <v>82.101372756071797</v>
      </c>
      <c r="K275" s="71">
        <v>0</v>
      </c>
      <c r="L275" s="68">
        <v>26.135163674762399</v>
      </c>
    </row>
    <row r="276" spans="1:12" x14ac:dyDescent="0.2">
      <c r="A276" s="72" t="s">
        <v>863</v>
      </c>
      <c r="B276" s="66" t="s">
        <v>863</v>
      </c>
      <c r="C276" s="67">
        <v>25</v>
      </c>
      <c r="D276" s="67" t="s">
        <v>348</v>
      </c>
      <c r="E276" s="71">
        <v>0.13553150124697699</v>
      </c>
      <c r="F276" s="68">
        <v>49.524815205913399</v>
      </c>
      <c r="G276" s="71">
        <v>0.285571110175318</v>
      </c>
      <c r="H276" s="68">
        <v>70.327349524815205</v>
      </c>
      <c r="I276" s="71">
        <v>0.12102339356561501</v>
      </c>
      <c r="J276" s="68">
        <v>79.197465681098194</v>
      </c>
      <c r="K276" s="71">
        <v>0</v>
      </c>
      <c r="L276" s="68">
        <v>26.135163674762399</v>
      </c>
    </row>
    <row r="277" spans="1:12" x14ac:dyDescent="0.2">
      <c r="A277" s="72" t="s">
        <v>864</v>
      </c>
      <c r="B277" s="66" t="s">
        <v>865</v>
      </c>
      <c r="C277" s="67">
        <v>25</v>
      </c>
      <c r="D277" s="67" t="s">
        <v>348</v>
      </c>
      <c r="E277" s="71">
        <v>0.14109193172915299</v>
      </c>
      <c r="F277" s="68">
        <v>53.273495248152102</v>
      </c>
      <c r="G277" s="71">
        <v>0.31366598212184899</v>
      </c>
      <c r="H277" s="68">
        <v>80.042238648363295</v>
      </c>
      <c r="I277" s="71">
        <v>0.109609813065611</v>
      </c>
      <c r="J277" s="68">
        <v>77.085533262935598</v>
      </c>
      <c r="K277" s="71">
        <v>0</v>
      </c>
      <c r="L277" s="68">
        <v>26.135163674762399</v>
      </c>
    </row>
    <row r="278" spans="1:12" x14ac:dyDescent="0.2">
      <c r="A278" s="72" t="s">
        <v>866</v>
      </c>
      <c r="B278" s="66" t="s">
        <v>867</v>
      </c>
      <c r="C278" s="67">
        <v>27</v>
      </c>
      <c r="D278" s="67" t="s">
        <v>348</v>
      </c>
      <c r="E278" s="71">
        <v>0.116963878582367</v>
      </c>
      <c r="F278" s="68">
        <v>35.374868004223899</v>
      </c>
      <c r="G278" s="71">
        <v>0.31520679774854599</v>
      </c>
      <c r="H278" s="68">
        <v>80.7286166842661</v>
      </c>
      <c r="I278" s="71">
        <v>3.5684837998555201E-2</v>
      </c>
      <c r="J278" s="68">
        <v>49.155227032734999</v>
      </c>
      <c r="K278" s="71">
        <v>0</v>
      </c>
      <c r="L278" s="68">
        <v>26.135163674762399</v>
      </c>
    </row>
    <row r="279" spans="1:12" x14ac:dyDescent="0.2">
      <c r="A279" s="72" t="s">
        <v>868</v>
      </c>
      <c r="B279" s="66" t="s">
        <v>869</v>
      </c>
      <c r="C279" s="67">
        <v>25</v>
      </c>
      <c r="D279" s="67" t="s">
        <v>348</v>
      </c>
      <c r="E279" s="71">
        <v>0.118835722508527</v>
      </c>
      <c r="F279" s="68">
        <v>36.747624076029602</v>
      </c>
      <c r="G279" s="71">
        <v>0.28105222688827097</v>
      </c>
      <c r="H279" s="68">
        <v>68.215417106652595</v>
      </c>
      <c r="I279" s="71">
        <v>7.54549406373098E-2</v>
      </c>
      <c r="J279" s="68">
        <v>67.159450897571304</v>
      </c>
      <c r="K279" s="71">
        <v>0</v>
      </c>
      <c r="L279" s="68">
        <v>26.135163674762399</v>
      </c>
    </row>
    <row r="280" spans="1:12" x14ac:dyDescent="0.2">
      <c r="A280" s="72" t="s">
        <v>870</v>
      </c>
      <c r="B280" s="66" t="s">
        <v>871</v>
      </c>
      <c r="C280" s="67">
        <v>25</v>
      </c>
      <c r="D280" s="67" t="s">
        <v>348</v>
      </c>
      <c r="E280" s="71">
        <v>0.121047356587953</v>
      </c>
      <c r="F280" s="68">
        <v>38.437170010559697</v>
      </c>
      <c r="G280" s="71">
        <v>0.32108008219480799</v>
      </c>
      <c r="H280" s="68">
        <v>82.101372756071797</v>
      </c>
      <c r="I280" s="71">
        <v>4.2061987569049802E-2</v>
      </c>
      <c r="J280" s="68">
        <v>53.326293558606103</v>
      </c>
      <c r="K280" s="71">
        <v>0</v>
      </c>
      <c r="L280" s="68">
        <v>26.135163674762399</v>
      </c>
    </row>
    <row r="281" spans="1:12" x14ac:dyDescent="0.2">
      <c r="A281" s="72" t="s">
        <v>872</v>
      </c>
      <c r="B281" s="66" t="s">
        <v>873</v>
      </c>
      <c r="C281" s="67">
        <v>25</v>
      </c>
      <c r="D281" s="67" t="s">
        <v>348</v>
      </c>
      <c r="E281" s="71">
        <v>0.27092700326937103</v>
      </c>
      <c r="F281" s="68">
        <v>90.760295670538497</v>
      </c>
      <c r="G281" s="71">
        <v>0.75</v>
      </c>
      <c r="H281" s="68">
        <v>98.996832101372803</v>
      </c>
      <c r="I281" s="71">
        <v>6.2781009808114102E-2</v>
      </c>
      <c r="J281" s="68">
        <v>63.041182682154201</v>
      </c>
      <c r="K281" s="71">
        <v>0</v>
      </c>
      <c r="L281" s="68">
        <v>26.135163674762399</v>
      </c>
    </row>
    <row r="282" spans="1:12" x14ac:dyDescent="0.2">
      <c r="A282" s="72" t="s">
        <v>874</v>
      </c>
      <c r="B282" s="66" t="s">
        <v>874</v>
      </c>
      <c r="C282" s="67">
        <v>27</v>
      </c>
      <c r="D282" s="67" t="s">
        <v>348</v>
      </c>
      <c r="E282" s="71">
        <v>0.14685367048985401</v>
      </c>
      <c r="F282" s="68">
        <v>56.6525871172122</v>
      </c>
      <c r="G282" s="71">
        <v>0.39530393379883799</v>
      </c>
      <c r="H282" s="68">
        <v>93.083421330517396</v>
      </c>
      <c r="I282" s="71">
        <v>4.5257077670725503E-2</v>
      </c>
      <c r="J282" s="68">
        <v>54.7518479408659</v>
      </c>
      <c r="K282" s="71">
        <v>0</v>
      </c>
      <c r="L282" s="68">
        <v>26.135163674762399</v>
      </c>
    </row>
    <row r="283" spans="1:12" x14ac:dyDescent="0.2">
      <c r="A283" s="72" t="s">
        <v>875</v>
      </c>
      <c r="B283" s="66" t="s">
        <v>876</v>
      </c>
      <c r="C283" s="67">
        <v>25</v>
      </c>
      <c r="D283" s="67" t="s">
        <v>348</v>
      </c>
      <c r="E283" s="71">
        <v>0.14149166237153801</v>
      </c>
      <c r="F283" s="68">
        <v>53.484688489968299</v>
      </c>
      <c r="G283" s="71">
        <v>0.275137517004791</v>
      </c>
      <c r="H283" s="68">
        <v>65.945089757127803</v>
      </c>
      <c r="I283" s="71">
        <v>0.14933747010982401</v>
      </c>
      <c r="J283" s="68">
        <v>83.738120380147805</v>
      </c>
      <c r="K283" s="71">
        <v>0</v>
      </c>
      <c r="L283" s="68">
        <v>26.135163674762399</v>
      </c>
    </row>
    <row r="284" spans="1:12" x14ac:dyDescent="0.2">
      <c r="A284" s="72" t="s">
        <v>877</v>
      </c>
      <c r="B284" s="66" t="s">
        <v>878</v>
      </c>
      <c r="C284" s="67">
        <v>25</v>
      </c>
      <c r="D284" s="67" t="s">
        <v>348</v>
      </c>
      <c r="E284" s="71">
        <v>0.19997934615107599</v>
      </c>
      <c r="F284" s="68">
        <v>81.309398099260804</v>
      </c>
      <c r="G284" s="71">
        <v>0.51672118815905499</v>
      </c>
      <c r="H284" s="68">
        <v>97.201689545934499</v>
      </c>
      <c r="I284" s="71">
        <v>8.3216850294174402E-2</v>
      </c>
      <c r="J284" s="68">
        <v>69.904963041182697</v>
      </c>
      <c r="K284" s="71">
        <v>0</v>
      </c>
      <c r="L284" s="68">
        <v>26.135163674762399</v>
      </c>
    </row>
    <row r="285" spans="1:12" x14ac:dyDescent="0.2">
      <c r="A285" s="72" t="s">
        <v>879</v>
      </c>
      <c r="B285" s="66" t="s">
        <v>879</v>
      </c>
      <c r="C285" s="67">
        <v>25</v>
      </c>
      <c r="D285" s="67" t="s">
        <v>348</v>
      </c>
      <c r="E285" s="71">
        <v>0.13592020032823299</v>
      </c>
      <c r="F285" s="68">
        <v>49.788806758183703</v>
      </c>
      <c r="G285" s="71">
        <v>0.25</v>
      </c>
      <c r="H285" s="68">
        <v>47.2544878563886</v>
      </c>
      <c r="I285" s="71">
        <v>0.15776060098469799</v>
      </c>
      <c r="J285" s="68">
        <v>85.269271383315697</v>
      </c>
      <c r="K285" s="71">
        <v>0</v>
      </c>
      <c r="L285" s="68">
        <v>26.135163674762399</v>
      </c>
    </row>
    <row r="286" spans="1:12" x14ac:dyDescent="0.2">
      <c r="A286" s="72" t="s">
        <v>880</v>
      </c>
      <c r="B286" s="66" t="s">
        <v>881</v>
      </c>
      <c r="C286" s="67">
        <v>25</v>
      </c>
      <c r="D286" s="67" t="s">
        <v>348</v>
      </c>
      <c r="E286" s="71">
        <v>0.12113678315311199</v>
      </c>
      <c r="F286" s="68">
        <v>38.489968321013698</v>
      </c>
      <c r="G286" s="71">
        <v>0.27218016206305101</v>
      </c>
      <c r="H286" s="68">
        <v>64.097148891235506</v>
      </c>
      <c r="I286" s="71">
        <v>9.1230187396285897E-2</v>
      </c>
      <c r="J286" s="68">
        <v>72.280887011615604</v>
      </c>
      <c r="K286" s="71">
        <v>0</v>
      </c>
      <c r="L286" s="68">
        <v>26.135163674762399</v>
      </c>
    </row>
    <row r="287" spans="1:12" x14ac:dyDescent="0.2">
      <c r="A287" s="72" t="s">
        <v>882</v>
      </c>
      <c r="B287" s="66" t="s">
        <v>882</v>
      </c>
      <c r="C287" s="67">
        <v>25</v>
      </c>
      <c r="D287" s="67" t="s">
        <v>348</v>
      </c>
      <c r="E287" s="71">
        <v>0.17837564878647899</v>
      </c>
      <c r="F287" s="68">
        <v>74.076029567053894</v>
      </c>
      <c r="G287" s="71">
        <v>0.37718697521343397</v>
      </c>
      <c r="H287" s="68">
        <v>91.393875395987294</v>
      </c>
      <c r="I287" s="71">
        <v>0.157939971146002</v>
      </c>
      <c r="J287" s="68">
        <v>85.322069693769805</v>
      </c>
      <c r="K287" s="71">
        <v>0</v>
      </c>
      <c r="L287" s="68">
        <v>26.135163674762399</v>
      </c>
    </row>
    <row r="288" spans="1:12" x14ac:dyDescent="0.2">
      <c r="A288" s="72" t="s">
        <v>883</v>
      </c>
      <c r="B288" s="66" t="s">
        <v>884</v>
      </c>
      <c r="C288" s="67">
        <v>25</v>
      </c>
      <c r="D288" s="67" t="s">
        <v>348</v>
      </c>
      <c r="E288" s="71">
        <v>0.171169275616045</v>
      </c>
      <c r="F288" s="68">
        <v>70.4857444561774</v>
      </c>
      <c r="G288" s="71">
        <v>0.31510323415550101</v>
      </c>
      <c r="H288" s="68">
        <v>80.359028511087601</v>
      </c>
      <c r="I288" s="71">
        <v>0.19840459269263599</v>
      </c>
      <c r="J288" s="68">
        <v>90.126715945089799</v>
      </c>
      <c r="K288" s="71">
        <v>0</v>
      </c>
      <c r="L288" s="68">
        <v>26.135163674762399</v>
      </c>
    </row>
    <row r="289" spans="1:12" x14ac:dyDescent="0.2">
      <c r="A289" s="72" t="s">
        <v>885</v>
      </c>
      <c r="B289" s="66" t="s">
        <v>886</v>
      </c>
      <c r="C289" s="67">
        <v>25</v>
      </c>
      <c r="D289" s="67" t="s">
        <v>348</v>
      </c>
      <c r="E289" s="71">
        <v>0.154450042794923</v>
      </c>
      <c r="F289" s="68">
        <v>61.721224920802499</v>
      </c>
      <c r="G289" s="71">
        <v>0.36533684272786399</v>
      </c>
      <c r="H289" s="68">
        <v>90.390707497360097</v>
      </c>
      <c r="I289" s="71">
        <v>9.8013285656903607E-2</v>
      </c>
      <c r="J289" s="68">
        <v>73.812038014783496</v>
      </c>
      <c r="K289" s="71">
        <v>0</v>
      </c>
      <c r="L289" s="68">
        <v>26.135163674762399</v>
      </c>
    </row>
    <row r="290" spans="1:12" x14ac:dyDescent="0.2">
      <c r="A290" s="72" t="s">
        <v>887</v>
      </c>
      <c r="B290" s="66" t="s">
        <v>888</v>
      </c>
      <c r="C290" s="67">
        <v>25</v>
      </c>
      <c r="D290" s="67" t="s">
        <v>348</v>
      </c>
      <c r="E290" s="71">
        <v>0.114705091261543</v>
      </c>
      <c r="F290" s="68">
        <v>32.734952481520601</v>
      </c>
      <c r="G290" s="71">
        <v>0.22558137439824899</v>
      </c>
      <c r="H290" s="68">
        <v>5.1214361140443501</v>
      </c>
      <c r="I290" s="71">
        <v>0.118533899386379</v>
      </c>
      <c r="J290" s="68">
        <v>78.722280887011607</v>
      </c>
      <c r="K290" s="71">
        <v>0</v>
      </c>
      <c r="L290" s="68">
        <v>26.135163674762399</v>
      </c>
    </row>
    <row r="291" spans="1:12" x14ac:dyDescent="0.2">
      <c r="A291" s="72" t="s">
        <v>889</v>
      </c>
      <c r="B291" s="66" t="s">
        <v>890</v>
      </c>
      <c r="C291" s="67">
        <v>27</v>
      </c>
      <c r="D291" s="67" t="s">
        <v>348</v>
      </c>
      <c r="E291" s="71">
        <v>8.8814024888566906E-2</v>
      </c>
      <c r="F291" s="68">
        <v>6.1774023231256603</v>
      </c>
      <c r="G291" s="71">
        <v>0.25728763162616503</v>
      </c>
      <c r="H291" s="68">
        <v>53.115100316789899</v>
      </c>
      <c r="I291" s="71">
        <v>7.2558290277645703E-3</v>
      </c>
      <c r="J291" s="68">
        <v>21.4361140443506</v>
      </c>
      <c r="K291" s="71">
        <v>1.8986140117714101E-3</v>
      </c>
      <c r="L291" s="68">
        <v>39.176346356916603</v>
      </c>
    </row>
    <row r="292" spans="1:12" x14ac:dyDescent="0.2">
      <c r="A292" s="72" t="s">
        <v>891</v>
      </c>
      <c r="B292" s="66" t="s">
        <v>892</v>
      </c>
      <c r="C292" s="67">
        <v>25</v>
      </c>
      <c r="D292" s="67" t="s">
        <v>348</v>
      </c>
      <c r="E292" s="71">
        <v>0.13577788149831199</v>
      </c>
      <c r="F292" s="68">
        <v>49.630411826821501</v>
      </c>
      <c r="G292" s="71">
        <v>0.30785483583141399</v>
      </c>
      <c r="H292" s="68">
        <v>78.563885955649397</v>
      </c>
      <c r="I292" s="71">
        <v>9.9478808663521004E-2</v>
      </c>
      <c r="J292" s="68">
        <v>74.498416050686401</v>
      </c>
      <c r="K292" s="71">
        <v>0</v>
      </c>
      <c r="L292" s="68">
        <v>26.135163674762399</v>
      </c>
    </row>
    <row r="293" spans="1:12" x14ac:dyDescent="0.2">
      <c r="A293" s="72" t="s">
        <v>893</v>
      </c>
      <c r="B293" s="66" t="s">
        <v>894</v>
      </c>
      <c r="C293" s="67">
        <v>25</v>
      </c>
      <c r="D293" s="67" t="s">
        <v>348</v>
      </c>
      <c r="E293" s="71">
        <v>0.133974320085545</v>
      </c>
      <c r="F293" s="68">
        <v>47.993664202745499</v>
      </c>
      <c r="G293" s="71">
        <v>0.25</v>
      </c>
      <c r="H293" s="68">
        <v>47.2544878563886</v>
      </c>
      <c r="I293" s="71">
        <v>0.15192296025663399</v>
      </c>
      <c r="J293" s="68">
        <v>84.371700105596602</v>
      </c>
      <c r="K293" s="71">
        <v>0</v>
      </c>
      <c r="L293" s="68">
        <v>26.135163674762399</v>
      </c>
    </row>
    <row r="294" spans="1:12" x14ac:dyDescent="0.2">
      <c r="A294" s="72" t="s">
        <v>895</v>
      </c>
      <c r="B294" s="66" t="s">
        <v>896</v>
      </c>
      <c r="C294" s="67">
        <v>25</v>
      </c>
      <c r="D294" s="67" t="s">
        <v>348</v>
      </c>
      <c r="E294" s="71">
        <v>0.12469635648430701</v>
      </c>
      <c r="F294" s="68">
        <v>41.499472016895503</v>
      </c>
      <c r="G294" s="71">
        <v>0.25739338735435002</v>
      </c>
      <c r="H294" s="68">
        <v>53.5374868004224</v>
      </c>
      <c r="I294" s="71">
        <v>0.116695682098569</v>
      </c>
      <c r="J294" s="68">
        <v>78.405491024287201</v>
      </c>
      <c r="K294" s="71">
        <v>0</v>
      </c>
      <c r="L294" s="68">
        <v>26.135163674762399</v>
      </c>
    </row>
    <row r="295" spans="1:12" x14ac:dyDescent="0.2">
      <c r="A295" s="72" t="s">
        <v>897</v>
      </c>
      <c r="B295" s="66" t="s">
        <v>898</v>
      </c>
      <c r="C295" s="67">
        <v>25</v>
      </c>
      <c r="D295" s="67" t="s">
        <v>348</v>
      </c>
      <c r="E295" s="71">
        <v>0.15465040425987001</v>
      </c>
      <c r="F295" s="68">
        <v>61.8268215417107</v>
      </c>
      <c r="G295" s="71">
        <v>0.25510217306116401</v>
      </c>
      <c r="H295" s="68">
        <v>51.795142555438197</v>
      </c>
      <c r="I295" s="71">
        <v>0.20884903971844601</v>
      </c>
      <c r="J295" s="68">
        <v>91.182682154171104</v>
      </c>
      <c r="K295" s="71">
        <v>0</v>
      </c>
      <c r="L295" s="68">
        <v>26.135163674762399</v>
      </c>
    </row>
    <row r="296" spans="1:12" x14ac:dyDescent="0.2">
      <c r="A296" s="72" t="s">
        <v>899</v>
      </c>
      <c r="B296" s="66" t="s">
        <v>900</v>
      </c>
      <c r="C296" s="67">
        <v>27</v>
      </c>
      <c r="D296" s="67" t="s">
        <v>348</v>
      </c>
      <c r="E296" s="71">
        <v>0.11783542904541</v>
      </c>
      <c r="F296" s="68">
        <v>35.902851108764501</v>
      </c>
      <c r="G296" s="71">
        <v>0.25</v>
      </c>
      <c r="H296" s="68">
        <v>47.2544878563886</v>
      </c>
      <c r="I296" s="71">
        <v>0.10350628713623</v>
      </c>
      <c r="J296" s="68">
        <v>75.501583949313599</v>
      </c>
      <c r="K296" s="71">
        <v>0</v>
      </c>
      <c r="L296" s="68">
        <v>26.135163674762399</v>
      </c>
    </row>
    <row r="297" spans="1:12" x14ac:dyDescent="0.2">
      <c r="A297" s="72" t="s">
        <v>901</v>
      </c>
      <c r="B297" s="66" t="s">
        <v>901</v>
      </c>
      <c r="C297" s="67">
        <v>27</v>
      </c>
      <c r="D297" s="67" t="s">
        <v>348</v>
      </c>
      <c r="E297" s="71">
        <v>0.17022088694870999</v>
      </c>
      <c r="F297" s="68">
        <v>70.010559662090799</v>
      </c>
      <c r="G297" s="71">
        <v>0.43664476482737202</v>
      </c>
      <c r="H297" s="68">
        <v>95.406546990496295</v>
      </c>
      <c r="I297" s="71">
        <v>7.2119282006987501E-2</v>
      </c>
      <c r="J297" s="68">
        <v>65.892291446673696</v>
      </c>
      <c r="K297" s="71">
        <v>1.8986140117714101E-3</v>
      </c>
      <c r="L297" s="68">
        <v>39.176346356916603</v>
      </c>
    </row>
    <row r="298" spans="1:12" x14ac:dyDescent="0.2">
      <c r="A298" s="72" t="s">
        <v>902</v>
      </c>
      <c r="B298" s="66" t="s">
        <v>903</v>
      </c>
      <c r="C298" s="67">
        <v>25</v>
      </c>
      <c r="D298" s="67" t="s">
        <v>348</v>
      </c>
      <c r="E298" s="71">
        <v>0.157856021804544</v>
      </c>
      <c r="F298" s="68">
        <v>64.149947201689599</v>
      </c>
      <c r="G298" s="71">
        <v>0.35646477790264403</v>
      </c>
      <c r="H298" s="68">
        <v>89.229144667370605</v>
      </c>
      <c r="I298" s="71">
        <v>0.117103287510988</v>
      </c>
      <c r="J298" s="68">
        <v>78.511087645195403</v>
      </c>
      <c r="K298" s="71">
        <v>0</v>
      </c>
      <c r="L298" s="68">
        <v>26.135163674762399</v>
      </c>
    </row>
    <row r="299" spans="1:12" x14ac:dyDescent="0.2">
      <c r="A299" s="72" t="s">
        <v>904</v>
      </c>
      <c r="B299" s="66" t="s">
        <v>905</v>
      </c>
      <c r="C299" s="67">
        <v>27</v>
      </c>
      <c r="D299" s="67" t="s">
        <v>348</v>
      </c>
      <c r="E299" s="71">
        <v>0.16308382000899299</v>
      </c>
      <c r="F299" s="68">
        <v>66.842661034846898</v>
      </c>
      <c r="G299" s="71">
        <v>0.38605904003865399</v>
      </c>
      <c r="H299" s="68">
        <v>92.133051742344193</v>
      </c>
      <c r="I299" s="71">
        <v>0.103192419988324</v>
      </c>
      <c r="J299" s="68">
        <v>75.448785638859604</v>
      </c>
      <c r="K299" s="71">
        <v>0</v>
      </c>
      <c r="L299" s="68">
        <v>26.135163674762399</v>
      </c>
    </row>
    <row r="300" spans="1:12" x14ac:dyDescent="0.2">
      <c r="A300" s="72" t="s">
        <v>906</v>
      </c>
      <c r="B300" s="66" t="s">
        <v>907</v>
      </c>
      <c r="C300" s="67">
        <v>27</v>
      </c>
      <c r="D300" s="67" t="s">
        <v>348</v>
      </c>
      <c r="E300" s="71">
        <v>0.116650077758128</v>
      </c>
      <c r="F300" s="68">
        <v>35.0580781414995</v>
      </c>
      <c r="G300" s="71">
        <v>0.25</v>
      </c>
      <c r="H300" s="68">
        <v>47.2544878563886</v>
      </c>
      <c r="I300" s="71">
        <v>9.9950233274383904E-2</v>
      </c>
      <c r="J300" s="68">
        <v>74.551214361140396</v>
      </c>
      <c r="K300" s="71">
        <v>0</v>
      </c>
      <c r="L300" s="68">
        <v>26.135163674762399</v>
      </c>
    </row>
    <row r="301" spans="1:12" x14ac:dyDescent="0.2">
      <c r="A301" s="72" t="s">
        <v>908</v>
      </c>
      <c r="B301" s="66" t="s">
        <v>909</v>
      </c>
      <c r="C301" s="67">
        <v>27</v>
      </c>
      <c r="D301" s="67" t="s">
        <v>348</v>
      </c>
      <c r="E301" s="71">
        <v>0.12114065975100601</v>
      </c>
      <c r="F301" s="68">
        <v>38.5955649419219</v>
      </c>
      <c r="G301" s="71">
        <v>0.25</v>
      </c>
      <c r="H301" s="68">
        <v>47.2544878563886</v>
      </c>
      <c r="I301" s="71">
        <v>0.113421979253017</v>
      </c>
      <c r="J301" s="68">
        <v>77.666314677930302</v>
      </c>
      <c r="K301" s="71">
        <v>0</v>
      </c>
      <c r="L301" s="68">
        <v>26.135163674762399</v>
      </c>
    </row>
    <row r="302" spans="1:12" x14ac:dyDescent="0.2">
      <c r="A302" s="72" t="s">
        <v>910</v>
      </c>
      <c r="B302" s="66" t="s">
        <v>910</v>
      </c>
      <c r="C302" s="67">
        <v>27</v>
      </c>
      <c r="D302" s="67" t="s">
        <v>348</v>
      </c>
      <c r="E302" s="71">
        <v>0.117881252169663</v>
      </c>
      <c r="F302" s="68">
        <v>35.955649419218602</v>
      </c>
      <c r="G302" s="71">
        <v>0.28854917783566703</v>
      </c>
      <c r="H302" s="68">
        <v>71.436114044350603</v>
      </c>
      <c r="I302" s="71">
        <v>6.3195964661551404E-2</v>
      </c>
      <c r="J302" s="68">
        <v>63.357972544878599</v>
      </c>
      <c r="K302" s="71">
        <v>1.8986140117714101E-3</v>
      </c>
      <c r="L302" s="68">
        <v>39.176346356916603</v>
      </c>
    </row>
    <row r="303" spans="1:12" x14ac:dyDescent="0.2">
      <c r="A303" s="72" t="s">
        <v>911</v>
      </c>
      <c r="B303" s="66" t="s">
        <v>912</v>
      </c>
      <c r="C303" s="67">
        <v>27</v>
      </c>
      <c r="D303" s="67" t="s">
        <v>348</v>
      </c>
      <c r="E303" s="71">
        <v>0.113367095975792</v>
      </c>
      <c r="F303" s="68">
        <v>31.414994720168998</v>
      </c>
      <c r="G303" s="71">
        <v>0.25</v>
      </c>
      <c r="H303" s="68">
        <v>47.2544878563886</v>
      </c>
      <c r="I303" s="71">
        <v>9.0101287927377496E-2</v>
      </c>
      <c r="J303" s="68">
        <v>71.805702217529003</v>
      </c>
      <c r="K303" s="71">
        <v>0</v>
      </c>
      <c r="L303" s="68">
        <v>26.135163674762399</v>
      </c>
    </row>
    <row r="304" spans="1:12" x14ac:dyDescent="0.2">
      <c r="A304" s="72" t="s">
        <v>913</v>
      </c>
      <c r="B304" s="66" t="s">
        <v>913</v>
      </c>
      <c r="C304" s="67">
        <v>27</v>
      </c>
      <c r="D304" s="67" t="s">
        <v>348</v>
      </c>
      <c r="E304" s="71">
        <v>0.11172735122491501</v>
      </c>
      <c r="F304" s="68">
        <v>29.567053854276701</v>
      </c>
      <c r="G304" s="71">
        <v>0.25</v>
      </c>
      <c r="H304" s="68">
        <v>47.2544878563886</v>
      </c>
      <c r="I304" s="71">
        <v>8.3283439662972095E-2</v>
      </c>
      <c r="J304" s="68">
        <v>69.957761351636705</v>
      </c>
      <c r="K304" s="71">
        <v>1.8986140117714101E-3</v>
      </c>
      <c r="L304" s="68">
        <v>39.176346356916603</v>
      </c>
    </row>
    <row r="305" spans="1:12" x14ac:dyDescent="0.2">
      <c r="A305" s="72" t="s">
        <v>914</v>
      </c>
      <c r="B305" s="66" t="s">
        <v>915</v>
      </c>
      <c r="C305" s="67">
        <v>27</v>
      </c>
      <c r="D305" s="67" t="s">
        <v>348</v>
      </c>
      <c r="E305" s="71">
        <v>0.121798143433796</v>
      </c>
      <c r="F305" s="68">
        <v>39.229144667370598</v>
      </c>
      <c r="G305" s="71">
        <v>0.33848438775509698</v>
      </c>
      <c r="H305" s="68">
        <v>86.061246040126704</v>
      </c>
      <c r="I305" s="71">
        <v>2.50114285345189E-2</v>
      </c>
      <c r="J305" s="68">
        <v>41.816261879619901</v>
      </c>
      <c r="K305" s="71">
        <v>1.8986140117714101E-3</v>
      </c>
      <c r="L305" s="68">
        <v>39.176346356916603</v>
      </c>
    </row>
    <row r="306" spans="1:12" x14ac:dyDescent="0.2">
      <c r="A306" s="72" t="s">
        <v>916</v>
      </c>
      <c r="B306" s="66" t="s">
        <v>917</v>
      </c>
      <c r="C306" s="67">
        <v>27</v>
      </c>
      <c r="D306" s="67" t="s">
        <v>348</v>
      </c>
      <c r="E306" s="71">
        <v>9.3454729913421797E-2</v>
      </c>
      <c r="F306" s="68">
        <v>11.193241816261899</v>
      </c>
      <c r="G306" s="71">
        <v>0.26482820014591901</v>
      </c>
      <c r="H306" s="68">
        <v>59.714889123547998</v>
      </c>
      <c r="I306" s="71">
        <v>1.36373755825754E-2</v>
      </c>
      <c r="J306" s="68">
        <v>32.048574445617703</v>
      </c>
      <c r="K306" s="71">
        <v>1.8986140117714101E-3</v>
      </c>
      <c r="L306" s="68">
        <v>39.176346356916603</v>
      </c>
    </row>
    <row r="307" spans="1:12" x14ac:dyDescent="0.2">
      <c r="A307" s="72" t="s">
        <v>918</v>
      </c>
      <c r="B307" s="66" t="s">
        <v>919</v>
      </c>
      <c r="C307" s="67">
        <v>27</v>
      </c>
      <c r="D307" s="67" t="s">
        <v>348</v>
      </c>
      <c r="E307" s="71">
        <v>9.15932801986378E-2</v>
      </c>
      <c r="F307" s="68">
        <v>8.5533262935586105</v>
      </c>
      <c r="G307" s="71">
        <v>0.25</v>
      </c>
      <c r="H307" s="68">
        <v>47.2544878563886</v>
      </c>
      <c r="I307" s="71">
        <v>2.2881226584141899E-2</v>
      </c>
      <c r="J307" s="68">
        <v>40.021119324181598</v>
      </c>
      <c r="K307" s="71">
        <v>1.8986140117714101E-3</v>
      </c>
      <c r="L307" s="68">
        <v>39.176346356916603</v>
      </c>
    </row>
    <row r="308" spans="1:12" x14ac:dyDescent="0.2">
      <c r="A308" s="72" t="s">
        <v>920</v>
      </c>
      <c r="B308" s="66" t="s">
        <v>921</v>
      </c>
      <c r="C308" s="67">
        <v>27</v>
      </c>
      <c r="D308" s="67" t="s">
        <v>348</v>
      </c>
      <c r="E308" s="71">
        <v>0.13140434693226399</v>
      </c>
      <c r="F308" s="68">
        <v>46.251319957761403</v>
      </c>
      <c r="G308" s="71">
        <v>0.37000071504517401</v>
      </c>
      <c r="H308" s="68">
        <v>90.918690601900707</v>
      </c>
      <c r="I308" s="71">
        <v>2.4212325751618E-2</v>
      </c>
      <c r="J308" s="68">
        <v>40.865892291446698</v>
      </c>
      <c r="K308" s="71">
        <v>0</v>
      </c>
      <c r="L308" s="68">
        <v>26.135163674762399</v>
      </c>
    </row>
    <row r="309" spans="1:12" x14ac:dyDescent="0.2">
      <c r="A309" s="72" t="s">
        <v>922</v>
      </c>
      <c r="B309" s="66" t="s">
        <v>922</v>
      </c>
      <c r="C309" s="67">
        <v>27</v>
      </c>
      <c r="D309" s="67" t="s">
        <v>348</v>
      </c>
      <c r="E309" s="71">
        <v>0.115247121910706</v>
      </c>
      <c r="F309" s="68">
        <v>33.368532206969398</v>
      </c>
      <c r="G309" s="71">
        <v>0.30477320457801899</v>
      </c>
      <c r="H309" s="68">
        <v>77.666314677930302</v>
      </c>
      <c r="I309" s="71">
        <v>4.0968161154100201E-2</v>
      </c>
      <c r="J309" s="68">
        <v>52.587117212249197</v>
      </c>
      <c r="K309" s="71">
        <v>0</v>
      </c>
      <c r="L309" s="68">
        <v>26.135163674762399</v>
      </c>
    </row>
    <row r="310" spans="1:12" x14ac:dyDescent="0.2">
      <c r="A310" s="72" t="s">
        <v>923</v>
      </c>
      <c r="B310" s="66" t="s">
        <v>924</v>
      </c>
      <c r="C310" s="67">
        <v>27</v>
      </c>
      <c r="D310" s="67" t="s">
        <v>348</v>
      </c>
      <c r="E310" s="71">
        <v>0.10932082144463399</v>
      </c>
      <c r="F310" s="68">
        <v>27.719112988384399</v>
      </c>
      <c r="G310" s="71">
        <v>0.28994500443210097</v>
      </c>
      <c r="H310" s="68">
        <v>71.858500527983097</v>
      </c>
      <c r="I310" s="71">
        <v>3.8017459901802601E-2</v>
      </c>
      <c r="J310" s="68">
        <v>51.1615628299894</v>
      </c>
      <c r="K310" s="71">
        <v>0</v>
      </c>
      <c r="L310" s="68">
        <v>26.135163674762399</v>
      </c>
    </row>
    <row r="311" spans="1:12" x14ac:dyDescent="0.2">
      <c r="A311" s="72" t="s">
        <v>925</v>
      </c>
      <c r="B311" s="66" t="s">
        <v>926</v>
      </c>
      <c r="C311" s="67">
        <v>27</v>
      </c>
      <c r="D311" s="67" t="s">
        <v>348</v>
      </c>
      <c r="E311" s="71">
        <v>9.5988675698134102E-2</v>
      </c>
      <c r="F311" s="68">
        <v>13.938753959873299</v>
      </c>
      <c r="G311" s="71">
        <v>0.25</v>
      </c>
      <c r="H311" s="68">
        <v>47.2544878563886</v>
      </c>
      <c r="I311" s="71">
        <v>3.6067413082630902E-2</v>
      </c>
      <c r="J311" s="68">
        <v>49.260823653643101</v>
      </c>
      <c r="K311" s="71">
        <v>1.8986140117714101E-3</v>
      </c>
      <c r="L311" s="68">
        <v>39.176346356916603</v>
      </c>
    </row>
    <row r="312" spans="1:12" x14ac:dyDescent="0.2">
      <c r="A312" s="72" t="s">
        <v>927</v>
      </c>
      <c r="B312" s="66" t="s">
        <v>928</v>
      </c>
      <c r="C312" s="67">
        <v>27</v>
      </c>
      <c r="D312" s="67" t="s">
        <v>348</v>
      </c>
      <c r="E312" s="71">
        <v>9.7586815364948398E-2</v>
      </c>
      <c r="F312" s="68">
        <v>15.7338965153115</v>
      </c>
      <c r="G312" s="71">
        <v>0.25</v>
      </c>
      <c r="H312" s="68">
        <v>47.2544878563886</v>
      </c>
      <c r="I312" s="71">
        <v>4.0861832083073701E-2</v>
      </c>
      <c r="J312" s="68">
        <v>52.534318901795103</v>
      </c>
      <c r="K312" s="71">
        <v>1.8986140117714101E-3</v>
      </c>
      <c r="L312" s="68">
        <v>39.176346356916603</v>
      </c>
    </row>
    <row r="313" spans="1:12" x14ac:dyDescent="0.2">
      <c r="A313" s="72" t="s">
        <v>929</v>
      </c>
      <c r="B313" s="66" t="s">
        <v>930</v>
      </c>
      <c r="C313" s="67">
        <v>27</v>
      </c>
      <c r="D313" s="67" t="s">
        <v>348</v>
      </c>
      <c r="E313" s="71">
        <v>0.101490013084386</v>
      </c>
      <c r="F313" s="68">
        <v>20.432946145723299</v>
      </c>
      <c r="G313" s="71">
        <v>0.27224230021887802</v>
      </c>
      <c r="H313" s="68">
        <v>64.889123548046499</v>
      </c>
      <c r="I313" s="71">
        <v>3.2227739034278502E-2</v>
      </c>
      <c r="J313" s="68">
        <v>47.412882787750803</v>
      </c>
      <c r="K313" s="71">
        <v>0</v>
      </c>
      <c r="L313" s="68">
        <v>26.135163674762399</v>
      </c>
    </row>
    <row r="314" spans="1:12" x14ac:dyDescent="0.2">
      <c r="A314" s="72" t="s">
        <v>931</v>
      </c>
      <c r="B314" s="66" t="s">
        <v>932</v>
      </c>
      <c r="C314" s="67">
        <v>27</v>
      </c>
      <c r="D314" s="67" t="s">
        <v>348</v>
      </c>
      <c r="E314" s="71">
        <v>9.7719464232543393E-2</v>
      </c>
      <c r="F314" s="68">
        <v>15.892291446673701</v>
      </c>
      <c r="G314" s="71">
        <v>0.26630687761678901</v>
      </c>
      <c r="H314" s="68">
        <v>60.982048574445599</v>
      </c>
      <c r="I314" s="71">
        <v>2.68515150808416E-2</v>
      </c>
      <c r="J314" s="68">
        <v>43.7170010559662</v>
      </c>
      <c r="K314" s="71">
        <v>0</v>
      </c>
      <c r="L314" s="68">
        <v>26.135163674762399</v>
      </c>
    </row>
    <row r="315" spans="1:12" x14ac:dyDescent="0.2">
      <c r="A315" s="72" t="s">
        <v>933</v>
      </c>
      <c r="B315" s="66" t="s">
        <v>934</v>
      </c>
      <c r="C315" s="67">
        <v>27</v>
      </c>
      <c r="D315" s="67" t="s">
        <v>348</v>
      </c>
      <c r="E315" s="71">
        <v>9.4539905677319999E-2</v>
      </c>
      <c r="F315" s="68">
        <v>12.354804646251299</v>
      </c>
      <c r="G315" s="71">
        <v>0.25</v>
      </c>
      <c r="H315" s="68">
        <v>47.2544878563886</v>
      </c>
      <c r="I315" s="71">
        <v>3.36197170319599E-2</v>
      </c>
      <c r="J315" s="68">
        <v>48.310454065469898</v>
      </c>
      <c r="K315" s="71">
        <v>0</v>
      </c>
      <c r="L315" s="68">
        <v>26.135163674762399</v>
      </c>
    </row>
    <row r="316" spans="1:12" x14ac:dyDescent="0.2">
      <c r="A316" s="72" t="s">
        <v>935</v>
      </c>
      <c r="B316" s="66" t="s">
        <v>936</v>
      </c>
      <c r="C316" s="67">
        <v>27</v>
      </c>
      <c r="D316" s="67" t="s">
        <v>348</v>
      </c>
      <c r="E316" s="71">
        <v>0.12360574678577201</v>
      </c>
      <c r="F316" s="68">
        <v>40.865892291446698</v>
      </c>
      <c r="G316" s="71">
        <v>0.35802630624795001</v>
      </c>
      <c r="H316" s="68">
        <v>89.440337909186894</v>
      </c>
      <c r="I316" s="71">
        <v>1.27909341093672E-2</v>
      </c>
      <c r="J316" s="68">
        <v>30.675818373812</v>
      </c>
      <c r="K316" s="71">
        <v>0</v>
      </c>
      <c r="L316" s="68">
        <v>26.135163674762399</v>
      </c>
    </row>
    <row r="317" spans="1:12" x14ac:dyDescent="0.2">
      <c r="A317" s="72" t="s">
        <v>937</v>
      </c>
      <c r="B317" s="66" t="s">
        <v>938</v>
      </c>
      <c r="C317" s="67">
        <v>27</v>
      </c>
      <c r="D317" s="67" t="s">
        <v>348</v>
      </c>
      <c r="E317" s="71">
        <v>9.9654833289740202E-2</v>
      </c>
      <c r="F317" s="68">
        <v>18.3210137275607</v>
      </c>
      <c r="G317" s="71">
        <v>0.27661619447566099</v>
      </c>
      <c r="H317" s="68">
        <v>66.261879619852195</v>
      </c>
      <c r="I317" s="71">
        <v>2.0449691381788301E-2</v>
      </c>
      <c r="J317" s="68">
        <v>37.434002111932401</v>
      </c>
      <c r="K317" s="71">
        <v>1.8986140117714101E-3</v>
      </c>
      <c r="L317" s="68">
        <v>39.176346356916603</v>
      </c>
    </row>
    <row r="318" spans="1:12" x14ac:dyDescent="0.2">
      <c r="A318" s="72" t="s">
        <v>939</v>
      </c>
      <c r="B318" s="66" t="s">
        <v>940</v>
      </c>
      <c r="C318" s="67">
        <v>27</v>
      </c>
      <c r="D318" s="67" t="s">
        <v>348</v>
      </c>
      <c r="E318" s="71">
        <v>9.3037107666564103E-2</v>
      </c>
      <c r="F318" s="68">
        <v>10.7180570221753</v>
      </c>
      <c r="G318" s="71">
        <v>0.25</v>
      </c>
      <c r="H318" s="68">
        <v>47.2544878563886</v>
      </c>
      <c r="I318" s="71">
        <v>2.72127089879209E-2</v>
      </c>
      <c r="J318" s="68">
        <v>44.033790918690599</v>
      </c>
      <c r="K318" s="71">
        <v>1.8986140117714101E-3</v>
      </c>
      <c r="L318" s="68">
        <v>39.176346356916603</v>
      </c>
    </row>
    <row r="319" spans="1:12" x14ac:dyDescent="0.2">
      <c r="A319" s="72" t="s">
        <v>941</v>
      </c>
      <c r="B319" s="66" t="s">
        <v>942</v>
      </c>
      <c r="C319" s="67">
        <v>27</v>
      </c>
      <c r="D319" s="67" t="s">
        <v>348</v>
      </c>
      <c r="E319" s="71">
        <v>9.2688973032954106E-2</v>
      </c>
      <c r="F319" s="68">
        <v>10.295670538542799</v>
      </c>
      <c r="G319" s="71">
        <v>0.25</v>
      </c>
      <c r="H319" s="68">
        <v>47.2544878563886</v>
      </c>
      <c r="I319" s="71">
        <v>2.6168305087091E-2</v>
      </c>
      <c r="J319" s="68">
        <v>42.766631467792998</v>
      </c>
      <c r="K319" s="71">
        <v>1.8986140117714101E-3</v>
      </c>
      <c r="L319" s="68">
        <v>39.176346356916603</v>
      </c>
    </row>
    <row r="320" spans="1:12" x14ac:dyDescent="0.2">
      <c r="A320" s="72" t="s">
        <v>943</v>
      </c>
      <c r="B320" s="66" t="s">
        <v>944</v>
      </c>
      <c r="C320" s="67">
        <v>27</v>
      </c>
      <c r="D320" s="67" t="s">
        <v>348</v>
      </c>
      <c r="E320" s="71">
        <v>0.122787412071018</v>
      </c>
      <c r="F320" s="68">
        <v>39.968321013727603</v>
      </c>
      <c r="G320" s="71">
        <v>0.25147867747086999</v>
      </c>
      <c r="H320" s="68">
        <v>48.099260823653601</v>
      </c>
      <c r="I320" s="71">
        <v>0.111187716706869</v>
      </c>
      <c r="J320" s="68">
        <v>77.349524815205896</v>
      </c>
      <c r="K320" s="71">
        <v>5.6958420353142303E-3</v>
      </c>
      <c r="L320" s="68">
        <v>48.204857444561803</v>
      </c>
    </row>
    <row r="321" spans="1:12" x14ac:dyDescent="0.2">
      <c r="A321" s="72" t="s">
        <v>945</v>
      </c>
      <c r="B321" s="66" t="s">
        <v>946</v>
      </c>
      <c r="C321" s="67">
        <v>27</v>
      </c>
      <c r="D321" s="67" t="s">
        <v>348</v>
      </c>
      <c r="E321" s="71">
        <v>9.3327025201637104E-2</v>
      </c>
      <c r="F321" s="68">
        <v>11.0876451953537</v>
      </c>
      <c r="G321" s="71">
        <v>0.25</v>
      </c>
      <c r="H321" s="68">
        <v>47.2544878563886</v>
      </c>
      <c r="I321" s="71">
        <v>2.6183847581368599E-2</v>
      </c>
      <c r="J321" s="68">
        <v>42.819429778247098</v>
      </c>
      <c r="K321" s="71">
        <v>3.7972280235428202E-3</v>
      </c>
      <c r="L321" s="68">
        <v>44.403379091869098</v>
      </c>
    </row>
    <row r="322" spans="1:12" x14ac:dyDescent="0.2">
      <c r="A322" s="72" t="s">
        <v>947</v>
      </c>
      <c r="B322" s="66" t="s">
        <v>948</v>
      </c>
      <c r="C322" s="67">
        <v>27</v>
      </c>
      <c r="D322" s="67" t="s">
        <v>348</v>
      </c>
      <c r="E322" s="71">
        <v>9.20992871991234E-2</v>
      </c>
      <c r="F322" s="68">
        <v>9.6092925026399207</v>
      </c>
      <c r="G322" s="71">
        <v>0.25</v>
      </c>
      <c r="H322" s="68">
        <v>47.2544878563886</v>
      </c>
      <c r="I322" s="71">
        <v>2.43992475855987E-2</v>
      </c>
      <c r="J322" s="68">
        <v>41.077085533262903</v>
      </c>
      <c r="K322" s="71">
        <v>1.8986140117714101E-3</v>
      </c>
      <c r="L322" s="68">
        <v>39.176346356916603</v>
      </c>
    </row>
    <row r="323" spans="1:12" x14ac:dyDescent="0.2">
      <c r="A323" s="72" t="s">
        <v>949</v>
      </c>
      <c r="B323" s="66" t="s">
        <v>950</v>
      </c>
      <c r="C323" s="67">
        <v>27</v>
      </c>
      <c r="D323" s="67" t="s">
        <v>348</v>
      </c>
      <c r="E323" s="71">
        <v>9.9251123031200705E-2</v>
      </c>
      <c r="F323" s="68">
        <v>17.8986272439282</v>
      </c>
      <c r="G323" s="71">
        <v>0.25</v>
      </c>
      <c r="H323" s="68">
        <v>47.2544878563886</v>
      </c>
      <c r="I323" s="71">
        <v>3.4463071011202301E-2</v>
      </c>
      <c r="J323" s="68">
        <v>48.680042238648397</v>
      </c>
      <c r="K323" s="71">
        <v>1.32902980823999E-2</v>
      </c>
      <c r="L323" s="68">
        <v>56.599788806758198</v>
      </c>
    </row>
    <row r="324" spans="1:12" x14ac:dyDescent="0.2">
      <c r="A324" s="72" t="s">
        <v>951</v>
      </c>
      <c r="B324" s="66" t="s">
        <v>952</v>
      </c>
      <c r="C324" s="67">
        <v>27</v>
      </c>
      <c r="D324" s="67" t="s">
        <v>348</v>
      </c>
      <c r="E324" s="71">
        <v>9.3181456700340295E-2</v>
      </c>
      <c r="F324" s="68">
        <v>10.876451953537501</v>
      </c>
      <c r="G324" s="71">
        <v>0.25</v>
      </c>
      <c r="H324" s="68">
        <v>47.2544878563886</v>
      </c>
      <c r="I324" s="71">
        <v>1.8152686030392499E-2</v>
      </c>
      <c r="J324" s="68">
        <v>35.4276663146779</v>
      </c>
      <c r="K324" s="71">
        <v>1.13916840706285E-2</v>
      </c>
      <c r="L324" s="68">
        <v>54.963041182682197</v>
      </c>
    </row>
    <row r="325" spans="1:12" x14ac:dyDescent="0.2">
      <c r="A325" s="72" t="s">
        <v>953</v>
      </c>
      <c r="B325" s="66" t="s">
        <v>954</v>
      </c>
      <c r="C325" s="67">
        <v>27</v>
      </c>
      <c r="D325" s="67" t="s">
        <v>348</v>
      </c>
      <c r="E325" s="71">
        <v>0.100042663422248</v>
      </c>
      <c r="F325" s="68">
        <v>18.6906019007392</v>
      </c>
      <c r="G325" s="71">
        <v>0.25</v>
      </c>
      <c r="H325" s="68">
        <v>47.2544878563886</v>
      </c>
      <c r="I325" s="71">
        <v>4.0634920207888302E-2</v>
      </c>
      <c r="J325" s="68">
        <v>52.375923970433</v>
      </c>
      <c r="K325" s="71">
        <v>9.4930700588570591E-3</v>
      </c>
      <c r="L325" s="68">
        <v>53.5374868004224</v>
      </c>
    </row>
    <row r="326" spans="1:12" x14ac:dyDescent="0.2">
      <c r="A326" s="72" t="s">
        <v>955</v>
      </c>
      <c r="B326" s="66" t="s">
        <v>956</v>
      </c>
      <c r="C326" s="67">
        <v>27</v>
      </c>
      <c r="D326" s="67" t="s">
        <v>348</v>
      </c>
      <c r="E326" s="71">
        <v>9.4392503849194301E-2</v>
      </c>
      <c r="F326" s="68">
        <v>12.038014783526901</v>
      </c>
      <c r="G326" s="71">
        <v>0.25</v>
      </c>
      <c r="H326" s="68">
        <v>47.2544878563886</v>
      </c>
      <c r="I326" s="71">
        <v>2.17858274769543E-2</v>
      </c>
      <c r="J326" s="68">
        <v>38.5955649419219</v>
      </c>
      <c r="K326" s="71">
        <v>1.13916840706285E-2</v>
      </c>
      <c r="L326" s="68">
        <v>54.963041182682197</v>
      </c>
    </row>
    <row r="327" spans="1:12" x14ac:dyDescent="0.2">
      <c r="A327" s="72" t="s">
        <v>957</v>
      </c>
      <c r="B327" s="66" t="s">
        <v>958</v>
      </c>
      <c r="C327" s="67">
        <v>27</v>
      </c>
      <c r="D327" s="67" t="s">
        <v>348</v>
      </c>
      <c r="E327" s="71">
        <v>0.133480967855307</v>
      </c>
      <c r="F327" s="68">
        <v>47.676874340021101</v>
      </c>
      <c r="G327" s="71">
        <v>0.33896920087551202</v>
      </c>
      <c r="H327" s="68">
        <v>86.483632523759198</v>
      </c>
      <c r="I327" s="71">
        <v>2.9256372285001001E-2</v>
      </c>
      <c r="J327" s="68">
        <v>45.6705385427666</v>
      </c>
      <c r="K327" s="71">
        <v>3.2217330405407897E-2</v>
      </c>
      <c r="L327" s="68">
        <v>62.407602956705396</v>
      </c>
    </row>
    <row r="328" spans="1:12" x14ac:dyDescent="0.2">
      <c r="A328" s="72" t="s">
        <v>959</v>
      </c>
      <c r="B328" s="66" t="s">
        <v>960</v>
      </c>
      <c r="C328" s="67">
        <v>27</v>
      </c>
      <c r="D328" s="67" t="s">
        <v>348</v>
      </c>
      <c r="E328" s="71">
        <v>0.124117166282823</v>
      </c>
      <c r="F328" s="68">
        <v>41.235480464625098</v>
      </c>
      <c r="G328" s="71">
        <v>0.25</v>
      </c>
      <c r="H328" s="68">
        <v>47.2544878563886</v>
      </c>
      <c r="I328" s="71">
        <v>8.8235554431291094E-2</v>
      </c>
      <c r="J328" s="68">
        <v>71.436114044350603</v>
      </c>
      <c r="K328" s="71">
        <v>3.4115944417179203E-2</v>
      </c>
      <c r="L328" s="68">
        <v>62.777191129883803</v>
      </c>
    </row>
    <row r="329" spans="1:12" x14ac:dyDescent="0.2">
      <c r="A329" s="72" t="s">
        <v>961</v>
      </c>
      <c r="B329" s="66" t="s">
        <v>962</v>
      </c>
      <c r="C329" s="67">
        <v>27</v>
      </c>
      <c r="D329" s="67" t="s">
        <v>348</v>
      </c>
      <c r="E329" s="71">
        <v>0.11664406218223899</v>
      </c>
      <c r="F329" s="68">
        <v>35.005279831045399</v>
      </c>
      <c r="G329" s="71">
        <v>0.28854917783566703</v>
      </c>
      <c r="H329" s="68">
        <v>71.436114044350603</v>
      </c>
      <c r="I329" s="71">
        <v>4.80927106286511E-2</v>
      </c>
      <c r="J329" s="68">
        <v>56.230200633579699</v>
      </c>
      <c r="K329" s="71">
        <v>1.32902980823999E-2</v>
      </c>
      <c r="L329" s="68">
        <v>56.599788806758198</v>
      </c>
    </row>
    <row r="330" spans="1:12" x14ac:dyDescent="0.2">
      <c r="A330" s="72" t="s">
        <v>963</v>
      </c>
      <c r="B330" s="66" t="s">
        <v>964</v>
      </c>
      <c r="C330" s="67">
        <v>27</v>
      </c>
      <c r="D330" s="67" t="s">
        <v>348</v>
      </c>
      <c r="E330" s="71">
        <v>0.114048053915141</v>
      </c>
      <c r="F330" s="68">
        <v>31.8901795142555</v>
      </c>
      <c r="G330" s="71">
        <v>0.25</v>
      </c>
      <c r="H330" s="68">
        <v>47.2544878563886</v>
      </c>
      <c r="I330" s="71">
        <v>2.3853165116358599E-2</v>
      </c>
      <c r="J330" s="68">
        <v>40.443505807814098</v>
      </c>
      <c r="K330" s="71">
        <v>6.8290996629064599E-2</v>
      </c>
      <c r="L330" s="68">
        <v>68.162618796198501</v>
      </c>
    </row>
    <row r="331" spans="1:12" x14ac:dyDescent="0.2">
      <c r="A331" s="72" t="s">
        <v>965</v>
      </c>
      <c r="B331" s="66" t="s">
        <v>966</v>
      </c>
      <c r="C331" s="67">
        <v>27</v>
      </c>
      <c r="D331" s="67" t="s">
        <v>348</v>
      </c>
      <c r="E331" s="71">
        <v>0.122470941180574</v>
      </c>
      <c r="F331" s="68">
        <v>39.704329461457199</v>
      </c>
      <c r="G331" s="71">
        <v>0.25</v>
      </c>
      <c r="H331" s="68">
        <v>47.2544878563886</v>
      </c>
      <c r="I331" s="71">
        <v>2.8237072783172699E-2</v>
      </c>
      <c r="J331" s="68">
        <v>44.772967265047498</v>
      </c>
      <c r="K331" s="71">
        <v>8.9175750758550096E-2</v>
      </c>
      <c r="L331" s="68">
        <v>70.063357972544907</v>
      </c>
    </row>
    <row r="332" spans="1:12" x14ac:dyDescent="0.2">
      <c r="A332" s="72" t="s">
        <v>967</v>
      </c>
      <c r="B332" s="66" t="s">
        <v>968</v>
      </c>
      <c r="C332" s="67">
        <v>27</v>
      </c>
      <c r="D332" s="67" t="s">
        <v>348</v>
      </c>
      <c r="E332" s="71">
        <v>0.173454335521946</v>
      </c>
      <c r="F332" s="68">
        <v>71.541710665258705</v>
      </c>
      <c r="G332" s="71">
        <v>0.25</v>
      </c>
      <c r="H332" s="68">
        <v>47.2544878563886</v>
      </c>
      <c r="I332" s="71">
        <v>9.0231106626377497E-2</v>
      </c>
      <c r="J332" s="68">
        <v>71.911298838437204</v>
      </c>
      <c r="K332" s="71">
        <v>0.18013189993945899</v>
      </c>
      <c r="L332" s="68">
        <v>78.299894403379099</v>
      </c>
    </row>
    <row r="333" spans="1:12" x14ac:dyDescent="0.2">
      <c r="A333" s="72" t="s">
        <v>969</v>
      </c>
      <c r="B333" s="66" t="s">
        <v>970</v>
      </c>
      <c r="C333" s="67">
        <v>27</v>
      </c>
      <c r="D333" s="67" t="s">
        <v>348</v>
      </c>
      <c r="E333" s="71">
        <v>0.27453552262758002</v>
      </c>
      <c r="F333" s="68">
        <v>91.499472016895496</v>
      </c>
      <c r="G333" s="71">
        <v>0.26630687761678901</v>
      </c>
      <c r="H333" s="68">
        <v>60.982048574445599</v>
      </c>
      <c r="I333" s="71">
        <v>0.104772205141413</v>
      </c>
      <c r="J333" s="68">
        <v>75.712777191129902</v>
      </c>
      <c r="K333" s="71">
        <v>0.452527485124539</v>
      </c>
      <c r="L333" s="68">
        <v>91.446673706441402</v>
      </c>
    </row>
    <row r="334" spans="1:12" x14ac:dyDescent="0.2">
      <c r="A334" s="72" t="s">
        <v>789</v>
      </c>
      <c r="B334" s="66" t="s">
        <v>971</v>
      </c>
      <c r="C334" s="67">
        <v>27</v>
      </c>
      <c r="D334" s="67" t="s">
        <v>348</v>
      </c>
      <c r="E334" s="71">
        <v>0.214650244829202</v>
      </c>
      <c r="F334" s="68">
        <v>83.790918690601899</v>
      </c>
      <c r="G334" s="71">
        <v>0.25</v>
      </c>
      <c r="H334" s="68">
        <v>47.2544878563886</v>
      </c>
      <c r="I334" s="71">
        <v>3.9678315617532801E-2</v>
      </c>
      <c r="J334" s="68">
        <v>51.795142555438197</v>
      </c>
      <c r="K334" s="71">
        <v>0.35427241887007399</v>
      </c>
      <c r="L334" s="68">
        <v>88.014783526927104</v>
      </c>
    </row>
    <row r="335" spans="1:12" x14ac:dyDescent="0.2">
      <c r="A335" s="72" t="s">
        <v>972</v>
      </c>
      <c r="B335" s="66" t="s">
        <v>973</v>
      </c>
      <c r="C335" s="67">
        <v>27</v>
      </c>
      <c r="D335" s="67" t="s">
        <v>348</v>
      </c>
      <c r="E335" s="71">
        <v>0.362240898709347</v>
      </c>
      <c r="F335" s="68">
        <v>96.356916578669498</v>
      </c>
      <c r="G335" s="71">
        <v>0.25</v>
      </c>
      <c r="H335" s="68">
        <v>47.2544878563886</v>
      </c>
      <c r="I335" s="71">
        <v>2.4640704661057399E-2</v>
      </c>
      <c r="J335" s="68">
        <v>41.446673706441402</v>
      </c>
      <c r="K335" s="71">
        <v>0.81208199146698401</v>
      </c>
      <c r="L335" s="68">
        <v>97.676874340021101</v>
      </c>
    </row>
    <row r="336" spans="1:12" x14ac:dyDescent="0.2">
      <c r="A336" s="72" t="s">
        <v>974</v>
      </c>
      <c r="B336" s="66" t="s">
        <v>975</v>
      </c>
      <c r="C336" s="67">
        <v>27</v>
      </c>
      <c r="D336" s="67" t="s">
        <v>348</v>
      </c>
      <c r="E336" s="71">
        <v>0.33046131565864101</v>
      </c>
      <c r="F336" s="68">
        <v>94.931362196409694</v>
      </c>
      <c r="G336" s="71">
        <v>0.26630687761678901</v>
      </c>
      <c r="H336" s="68">
        <v>60.982048574445599</v>
      </c>
      <c r="I336" s="71">
        <v>2.26418282172441E-2</v>
      </c>
      <c r="J336" s="68">
        <v>39.704329461457199</v>
      </c>
      <c r="K336" s="71">
        <v>0.70243524114189104</v>
      </c>
      <c r="L336" s="68">
        <v>96.304118268215404</v>
      </c>
    </row>
    <row r="337" spans="1:12" x14ac:dyDescent="0.2">
      <c r="A337" s="72" t="s">
        <v>976</v>
      </c>
      <c r="B337" s="66" t="s">
        <v>977</v>
      </c>
      <c r="C337" s="67">
        <v>27</v>
      </c>
      <c r="D337" s="67" t="s">
        <v>348</v>
      </c>
      <c r="E337" s="71">
        <v>0.41517765377347499</v>
      </c>
      <c r="F337" s="68">
        <v>97.835269271383297</v>
      </c>
      <c r="G337" s="71">
        <v>0.249999999999894</v>
      </c>
      <c r="H337" s="68">
        <v>16.261879619852198</v>
      </c>
      <c r="I337" s="71">
        <v>1.89331825996456E-3</v>
      </c>
      <c r="J337" s="68">
        <v>7.1805702217528999</v>
      </c>
      <c r="K337" s="71">
        <v>0.99363964306056696</v>
      </c>
      <c r="L337" s="68">
        <v>99.208025343188993</v>
      </c>
    </row>
    <row r="338" spans="1:12" x14ac:dyDescent="0.2">
      <c r="A338" s="72" t="s">
        <v>978</v>
      </c>
      <c r="B338" s="66" t="s">
        <v>979</v>
      </c>
      <c r="C338" s="67">
        <v>27</v>
      </c>
      <c r="D338" s="67" t="s">
        <v>348</v>
      </c>
      <c r="E338" s="71">
        <v>0.43292383882959601</v>
      </c>
      <c r="F338" s="68">
        <v>98.732840549102406</v>
      </c>
      <c r="G338" s="71">
        <v>0.30189869935045499</v>
      </c>
      <c r="H338" s="68">
        <v>76.399155227032693</v>
      </c>
      <c r="I338" s="71">
        <v>1.3345600659941401E-3</v>
      </c>
      <c r="J338" s="68">
        <v>5.0158394931362196</v>
      </c>
      <c r="K338" s="71">
        <v>0.99553825707233801</v>
      </c>
      <c r="L338" s="68">
        <v>99.260823653643101</v>
      </c>
    </row>
    <row r="339" spans="1:12" x14ac:dyDescent="0.2">
      <c r="A339" s="72" t="s">
        <v>980</v>
      </c>
      <c r="B339" s="66" t="s">
        <v>981</v>
      </c>
      <c r="C339" s="67">
        <v>27</v>
      </c>
      <c r="D339" s="67" t="s">
        <v>348</v>
      </c>
      <c r="E339" s="71">
        <v>0.41690601625613999</v>
      </c>
      <c r="F339" s="68">
        <v>98.0464625131996</v>
      </c>
      <c r="G339" s="71">
        <v>0.24979073527401099</v>
      </c>
      <c r="H339" s="68">
        <v>9.5036958817317796</v>
      </c>
      <c r="I339" s="71">
        <v>9.2731349440812905E-4</v>
      </c>
      <c r="J339" s="68">
        <v>3.5374868004223901</v>
      </c>
      <c r="K339" s="71">
        <v>1</v>
      </c>
      <c r="L339" s="68">
        <v>100</v>
      </c>
    </row>
    <row r="340" spans="1:12" x14ac:dyDescent="0.2">
      <c r="A340" s="72" t="s">
        <v>982</v>
      </c>
      <c r="B340" s="66" t="s">
        <v>983</v>
      </c>
      <c r="C340" s="67">
        <v>27</v>
      </c>
      <c r="D340" s="67" t="s">
        <v>348</v>
      </c>
      <c r="E340" s="71">
        <v>0.25349888160055101</v>
      </c>
      <c r="F340" s="68">
        <v>89.387539598732801</v>
      </c>
      <c r="G340" s="71">
        <v>2.5830048231919901E-3</v>
      </c>
      <c r="H340" s="68">
        <v>0.42238648363252401</v>
      </c>
      <c r="I340" s="71">
        <v>4.3340361081532202E-3</v>
      </c>
      <c r="J340" s="68">
        <v>14.730728616684299</v>
      </c>
      <c r="K340" s="71">
        <v>0.75357960387030698</v>
      </c>
      <c r="L340" s="68">
        <v>96.8321013727561</v>
      </c>
    </row>
    <row r="341" spans="1:12" x14ac:dyDescent="0.2">
      <c r="A341" s="72" t="s">
        <v>984</v>
      </c>
      <c r="B341" s="66" t="s">
        <v>985</v>
      </c>
      <c r="C341" s="67">
        <v>25</v>
      </c>
      <c r="D341" s="67" t="s">
        <v>348</v>
      </c>
      <c r="E341" s="71">
        <v>0.14994509113413701</v>
      </c>
      <c r="F341" s="68">
        <v>58.6589229144667</v>
      </c>
      <c r="G341" s="71">
        <v>0.27957354941740098</v>
      </c>
      <c r="H341" s="68">
        <v>67.370644139387494</v>
      </c>
      <c r="I341" s="71">
        <v>0.17026172398500899</v>
      </c>
      <c r="J341" s="68">
        <v>86.800422386483604</v>
      </c>
      <c r="K341" s="71">
        <v>0</v>
      </c>
      <c r="L341" s="68">
        <v>26.135163674762399</v>
      </c>
    </row>
    <row r="342" spans="1:12" x14ac:dyDescent="0.2">
      <c r="A342" s="72" t="s">
        <v>986</v>
      </c>
      <c r="B342" s="66" t="s">
        <v>987</v>
      </c>
      <c r="C342" s="67">
        <v>25</v>
      </c>
      <c r="D342" s="67" t="s">
        <v>348</v>
      </c>
      <c r="E342" s="71">
        <v>0.14428172321569899</v>
      </c>
      <c r="F342" s="68">
        <v>55.279831045406503</v>
      </c>
      <c r="G342" s="71">
        <v>0.25</v>
      </c>
      <c r="H342" s="68">
        <v>47.2544878563886</v>
      </c>
      <c r="I342" s="71">
        <v>0.18284516964709599</v>
      </c>
      <c r="J342" s="68">
        <v>88.542766631467799</v>
      </c>
      <c r="K342" s="71">
        <v>0</v>
      </c>
      <c r="L342" s="68">
        <v>26.135163674762399</v>
      </c>
    </row>
    <row r="343" spans="1:12" x14ac:dyDescent="0.2">
      <c r="A343" s="72" t="s">
        <v>988</v>
      </c>
      <c r="B343" s="66" t="s">
        <v>989</v>
      </c>
      <c r="C343" s="67">
        <v>27</v>
      </c>
      <c r="D343" s="67" t="s">
        <v>348</v>
      </c>
      <c r="E343" s="71">
        <v>0.175353636942397</v>
      </c>
      <c r="F343" s="68">
        <v>72.4392819429778</v>
      </c>
      <c r="G343" s="71">
        <v>0.27957354941740098</v>
      </c>
      <c r="H343" s="68">
        <v>67.370644139387494</v>
      </c>
      <c r="I343" s="71">
        <v>0.24648736140979099</v>
      </c>
      <c r="J343" s="68">
        <v>94.5089757127772</v>
      </c>
      <c r="K343" s="71">
        <v>0</v>
      </c>
      <c r="L343" s="68">
        <v>26.135163674762399</v>
      </c>
    </row>
    <row r="344" spans="1:12" x14ac:dyDescent="0.2">
      <c r="A344" s="72" t="s">
        <v>990</v>
      </c>
      <c r="B344" s="66" t="s">
        <v>991</v>
      </c>
      <c r="C344" s="67">
        <v>27</v>
      </c>
      <c r="D344" s="67" t="s">
        <v>348</v>
      </c>
      <c r="E344" s="71">
        <v>0.11840614144257899</v>
      </c>
      <c r="F344" s="68">
        <v>36.378035902851103</v>
      </c>
      <c r="G344" s="71">
        <v>0.25</v>
      </c>
      <c r="H344" s="68">
        <v>47.2544878563886</v>
      </c>
      <c r="I344" s="71">
        <v>0.10521842432773799</v>
      </c>
      <c r="J344" s="68">
        <v>75.871172122492098</v>
      </c>
      <c r="K344" s="71">
        <v>0</v>
      </c>
      <c r="L344" s="68">
        <v>26.135163674762399</v>
      </c>
    </row>
    <row r="345" spans="1:12" x14ac:dyDescent="0.2">
      <c r="A345" s="72" t="s">
        <v>992</v>
      </c>
      <c r="B345" s="66" t="s">
        <v>993</v>
      </c>
      <c r="C345" s="67">
        <v>27</v>
      </c>
      <c r="D345" s="67" t="s">
        <v>348</v>
      </c>
      <c r="E345" s="71">
        <v>0.13267121536898699</v>
      </c>
      <c r="F345" s="68">
        <v>46.990496304118302</v>
      </c>
      <c r="G345" s="71">
        <v>0.30189870051071499</v>
      </c>
      <c r="H345" s="68">
        <v>76.768743400211207</v>
      </c>
      <c r="I345" s="71">
        <v>9.4216331584475399E-2</v>
      </c>
      <c r="J345" s="68">
        <v>72.756071805702206</v>
      </c>
      <c r="K345" s="71">
        <v>1.8986140117714101E-3</v>
      </c>
      <c r="L345" s="68">
        <v>39.176346356916603</v>
      </c>
    </row>
    <row r="346" spans="1:12" x14ac:dyDescent="0.2">
      <c r="A346" s="72" t="s">
        <v>994</v>
      </c>
      <c r="B346" s="66" t="s">
        <v>995</v>
      </c>
      <c r="C346" s="67">
        <v>27</v>
      </c>
      <c r="D346" s="67" t="s">
        <v>348</v>
      </c>
      <c r="E346" s="71">
        <v>0.10178104865985001</v>
      </c>
      <c r="F346" s="68">
        <v>20.960929250264002</v>
      </c>
      <c r="G346" s="71">
        <v>0.25</v>
      </c>
      <c r="H346" s="68">
        <v>47.2544878563886</v>
      </c>
      <c r="I346" s="71">
        <v>5.3444531967779298E-2</v>
      </c>
      <c r="J346" s="68">
        <v>58.870116156282997</v>
      </c>
      <c r="K346" s="71">
        <v>1.8986140117714101E-3</v>
      </c>
      <c r="L346" s="68">
        <v>39.176346356916603</v>
      </c>
    </row>
    <row r="347" spans="1:12" x14ac:dyDescent="0.2">
      <c r="A347" s="72" t="s">
        <v>996</v>
      </c>
      <c r="B347" s="66" t="s">
        <v>997</v>
      </c>
      <c r="C347" s="67">
        <v>27</v>
      </c>
      <c r="D347" s="67" t="s">
        <v>348</v>
      </c>
      <c r="E347" s="71">
        <v>0.116662838850332</v>
      </c>
      <c r="F347" s="68">
        <v>35.110876451953501</v>
      </c>
      <c r="G347" s="71">
        <v>0.29292307209245</v>
      </c>
      <c r="H347" s="68">
        <v>72.914466737064402</v>
      </c>
      <c r="I347" s="71">
        <v>5.7065444458546999E-2</v>
      </c>
      <c r="J347" s="68">
        <v>60.770855332629402</v>
      </c>
      <c r="K347" s="71">
        <v>0</v>
      </c>
      <c r="L347" s="68">
        <v>26.135163674762399</v>
      </c>
    </row>
    <row r="348" spans="1:12" x14ac:dyDescent="0.2">
      <c r="A348" s="72" t="s">
        <v>998</v>
      </c>
      <c r="B348" s="66" t="s">
        <v>999</v>
      </c>
      <c r="C348" s="67">
        <v>27</v>
      </c>
      <c r="D348" s="67" t="s">
        <v>348</v>
      </c>
      <c r="E348" s="71">
        <v>0.114531106472139</v>
      </c>
      <c r="F348" s="68">
        <v>32.365364308342102</v>
      </c>
      <c r="G348" s="71">
        <v>0.28846632696122998</v>
      </c>
      <c r="H348" s="68">
        <v>71.172122492080305</v>
      </c>
      <c r="I348" s="71">
        <v>5.32283784434157E-2</v>
      </c>
      <c r="J348" s="68">
        <v>58.817317845828903</v>
      </c>
      <c r="K348" s="71">
        <v>1.8986140117714101E-3</v>
      </c>
      <c r="L348" s="68">
        <v>39.176346356916603</v>
      </c>
    </row>
    <row r="349" spans="1:12" x14ac:dyDescent="0.2">
      <c r="A349" s="72" t="s">
        <v>1000</v>
      </c>
      <c r="B349" s="66" t="s">
        <v>1001</v>
      </c>
      <c r="C349" s="67">
        <v>27</v>
      </c>
      <c r="D349" s="67" t="s">
        <v>348</v>
      </c>
      <c r="E349" s="71">
        <v>0.15068275217400801</v>
      </c>
      <c r="F349" s="68">
        <v>59.398099260823699</v>
      </c>
      <c r="G349" s="71">
        <v>0.39511751933135603</v>
      </c>
      <c r="H349" s="68">
        <v>92.977824709609294</v>
      </c>
      <c r="I349" s="71">
        <v>5.6930737190667699E-2</v>
      </c>
      <c r="J349" s="68">
        <v>60.665258711721201</v>
      </c>
      <c r="K349" s="71">
        <v>0</v>
      </c>
      <c r="L349" s="68">
        <v>26.135163674762399</v>
      </c>
    </row>
    <row r="350" spans="1:12" x14ac:dyDescent="0.2">
      <c r="A350" s="72" t="s">
        <v>1002</v>
      </c>
      <c r="B350" s="66" t="s">
        <v>1003</v>
      </c>
      <c r="C350" s="67">
        <v>27</v>
      </c>
      <c r="D350" s="67" t="s">
        <v>348</v>
      </c>
      <c r="E350" s="71">
        <v>0.12126797259868501</v>
      </c>
      <c r="F350" s="68">
        <v>38.701161562830002</v>
      </c>
      <c r="G350" s="71">
        <v>0.334305328558202</v>
      </c>
      <c r="H350" s="68">
        <v>85.269271383315697</v>
      </c>
      <c r="I350" s="71">
        <v>2.7599975226081E-2</v>
      </c>
      <c r="J350" s="68">
        <v>44.297782470960897</v>
      </c>
      <c r="K350" s="71">
        <v>1.8986140117714101E-3</v>
      </c>
      <c r="L350" s="68">
        <v>39.176346356916603</v>
      </c>
    </row>
    <row r="351" spans="1:12" x14ac:dyDescent="0.2">
      <c r="A351" s="72" t="s">
        <v>1004</v>
      </c>
      <c r="B351" s="66" t="s">
        <v>1005</v>
      </c>
      <c r="C351" s="67">
        <v>27</v>
      </c>
      <c r="D351" s="67" t="s">
        <v>348</v>
      </c>
      <c r="E351" s="71">
        <v>0.20647600598964899</v>
      </c>
      <c r="F351" s="68">
        <v>82.734952481520594</v>
      </c>
      <c r="G351" s="71">
        <v>0.45588828466729198</v>
      </c>
      <c r="H351" s="68">
        <v>96.0929250263992</v>
      </c>
      <c r="I351" s="71">
        <v>0.161641119289885</v>
      </c>
      <c r="J351" s="68">
        <v>85.744456177402299</v>
      </c>
      <c r="K351" s="71">
        <v>1.8986140117714101E-3</v>
      </c>
      <c r="L351" s="68">
        <v>39.176346356916603</v>
      </c>
    </row>
    <row r="352" spans="1:12" x14ac:dyDescent="0.2">
      <c r="A352" s="72" t="s">
        <v>1006</v>
      </c>
      <c r="B352" s="66" t="s">
        <v>1007</v>
      </c>
      <c r="C352" s="67">
        <v>27</v>
      </c>
      <c r="D352" s="67" t="s">
        <v>348</v>
      </c>
      <c r="E352" s="71">
        <v>0.170783773461744</v>
      </c>
      <c r="F352" s="68">
        <v>70.380147835269298</v>
      </c>
      <c r="G352" s="71">
        <v>0.38487034062831099</v>
      </c>
      <c r="H352" s="68">
        <v>92.080253431890199</v>
      </c>
      <c r="I352" s="71">
        <v>0.12748097975692199</v>
      </c>
      <c r="J352" s="68">
        <v>80.464625131995803</v>
      </c>
      <c r="K352" s="71">
        <v>0</v>
      </c>
      <c r="L352" s="68">
        <v>26.135163674762399</v>
      </c>
    </row>
    <row r="353" spans="1:12" x14ac:dyDescent="0.2">
      <c r="A353" s="72" t="s">
        <v>1008</v>
      </c>
      <c r="B353" s="66" t="s">
        <v>1009</v>
      </c>
      <c r="C353" s="67">
        <v>27</v>
      </c>
      <c r="D353" s="67" t="s">
        <v>348</v>
      </c>
      <c r="E353" s="71">
        <v>0.101545302404669</v>
      </c>
      <c r="F353" s="68">
        <v>20.591341077085499</v>
      </c>
      <c r="G353" s="71">
        <v>0.25</v>
      </c>
      <c r="H353" s="68">
        <v>47.2544878563886</v>
      </c>
      <c r="I353" s="71">
        <v>5.2737293202234602E-2</v>
      </c>
      <c r="J353" s="68">
        <v>58.500527983104497</v>
      </c>
      <c r="K353" s="71">
        <v>1.8986140117714101E-3</v>
      </c>
      <c r="L353" s="68">
        <v>39.176346356916603</v>
      </c>
    </row>
    <row r="354" spans="1:12" x14ac:dyDescent="0.2">
      <c r="A354" s="72" t="s">
        <v>1010</v>
      </c>
      <c r="B354" s="66" t="s">
        <v>1011</v>
      </c>
      <c r="C354" s="67">
        <v>27</v>
      </c>
      <c r="D354" s="67" t="s">
        <v>348</v>
      </c>
      <c r="E354" s="71">
        <v>0.10842910168120901</v>
      </c>
      <c r="F354" s="68">
        <v>26.9799366420275</v>
      </c>
      <c r="G354" s="71">
        <v>0.25</v>
      </c>
      <c r="H354" s="68">
        <v>47.2544878563886</v>
      </c>
      <c r="I354" s="71">
        <v>7.5287305043625505E-2</v>
      </c>
      <c r="J354" s="68">
        <v>67.053854276663102</v>
      </c>
      <c r="K354" s="71">
        <v>0</v>
      </c>
      <c r="L354" s="68">
        <v>26.135163674762399</v>
      </c>
    </row>
    <row r="355" spans="1:12" x14ac:dyDescent="0.2">
      <c r="A355" s="72" t="s">
        <v>1012</v>
      </c>
      <c r="B355" s="66" t="s">
        <v>1013</v>
      </c>
      <c r="C355" s="67">
        <v>27</v>
      </c>
      <c r="D355" s="67" t="s">
        <v>348</v>
      </c>
      <c r="E355" s="71">
        <v>9.6892821125095896E-2</v>
      </c>
      <c r="F355" s="68">
        <v>15.205913410770901</v>
      </c>
      <c r="G355" s="71">
        <v>0.25</v>
      </c>
      <c r="H355" s="68">
        <v>47.2544878563886</v>
      </c>
      <c r="I355" s="71">
        <v>3.8779849363516403E-2</v>
      </c>
      <c r="J355" s="68">
        <v>51.583949313622</v>
      </c>
      <c r="K355" s="71">
        <v>1.8986140117714101E-3</v>
      </c>
      <c r="L355" s="68">
        <v>39.176346356916603</v>
      </c>
    </row>
    <row r="356" spans="1:12" x14ac:dyDescent="0.2">
      <c r="A356" s="72" t="s">
        <v>1014</v>
      </c>
      <c r="B356" s="66" t="s">
        <v>1015</v>
      </c>
      <c r="C356" s="67">
        <v>27</v>
      </c>
      <c r="D356" s="67" t="s">
        <v>348</v>
      </c>
      <c r="E356" s="71">
        <v>9.1611157235492305E-2</v>
      </c>
      <c r="F356" s="68">
        <v>8.7645195353748697</v>
      </c>
      <c r="G356" s="71">
        <v>0.25</v>
      </c>
      <c r="H356" s="68">
        <v>47.2544878563886</v>
      </c>
      <c r="I356" s="71">
        <v>2.4833471706476901E-2</v>
      </c>
      <c r="J356" s="68">
        <v>41.7634635691658</v>
      </c>
      <c r="K356" s="71">
        <v>0</v>
      </c>
      <c r="L356" s="68">
        <v>26.135163674762399</v>
      </c>
    </row>
    <row r="357" spans="1:12" x14ac:dyDescent="0.2">
      <c r="A357" s="72" t="s">
        <v>1016</v>
      </c>
      <c r="B357" s="66" t="s">
        <v>1017</v>
      </c>
      <c r="C357" s="67">
        <v>27</v>
      </c>
      <c r="D357" s="67" t="s">
        <v>348</v>
      </c>
      <c r="E357" s="71">
        <v>9.5194976642981696E-2</v>
      </c>
      <c r="F357" s="68">
        <v>13.0939809926082</v>
      </c>
      <c r="G357" s="71">
        <v>0.25</v>
      </c>
      <c r="H357" s="68">
        <v>47.2544878563886</v>
      </c>
      <c r="I357" s="71">
        <v>3.3686315917173602E-2</v>
      </c>
      <c r="J357" s="68">
        <v>48.363252375923999</v>
      </c>
      <c r="K357" s="71">
        <v>1.8986140117714101E-3</v>
      </c>
      <c r="L357" s="68">
        <v>39.176346356916603</v>
      </c>
    </row>
    <row r="358" spans="1:12" x14ac:dyDescent="0.2">
      <c r="A358" s="72" t="s">
        <v>1018</v>
      </c>
      <c r="B358" s="66" t="s">
        <v>1019</v>
      </c>
      <c r="C358" s="67">
        <v>27</v>
      </c>
      <c r="D358" s="67" t="s">
        <v>348</v>
      </c>
      <c r="E358" s="71">
        <v>0.112376512239119</v>
      </c>
      <c r="F358" s="68">
        <v>30.200633579725501</v>
      </c>
      <c r="G358" s="71">
        <v>0.27224230021887802</v>
      </c>
      <c r="H358" s="68">
        <v>64.889123548046499</v>
      </c>
      <c r="I358" s="71">
        <v>5.91913944631638E-2</v>
      </c>
      <c r="J358" s="68">
        <v>61.510031678986302</v>
      </c>
      <c r="K358" s="71">
        <v>5.6958420353142303E-3</v>
      </c>
      <c r="L358" s="68">
        <v>48.204857444561803</v>
      </c>
    </row>
    <row r="359" spans="1:12" x14ac:dyDescent="0.2">
      <c r="A359" s="72" t="s">
        <v>1020</v>
      </c>
      <c r="B359" s="66" t="s">
        <v>1021</v>
      </c>
      <c r="C359" s="67">
        <v>27</v>
      </c>
      <c r="D359" s="67" t="s">
        <v>348</v>
      </c>
      <c r="E359" s="71">
        <v>0.39115443081071499</v>
      </c>
      <c r="F359" s="68">
        <v>97.043294614572304</v>
      </c>
      <c r="G359" s="71">
        <v>0.24999996464747901</v>
      </c>
      <c r="H359" s="68">
        <v>9.7148891235480495</v>
      </c>
      <c r="I359" s="71">
        <v>5.6617068949842399E-2</v>
      </c>
      <c r="J359" s="68">
        <v>60.506863780358998</v>
      </c>
      <c r="K359" s="71">
        <v>0.86684625883482502</v>
      </c>
      <c r="L359" s="68">
        <v>98.152059134107702</v>
      </c>
    </row>
    <row r="360" spans="1:12" x14ac:dyDescent="0.2">
      <c r="A360" s="72" t="s">
        <v>963</v>
      </c>
      <c r="B360" s="66" t="s">
        <v>1022</v>
      </c>
      <c r="C360" s="67">
        <v>27</v>
      </c>
      <c r="D360" s="67" t="s">
        <v>348</v>
      </c>
      <c r="E360" s="71">
        <v>0.30034461677421098</v>
      </c>
      <c r="F360" s="68">
        <v>93.400211193241802</v>
      </c>
      <c r="G360" s="71">
        <v>0.20469174780841101</v>
      </c>
      <c r="H360" s="68">
        <v>4.0126715945089799</v>
      </c>
      <c r="I360" s="71">
        <v>1.65720139241744E-2</v>
      </c>
      <c r="J360" s="68">
        <v>34.371700105596602</v>
      </c>
      <c r="K360" s="71">
        <v>0.67977008859004695</v>
      </c>
      <c r="L360" s="68">
        <v>96.0929250263992</v>
      </c>
    </row>
    <row r="361" spans="1:12" x14ac:dyDescent="0.2">
      <c r="A361" s="72" t="s">
        <v>1023</v>
      </c>
      <c r="B361" s="66" t="s">
        <v>1024</v>
      </c>
      <c r="C361" s="67">
        <v>27</v>
      </c>
      <c r="D361" s="67" t="s">
        <v>348</v>
      </c>
      <c r="E361" s="71">
        <v>0.23938580553824801</v>
      </c>
      <c r="F361" s="68">
        <v>87.170010559662103</v>
      </c>
      <c r="G361" s="71">
        <v>0.24999999636997799</v>
      </c>
      <c r="H361" s="68">
        <v>10.5596620908131</v>
      </c>
      <c r="I361" s="71">
        <v>6.6419651080407094E-2</v>
      </c>
      <c r="J361" s="68">
        <v>64.413938753959897</v>
      </c>
      <c r="K361" s="71">
        <v>0.40173776916435899</v>
      </c>
      <c r="L361" s="68">
        <v>89.7571277719113</v>
      </c>
    </row>
    <row r="362" spans="1:12" x14ac:dyDescent="0.2">
      <c r="A362" s="72" t="s">
        <v>1025</v>
      </c>
      <c r="B362" s="66" t="s">
        <v>1026</v>
      </c>
      <c r="C362" s="67">
        <v>27</v>
      </c>
      <c r="D362" s="67" t="s">
        <v>348</v>
      </c>
      <c r="E362" s="71">
        <v>0.30968405967711898</v>
      </c>
      <c r="F362" s="68">
        <v>94.192185850052795</v>
      </c>
      <c r="G362" s="71">
        <v>0.24999999722427299</v>
      </c>
      <c r="H362" s="68">
        <v>10.876451953537501</v>
      </c>
      <c r="I362" s="71">
        <v>2.1888137974175902E-2</v>
      </c>
      <c r="J362" s="68">
        <v>38.9651531151003</v>
      </c>
      <c r="K362" s="71">
        <v>0.65716404383290805</v>
      </c>
      <c r="L362" s="68">
        <v>95.723336853220701</v>
      </c>
    </row>
    <row r="363" spans="1:12" x14ac:dyDescent="0.2">
      <c r="A363" s="72" t="s">
        <v>1027</v>
      </c>
      <c r="B363" s="66" t="s">
        <v>1028</v>
      </c>
      <c r="C363" s="67">
        <v>27</v>
      </c>
      <c r="D363" s="67" t="s">
        <v>348</v>
      </c>
      <c r="E363" s="71">
        <v>0.18952282255080599</v>
      </c>
      <c r="F363" s="68">
        <v>78.088701161562796</v>
      </c>
      <c r="G363" s="71">
        <v>0.28113507776270702</v>
      </c>
      <c r="H363" s="68">
        <v>68.690601900739196</v>
      </c>
      <c r="I363" s="71">
        <v>7.8644956389562898E-2</v>
      </c>
      <c r="J363" s="68">
        <v>68.109820485744507</v>
      </c>
      <c r="K363" s="71">
        <v>0.208788433500149</v>
      </c>
      <c r="L363" s="68">
        <v>80.359028511087601</v>
      </c>
    </row>
    <row r="364" spans="1:12" x14ac:dyDescent="0.2">
      <c r="A364" s="72" t="s">
        <v>1029</v>
      </c>
      <c r="B364" s="66" t="s">
        <v>1030</v>
      </c>
      <c r="C364" s="67">
        <v>27</v>
      </c>
      <c r="D364" s="67" t="s">
        <v>348</v>
      </c>
      <c r="E364" s="71">
        <v>0.14474202120700899</v>
      </c>
      <c r="F364" s="68">
        <v>55.5438225976769</v>
      </c>
      <c r="G364" s="71">
        <v>0.24999999999574399</v>
      </c>
      <c r="H364" s="68">
        <v>15.575501583949301</v>
      </c>
      <c r="I364" s="71">
        <v>2.0773340846407702E-3</v>
      </c>
      <c r="J364" s="68">
        <v>7.8669482576557597</v>
      </c>
      <c r="K364" s="71">
        <v>0.18214872954064301</v>
      </c>
      <c r="L364" s="68">
        <v>78.458289334741295</v>
      </c>
    </row>
    <row r="365" spans="1:12" x14ac:dyDescent="0.2">
      <c r="A365" s="72" t="s">
        <v>1031</v>
      </c>
      <c r="B365" s="66" t="s">
        <v>1032</v>
      </c>
      <c r="C365" s="67">
        <v>27</v>
      </c>
      <c r="D365" s="67" t="s">
        <v>348</v>
      </c>
      <c r="E365" s="71">
        <v>0.14712362765037401</v>
      </c>
      <c r="F365" s="68">
        <v>56.916578669482597</v>
      </c>
      <c r="G365" s="71">
        <v>0.24268616255946401</v>
      </c>
      <c r="H365" s="68">
        <v>7.3389651531151001</v>
      </c>
      <c r="I365" s="71">
        <v>1.0840148815701301E-2</v>
      </c>
      <c r="J365" s="68">
        <v>28.1414994720169</v>
      </c>
      <c r="K365" s="71">
        <v>0.18784457157595699</v>
      </c>
      <c r="L365" s="68">
        <v>79.091869060190106</v>
      </c>
    </row>
    <row r="366" spans="1:12" x14ac:dyDescent="0.2">
      <c r="A366" s="72" t="s">
        <v>1033</v>
      </c>
      <c r="B366" s="66" t="s">
        <v>1034</v>
      </c>
      <c r="C366" s="67">
        <v>27</v>
      </c>
      <c r="D366" s="67" t="s">
        <v>348</v>
      </c>
      <c r="E366" s="71">
        <v>0.126272273375723</v>
      </c>
      <c r="F366" s="68">
        <v>42.713833157339003</v>
      </c>
      <c r="G366" s="71">
        <v>0.249999999717993</v>
      </c>
      <c r="H366" s="68">
        <v>13.041182682154201</v>
      </c>
      <c r="I366" s="71">
        <v>5.4660174387398197E-3</v>
      </c>
      <c r="J366" s="68">
        <v>18.1098204857445</v>
      </c>
      <c r="K366" s="71">
        <v>0.123350802970436</v>
      </c>
      <c r="L366" s="68">
        <v>73.600844772967307</v>
      </c>
    </row>
    <row r="367" spans="1:12" x14ac:dyDescent="0.2">
      <c r="A367" s="72" t="s">
        <v>1035</v>
      </c>
      <c r="B367" s="66" t="s">
        <v>1036</v>
      </c>
      <c r="C367" s="67">
        <v>27</v>
      </c>
      <c r="D367" s="67" t="s">
        <v>348</v>
      </c>
      <c r="E367" s="71">
        <v>0.126148464996406</v>
      </c>
      <c r="F367" s="68">
        <v>42.608236536430802</v>
      </c>
      <c r="G367" s="71">
        <v>0.25</v>
      </c>
      <c r="H367" s="68">
        <v>47.2544878563886</v>
      </c>
      <c r="I367" s="71">
        <v>1.07904340540957E-2</v>
      </c>
      <c r="J367" s="68">
        <v>28.088701161562799</v>
      </c>
      <c r="K367" s="71">
        <v>0.117654960935121</v>
      </c>
      <c r="L367" s="68">
        <v>72.861668426610393</v>
      </c>
    </row>
    <row r="368" spans="1:12" x14ac:dyDescent="0.2">
      <c r="A368" s="72" t="s">
        <v>1037</v>
      </c>
      <c r="B368" s="66" t="s">
        <v>1038</v>
      </c>
      <c r="C368" s="67">
        <v>27</v>
      </c>
      <c r="D368" s="67" t="s">
        <v>348</v>
      </c>
      <c r="E368" s="71">
        <v>0.149127314155755</v>
      </c>
      <c r="F368" s="68">
        <v>58.2893347412883</v>
      </c>
      <c r="G368" s="71">
        <v>0.25</v>
      </c>
      <c r="H368" s="68">
        <v>47.2544878563886</v>
      </c>
      <c r="I368" s="71">
        <v>2.6565789202542999E-2</v>
      </c>
      <c r="J368" s="68">
        <v>43.241816261879599</v>
      </c>
      <c r="K368" s="71">
        <v>0.17081615326472099</v>
      </c>
      <c r="L368" s="68">
        <v>77.507919746568106</v>
      </c>
    </row>
    <row r="369" spans="1:12" x14ac:dyDescent="0.2">
      <c r="A369" s="72" t="s">
        <v>1039</v>
      </c>
      <c r="B369" s="66" t="s">
        <v>1040</v>
      </c>
      <c r="C369" s="67">
        <v>27</v>
      </c>
      <c r="D369" s="67" t="s">
        <v>348</v>
      </c>
      <c r="E369" s="71">
        <v>0.160522371594989</v>
      </c>
      <c r="F369" s="68">
        <v>65.681098204857406</v>
      </c>
      <c r="G369" s="71">
        <v>0.36860488844874001</v>
      </c>
      <c r="H369" s="68">
        <v>90.707497360084503</v>
      </c>
      <c r="I369" s="71">
        <v>2.1828753771199898E-2</v>
      </c>
      <c r="J369" s="68">
        <v>38.753959873284103</v>
      </c>
      <c r="K369" s="71">
        <v>9.1133472565027601E-2</v>
      </c>
      <c r="L369" s="68">
        <v>70.432946145723307</v>
      </c>
    </row>
    <row r="370" spans="1:12" x14ac:dyDescent="0.2">
      <c r="A370" s="72" t="s">
        <v>1041</v>
      </c>
      <c r="B370" s="66" t="s">
        <v>1042</v>
      </c>
      <c r="C370" s="67">
        <v>27</v>
      </c>
      <c r="D370" s="67" t="s">
        <v>348</v>
      </c>
      <c r="E370" s="71">
        <v>0.202097541134273</v>
      </c>
      <c r="F370" s="68">
        <v>81.837381203801499</v>
      </c>
      <c r="G370" s="71">
        <v>0.25</v>
      </c>
      <c r="H370" s="68">
        <v>47.2544878563886</v>
      </c>
      <c r="I370" s="71">
        <v>9.4579428751893596E-2</v>
      </c>
      <c r="J370" s="68">
        <v>72.914466737064402</v>
      </c>
      <c r="K370" s="71">
        <v>0.26171319465092402</v>
      </c>
      <c r="L370" s="68">
        <v>84.213305174234407</v>
      </c>
    </row>
    <row r="371" spans="1:12" x14ac:dyDescent="0.2">
      <c r="A371" s="72" t="s">
        <v>1043</v>
      </c>
      <c r="B371" s="66" t="s">
        <v>1044</v>
      </c>
      <c r="C371" s="67">
        <v>27</v>
      </c>
      <c r="D371" s="67" t="s">
        <v>348</v>
      </c>
      <c r="E371" s="71">
        <v>0.17396651321342099</v>
      </c>
      <c r="F371" s="68">
        <v>71.858500527983097</v>
      </c>
      <c r="G371" s="71">
        <v>0.101782855705074</v>
      </c>
      <c r="H371" s="68">
        <v>1.6367476240760299</v>
      </c>
      <c r="I371" s="71">
        <v>2.1939711615548502E-2</v>
      </c>
      <c r="J371" s="68">
        <v>39.017951425554401</v>
      </c>
      <c r="K371" s="71">
        <v>0.398176972319641</v>
      </c>
      <c r="L371" s="68">
        <v>89.440337909186894</v>
      </c>
    </row>
    <row r="372" spans="1:12" x14ac:dyDescent="0.2">
      <c r="A372" s="72" t="s">
        <v>1045</v>
      </c>
      <c r="B372" s="66" t="s">
        <v>1046</v>
      </c>
      <c r="C372" s="67">
        <v>27</v>
      </c>
      <c r="D372" s="67" t="s">
        <v>348</v>
      </c>
      <c r="E372" s="71">
        <v>0.124155560515872</v>
      </c>
      <c r="F372" s="68">
        <v>41.288278775079199</v>
      </c>
      <c r="G372" s="71">
        <v>0.24999999588931099</v>
      </c>
      <c r="H372" s="68">
        <v>10.401267159450899</v>
      </c>
      <c r="I372" s="71">
        <v>1.04484589637908E-2</v>
      </c>
      <c r="J372" s="68">
        <v>27.507919746568099</v>
      </c>
      <c r="K372" s="71">
        <v>0.112018226694513</v>
      </c>
      <c r="L372" s="68">
        <v>72.386483632523806</v>
      </c>
    </row>
    <row r="373" spans="1:12" x14ac:dyDescent="0.2">
      <c r="A373" s="72" t="s">
        <v>699</v>
      </c>
      <c r="B373" s="66" t="s">
        <v>1047</v>
      </c>
      <c r="C373" s="67">
        <v>27</v>
      </c>
      <c r="D373" s="67" t="s">
        <v>348</v>
      </c>
      <c r="E373" s="71">
        <v>0.148495309461045</v>
      </c>
      <c r="F373" s="68">
        <v>57.919746568109801</v>
      </c>
      <c r="G373" s="71">
        <v>0.25</v>
      </c>
      <c r="H373" s="68">
        <v>47.2544878563886</v>
      </c>
      <c r="I373" s="71">
        <v>0.14042612204176599</v>
      </c>
      <c r="J373" s="68">
        <v>82.259767687434007</v>
      </c>
      <c r="K373" s="71">
        <v>5.50598063413709E-2</v>
      </c>
      <c r="L373" s="68">
        <v>67.001055966209094</v>
      </c>
    </row>
    <row r="374" spans="1:12" x14ac:dyDescent="0.2">
      <c r="A374" s="72" t="s">
        <v>1048</v>
      </c>
      <c r="B374" s="66" t="s">
        <v>1049</v>
      </c>
      <c r="C374" s="67">
        <v>27</v>
      </c>
      <c r="D374" s="67" t="s">
        <v>348</v>
      </c>
      <c r="E374" s="71">
        <v>0.181594145852954</v>
      </c>
      <c r="F374" s="68">
        <v>75.184794086589207</v>
      </c>
      <c r="G374" s="71">
        <v>0.288507752398449</v>
      </c>
      <c r="H374" s="68">
        <v>71.330517423442501</v>
      </c>
      <c r="I374" s="71">
        <v>3.62718909737531E-2</v>
      </c>
      <c r="J374" s="68">
        <v>49.366420274551203</v>
      </c>
      <c r="K374" s="71">
        <v>0.220002794186659</v>
      </c>
      <c r="L374" s="68">
        <v>81.151003167898594</v>
      </c>
    </row>
    <row r="375" spans="1:12" x14ac:dyDescent="0.2">
      <c r="A375" s="72" t="s">
        <v>1050</v>
      </c>
      <c r="B375" s="66" t="s">
        <v>1051</v>
      </c>
      <c r="C375" s="67">
        <v>27</v>
      </c>
      <c r="D375" s="67" t="s">
        <v>348</v>
      </c>
      <c r="E375" s="71">
        <v>0.30516793624329702</v>
      </c>
      <c r="F375" s="68">
        <v>93.875395987328403</v>
      </c>
      <c r="G375" s="71">
        <v>0.52848387992831702</v>
      </c>
      <c r="H375" s="68">
        <v>97.307286166842701</v>
      </c>
      <c r="I375" s="71">
        <v>0.34714903455437401</v>
      </c>
      <c r="J375" s="68">
        <v>97.835269271383297</v>
      </c>
      <c r="K375" s="71">
        <v>3.9870894247199598E-2</v>
      </c>
      <c r="L375" s="68">
        <v>64.361140443505803</v>
      </c>
    </row>
    <row r="376" spans="1:12" x14ac:dyDescent="0.2">
      <c r="A376" s="72" t="s">
        <v>1052</v>
      </c>
      <c r="B376" s="66" t="s">
        <v>1052</v>
      </c>
      <c r="C376" s="67">
        <v>27</v>
      </c>
      <c r="D376" s="67" t="s">
        <v>348</v>
      </c>
      <c r="E376" s="71">
        <v>8.79498183413783E-2</v>
      </c>
      <c r="F376" s="68">
        <v>5.3854276663146798</v>
      </c>
      <c r="G376" s="71">
        <v>0.25</v>
      </c>
      <c r="H376" s="68">
        <v>47.2544878563886</v>
      </c>
      <c r="I376" s="71">
        <v>1.19508410123636E-2</v>
      </c>
      <c r="J376" s="68">
        <v>29.3030623020063</v>
      </c>
      <c r="K376" s="71">
        <v>1.8986140117714101E-3</v>
      </c>
      <c r="L376" s="68">
        <v>39.176346356916603</v>
      </c>
    </row>
    <row r="377" spans="1:12" x14ac:dyDescent="0.2">
      <c r="A377" s="72" t="s">
        <v>1053</v>
      </c>
      <c r="B377" s="66" t="s">
        <v>1054</v>
      </c>
      <c r="C377" s="67">
        <v>27</v>
      </c>
      <c r="D377" s="67" t="s">
        <v>348</v>
      </c>
      <c r="E377" s="71">
        <v>0.15602896120081999</v>
      </c>
      <c r="F377" s="68">
        <v>62.724392819429802</v>
      </c>
      <c r="G377" s="71">
        <v>0.25</v>
      </c>
      <c r="H377" s="68">
        <v>47.2544878563886</v>
      </c>
      <c r="I377" s="71">
        <v>7.5180516799516397E-3</v>
      </c>
      <c r="J377" s="68">
        <v>22.175290390707499</v>
      </c>
      <c r="K377" s="71">
        <v>0.210568831922508</v>
      </c>
      <c r="L377" s="68">
        <v>80.464625131995803</v>
      </c>
    </row>
    <row r="378" spans="1:12" x14ac:dyDescent="0.2">
      <c r="A378" s="72" t="s">
        <v>1055</v>
      </c>
      <c r="B378" s="66" t="s">
        <v>1056</v>
      </c>
      <c r="C378" s="67">
        <v>27</v>
      </c>
      <c r="D378" s="67" t="s">
        <v>348</v>
      </c>
      <c r="E378" s="71">
        <v>9.1858707048630306E-2</v>
      </c>
      <c r="F378" s="68">
        <v>9.0813093980992594</v>
      </c>
      <c r="G378" s="71">
        <v>0.25</v>
      </c>
      <c r="H378" s="68">
        <v>47.2544878563886</v>
      </c>
      <c r="I378" s="71">
        <v>1.2285823063491101E-2</v>
      </c>
      <c r="J378" s="68">
        <v>30.0950369588173</v>
      </c>
      <c r="K378" s="71">
        <v>1.32902980823999E-2</v>
      </c>
      <c r="L378" s="68">
        <v>56.599788806758198</v>
      </c>
    </row>
    <row r="379" spans="1:12" x14ac:dyDescent="0.2">
      <c r="A379" s="72" t="s">
        <v>1057</v>
      </c>
      <c r="B379" s="66" t="s">
        <v>1058</v>
      </c>
      <c r="C379" s="67">
        <v>27</v>
      </c>
      <c r="D379" s="67" t="s">
        <v>348</v>
      </c>
      <c r="E379" s="71">
        <v>0.10101703592543899</v>
      </c>
      <c r="F379" s="68">
        <v>19.799366420274499</v>
      </c>
      <c r="G379" s="71">
        <v>0.25</v>
      </c>
      <c r="H379" s="68">
        <v>47.2544878563886</v>
      </c>
      <c r="I379" s="71">
        <v>3.2166353646832298E-2</v>
      </c>
      <c r="J379" s="68">
        <v>47.307286166842701</v>
      </c>
      <c r="K379" s="71">
        <v>2.0884754129485501E-2</v>
      </c>
      <c r="L379" s="68">
        <v>59.926082365364302</v>
      </c>
    </row>
    <row r="380" spans="1:12" x14ac:dyDescent="0.2">
      <c r="A380" s="72" t="s">
        <v>1059</v>
      </c>
      <c r="B380" s="66" t="s">
        <v>1060</v>
      </c>
      <c r="C380" s="67">
        <v>27</v>
      </c>
      <c r="D380" s="67" t="s">
        <v>348</v>
      </c>
      <c r="E380" s="71">
        <v>0.114331582455029</v>
      </c>
      <c r="F380" s="68">
        <v>32.206969376979899</v>
      </c>
      <c r="G380" s="71">
        <v>0.26630687761678901</v>
      </c>
      <c r="H380" s="68">
        <v>60.982048574445599</v>
      </c>
      <c r="I380" s="71">
        <v>4.5996450956922201E-3</v>
      </c>
      <c r="J380" s="68">
        <v>15.3643083421331</v>
      </c>
      <c r="K380" s="71">
        <v>7.2088224652607502E-2</v>
      </c>
      <c r="L380" s="68">
        <v>68.585005279831094</v>
      </c>
    </row>
    <row r="381" spans="1:12" x14ac:dyDescent="0.2">
      <c r="A381" s="72" t="s">
        <v>1061</v>
      </c>
      <c r="B381" s="66" t="s">
        <v>1062</v>
      </c>
      <c r="C381" s="67">
        <v>27</v>
      </c>
      <c r="D381" s="67" t="s">
        <v>348</v>
      </c>
      <c r="E381" s="71">
        <v>0.103900488929299</v>
      </c>
      <c r="F381" s="68">
        <v>23.548046462513199</v>
      </c>
      <c r="G381" s="71">
        <v>0.25</v>
      </c>
      <c r="H381" s="68">
        <v>47.2544878563886</v>
      </c>
      <c r="I381" s="71">
        <v>5.2208396729039E-2</v>
      </c>
      <c r="J381" s="68">
        <v>58.2365364308342</v>
      </c>
      <c r="K381" s="71">
        <v>9.4930700588570591E-3</v>
      </c>
      <c r="L381" s="68">
        <v>53.5374868004224</v>
      </c>
    </row>
    <row r="382" spans="1:12" x14ac:dyDescent="0.2">
      <c r="A382" s="72" t="s">
        <v>1063</v>
      </c>
      <c r="B382" s="66" t="s">
        <v>1064</v>
      </c>
      <c r="C382" s="67">
        <v>27</v>
      </c>
      <c r="D382" s="67" t="s">
        <v>348</v>
      </c>
      <c r="E382" s="71">
        <v>0.15172251910731299</v>
      </c>
      <c r="F382" s="68">
        <v>60.031678986272397</v>
      </c>
      <c r="G382" s="71">
        <v>0.24999999987435101</v>
      </c>
      <c r="H382" s="68">
        <v>13.727560718056999</v>
      </c>
      <c r="I382" s="71">
        <v>3.5367535510002303E-4</v>
      </c>
      <c r="J382" s="68">
        <v>1.16156282998944</v>
      </c>
      <c r="K382" s="71">
        <v>0.20481388209248799</v>
      </c>
      <c r="L382" s="68">
        <v>80.095036958817303</v>
      </c>
    </row>
    <row r="383" spans="1:12" x14ac:dyDescent="0.2">
      <c r="A383" s="72" t="s">
        <v>1065</v>
      </c>
      <c r="B383" s="66" t="s">
        <v>1066</v>
      </c>
      <c r="C383" s="67">
        <v>27</v>
      </c>
      <c r="D383" s="67" t="s">
        <v>348</v>
      </c>
      <c r="E383" s="71">
        <v>8.9928802722364101E-2</v>
      </c>
      <c r="F383" s="68">
        <v>7.12777191129884</v>
      </c>
      <c r="G383" s="71">
        <v>0.25</v>
      </c>
      <c r="H383" s="68">
        <v>47.2544878563886</v>
      </c>
      <c r="I383" s="71">
        <v>2.6988820611497499E-3</v>
      </c>
      <c r="J383" s="68">
        <v>9.9788806758183703</v>
      </c>
      <c r="K383" s="71">
        <v>1.7087526105942701E-2</v>
      </c>
      <c r="L383" s="68">
        <v>58.606124604012699</v>
      </c>
    </row>
    <row r="384" spans="1:12" x14ac:dyDescent="0.2">
      <c r="A384" s="72" t="s">
        <v>1067</v>
      </c>
      <c r="B384" s="66" t="s">
        <v>1068</v>
      </c>
      <c r="C384" s="67">
        <v>27</v>
      </c>
      <c r="D384" s="67" t="s">
        <v>348</v>
      </c>
      <c r="E384" s="71">
        <v>0.101963126960513</v>
      </c>
      <c r="F384" s="68">
        <v>21.2777191129884</v>
      </c>
      <c r="G384" s="71">
        <v>0.27965640029183703</v>
      </c>
      <c r="H384" s="68">
        <v>67.740232312565993</v>
      </c>
      <c r="I384" s="71">
        <v>3.4496124484456798E-3</v>
      </c>
      <c r="J384" s="68">
        <v>12.038014783526901</v>
      </c>
      <c r="K384" s="71">
        <v>2.27833681412569E-2</v>
      </c>
      <c r="L384" s="68">
        <v>60.454065469904997</v>
      </c>
    </row>
    <row r="385" spans="1:12" x14ac:dyDescent="0.2">
      <c r="A385" s="72" t="s">
        <v>1069</v>
      </c>
      <c r="B385" s="66" t="s">
        <v>1070</v>
      </c>
      <c r="C385" s="67">
        <v>27</v>
      </c>
      <c r="D385" s="67" t="s">
        <v>348</v>
      </c>
      <c r="E385" s="71">
        <v>0.114238046492874</v>
      </c>
      <c r="F385" s="68">
        <v>32.048574445617703</v>
      </c>
      <c r="G385" s="71">
        <v>0.26774412965044098</v>
      </c>
      <c r="H385" s="68">
        <v>61.4044350580781</v>
      </c>
      <c r="I385" s="71">
        <v>8.5185194161812201E-3</v>
      </c>
      <c r="J385" s="68">
        <v>24.0232312565998</v>
      </c>
      <c r="K385" s="71">
        <v>6.6451490411999298E-2</v>
      </c>
      <c r="L385" s="68">
        <v>68.109820485744507</v>
      </c>
    </row>
    <row r="386" spans="1:12" x14ac:dyDescent="0.2">
      <c r="A386" s="72" t="s">
        <v>1071</v>
      </c>
      <c r="B386" s="66" t="s">
        <v>1072</v>
      </c>
      <c r="C386" s="67">
        <v>27</v>
      </c>
      <c r="D386" s="67" t="s">
        <v>348</v>
      </c>
      <c r="E386" s="71">
        <v>0.193313552015733</v>
      </c>
      <c r="F386" s="68">
        <v>79.250263991552302</v>
      </c>
      <c r="G386" s="71">
        <v>0.321142220350635</v>
      </c>
      <c r="H386" s="68">
        <v>82.259767687434007</v>
      </c>
      <c r="I386" s="71">
        <v>1.03164313333329E-2</v>
      </c>
      <c r="J386" s="68">
        <v>27.243928194297801</v>
      </c>
      <c r="K386" s="71">
        <v>0.24848200436323001</v>
      </c>
      <c r="L386" s="68">
        <v>83.262935586061204</v>
      </c>
    </row>
    <row r="387" spans="1:12" x14ac:dyDescent="0.2">
      <c r="A387" s="72" t="s">
        <v>1073</v>
      </c>
      <c r="B387" s="66" t="s">
        <v>1074</v>
      </c>
      <c r="C387" s="67">
        <v>27</v>
      </c>
      <c r="D387" s="67" t="s">
        <v>348</v>
      </c>
      <c r="E387" s="71">
        <v>0.208171212460495</v>
      </c>
      <c r="F387" s="68">
        <v>82.998944033790906</v>
      </c>
      <c r="G387" s="71">
        <v>0.31374883299628498</v>
      </c>
      <c r="H387" s="68">
        <v>80.253431890179499</v>
      </c>
      <c r="I387" s="71">
        <v>3.6030890411754002E-3</v>
      </c>
      <c r="J387" s="68">
        <v>12.460401267159501</v>
      </c>
      <c r="K387" s="71">
        <v>0.30716171534402598</v>
      </c>
      <c r="L387" s="68">
        <v>86.272439281942994</v>
      </c>
    </row>
    <row r="388" spans="1:12" x14ac:dyDescent="0.2">
      <c r="A388" s="72" t="s">
        <v>1075</v>
      </c>
      <c r="B388" s="66" t="s">
        <v>1076</v>
      </c>
      <c r="C388" s="67">
        <v>27</v>
      </c>
      <c r="D388" s="67" t="s">
        <v>348</v>
      </c>
      <c r="E388" s="71">
        <v>0.26176113337177698</v>
      </c>
      <c r="F388" s="68">
        <v>89.968321013727603</v>
      </c>
      <c r="G388" s="71">
        <v>0.312249442806806</v>
      </c>
      <c r="H388" s="68">
        <v>79.778247096092898</v>
      </c>
      <c r="I388" s="71">
        <v>1.4021164768617299E-3</v>
      </c>
      <c r="J388" s="68">
        <v>5.3854276663146798</v>
      </c>
      <c r="K388" s="71">
        <v>0.47163184083166498</v>
      </c>
      <c r="L388" s="68">
        <v>92.080253431890199</v>
      </c>
    </row>
    <row r="389" spans="1:12" x14ac:dyDescent="0.2">
      <c r="A389" s="72" t="s">
        <v>1077</v>
      </c>
      <c r="B389" s="66" t="s">
        <v>1078</v>
      </c>
      <c r="C389" s="67">
        <v>27</v>
      </c>
      <c r="D389" s="67" t="s">
        <v>348</v>
      </c>
      <c r="E389" s="71">
        <v>0.179795520763496</v>
      </c>
      <c r="F389" s="68">
        <v>74.656810982048597</v>
      </c>
      <c r="G389" s="71">
        <v>0.29744195537949603</v>
      </c>
      <c r="H389" s="68">
        <v>74.868004223864801</v>
      </c>
      <c r="I389" s="71">
        <v>3.0738881960322901E-3</v>
      </c>
      <c r="J389" s="68">
        <v>11.1404435058078</v>
      </c>
      <c r="K389" s="71">
        <v>0.23887071871496099</v>
      </c>
      <c r="L389" s="68">
        <v>82.576557550158398</v>
      </c>
    </row>
    <row r="390" spans="1:12" x14ac:dyDescent="0.2">
      <c r="A390" s="72" t="s">
        <v>1079</v>
      </c>
      <c r="B390" s="66" t="s">
        <v>1080</v>
      </c>
      <c r="C390" s="67">
        <v>27</v>
      </c>
      <c r="D390" s="67" t="s">
        <v>348</v>
      </c>
      <c r="E390" s="71">
        <v>0.11461476672392</v>
      </c>
      <c r="F390" s="68">
        <v>32.629355860612499</v>
      </c>
      <c r="G390" s="71">
        <v>0.28559182289392698</v>
      </c>
      <c r="H390" s="68">
        <v>70.432946145723307</v>
      </c>
      <c r="I390" s="71">
        <v>8.8885129717768407E-3</v>
      </c>
      <c r="J390" s="68">
        <v>24.551214361140399</v>
      </c>
      <c r="K390" s="71">
        <v>4.93639643060566E-2</v>
      </c>
      <c r="L390" s="68">
        <v>65.839493136219602</v>
      </c>
    </row>
    <row r="391" spans="1:12" x14ac:dyDescent="0.2">
      <c r="A391" s="72" t="s">
        <v>1081</v>
      </c>
      <c r="B391" s="66" t="s">
        <v>1082</v>
      </c>
      <c r="C391" s="67">
        <v>27</v>
      </c>
      <c r="D391" s="67" t="s">
        <v>348</v>
      </c>
      <c r="E391" s="71">
        <v>0.10158297452222401</v>
      </c>
      <c r="F391" s="68">
        <v>20.6969376979937</v>
      </c>
      <c r="G391" s="71">
        <v>0.25741408416523698</v>
      </c>
      <c r="H391" s="68">
        <v>53.590285110876501</v>
      </c>
      <c r="I391" s="71">
        <v>3.6667171306927E-3</v>
      </c>
      <c r="J391" s="68">
        <v>12.565997888067599</v>
      </c>
      <c r="K391" s="71">
        <v>4.3668122270742397E-2</v>
      </c>
      <c r="L391" s="68">
        <v>64.730728616684303</v>
      </c>
    </row>
    <row r="392" spans="1:12" x14ac:dyDescent="0.2">
      <c r="A392" s="72" t="s">
        <v>1083</v>
      </c>
      <c r="B392" s="66" t="s">
        <v>1084</v>
      </c>
      <c r="C392" s="67">
        <v>27</v>
      </c>
      <c r="D392" s="67" t="s">
        <v>348</v>
      </c>
      <c r="E392" s="71">
        <v>0.10265127942336599</v>
      </c>
      <c r="F392" s="68">
        <v>22.2280887011616</v>
      </c>
      <c r="G392" s="71">
        <v>0.25</v>
      </c>
      <c r="H392" s="68">
        <v>47.2544878563886</v>
      </c>
      <c r="I392" s="71">
        <v>2.5677400069985201E-2</v>
      </c>
      <c r="J392" s="68">
        <v>42.397043294614598</v>
      </c>
      <c r="K392" s="71">
        <v>3.2276438200113902E-2</v>
      </c>
      <c r="L392" s="68">
        <v>62.724392819429802</v>
      </c>
    </row>
    <row r="393" spans="1:12" x14ac:dyDescent="0.2">
      <c r="A393" s="72" t="s">
        <v>1085</v>
      </c>
      <c r="B393" s="66" t="s">
        <v>1086</v>
      </c>
      <c r="C393" s="67">
        <v>28</v>
      </c>
      <c r="D393" s="67" t="s">
        <v>348</v>
      </c>
      <c r="E393" s="71">
        <v>0.104807107051491</v>
      </c>
      <c r="F393" s="68">
        <v>24.2344244984161</v>
      </c>
      <c r="G393" s="71">
        <v>0.25887206482522002</v>
      </c>
      <c r="H393" s="68">
        <v>54.857444561774003</v>
      </c>
      <c r="I393" s="71">
        <v>4.2866780114240496E-3</v>
      </c>
      <c r="J393" s="68">
        <v>14.625131995776099</v>
      </c>
      <c r="K393" s="71">
        <v>5.12625783178281E-2</v>
      </c>
      <c r="L393" s="68">
        <v>66.103484688489999</v>
      </c>
    </row>
    <row r="394" spans="1:12" x14ac:dyDescent="0.2">
      <c r="A394" s="72" t="s">
        <v>1087</v>
      </c>
      <c r="B394" s="66" t="s">
        <v>1088</v>
      </c>
      <c r="C394" s="67">
        <v>28</v>
      </c>
      <c r="D394" s="67" t="s">
        <v>348</v>
      </c>
      <c r="E394" s="71">
        <v>0.14765409264520099</v>
      </c>
      <c r="F394" s="68">
        <v>57.391763463569198</v>
      </c>
      <c r="G394" s="71">
        <v>0.303356665262976</v>
      </c>
      <c r="H394" s="68">
        <v>77.191129883843701</v>
      </c>
      <c r="I394" s="71">
        <v>2.9054038250848901E-3</v>
      </c>
      <c r="J394" s="68">
        <v>10.770855332629401</v>
      </c>
      <c r="K394" s="71">
        <v>0.136700208847541</v>
      </c>
      <c r="L394" s="68">
        <v>74.815205913410793</v>
      </c>
    </row>
    <row r="395" spans="1:12" x14ac:dyDescent="0.2">
      <c r="A395" s="72" t="s">
        <v>1089</v>
      </c>
      <c r="B395" s="66" t="s">
        <v>1090</v>
      </c>
      <c r="C395" s="67">
        <v>28</v>
      </c>
      <c r="D395" s="67" t="s">
        <v>348</v>
      </c>
      <c r="E395" s="71">
        <v>0.18746630261194</v>
      </c>
      <c r="F395" s="68">
        <v>77.296726504751803</v>
      </c>
      <c r="G395" s="71">
        <v>0.303356665262976</v>
      </c>
      <c r="H395" s="68">
        <v>77.191129883843701</v>
      </c>
      <c r="I395" s="71">
        <v>3.3107175172045103E-2</v>
      </c>
      <c r="J395" s="68">
        <v>47.888067581837397</v>
      </c>
      <c r="K395" s="71">
        <v>0.225935067400798</v>
      </c>
      <c r="L395" s="68">
        <v>81.573389651531102</v>
      </c>
    </row>
    <row r="396" spans="1:12" x14ac:dyDescent="0.2">
      <c r="A396" s="72" t="s">
        <v>1091</v>
      </c>
      <c r="B396" s="66" t="s">
        <v>1092</v>
      </c>
      <c r="C396" s="67">
        <v>28</v>
      </c>
      <c r="D396" s="67" t="s">
        <v>348</v>
      </c>
      <c r="E396" s="71">
        <v>0.188609632928357</v>
      </c>
      <c r="F396" s="68">
        <v>77.666314677930302</v>
      </c>
      <c r="G396" s="71">
        <v>0.31524822318576401</v>
      </c>
      <c r="H396" s="68">
        <v>80.834213305174202</v>
      </c>
      <c r="I396" s="71">
        <v>9.6931272831632699E-3</v>
      </c>
      <c r="J396" s="68">
        <v>26.1879619852165</v>
      </c>
      <c r="K396" s="71">
        <v>0.24088754831614501</v>
      </c>
      <c r="L396" s="68">
        <v>82.787750791974702</v>
      </c>
    </row>
    <row r="397" spans="1:12" x14ac:dyDescent="0.2">
      <c r="A397" s="72" t="s">
        <v>1093</v>
      </c>
      <c r="B397" s="66" t="s">
        <v>1094</v>
      </c>
      <c r="C397" s="67">
        <v>28</v>
      </c>
      <c r="D397" s="67" t="s">
        <v>348</v>
      </c>
      <c r="E397" s="71">
        <v>0.11978064411773701</v>
      </c>
      <c r="F397" s="68">
        <v>37.645195353748697</v>
      </c>
      <c r="G397" s="71">
        <v>0.28856989055083199</v>
      </c>
      <c r="H397" s="68">
        <v>71.488912354804597</v>
      </c>
      <c r="I397" s="71">
        <v>1.19150074374661E-2</v>
      </c>
      <c r="J397" s="68">
        <v>29.250263991552298</v>
      </c>
      <c r="K397" s="71">
        <v>5.8857034364913699E-2</v>
      </c>
      <c r="L397" s="68">
        <v>67.423442449841602</v>
      </c>
    </row>
    <row r="398" spans="1:12" x14ac:dyDescent="0.2">
      <c r="A398" s="72" t="s">
        <v>1095</v>
      </c>
      <c r="B398" s="66" t="s">
        <v>1096</v>
      </c>
      <c r="C398" s="67">
        <v>28</v>
      </c>
      <c r="D398" s="67" t="s">
        <v>348</v>
      </c>
      <c r="E398" s="71">
        <v>0.18387290258656</v>
      </c>
      <c r="F398" s="68">
        <v>75.818373812038004</v>
      </c>
      <c r="G398" s="71">
        <v>0.24911775048277501</v>
      </c>
      <c r="H398" s="68">
        <v>9.2397043294614605</v>
      </c>
      <c r="I398" s="71">
        <v>4.7140964023238601E-3</v>
      </c>
      <c r="J398" s="68">
        <v>15.575501583949301</v>
      </c>
      <c r="K398" s="71">
        <v>0.29778686087458101</v>
      </c>
      <c r="L398" s="68">
        <v>85.691657866948304</v>
      </c>
    </row>
    <row r="399" spans="1:12" x14ac:dyDescent="0.2">
      <c r="A399" s="72" t="s">
        <v>1097</v>
      </c>
      <c r="B399" s="66" t="s">
        <v>1098</v>
      </c>
      <c r="C399" s="67">
        <v>27</v>
      </c>
      <c r="D399" s="67" t="s">
        <v>348</v>
      </c>
      <c r="E399" s="71">
        <v>0.127055808720688</v>
      </c>
      <c r="F399" s="68">
        <v>43.241816261879599</v>
      </c>
      <c r="G399" s="71">
        <v>0.25</v>
      </c>
      <c r="H399" s="68">
        <v>47.2544878563886</v>
      </c>
      <c r="I399" s="71">
        <v>6.2817321738293602E-2</v>
      </c>
      <c r="J399" s="68">
        <v>63.146779303062303</v>
      </c>
      <c r="K399" s="71">
        <v>6.8350104423770694E-2</v>
      </c>
      <c r="L399" s="68">
        <v>68.215417106652595</v>
      </c>
    </row>
    <row r="400" spans="1:12" x14ac:dyDescent="0.2">
      <c r="A400" s="72" t="s">
        <v>1099</v>
      </c>
      <c r="B400" s="66" t="s">
        <v>1100</v>
      </c>
      <c r="C400" s="67">
        <v>27</v>
      </c>
      <c r="D400" s="67" t="s">
        <v>348</v>
      </c>
      <c r="E400" s="71">
        <v>0.12504909730710401</v>
      </c>
      <c r="F400" s="68">
        <v>41.7634635691658</v>
      </c>
      <c r="G400" s="71">
        <v>0.25</v>
      </c>
      <c r="H400" s="68">
        <v>47.2544878563886</v>
      </c>
      <c r="I400" s="71">
        <v>2.2622135285655199E-2</v>
      </c>
      <c r="J400" s="68">
        <v>39.651531151003198</v>
      </c>
      <c r="K400" s="71">
        <v>0.10252515663565601</v>
      </c>
      <c r="L400" s="68">
        <v>71.541710665258705</v>
      </c>
    </row>
    <row r="401" spans="1:12" x14ac:dyDescent="0.2">
      <c r="A401" s="72" t="s">
        <v>1101</v>
      </c>
      <c r="B401" s="66" t="s">
        <v>1102</v>
      </c>
      <c r="C401" s="67">
        <v>27</v>
      </c>
      <c r="D401" s="67" t="s">
        <v>348</v>
      </c>
      <c r="E401" s="71">
        <v>0.12223083157586601</v>
      </c>
      <c r="F401" s="68">
        <v>39.545934530095003</v>
      </c>
      <c r="G401" s="71">
        <v>0.25</v>
      </c>
      <c r="H401" s="68">
        <v>47.2544878563886</v>
      </c>
      <c r="I401" s="71">
        <v>1.2268724080171E-2</v>
      </c>
      <c r="J401" s="68">
        <v>29.989440337909201</v>
      </c>
      <c r="K401" s="71">
        <v>0.104423770647428</v>
      </c>
      <c r="L401" s="68">
        <v>71.752903907074995</v>
      </c>
    </row>
    <row r="402" spans="1:12" x14ac:dyDescent="0.2">
      <c r="A402" s="72" t="s">
        <v>1103</v>
      </c>
      <c r="B402" s="66" t="s">
        <v>1104</v>
      </c>
      <c r="C402" s="67">
        <v>28</v>
      </c>
      <c r="D402" s="67" t="s">
        <v>348</v>
      </c>
      <c r="E402" s="71">
        <v>0.114551907919163</v>
      </c>
      <c r="F402" s="68">
        <v>32.418162618796202</v>
      </c>
      <c r="G402" s="71">
        <v>0.249999989427904</v>
      </c>
      <c r="H402" s="68">
        <v>9.9260823653643104</v>
      </c>
      <c r="I402" s="71">
        <v>1.20153318234155E-2</v>
      </c>
      <c r="J402" s="68">
        <v>29.408658922914501</v>
      </c>
      <c r="K402" s="71">
        <v>8.1640402506170606E-2</v>
      </c>
      <c r="L402" s="68">
        <v>69.482576557550203</v>
      </c>
    </row>
    <row r="403" spans="1:12" x14ac:dyDescent="0.2">
      <c r="A403" s="72" t="s">
        <v>1105</v>
      </c>
      <c r="B403" s="66" t="s">
        <v>1106</v>
      </c>
      <c r="C403" s="67">
        <v>28</v>
      </c>
      <c r="D403" s="67" t="s">
        <v>348</v>
      </c>
      <c r="E403" s="71">
        <v>0.177140171724676</v>
      </c>
      <c r="F403" s="68">
        <v>73.178458289334699</v>
      </c>
      <c r="G403" s="71">
        <v>0.242413627796596</v>
      </c>
      <c r="H403" s="68">
        <v>7.2333685322069696</v>
      </c>
      <c r="I403" s="71">
        <v>0.167495590624063</v>
      </c>
      <c r="J403" s="68">
        <v>86.589229144667399</v>
      </c>
      <c r="K403" s="71">
        <v>0.12151129675337</v>
      </c>
      <c r="L403" s="68">
        <v>73.442449841605097</v>
      </c>
    </row>
    <row r="404" spans="1:12" x14ac:dyDescent="0.2">
      <c r="A404" s="72" t="s">
        <v>1107</v>
      </c>
      <c r="B404" s="66" t="s">
        <v>1108</v>
      </c>
      <c r="C404" s="67">
        <v>25</v>
      </c>
      <c r="D404" s="67" t="s">
        <v>348</v>
      </c>
      <c r="E404" s="71">
        <v>0.150596166942399</v>
      </c>
      <c r="F404" s="68">
        <v>59.186906019007402</v>
      </c>
      <c r="G404" s="71">
        <v>0.298879207413148</v>
      </c>
      <c r="H404" s="68">
        <v>75.343189017951403</v>
      </c>
      <c r="I404" s="71">
        <v>0.15290929341404999</v>
      </c>
      <c r="J404" s="68">
        <v>84.741288278775102</v>
      </c>
      <c r="K404" s="71">
        <v>0</v>
      </c>
      <c r="L404" s="68">
        <v>26.135163674762399</v>
      </c>
    </row>
    <row r="405" spans="1:12" x14ac:dyDescent="0.2">
      <c r="A405" s="72" t="s">
        <v>1109</v>
      </c>
      <c r="B405" s="66" t="s">
        <v>1110</v>
      </c>
      <c r="C405" s="67">
        <v>25</v>
      </c>
      <c r="D405" s="67" t="s">
        <v>348</v>
      </c>
      <c r="E405" s="71">
        <v>0.154583683867624</v>
      </c>
      <c r="F405" s="68">
        <v>61.774023231256599</v>
      </c>
      <c r="G405" s="71">
        <v>0.31814343997167699</v>
      </c>
      <c r="H405" s="68">
        <v>81.256599788806795</v>
      </c>
      <c r="I405" s="71">
        <v>0.14560761163119601</v>
      </c>
      <c r="J405" s="68">
        <v>83.157338965153102</v>
      </c>
      <c r="K405" s="71">
        <v>0</v>
      </c>
      <c r="L405" s="68">
        <v>26.135163674762399</v>
      </c>
    </row>
    <row r="406" spans="1:12" x14ac:dyDescent="0.2">
      <c r="A406" s="72" t="s">
        <v>1111</v>
      </c>
      <c r="B406" s="66" t="s">
        <v>1112</v>
      </c>
      <c r="C406" s="67">
        <v>25</v>
      </c>
      <c r="D406" s="67" t="s">
        <v>348</v>
      </c>
      <c r="E406" s="71">
        <v>0.145649783237909</v>
      </c>
      <c r="F406" s="68">
        <v>56.071805702217503</v>
      </c>
      <c r="G406" s="71">
        <v>0.32893107586812098</v>
      </c>
      <c r="H406" s="68">
        <v>84.213305174234407</v>
      </c>
      <c r="I406" s="71">
        <v>0.108018273845606</v>
      </c>
      <c r="J406" s="68">
        <v>76.610348468848997</v>
      </c>
      <c r="K406" s="71">
        <v>0</v>
      </c>
      <c r="L406" s="68">
        <v>26.135163674762399</v>
      </c>
    </row>
    <row r="407" spans="1:12" x14ac:dyDescent="0.2">
      <c r="A407" s="72" t="s">
        <v>1113</v>
      </c>
      <c r="B407" s="66" t="s">
        <v>1114</v>
      </c>
      <c r="C407" s="67">
        <v>25</v>
      </c>
      <c r="D407" s="67" t="s">
        <v>348</v>
      </c>
      <c r="E407" s="71">
        <v>0.16009909170953801</v>
      </c>
      <c r="F407" s="68">
        <v>65.417106652587094</v>
      </c>
      <c r="G407" s="71">
        <v>0.29889992013175698</v>
      </c>
      <c r="H407" s="68">
        <v>75.448785638859604</v>
      </c>
      <c r="I407" s="71">
        <v>0.181397354996856</v>
      </c>
      <c r="J407" s="68">
        <v>88.437170010559697</v>
      </c>
      <c r="K407" s="71">
        <v>0</v>
      </c>
      <c r="L407" s="68">
        <v>26.135163674762399</v>
      </c>
    </row>
    <row r="408" spans="1:12" x14ac:dyDescent="0.2">
      <c r="A408" s="72" t="s">
        <v>1115</v>
      </c>
      <c r="B408" s="66" t="s">
        <v>1116</v>
      </c>
      <c r="C408" s="67">
        <v>25</v>
      </c>
      <c r="D408" s="67" t="s">
        <v>348</v>
      </c>
      <c r="E408" s="71">
        <v>0.12980529058295201</v>
      </c>
      <c r="F408" s="68">
        <v>45.353748680042202</v>
      </c>
      <c r="G408" s="71">
        <v>0.30189870051071499</v>
      </c>
      <c r="H408" s="68">
        <v>76.768743400211207</v>
      </c>
      <c r="I408" s="71">
        <v>8.7517171238139901E-2</v>
      </c>
      <c r="J408" s="68">
        <v>71.119324181626197</v>
      </c>
      <c r="K408" s="71">
        <v>0</v>
      </c>
      <c r="L408" s="68">
        <v>26.135163674762399</v>
      </c>
    </row>
    <row r="409" spans="1:12" x14ac:dyDescent="0.2">
      <c r="A409" s="72" t="s">
        <v>1117</v>
      </c>
      <c r="B409" s="66" t="s">
        <v>1118</v>
      </c>
      <c r="C409" s="67">
        <v>25</v>
      </c>
      <c r="D409" s="67" t="s">
        <v>348</v>
      </c>
      <c r="E409" s="71">
        <v>0.13513396312491799</v>
      </c>
      <c r="F409" s="68">
        <v>49.260823653643101</v>
      </c>
      <c r="G409" s="71">
        <v>0.25</v>
      </c>
      <c r="H409" s="68">
        <v>47.2544878563886</v>
      </c>
      <c r="I409" s="71">
        <v>0.15540188937475299</v>
      </c>
      <c r="J409" s="68">
        <v>84.952481520591306</v>
      </c>
      <c r="K409" s="71">
        <v>0</v>
      </c>
      <c r="L409" s="68">
        <v>26.135163674762399</v>
      </c>
    </row>
    <row r="410" spans="1:12" x14ac:dyDescent="0.2">
      <c r="A410" s="72" t="s">
        <v>1119</v>
      </c>
      <c r="B410" s="66" t="s">
        <v>1119</v>
      </c>
      <c r="C410" s="67">
        <v>25</v>
      </c>
      <c r="D410" s="67" t="s">
        <v>348</v>
      </c>
      <c r="E410" s="71">
        <v>0.111424726741431</v>
      </c>
      <c r="F410" s="68">
        <v>29.1446673706441</v>
      </c>
      <c r="G410" s="71">
        <v>0.25</v>
      </c>
      <c r="H410" s="68">
        <v>47.2544878563886</v>
      </c>
      <c r="I410" s="71">
        <v>8.4274180224292894E-2</v>
      </c>
      <c r="J410" s="68">
        <v>70.380147835269298</v>
      </c>
      <c r="K410" s="71">
        <v>0</v>
      </c>
      <c r="L410" s="68">
        <v>26.135163674762399</v>
      </c>
    </row>
    <row r="411" spans="1:12" x14ac:dyDescent="0.2">
      <c r="A411" s="72" t="s">
        <v>1120</v>
      </c>
      <c r="B411" s="66" t="s">
        <v>1121</v>
      </c>
      <c r="C411" s="67">
        <v>25</v>
      </c>
      <c r="D411" s="67" t="s">
        <v>348</v>
      </c>
      <c r="E411" s="71">
        <v>0.14625946291448699</v>
      </c>
      <c r="F411" s="68">
        <v>56.494192185850103</v>
      </c>
      <c r="G411" s="71">
        <v>0.25</v>
      </c>
      <c r="H411" s="68">
        <v>47.2544878563886</v>
      </c>
      <c r="I411" s="71">
        <v>0.18877838874346201</v>
      </c>
      <c r="J411" s="68">
        <v>89.387539598732801</v>
      </c>
      <c r="K411" s="71">
        <v>0</v>
      </c>
      <c r="L411" s="68">
        <v>26.135163674762399</v>
      </c>
    </row>
    <row r="412" spans="1:12" x14ac:dyDescent="0.2">
      <c r="A412" s="72" t="s">
        <v>1122</v>
      </c>
      <c r="B412" s="66" t="s">
        <v>1123</v>
      </c>
      <c r="C412" s="67">
        <v>27</v>
      </c>
      <c r="D412" s="67" t="s">
        <v>348</v>
      </c>
      <c r="E412" s="71">
        <v>0.142838340339937</v>
      </c>
      <c r="F412" s="68">
        <v>54.487856388595603</v>
      </c>
      <c r="G412" s="71">
        <v>0.25</v>
      </c>
      <c r="H412" s="68">
        <v>47.2544878563886</v>
      </c>
      <c r="I412" s="71">
        <v>0.17851502101981201</v>
      </c>
      <c r="J412" s="68">
        <v>87.8035902851109</v>
      </c>
      <c r="K412" s="71">
        <v>0</v>
      </c>
      <c r="L412" s="68">
        <v>26.135163674762399</v>
      </c>
    </row>
    <row r="413" spans="1:12" x14ac:dyDescent="0.2">
      <c r="A413" s="72" t="s">
        <v>1124</v>
      </c>
      <c r="B413" s="66" t="s">
        <v>1125</v>
      </c>
      <c r="C413" s="67">
        <v>27</v>
      </c>
      <c r="D413" s="67" t="s">
        <v>348</v>
      </c>
      <c r="E413" s="71">
        <v>0.11612360572910101</v>
      </c>
      <c r="F413" s="68">
        <v>34.371700105596602</v>
      </c>
      <c r="G413" s="71">
        <v>0.25</v>
      </c>
      <c r="H413" s="68">
        <v>47.2544878563886</v>
      </c>
      <c r="I413" s="71">
        <v>9.8370817187302298E-2</v>
      </c>
      <c r="J413" s="68">
        <v>74.076029567053894</v>
      </c>
      <c r="K413" s="71">
        <v>0</v>
      </c>
      <c r="L413" s="68">
        <v>26.135163674762399</v>
      </c>
    </row>
    <row r="414" spans="1:12" x14ac:dyDescent="0.2">
      <c r="A414" s="72" t="s">
        <v>1126</v>
      </c>
      <c r="B414" s="66" t="s">
        <v>1127</v>
      </c>
      <c r="C414" s="67">
        <v>27</v>
      </c>
      <c r="D414" s="67" t="s">
        <v>348</v>
      </c>
      <c r="E414" s="71">
        <v>0.13281922003162</v>
      </c>
      <c r="F414" s="68">
        <v>47.201689545934499</v>
      </c>
      <c r="G414" s="71">
        <v>0.29744195537949603</v>
      </c>
      <c r="H414" s="68">
        <v>74.868004223864801</v>
      </c>
      <c r="I414" s="71">
        <v>0.101015704715363</v>
      </c>
      <c r="J414" s="68">
        <v>74.815205913410793</v>
      </c>
      <c r="K414" s="71">
        <v>0</v>
      </c>
      <c r="L414" s="68">
        <v>26.135163674762399</v>
      </c>
    </row>
    <row r="415" spans="1:12" x14ac:dyDescent="0.2">
      <c r="A415" s="72" t="s">
        <v>1128</v>
      </c>
      <c r="B415" s="66" t="s">
        <v>1129</v>
      </c>
      <c r="C415" s="67">
        <v>27</v>
      </c>
      <c r="D415" s="67" t="s">
        <v>348</v>
      </c>
      <c r="E415" s="71">
        <v>0.11736088660209899</v>
      </c>
      <c r="F415" s="68">
        <v>35.586061246040103</v>
      </c>
      <c r="G415" s="71">
        <v>0.25</v>
      </c>
      <c r="H415" s="68">
        <v>47.2544878563886</v>
      </c>
      <c r="I415" s="71">
        <v>0.100184045794525</v>
      </c>
      <c r="J415" s="68">
        <v>74.604012671594504</v>
      </c>
      <c r="K415" s="71">
        <v>1.8986140117714101E-3</v>
      </c>
      <c r="L415" s="68">
        <v>39.176346356916603</v>
      </c>
    </row>
    <row r="416" spans="1:12" x14ac:dyDescent="0.2">
      <c r="A416" s="72" t="s">
        <v>1130</v>
      </c>
      <c r="B416" s="66" t="s">
        <v>1131</v>
      </c>
      <c r="C416" s="67">
        <v>27</v>
      </c>
      <c r="D416" s="67" t="s">
        <v>348</v>
      </c>
      <c r="E416" s="71">
        <v>0.12664993795924001</v>
      </c>
      <c r="F416" s="68">
        <v>42.977824709609301</v>
      </c>
      <c r="G416" s="71">
        <v>0.25</v>
      </c>
      <c r="H416" s="68">
        <v>47.2544878563886</v>
      </c>
      <c r="I416" s="71">
        <v>0.12994981387771901</v>
      </c>
      <c r="J416" s="68">
        <v>80.675818373812007</v>
      </c>
      <c r="K416" s="71">
        <v>0</v>
      </c>
      <c r="L416" s="68">
        <v>26.135163674762399</v>
      </c>
    </row>
    <row r="417" spans="1:12" x14ac:dyDescent="0.2">
      <c r="A417" s="72" t="s">
        <v>1132</v>
      </c>
      <c r="B417" s="66" t="s">
        <v>1133</v>
      </c>
      <c r="C417" s="67">
        <v>27</v>
      </c>
      <c r="D417" s="67" t="s">
        <v>348</v>
      </c>
      <c r="E417" s="71">
        <v>0.10815606172141699</v>
      </c>
      <c r="F417" s="68">
        <v>26.7687434002112</v>
      </c>
      <c r="G417" s="71">
        <v>0.26480748742730997</v>
      </c>
      <c r="H417" s="68">
        <v>59.239704329461503</v>
      </c>
      <c r="I417" s="71">
        <v>5.7762083725171103E-2</v>
      </c>
      <c r="J417" s="68">
        <v>61.0348468848997</v>
      </c>
      <c r="K417" s="71">
        <v>1.8986140117714101E-3</v>
      </c>
      <c r="L417" s="68">
        <v>39.176346356916603</v>
      </c>
    </row>
    <row r="418" spans="1:12" x14ac:dyDescent="0.2">
      <c r="A418" s="72" t="s">
        <v>1134</v>
      </c>
      <c r="B418" s="66" t="s">
        <v>1134</v>
      </c>
      <c r="C418" s="67">
        <v>27</v>
      </c>
      <c r="D418" s="67" t="s">
        <v>348</v>
      </c>
      <c r="E418" s="71">
        <v>9.5758073559347096E-2</v>
      </c>
      <c r="F418" s="68">
        <v>13.7803590285111</v>
      </c>
      <c r="G418" s="71">
        <v>0.25</v>
      </c>
      <c r="H418" s="68">
        <v>47.2544878563886</v>
      </c>
      <c r="I418" s="71">
        <v>3.5375606666269897E-2</v>
      </c>
      <c r="J418" s="68">
        <v>49.049630411826797</v>
      </c>
      <c r="K418" s="71">
        <v>1.8986140117714101E-3</v>
      </c>
      <c r="L418" s="68">
        <v>39.176346356916603</v>
      </c>
    </row>
    <row r="419" spans="1:12" x14ac:dyDescent="0.2">
      <c r="A419" s="72" t="s">
        <v>1135</v>
      </c>
      <c r="B419" s="66" t="s">
        <v>1136</v>
      </c>
      <c r="C419" s="67">
        <v>27</v>
      </c>
      <c r="D419" s="67" t="s">
        <v>348</v>
      </c>
      <c r="E419" s="71">
        <v>0.10468097269583899</v>
      </c>
      <c r="F419" s="68">
        <v>24.076029567053901</v>
      </c>
      <c r="G419" s="71">
        <v>0.25</v>
      </c>
      <c r="H419" s="68">
        <v>47.2544878563886</v>
      </c>
      <c r="I419" s="71">
        <v>6.2144304075744401E-2</v>
      </c>
      <c r="J419" s="68">
        <v>62.829989440337897</v>
      </c>
      <c r="K419" s="71">
        <v>1.8986140117714101E-3</v>
      </c>
      <c r="L419" s="68">
        <v>39.176346356916603</v>
      </c>
    </row>
    <row r="420" spans="1:12" x14ac:dyDescent="0.2">
      <c r="A420" s="72" t="s">
        <v>1137</v>
      </c>
      <c r="B420" s="66" t="s">
        <v>1138</v>
      </c>
      <c r="C420" s="67">
        <v>27</v>
      </c>
      <c r="D420" s="67" t="s">
        <v>348</v>
      </c>
      <c r="E420" s="71">
        <v>0.10494762653110599</v>
      </c>
      <c r="F420" s="68">
        <v>24.3928194297782</v>
      </c>
      <c r="G420" s="71">
        <v>0.26482820014591901</v>
      </c>
      <c r="H420" s="68">
        <v>59.714889123547998</v>
      </c>
      <c r="I420" s="71">
        <v>4.81160654356277E-2</v>
      </c>
      <c r="J420" s="68">
        <v>56.2829989440338</v>
      </c>
      <c r="K420" s="71">
        <v>1.8986140117714101E-3</v>
      </c>
      <c r="L420" s="68">
        <v>39.176346356916603</v>
      </c>
    </row>
    <row r="421" spans="1:12" x14ac:dyDescent="0.2">
      <c r="A421" s="72" t="s">
        <v>1139</v>
      </c>
      <c r="B421" s="66" t="s">
        <v>1140</v>
      </c>
      <c r="C421" s="67">
        <v>27</v>
      </c>
      <c r="D421" s="67" t="s">
        <v>348</v>
      </c>
      <c r="E421" s="71">
        <v>0.100872649269365</v>
      </c>
      <c r="F421" s="68">
        <v>19.588173178458302</v>
      </c>
      <c r="G421" s="71">
        <v>0.25</v>
      </c>
      <c r="H421" s="68">
        <v>47.2544878563886</v>
      </c>
      <c r="I421" s="71">
        <v>5.2617947808094402E-2</v>
      </c>
      <c r="J421" s="68">
        <v>58.447729672650503</v>
      </c>
      <c r="K421" s="71">
        <v>0</v>
      </c>
      <c r="L421" s="68">
        <v>26.135163674762399</v>
      </c>
    </row>
    <row r="422" spans="1:12" x14ac:dyDescent="0.2">
      <c r="A422" s="72" t="s">
        <v>1141</v>
      </c>
      <c r="B422" s="66" t="s">
        <v>1142</v>
      </c>
      <c r="C422" s="67">
        <v>27</v>
      </c>
      <c r="D422" s="67" t="s">
        <v>348</v>
      </c>
      <c r="E422" s="71">
        <v>9.3151124040757594E-2</v>
      </c>
      <c r="F422" s="68">
        <v>10.8236536430834</v>
      </c>
      <c r="G422" s="71">
        <v>0.25</v>
      </c>
      <c r="H422" s="68">
        <v>47.2544878563886</v>
      </c>
      <c r="I422" s="71">
        <v>2.7554758110501499E-2</v>
      </c>
      <c r="J422" s="68">
        <v>44.244984160506903</v>
      </c>
      <c r="K422" s="71">
        <v>1.8986140117714101E-3</v>
      </c>
      <c r="L422" s="68">
        <v>39.176346356916603</v>
      </c>
    </row>
    <row r="423" spans="1:12" x14ac:dyDescent="0.2">
      <c r="A423" s="72" t="s">
        <v>1143</v>
      </c>
      <c r="B423" s="66" t="s">
        <v>1143</v>
      </c>
      <c r="C423" s="67">
        <v>27</v>
      </c>
      <c r="D423" s="67" t="s">
        <v>348</v>
      </c>
      <c r="E423" s="71">
        <v>9.7927403007605399E-2</v>
      </c>
      <c r="F423" s="68">
        <v>16.3674762407603</v>
      </c>
      <c r="G423" s="71">
        <v>0.26630687761678901</v>
      </c>
      <c r="H423" s="68">
        <v>60.982048574445599</v>
      </c>
      <c r="I423" s="71">
        <v>2.5576717394256099E-2</v>
      </c>
      <c r="J423" s="68">
        <v>42.291446673706403</v>
      </c>
      <c r="K423" s="71">
        <v>1.8986140117714101E-3</v>
      </c>
      <c r="L423" s="68">
        <v>39.176346356916603</v>
      </c>
    </row>
    <row r="424" spans="1:12" x14ac:dyDescent="0.2">
      <c r="A424" s="72" t="s">
        <v>1144</v>
      </c>
      <c r="B424" s="66" t="s">
        <v>1145</v>
      </c>
      <c r="C424" s="67">
        <v>27</v>
      </c>
      <c r="D424" s="67" t="s">
        <v>348</v>
      </c>
      <c r="E424" s="71">
        <v>0.12341250391332401</v>
      </c>
      <c r="F424" s="68">
        <v>40.707497360084503</v>
      </c>
      <c r="G424" s="71">
        <v>0.32705693023411497</v>
      </c>
      <c r="H424" s="68">
        <v>83.896515311510001</v>
      </c>
      <c r="I424" s="71">
        <v>4.1281967494085699E-2</v>
      </c>
      <c r="J424" s="68">
        <v>53.009503695881698</v>
      </c>
      <c r="K424" s="71">
        <v>1.8986140117714101E-3</v>
      </c>
      <c r="L424" s="68">
        <v>39.176346356916603</v>
      </c>
    </row>
    <row r="425" spans="1:12" x14ac:dyDescent="0.2">
      <c r="A425" s="72" t="s">
        <v>1146</v>
      </c>
      <c r="B425" s="66" t="s">
        <v>1147</v>
      </c>
      <c r="C425" s="67">
        <v>27</v>
      </c>
      <c r="D425" s="67" t="s">
        <v>348</v>
      </c>
      <c r="E425" s="71">
        <v>0.10468376352039201</v>
      </c>
      <c r="F425" s="68">
        <v>24.128827877507899</v>
      </c>
      <c r="G425" s="71">
        <v>0.29002785530653702</v>
      </c>
      <c r="H425" s="68">
        <v>72.280887011615604</v>
      </c>
      <c r="I425" s="71">
        <v>2.4023435254640301E-2</v>
      </c>
      <c r="J425" s="68">
        <v>40.5491024287223</v>
      </c>
      <c r="K425" s="71">
        <v>0</v>
      </c>
      <c r="L425" s="68">
        <v>26.135163674762399</v>
      </c>
    </row>
    <row r="426" spans="1:12" x14ac:dyDescent="0.2">
      <c r="A426" s="72" t="s">
        <v>1148</v>
      </c>
      <c r="B426" s="66" t="s">
        <v>1149</v>
      </c>
      <c r="C426" s="67">
        <v>27</v>
      </c>
      <c r="D426" s="67" t="s">
        <v>348</v>
      </c>
      <c r="E426" s="71">
        <v>9.7982703540311702E-2</v>
      </c>
      <c r="F426" s="68">
        <v>16.420274551214401</v>
      </c>
      <c r="G426" s="71">
        <v>0.25</v>
      </c>
      <c r="H426" s="68">
        <v>47.2544878563886</v>
      </c>
      <c r="I426" s="71">
        <v>4.2049496609163697E-2</v>
      </c>
      <c r="J426" s="68">
        <v>53.273495248152102</v>
      </c>
      <c r="K426" s="71">
        <v>1.8986140117714101E-3</v>
      </c>
      <c r="L426" s="68">
        <v>39.176346356916603</v>
      </c>
    </row>
    <row r="427" spans="1:12" x14ac:dyDescent="0.2">
      <c r="A427" s="72" t="s">
        <v>1150</v>
      </c>
      <c r="B427" s="66" t="s">
        <v>1151</v>
      </c>
      <c r="C427" s="67">
        <v>27</v>
      </c>
      <c r="D427" s="67" t="s">
        <v>348</v>
      </c>
      <c r="E427" s="71">
        <v>9.0772562435065401E-2</v>
      </c>
      <c r="F427" s="68">
        <v>7.7613516367476203</v>
      </c>
      <c r="G427" s="71">
        <v>0.25</v>
      </c>
      <c r="H427" s="68">
        <v>47.2544878563886</v>
      </c>
      <c r="I427" s="71">
        <v>1.85204592816532E-2</v>
      </c>
      <c r="J427" s="68">
        <v>35.8500527983105</v>
      </c>
      <c r="K427" s="71">
        <v>3.7972280235428202E-3</v>
      </c>
      <c r="L427" s="68">
        <v>44.403379091869098</v>
      </c>
    </row>
    <row r="428" spans="1:12" x14ac:dyDescent="0.2">
      <c r="A428" s="72" t="s">
        <v>1152</v>
      </c>
      <c r="B428" s="66" t="s">
        <v>1153</v>
      </c>
      <c r="C428" s="67">
        <v>27</v>
      </c>
      <c r="D428" s="67" t="s">
        <v>348</v>
      </c>
      <c r="E428" s="71">
        <v>8.7553752300911697E-2</v>
      </c>
      <c r="F428" s="68">
        <v>5.0158394931362196</v>
      </c>
      <c r="G428" s="71">
        <v>0.25</v>
      </c>
      <c r="H428" s="68">
        <v>47.2544878563886</v>
      </c>
      <c r="I428" s="71">
        <v>1.2661256902735099E-2</v>
      </c>
      <c r="J428" s="68">
        <v>30.5174234424498</v>
      </c>
      <c r="K428" s="71">
        <v>0</v>
      </c>
      <c r="L428" s="68">
        <v>26.135163674762399</v>
      </c>
    </row>
    <row r="429" spans="1:12" x14ac:dyDescent="0.2">
      <c r="A429" s="72" t="s">
        <v>438</v>
      </c>
      <c r="B429" s="66" t="s">
        <v>1154</v>
      </c>
      <c r="C429" s="67">
        <v>27</v>
      </c>
      <c r="D429" s="67" t="s">
        <v>348</v>
      </c>
      <c r="E429" s="71">
        <v>0.118760564098729</v>
      </c>
      <c r="F429" s="68">
        <v>36.642027455121401</v>
      </c>
      <c r="G429" s="71">
        <v>0.32701550479689701</v>
      </c>
      <c r="H429" s="68">
        <v>83.843717001056007</v>
      </c>
      <c r="I429" s="71">
        <v>2.9266187499290001E-2</v>
      </c>
      <c r="J429" s="68">
        <v>45.723336853220701</v>
      </c>
      <c r="K429" s="71">
        <v>0</v>
      </c>
      <c r="L429" s="68">
        <v>26.135163674762399</v>
      </c>
    </row>
    <row r="430" spans="1:12" x14ac:dyDescent="0.2">
      <c r="A430" s="72" t="s">
        <v>1155</v>
      </c>
      <c r="B430" s="66" t="s">
        <v>1155</v>
      </c>
      <c r="C430" s="67">
        <v>27</v>
      </c>
      <c r="D430" s="67" t="s">
        <v>348</v>
      </c>
      <c r="E430" s="71">
        <v>9.2022221833367293E-2</v>
      </c>
      <c r="F430" s="68">
        <v>9.2925026399155204</v>
      </c>
      <c r="G430" s="71">
        <v>0.25887206482522002</v>
      </c>
      <c r="H430" s="68">
        <v>54.857444561774003</v>
      </c>
      <c r="I430" s="71">
        <v>1.7194600674881599E-2</v>
      </c>
      <c r="J430" s="68">
        <v>34.688489968321001</v>
      </c>
      <c r="K430" s="71">
        <v>0</v>
      </c>
      <c r="L430" s="68">
        <v>26.135163674762399</v>
      </c>
    </row>
    <row r="431" spans="1:12" x14ac:dyDescent="0.2">
      <c r="A431" s="72" t="s">
        <v>1156</v>
      </c>
      <c r="B431" s="66" t="s">
        <v>1157</v>
      </c>
      <c r="C431" s="67">
        <v>27</v>
      </c>
      <c r="D431" s="67" t="s">
        <v>348</v>
      </c>
      <c r="E431" s="71">
        <v>8.9066449738213704E-2</v>
      </c>
      <c r="F431" s="68">
        <v>6.2829989440337899</v>
      </c>
      <c r="G431" s="71">
        <v>0.25</v>
      </c>
      <c r="H431" s="68">
        <v>47.2544878563886</v>
      </c>
      <c r="I431" s="71">
        <v>9.6048931675553704E-3</v>
      </c>
      <c r="J431" s="68">
        <v>25.923970432946099</v>
      </c>
      <c r="K431" s="71">
        <v>7.5944560470856404E-3</v>
      </c>
      <c r="L431" s="68">
        <v>51.372756071805703</v>
      </c>
    </row>
    <row r="432" spans="1:12" x14ac:dyDescent="0.2">
      <c r="A432" s="72" t="s">
        <v>1150</v>
      </c>
      <c r="B432" s="66" t="s">
        <v>1158</v>
      </c>
      <c r="C432" s="67">
        <v>27</v>
      </c>
      <c r="D432" s="67" t="s">
        <v>348</v>
      </c>
      <c r="E432" s="71">
        <v>9.1327471614475006E-2</v>
      </c>
      <c r="F432" s="68">
        <v>8.2365364308342102</v>
      </c>
      <c r="G432" s="71">
        <v>0.25</v>
      </c>
      <c r="H432" s="68">
        <v>47.2544878563886</v>
      </c>
      <c r="I432" s="71">
        <v>6.8948887374821301E-3</v>
      </c>
      <c r="J432" s="68">
        <v>20.802534318901799</v>
      </c>
      <c r="K432" s="71">
        <v>1.7087526105942701E-2</v>
      </c>
      <c r="L432" s="68">
        <v>58.606124604012699</v>
      </c>
    </row>
    <row r="433" spans="1:12" x14ac:dyDescent="0.2">
      <c r="A433" s="72" t="s">
        <v>1159</v>
      </c>
      <c r="B433" s="66" t="s">
        <v>1160</v>
      </c>
      <c r="C433" s="67">
        <v>27</v>
      </c>
      <c r="D433" s="67" t="s">
        <v>348</v>
      </c>
      <c r="E433" s="71">
        <v>9.1115388239816603E-2</v>
      </c>
      <c r="F433" s="68">
        <v>8.0253431890179492</v>
      </c>
      <c r="G433" s="71">
        <v>0.25</v>
      </c>
      <c r="H433" s="68">
        <v>47.2544878563886</v>
      </c>
      <c r="I433" s="71">
        <v>1.3853094660592801E-2</v>
      </c>
      <c r="J433" s="68">
        <v>32.365364308342102</v>
      </c>
      <c r="K433" s="71">
        <v>9.4930700588570591E-3</v>
      </c>
      <c r="L433" s="68">
        <v>53.5374868004224</v>
      </c>
    </row>
    <row r="434" spans="1:12" x14ac:dyDescent="0.2">
      <c r="A434" s="72" t="s">
        <v>412</v>
      </c>
      <c r="B434" s="66" t="s">
        <v>1161</v>
      </c>
      <c r="C434" s="67">
        <v>27</v>
      </c>
      <c r="D434" s="67" t="s">
        <v>348</v>
      </c>
      <c r="E434" s="71">
        <v>8.9224073906528506E-2</v>
      </c>
      <c r="F434" s="68">
        <v>6.4413938753959901</v>
      </c>
      <c r="G434" s="71">
        <v>0.25</v>
      </c>
      <c r="H434" s="68">
        <v>47.2544878563886</v>
      </c>
      <c r="I434" s="71">
        <v>1.5773607707814202E-2</v>
      </c>
      <c r="J434" s="68">
        <v>33.843717001056</v>
      </c>
      <c r="K434" s="71">
        <v>1.8986140117714101E-3</v>
      </c>
      <c r="L434" s="68">
        <v>39.176346356916603</v>
      </c>
    </row>
    <row r="435" spans="1:12" x14ac:dyDescent="0.2">
      <c r="A435" s="72" t="s">
        <v>1162</v>
      </c>
      <c r="B435" s="66" t="s">
        <v>1163</v>
      </c>
      <c r="C435" s="67">
        <v>27</v>
      </c>
      <c r="D435" s="67" t="s">
        <v>348</v>
      </c>
      <c r="E435" s="71">
        <v>9.1138765144629097E-2</v>
      </c>
      <c r="F435" s="68">
        <v>8.0781414994720198</v>
      </c>
      <c r="G435" s="71">
        <v>0.25</v>
      </c>
      <c r="H435" s="68">
        <v>47.2544878563886</v>
      </c>
      <c r="I435" s="71">
        <v>1.5821839386801598E-2</v>
      </c>
      <c r="J435" s="68">
        <v>33.949313621964102</v>
      </c>
      <c r="K435" s="71">
        <v>7.5944560470856404E-3</v>
      </c>
      <c r="L435" s="68">
        <v>51.372756071805703</v>
      </c>
    </row>
    <row r="436" spans="1:12" x14ac:dyDescent="0.2">
      <c r="A436" s="72" t="s">
        <v>1164</v>
      </c>
      <c r="B436" s="66" t="s">
        <v>1164</v>
      </c>
      <c r="C436" s="67">
        <v>27</v>
      </c>
      <c r="D436" s="67" t="s">
        <v>348</v>
      </c>
      <c r="E436" s="71">
        <v>8.7487941045177806E-2</v>
      </c>
      <c r="F436" s="68">
        <v>4.9630411826821499</v>
      </c>
      <c r="G436" s="71">
        <v>0.25</v>
      </c>
      <c r="H436" s="68">
        <v>47.2544878563886</v>
      </c>
      <c r="I436" s="71">
        <v>6.7679811002192896E-3</v>
      </c>
      <c r="J436" s="68">
        <v>20.6969376979937</v>
      </c>
      <c r="K436" s="71">
        <v>5.6958420353142303E-3</v>
      </c>
      <c r="L436" s="68">
        <v>48.204857444561803</v>
      </c>
    </row>
    <row r="437" spans="1:12" x14ac:dyDescent="0.2">
      <c r="A437" s="72" t="s">
        <v>1165</v>
      </c>
      <c r="B437" s="66" t="s">
        <v>1166</v>
      </c>
      <c r="C437" s="67">
        <v>27</v>
      </c>
      <c r="D437" s="67" t="s">
        <v>348</v>
      </c>
      <c r="E437" s="71">
        <v>0.24246548399113699</v>
      </c>
      <c r="F437" s="68">
        <v>87.909186906019002</v>
      </c>
      <c r="G437" s="71">
        <v>0.60673409941171896</v>
      </c>
      <c r="H437" s="68">
        <v>98.152059134107702</v>
      </c>
      <c r="I437" s="71">
        <v>0.11876373854992001</v>
      </c>
      <c r="J437" s="68">
        <v>78.775079197465701</v>
      </c>
      <c r="K437" s="71">
        <v>1.8986140117714101E-3</v>
      </c>
      <c r="L437" s="68">
        <v>39.176346356916603</v>
      </c>
    </row>
    <row r="438" spans="1:12" x14ac:dyDescent="0.2">
      <c r="A438" s="72" t="s">
        <v>1167</v>
      </c>
      <c r="B438" s="66" t="s">
        <v>1167</v>
      </c>
      <c r="C438" s="67">
        <v>27</v>
      </c>
      <c r="D438" s="67" t="s">
        <v>348</v>
      </c>
      <c r="E438" s="71">
        <v>9.7718076421238004E-2</v>
      </c>
      <c r="F438" s="68">
        <v>15.8394931362196</v>
      </c>
      <c r="G438" s="71">
        <v>0.25</v>
      </c>
      <c r="H438" s="68">
        <v>47.2544878563886</v>
      </c>
      <c r="I438" s="71">
        <v>3.9357001240171198E-2</v>
      </c>
      <c r="J438" s="68">
        <v>51.742344244984203</v>
      </c>
      <c r="K438" s="71">
        <v>3.7972280235428202E-3</v>
      </c>
      <c r="L438" s="68">
        <v>44.403379091869098</v>
      </c>
    </row>
    <row r="439" spans="1:12" x14ac:dyDescent="0.2">
      <c r="A439" s="72" t="s">
        <v>1168</v>
      </c>
      <c r="B439" s="66" t="s">
        <v>1169</v>
      </c>
      <c r="C439" s="67">
        <v>27</v>
      </c>
      <c r="D439" s="67" t="s">
        <v>348</v>
      </c>
      <c r="E439" s="71">
        <v>8.8782786243074396E-2</v>
      </c>
      <c r="F439" s="68">
        <v>6.1246040126715897</v>
      </c>
      <c r="G439" s="71">
        <v>0.25</v>
      </c>
      <c r="H439" s="68">
        <v>47.2544878563886</v>
      </c>
      <c r="I439" s="71">
        <v>1.06525166939089E-2</v>
      </c>
      <c r="J439" s="68">
        <v>27.7719112988384</v>
      </c>
      <c r="K439" s="71">
        <v>5.6958420353142303E-3</v>
      </c>
      <c r="L439" s="68">
        <v>48.204857444561803</v>
      </c>
    </row>
    <row r="440" spans="1:12" x14ac:dyDescent="0.2">
      <c r="A440" s="72" t="s">
        <v>1170</v>
      </c>
      <c r="B440" s="66" t="s">
        <v>1171</v>
      </c>
      <c r="C440" s="67">
        <v>27</v>
      </c>
      <c r="D440" s="67" t="s">
        <v>348</v>
      </c>
      <c r="E440" s="71">
        <v>9.4023831529277999E-2</v>
      </c>
      <c r="F440" s="68">
        <v>11.6156282998944</v>
      </c>
      <c r="G440" s="71">
        <v>0.25</v>
      </c>
      <c r="H440" s="68">
        <v>47.2544878563886</v>
      </c>
      <c r="I440" s="71">
        <v>2.6375652552519901E-2</v>
      </c>
      <c r="J440" s="68">
        <v>42.977824709609301</v>
      </c>
      <c r="K440" s="71">
        <v>5.6958420353142303E-3</v>
      </c>
      <c r="L440" s="68">
        <v>48.204857444561803</v>
      </c>
    </row>
    <row r="441" spans="1:12" x14ac:dyDescent="0.2">
      <c r="A441" s="72" t="s">
        <v>1172</v>
      </c>
      <c r="B441" s="66" t="s">
        <v>1172</v>
      </c>
      <c r="C441" s="67">
        <v>27</v>
      </c>
      <c r="D441" s="67" t="s">
        <v>348</v>
      </c>
      <c r="E441" s="71">
        <v>8.8316605573254797E-2</v>
      </c>
      <c r="F441" s="68">
        <v>5.7022175290390704</v>
      </c>
      <c r="G441" s="71">
        <v>0.25</v>
      </c>
      <c r="H441" s="68">
        <v>47.2544878563886</v>
      </c>
      <c r="I441" s="71">
        <v>9.2539746844500902E-3</v>
      </c>
      <c r="J441" s="68">
        <v>25.237592397043301</v>
      </c>
      <c r="K441" s="71">
        <v>5.6958420353142303E-3</v>
      </c>
      <c r="L441" s="68">
        <v>48.204857444561803</v>
      </c>
    </row>
    <row r="442" spans="1:12" x14ac:dyDescent="0.2">
      <c r="A442" s="72" t="s">
        <v>1173</v>
      </c>
      <c r="B442" s="66" t="s">
        <v>1174</v>
      </c>
      <c r="C442" s="67">
        <v>27</v>
      </c>
      <c r="D442" s="67" t="s">
        <v>348</v>
      </c>
      <c r="E442" s="71">
        <v>8.6212107709809693E-2</v>
      </c>
      <c r="F442" s="68">
        <v>4.0654699049630398</v>
      </c>
      <c r="G442" s="71">
        <v>0.25</v>
      </c>
      <c r="H442" s="68">
        <v>47.2544878563886</v>
      </c>
      <c r="I442" s="71">
        <v>6.7377091176576802E-3</v>
      </c>
      <c r="J442" s="68">
        <v>20.538542766631501</v>
      </c>
      <c r="K442" s="71">
        <v>1.8986140117714101E-3</v>
      </c>
      <c r="L442" s="68">
        <v>39.176346356916603</v>
      </c>
    </row>
    <row r="443" spans="1:12" x14ac:dyDescent="0.2">
      <c r="A443" s="72" t="s">
        <v>1175</v>
      </c>
      <c r="B443" s="66" t="s">
        <v>1176</v>
      </c>
      <c r="C443" s="67">
        <v>27</v>
      </c>
      <c r="D443" s="67" t="s">
        <v>348</v>
      </c>
      <c r="E443" s="71">
        <v>9.15942560029296E-2</v>
      </c>
      <c r="F443" s="68">
        <v>8.6061246040126704</v>
      </c>
      <c r="G443" s="71">
        <v>0.246548869548252</v>
      </c>
      <c r="H443" s="68">
        <v>8.3421330517423407</v>
      </c>
      <c r="I443" s="71">
        <v>7.3491443310507998E-3</v>
      </c>
      <c r="J443" s="68">
        <v>21.594508975712799</v>
      </c>
      <c r="K443" s="71">
        <v>2.0884754129485501E-2</v>
      </c>
      <c r="L443" s="68">
        <v>59.926082365364302</v>
      </c>
    </row>
    <row r="444" spans="1:12" x14ac:dyDescent="0.2">
      <c r="A444" s="72" t="s">
        <v>346</v>
      </c>
      <c r="B444" s="66" t="s">
        <v>1177</v>
      </c>
      <c r="C444" s="67">
        <v>27</v>
      </c>
      <c r="D444" s="67" t="s">
        <v>348</v>
      </c>
      <c r="E444" s="71">
        <v>8.8742462032239899E-2</v>
      </c>
      <c r="F444" s="68">
        <v>6.0718057022175298</v>
      </c>
      <c r="G444" s="71">
        <v>0.24314292910162799</v>
      </c>
      <c r="H444" s="68">
        <v>7.3917634635691698</v>
      </c>
      <c r="I444" s="71">
        <v>1.16927729244631E-2</v>
      </c>
      <c r="J444" s="68">
        <v>28.986272439281901</v>
      </c>
      <c r="K444" s="71">
        <v>1.13916840706285E-2</v>
      </c>
      <c r="L444" s="68">
        <v>54.963041182682197</v>
      </c>
    </row>
    <row r="445" spans="1:12" x14ac:dyDescent="0.2">
      <c r="A445" s="72" t="s">
        <v>1178</v>
      </c>
      <c r="B445" s="66" t="s">
        <v>1179</v>
      </c>
      <c r="C445" s="67">
        <v>27</v>
      </c>
      <c r="D445" s="67" t="s">
        <v>348</v>
      </c>
      <c r="E445" s="71">
        <v>5.6049587862314697E-2</v>
      </c>
      <c r="F445" s="68">
        <v>1.16156282998944</v>
      </c>
      <c r="G445" s="71">
        <v>0.155378262278423</v>
      </c>
      <c r="H445" s="68">
        <v>2.5343189017951402</v>
      </c>
      <c r="I445" s="71">
        <v>7.0746592732069897E-3</v>
      </c>
      <c r="J445" s="68">
        <v>21.013727560718099</v>
      </c>
      <c r="K445" s="71">
        <v>5.6958420353142303E-3</v>
      </c>
      <c r="L445" s="68">
        <v>48.204857444561803</v>
      </c>
    </row>
    <row r="446" spans="1:12" x14ac:dyDescent="0.2">
      <c r="A446" s="72" t="s">
        <v>1180</v>
      </c>
      <c r="B446" s="66" t="s">
        <v>1181</v>
      </c>
      <c r="C446" s="67">
        <v>27</v>
      </c>
      <c r="D446" s="67" t="s">
        <v>348</v>
      </c>
      <c r="E446" s="71">
        <v>4.2344280745170999E-2</v>
      </c>
      <c r="F446" s="68">
        <v>0.68637803590285096</v>
      </c>
      <c r="G446" s="71">
        <v>0.10154161259145</v>
      </c>
      <c r="H446" s="68">
        <v>1.58394931362196</v>
      </c>
      <c r="I446" s="71">
        <v>4.6064755145772502E-3</v>
      </c>
      <c r="J446" s="68">
        <v>15.4699049630412</v>
      </c>
      <c r="K446" s="71">
        <v>2.0884754129485501E-2</v>
      </c>
      <c r="L446" s="68">
        <v>59.926082365364302</v>
      </c>
    </row>
    <row r="447" spans="1:12" x14ac:dyDescent="0.2">
      <c r="A447" s="72" t="s">
        <v>1182</v>
      </c>
      <c r="B447" s="66" t="s">
        <v>1183</v>
      </c>
      <c r="C447" s="67">
        <v>27</v>
      </c>
      <c r="D447" s="67" t="s">
        <v>348</v>
      </c>
      <c r="E447" s="71">
        <v>9.0620018235401903E-2</v>
      </c>
      <c r="F447" s="68">
        <v>7.4445617740232297</v>
      </c>
      <c r="G447" s="71">
        <v>0.25</v>
      </c>
      <c r="H447" s="68">
        <v>47.2544878563886</v>
      </c>
      <c r="I447" s="71">
        <v>2.1860054706205698E-2</v>
      </c>
      <c r="J447" s="68">
        <v>38.859556494192198</v>
      </c>
      <c r="K447" s="71">
        <v>0</v>
      </c>
      <c r="L447" s="68">
        <v>26.135163674762399</v>
      </c>
    </row>
    <row r="448" spans="1:12" x14ac:dyDescent="0.2">
      <c r="A448" s="72" t="s">
        <v>1184</v>
      </c>
      <c r="B448" s="66" t="s">
        <v>1185</v>
      </c>
      <c r="C448" s="67">
        <v>27</v>
      </c>
      <c r="D448" s="67" t="s">
        <v>348</v>
      </c>
      <c r="E448" s="71">
        <v>0.101017685890404</v>
      </c>
      <c r="F448" s="68">
        <v>19.8521647307286</v>
      </c>
      <c r="G448" s="71">
        <v>0.25</v>
      </c>
      <c r="H448" s="68">
        <v>47.2544878563886</v>
      </c>
      <c r="I448" s="71">
        <v>5.1154443659439101E-2</v>
      </c>
      <c r="J448" s="68">
        <v>57.4973600844773</v>
      </c>
      <c r="K448" s="71">
        <v>1.8986140117714101E-3</v>
      </c>
      <c r="L448" s="68">
        <v>39.176346356916603</v>
      </c>
    </row>
    <row r="449" spans="1:12" x14ac:dyDescent="0.2">
      <c r="A449" s="72" t="s">
        <v>1186</v>
      </c>
      <c r="B449" s="66" t="s">
        <v>1187</v>
      </c>
      <c r="C449" s="67">
        <v>27</v>
      </c>
      <c r="D449" s="67" t="s">
        <v>348</v>
      </c>
      <c r="E449" s="71">
        <v>9.4346641127507999E-2</v>
      </c>
      <c r="F449" s="68">
        <v>11.985216473072899</v>
      </c>
      <c r="G449" s="71">
        <v>0.25</v>
      </c>
      <c r="H449" s="68">
        <v>47.2544878563886</v>
      </c>
      <c r="I449" s="71">
        <v>3.1141309370752601E-2</v>
      </c>
      <c r="J449" s="68">
        <v>46.726504751847898</v>
      </c>
      <c r="K449" s="71">
        <v>1.8986140117714101E-3</v>
      </c>
      <c r="L449" s="68">
        <v>39.176346356916603</v>
      </c>
    </row>
    <row r="450" spans="1:12" x14ac:dyDescent="0.2">
      <c r="A450" s="72" t="s">
        <v>1188</v>
      </c>
      <c r="B450" s="66" t="s">
        <v>1189</v>
      </c>
      <c r="C450" s="67">
        <v>27</v>
      </c>
      <c r="D450" s="67" t="s">
        <v>348</v>
      </c>
      <c r="E450" s="71">
        <v>9.2026333630364804E-2</v>
      </c>
      <c r="F450" s="68">
        <v>9.3453009503695892</v>
      </c>
      <c r="G450" s="71">
        <v>0.24999999999870501</v>
      </c>
      <c r="H450" s="68">
        <v>15.9450897571278</v>
      </c>
      <c r="I450" s="71">
        <v>2.2281772868846601E-2</v>
      </c>
      <c r="J450" s="68">
        <v>39.281942977824698</v>
      </c>
      <c r="K450" s="71">
        <v>3.7972280235428202E-3</v>
      </c>
      <c r="L450" s="68">
        <v>44.403379091869098</v>
      </c>
    </row>
    <row r="451" spans="1:12" x14ac:dyDescent="0.2">
      <c r="A451" s="72" t="s">
        <v>1190</v>
      </c>
      <c r="B451" s="66" t="s">
        <v>1191</v>
      </c>
      <c r="C451" s="67">
        <v>27</v>
      </c>
      <c r="D451" s="67" t="s">
        <v>348</v>
      </c>
      <c r="E451" s="71">
        <v>0.10627384899694101</v>
      </c>
      <c r="F451" s="68">
        <v>25.3959873284055</v>
      </c>
      <c r="G451" s="71">
        <v>0.27076362203354298</v>
      </c>
      <c r="H451" s="68">
        <v>63.357972544878599</v>
      </c>
      <c r="I451" s="71">
        <v>4.4260696933737201E-2</v>
      </c>
      <c r="J451" s="68">
        <v>54.382259767687401</v>
      </c>
      <c r="K451" s="71">
        <v>3.7972280235428202E-3</v>
      </c>
      <c r="L451" s="68">
        <v>44.403379091869098</v>
      </c>
    </row>
    <row r="452" spans="1:12" x14ac:dyDescent="0.2">
      <c r="A452" s="72" t="s">
        <v>1192</v>
      </c>
      <c r="B452" s="66" t="s">
        <v>1193</v>
      </c>
      <c r="C452" s="67">
        <v>27</v>
      </c>
      <c r="D452" s="67" t="s">
        <v>348</v>
      </c>
      <c r="E452" s="71">
        <v>0.11201986382967299</v>
      </c>
      <c r="F452" s="68">
        <v>29.989440337909201</v>
      </c>
      <c r="G452" s="71">
        <v>0.28707050036479698</v>
      </c>
      <c r="H452" s="68">
        <v>71.013727560718095</v>
      </c>
      <c r="I452" s="71">
        <v>4.51918631006809E-2</v>
      </c>
      <c r="J452" s="68">
        <v>54.6990496304118</v>
      </c>
      <c r="K452" s="71">
        <v>3.7972280235428202E-3</v>
      </c>
      <c r="L452" s="68">
        <v>44.403379091869098</v>
      </c>
    </row>
    <row r="453" spans="1:12" x14ac:dyDescent="0.2">
      <c r="A453" s="72" t="s">
        <v>1194</v>
      </c>
      <c r="B453" s="66" t="s">
        <v>1195</v>
      </c>
      <c r="C453" s="67">
        <v>27</v>
      </c>
      <c r="D453" s="67" t="s">
        <v>348</v>
      </c>
      <c r="E453" s="71">
        <v>9.54945868756292E-2</v>
      </c>
      <c r="F453" s="68">
        <v>13.5691657866948</v>
      </c>
      <c r="G453" s="71">
        <v>0.25</v>
      </c>
      <c r="H453" s="68">
        <v>47.2544878563886</v>
      </c>
      <c r="I453" s="71">
        <v>3.0787918591573399E-2</v>
      </c>
      <c r="J453" s="68">
        <v>46.515311510031701</v>
      </c>
      <c r="K453" s="71">
        <v>5.6958420353142303E-3</v>
      </c>
      <c r="L453" s="68">
        <v>48.204857444561803</v>
      </c>
    </row>
    <row r="454" spans="1:12" x14ac:dyDescent="0.2">
      <c r="A454" s="72" t="s">
        <v>1196</v>
      </c>
      <c r="B454" s="66" t="s">
        <v>1197</v>
      </c>
      <c r="C454" s="67">
        <v>27</v>
      </c>
      <c r="D454" s="67" t="s">
        <v>348</v>
      </c>
      <c r="E454" s="71">
        <v>9.0377795669120797E-2</v>
      </c>
      <c r="F454" s="68">
        <v>7.2333685322069696</v>
      </c>
      <c r="G454" s="71">
        <v>0.25</v>
      </c>
      <c r="H454" s="68">
        <v>47.2544878563886</v>
      </c>
      <c r="I454" s="71">
        <v>1.9234772995590999E-2</v>
      </c>
      <c r="J454" s="68">
        <v>36.325237592397002</v>
      </c>
      <c r="K454" s="71">
        <v>1.8986140117714101E-3</v>
      </c>
      <c r="L454" s="68">
        <v>39.176346356916603</v>
      </c>
    </row>
    <row r="455" spans="1:12" x14ac:dyDescent="0.2">
      <c r="A455" s="72" t="s">
        <v>1198</v>
      </c>
      <c r="B455" s="66" t="s">
        <v>1199</v>
      </c>
      <c r="C455" s="67">
        <v>27</v>
      </c>
      <c r="D455" s="67" t="s">
        <v>348</v>
      </c>
      <c r="E455" s="71">
        <v>9.7683204905462798E-2</v>
      </c>
      <c r="F455" s="68">
        <v>15.786694825765601</v>
      </c>
      <c r="G455" s="71">
        <v>0.25</v>
      </c>
      <c r="H455" s="68">
        <v>47.2544878563886</v>
      </c>
      <c r="I455" s="71">
        <v>4.1151000704616997E-2</v>
      </c>
      <c r="J455" s="68">
        <v>52.903907074973603</v>
      </c>
      <c r="K455" s="71">
        <v>1.8986140117714101E-3</v>
      </c>
      <c r="L455" s="68">
        <v>39.176346356916603</v>
      </c>
    </row>
    <row r="456" spans="1:12" x14ac:dyDescent="0.2">
      <c r="A456" s="72" t="s">
        <v>1200</v>
      </c>
      <c r="B456" s="66" t="s">
        <v>1201</v>
      </c>
      <c r="C456" s="67">
        <v>27</v>
      </c>
      <c r="D456" s="67" t="s">
        <v>348</v>
      </c>
      <c r="E456" s="71">
        <v>0.103457227601676</v>
      </c>
      <c r="F456" s="68">
        <v>23.0200633579725</v>
      </c>
      <c r="G456" s="71">
        <v>0.27224230021887802</v>
      </c>
      <c r="H456" s="68">
        <v>64.889123548046499</v>
      </c>
      <c r="I456" s="71">
        <v>3.6230768574377903E-2</v>
      </c>
      <c r="J456" s="68">
        <v>49.313621964097202</v>
      </c>
      <c r="K456" s="71">
        <v>1.8986140117714101E-3</v>
      </c>
      <c r="L456" s="68">
        <v>39.176346356916603</v>
      </c>
    </row>
    <row r="457" spans="1:12" x14ac:dyDescent="0.2">
      <c r="A457" s="72" t="s">
        <v>1202</v>
      </c>
      <c r="B457" s="66" t="s">
        <v>1203</v>
      </c>
      <c r="C457" s="67">
        <v>27</v>
      </c>
      <c r="D457" s="67" t="s">
        <v>348</v>
      </c>
      <c r="E457" s="71">
        <v>9.39114639357536E-2</v>
      </c>
      <c r="F457" s="68">
        <v>11.562829989440299</v>
      </c>
      <c r="G457" s="71">
        <v>0.25</v>
      </c>
      <c r="H457" s="68">
        <v>47.2544878563886</v>
      </c>
      <c r="I457" s="71">
        <v>2.98357777954892E-2</v>
      </c>
      <c r="J457" s="68">
        <v>46.0929250263992</v>
      </c>
      <c r="K457" s="71">
        <v>1.8986140117714101E-3</v>
      </c>
      <c r="L457" s="68">
        <v>39.176346356916603</v>
      </c>
    </row>
    <row r="458" spans="1:12" x14ac:dyDescent="0.2">
      <c r="A458" s="72" t="s">
        <v>1204</v>
      </c>
      <c r="B458" s="66" t="s">
        <v>1205</v>
      </c>
      <c r="C458" s="67">
        <v>27</v>
      </c>
      <c r="D458" s="67" t="s">
        <v>348</v>
      </c>
      <c r="E458" s="71">
        <v>9.4880492534348798E-2</v>
      </c>
      <c r="F458" s="68">
        <v>12.829989440337901</v>
      </c>
      <c r="G458" s="71">
        <v>0.24999999624413</v>
      </c>
      <c r="H458" s="68">
        <v>10.506863780359</v>
      </c>
      <c r="I458" s="71">
        <v>9.9594992058879804E-3</v>
      </c>
      <c r="J458" s="68">
        <v>26.7687434002112</v>
      </c>
      <c r="K458" s="71">
        <v>2.46819821530283E-2</v>
      </c>
      <c r="L458" s="68">
        <v>60.929250263991598</v>
      </c>
    </row>
    <row r="459" spans="1:12" x14ac:dyDescent="0.2">
      <c r="A459" s="72" t="s">
        <v>1206</v>
      </c>
      <c r="B459" s="66" t="s">
        <v>1207</v>
      </c>
      <c r="C459" s="67">
        <v>27</v>
      </c>
      <c r="D459" s="67" t="s">
        <v>348</v>
      </c>
      <c r="E459" s="71">
        <v>0.134581245741937</v>
      </c>
      <c r="F459" s="68">
        <v>48.521647307286202</v>
      </c>
      <c r="G459" s="71">
        <v>0.33003499709672302</v>
      </c>
      <c r="H459" s="68">
        <v>84.318901795142594</v>
      </c>
      <c r="I459" s="71">
        <v>2.4344775823031701E-2</v>
      </c>
      <c r="J459" s="68">
        <v>41.024287222808901</v>
      </c>
      <c r="K459" s="71">
        <v>4.93639643060566E-2</v>
      </c>
      <c r="L459" s="68">
        <v>65.839493136219602</v>
      </c>
    </row>
    <row r="460" spans="1:12" x14ac:dyDescent="0.2">
      <c r="A460" s="72" t="s">
        <v>1208</v>
      </c>
      <c r="B460" s="66" t="s">
        <v>1209</v>
      </c>
      <c r="C460" s="67">
        <v>27</v>
      </c>
      <c r="D460" s="67" t="s">
        <v>348</v>
      </c>
      <c r="E460" s="71">
        <v>0.108957901424626</v>
      </c>
      <c r="F460" s="68">
        <v>27.5607180570222</v>
      </c>
      <c r="G460" s="71">
        <v>0.29000714258792798</v>
      </c>
      <c r="H460" s="68">
        <v>72.016895459345307</v>
      </c>
      <c r="I460" s="71">
        <v>1.2184579532922299E-2</v>
      </c>
      <c r="J460" s="68">
        <v>29.7254487856389</v>
      </c>
      <c r="K460" s="71">
        <v>2.46819821530283E-2</v>
      </c>
      <c r="L460" s="68">
        <v>60.929250263991598</v>
      </c>
    </row>
    <row r="461" spans="1:12" x14ac:dyDescent="0.2">
      <c r="A461" s="72" t="s">
        <v>1210</v>
      </c>
      <c r="B461" s="66" t="s">
        <v>1211</v>
      </c>
      <c r="C461" s="67">
        <v>27</v>
      </c>
      <c r="D461" s="67" t="s">
        <v>348</v>
      </c>
      <c r="E461" s="71">
        <v>0.101973826803474</v>
      </c>
      <c r="F461" s="68">
        <v>21.383315733896499</v>
      </c>
      <c r="G461" s="71">
        <v>0.25</v>
      </c>
      <c r="H461" s="68">
        <v>47.2544878563886</v>
      </c>
      <c r="I461" s="71">
        <v>8.5152379108442908E-3</v>
      </c>
      <c r="J461" s="68">
        <v>23.970432946145699</v>
      </c>
      <c r="K461" s="71">
        <v>4.7406242499579102E-2</v>
      </c>
      <c r="L461" s="68">
        <v>64.994720168954601</v>
      </c>
    </row>
    <row r="462" spans="1:12" x14ac:dyDescent="0.2">
      <c r="A462" s="72" t="s">
        <v>1212</v>
      </c>
      <c r="B462" s="66" t="s">
        <v>1213</v>
      </c>
      <c r="C462" s="67">
        <v>27</v>
      </c>
      <c r="D462" s="67" t="s">
        <v>348</v>
      </c>
      <c r="E462" s="71">
        <v>0.105229290275347</v>
      </c>
      <c r="F462" s="68">
        <v>24.709609292502599</v>
      </c>
      <c r="G462" s="71">
        <v>0.25</v>
      </c>
      <c r="H462" s="68">
        <v>47.2544878563886</v>
      </c>
      <c r="I462" s="71">
        <v>1.0628064484668701E-2</v>
      </c>
      <c r="J462" s="68">
        <v>27.719112988384399</v>
      </c>
      <c r="K462" s="71">
        <v>5.50598063413709E-2</v>
      </c>
      <c r="L462" s="68">
        <v>67.001055966209094</v>
      </c>
    </row>
    <row r="463" spans="1:12" x14ac:dyDescent="0.2">
      <c r="A463" s="72" t="s">
        <v>1214</v>
      </c>
      <c r="B463" s="66" t="s">
        <v>1215</v>
      </c>
      <c r="C463" s="67">
        <v>27</v>
      </c>
      <c r="D463" s="67" t="s">
        <v>348</v>
      </c>
      <c r="E463" s="71">
        <v>0.102093436530235</v>
      </c>
      <c r="F463" s="68">
        <v>21.700105596620901</v>
      </c>
      <c r="G463" s="71">
        <v>0.25</v>
      </c>
      <c r="H463" s="68">
        <v>47.2544878563886</v>
      </c>
      <c r="I463" s="71">
        <v>4.6787239531846797E-2</v>
      </c>
      <c r="J463" s="68">
        <v>55.596620908130902</v>
      </c>
      <c r="K463" s="71">
        <v>9.4930700588570591E-3</v>
      </c>
      <c r="L463" s="68">
        <v>53.5374868004224</v>
      </c>
    </row>
    <row r="464" spans="1:12" x14ac:dyDescent="0.2">
      <c r="A464" s="72" t="s">
        <v>1216</v>
      </c>
      <c r="B464" s="66" t="s">
        <v>1217</v>
      </c>
      <c r="C464" s="67">
        <v>27</v>
      </c>
      <c r="D464" s="67" t="s">
        <v>348</v>
      </c>
      <c r="E464" s="71">
        <v>0.233051218481378</v>
      </c>
      <c r="F464" s="68">
        <v>86.166842661034806</v>
      </c>
      <c r="G464" s="71">
        <v>0.31670618793802502</v>
      </c>
      <c r="H464" s="68">
        <v>80.992608236536398</v>
      </c>
      <c r="I464" s="71">
        <v>7.4085100959618002E-3</v>
      </c>
      <c r="J464" s="68">
        <v>21.752903907075002</v>
      </c>
      <c r="K464" s="71">
        <v>0.37503895741014698</v>
      </c>
      <c r="L464" s="68">
        <v>88.648363252375901</v>
      </c>
    </row>
    <row r="465" spans="1:12" x14ac:dyDescent="0.2">
      <c r="A465" s="72" t="s">
        <v>1218</v>
      </c>
      <c r="B465" s="66" t="s">
        <v>1219</v>
      </c>
      <c r="C465" s="67">
        <v>27</v>
      </c>
      <c r="D465" s="67" t="s">
        <v>348</v>
      </c>
      <c r="E465" s="71">
        <v>0.11965180950769901</v>
      </c>
      <c r="F465" s="68">
        <v>37.434002111932401</v>
      </c>
      <c r="G465" s="71">
        <v>0.25</v>
      </c>
      <c r="H465" s="68">
        <v>47.2544878563886</v>
      </c>
      <c r="I465" s="71">
        <v>8.3879936939195293E-3</v>
      </c>
      <c r="J465" s="68">
        <v>23.706441393875402</v>
      </c>
      <c r="K465" s="71">
        <v>0.100567434829179</v>
      </c>
      <c r="L465" s="68">
        <v>71.383315733896495</v>
      </c>
    </row>
    <row r="466" spans="1:12" x14ac:dyDescent="0.2">
      <c r="A466" s="72" t="s">
        <v>1220</v>
      </c>
      <c r="B466" s="66" t="s">
        <v>1221</v>
      </c>
      <c r="C466" s="67">
        <v>27</v>
      </c>
      <c r="D466" s="67" t="s">
        <v>348</v>
      </c>
      <c r="E466" s="71">
        <v>0.10532141326598</v>
      </c>
      <c r="F466" s="68">
        <v>24.8152059134108</v>
      </c>
      <c r="G466" s="71">
        <v>0.25</v>
      </c>
      <c r="H466" s="68">
        <v>47.2544878563886</v>
      </c>
      <c r="I466" s="71">
        <v>4.12822576449118E-2</v>
      </c>
      <c r="J466" s="68">
        <v>53.062302006335798</v>
      </c>
      <c r="K466" s="71">
        <v>2.46819821530283E-2</v>
      </c>
      <c r="L466" s="68">
        <v>60.929250263991598</v>
      </c>
    </row>
    <row r="467" spans="1:12" x14ac:dyDescent="0.2">
      <c r="A467" s="72" t="s">
        <v>1222</v>
      </c>
      <c r="B467" s="66" t="s">
        <v>1223</v>
      </c>
      <c r="C467" s="67">
        <v>27</v>
      </c>
      <c r="D467" s="67" t="s">
        <v>348</v>
      </c>
      <c r="E467" s="71">
        <v>0.125960110599561</v>
      </c>
      <c r="F467" s="68">
        <v>42.397043294614598</v>
      </c>
      <c r="G467" s="71">
        <v>0.33303377827342301</v>
      </c>
      <c r="H467" s="68">
        <v>84.952481520591306</v>
      </c>
      <c r="I467" s="71">
        <v>1.82659573604597E-2</v>
      </c>
      <c r="J467" s="68">
        <v>35.586061246040103</v>
      </c>
      <c r="K467" s="71">
        <v>2.65805961647997E-2</v>
      </c>
      <c r="L467" s="68">
        <v>61.351636747624099</v>
      </c>
    </row>
    <row r="468" spans="1:12" x14ac:dyDescent="0.2">
      <c r="A468" s="72" t="s">
        <v>1224</v>
      </c>
      <c r="B468" s="66" t="s">
        <v>1225</v>
      </c>
      <c r="C468" s="67">
        <v>27</v>
      </c>
      <c r="D468" s="67" t="s">
        <v>348</v>
      </c>
      <c r="E468" s="71">
        <v>0.34158719188228698</v>
      </c>
      <c r="F468" s="68">
        <v>95.564941921858505</v>
      </c>
      <c r="G468" s="71">
        <v>0.327098355653966</v>
      </c>
      <c r="H468" s="68">
        <v>83.949313621964095</v>
      </c>
      <c r="I468" s="71">
        <v>1.04203647572947E-3</v>
      </c>
      <c r="J468" s="68">
        <v>4.0126715945089799</v>
      </c>
      <c r="K468" s="71">
        <v>0.69662118351716495</v>
      </c>
      <c r="L468" s="68">
        <v>96.198521647307302</v>
      </c>
    </row>
    <row r="469" spans="1:12" x14ac:dyDescent="0.2">
      <c r="A469" s="72" t="s">
        <v>1226</v>
      </c>
      <c r="B469" s="66" t="s">
        <v>1227</v>
      </c>
      <c r="C469" s="67">
        <v>27</v>
      </c>
      <c r="D469" s="67" t="s">
        <v>348</v>
      </c>
      <c r="E469" s="71">
        <v>0.212746769367989</v>
      </c>
      <c r="F469" s="68">
        <v>83.632523759239703</v>
      </c>
      <c r="G469" s="71">
        <v>0.25</v>
      </c>
      <c r="H469" s="68">
        <v>47.2544878563886</v>
      </c>
      <c r="I469" s="71">
        <v>1.63234323907155E-3</v>
      </c>
      <c r="J469" s="68">
        <v>6.0718057022175298</v>
      </c>
      <c r="K469" s="71">
        <v>0.38660796486489402</v>
      </c>
      <c r="L469" s="68">
        <v>89.017951425554401</v>
      </c>
    </row>
    <row r="470" spans="1:12" x14ac:dyDescent="0.2">
      <c r="A470" s="72" t="s">
        <v>1228</v>
      </c>
      <c r="B470" s="66" t="s">
        <v>1229</v>
      </c>
      <c r="C470" s="67">
        <v>27</v>
      </c>
      <c r="D470" s="67" t="s">
        <v>348</v>
      </c>
      <c r="E470" s="71">
        <v>0.31121910497379002</v>
      </c>
      <c r="F470" s="68">
        <v>94.297782470960897</v>
      </c>
      <c r="G470" s="71">
        <v>0.34638329557116498</v>
      </c>
      <c r="H470" s="68">
        <v>87.539598732840503</v>
      </c>
      <c r="I470" s="71">
        <v>9.6153328328722008E-3</v>
      </c>
      <c r="J470" s="68">
        <v>25.9767687434002</v>
      </c>
      <c r="K470" s="71">
        <v>0.57765868651733299</v>
      </c>
      <c r="L470" s="68">
        <v>94.456177402323107</v>
      </c>
    </row>
    <row r="471" spans="1:12" x14ac:dyDescent="0.2">
      <c r="A471" s="72" t="s">
        <v>1230</v>
      </c>
      <c r="B471" s="66" t="s">
        <v>1231</v>
      </c>
      <c r="C471" s="67">
        <v>27</v>
      </c>
      <c r="D471" s="67" t="s">
        <v>348</v>
      </c>
      <c r="E471" s="71">
        <v>0.392580256956923</v>
      </c>
      <c r="F471" s="68">
        <v>97.096092925026397</v>
      </c>
      <c r="G471" s="71">
        <v>0.21540242326456099</v>
      </c>
      <c r="H471" s="68">
        <v>4.5934530095037003</v>
      </c>
      <c r="I471" s="71">
        <v>4.7723707692990999E-3</v>
      </c>
      <c r="J471" s="68">
        <v>15.681098204857401</v>
      </c>
      <c r="K471" s="71">
        <v>0.95756597683691003</v>
      </c>
      <c r="L471" s="68">
        <v>98.838437170010593</v>
      </c>
    </row>
    <row r="472" spans="1:12" x14ac:dyDescent="0.2">
      <c r="A472" s="72" t="s">
        <v>1232</v>
      </c>
      <c r="B472" s="66" t="s">
        <v>1233</v>
      </c>
      <c r="C472" s="67">
        <v>27</v>
      </c>
      <c r="D472" s="67" t="s">
        <v>348</v>
      </c>
      <c r="E472" s="71">
        <v>0.32066086259773702</v>
      </c>
      <c r="F472" s="68">
        <v>94.667370644139396</v>
      </c>
      <c r="G472" s="71">
        <v>0</v>
      </c>
      <c r="H472" s="68">
        <v>0.31678986272439302</v>
      </c>
      <c r="I472" s="71">
        <v>6.1938293275946399E-4</v>
      </c>
      <c r="J472" s="68">
        <v>2.3759239704329498</v>
      </c>
      <c r="K472" s="71">
        <v>0.96136320486045301</v>
      </c>
      <c r="L472" s="68">
        <v>98.944033790918695</v>
      </c>
    </row>
    <row r="473" spans="1:12" x14ac:dyDescent="0.2">
      <c r="A473" s="72" t="s">
        <v>1234</v>
      </c>
      <c r="B473" s="66" t="s">
        <v>1235</v>
      </c>
      <c r="C473" s="67">
        <v>27</v>
      </c>
      <c r="D473" s="67" t="s">
        <v>348</v>
      </c>
      <c r="E473" s="71">
        <v>0.23501306274273201</v>
      </c>
      <c r="F473" s="68">
        <v>86.536430834213306</v>
      </c>
      <c r="G473" s="71">
        <v>0.27818217921545202</v>
      </c>
      <c r="H473" s="68">
        <v>66.895459345300907</v>
      </c>
      <c r="I473" s="71">
        <v>3.9980545400754904E-3</v>
      </c>
      <c r="J473" s="68">
        <v>13.674762407603</v>
      </c>
      <c r="K473" s="71">
        <v>0.42285895447266902</v>
      </c>
      <c r="L473" s="68">
        <v>90.443505807814105</v>
      </c>
    </row>
    <row r="474" spans="1:12" x14ac:dyDescent="0.2">
      <c r="A474" s="72" t="s">
        <v>1236</v>
      </c>
      <c r="B474" s="66" t="s">
        <v>1237</v>
      </c>
      <c r="C474" s="67">
        <v>27</v>
      </c>
      <c r="D474" s="67" t="s">
        <v>348</v>
      </c>
      <c r="E474" s="71">
        <v>0.21905823940563801</v>
      </c>
      <c r="F474" s="68">
        <v>84.477296726504704</v>
      </c>
      <c r="G474" s="71">
        <v>0.34817310793889999</v>
      </c>
      <c r="H474" s="68">
        <v>87.8035902851109</v>
      </c>
      <c r="I474" s="71">
        <v>0.198881997595273</v>
      </c>
      <c r="J474" s="68">
        <v>90.285110876451995</v>
      </c>
      <c r="K474" s="71">
        <v>0.11011961268274199</v>
      </c>
      <c r="L474" s="68">
        <v>72.228088701161596</v>
      </c>
    </row>
    <row r="475" spans="1:12" x14ac:dyDescent="0.2">
      <c r="A475" s="72" t="s">
        <v>1238</v>
      </c>
      <c r="B475" s="66" t="s">
        <v>1239</v>
      </c>
      <c r="C475" s="67">
        <v>27</v>
      </c>
      <c r="D475" s="67" t="s">
        <v>348</v>
      </c>
      <c r="E475" s="71">
        <v>0.13084894583829301</v>
      </c>
      <c r="F475" s="68">
        <v>45.828933474128803</v>
      </c>
      <c r="G475" s="71">
        <v>0.27224230021887802</v>
      </c>
      <c r="H475" s="68">
        <v>64.889123548046499</v>
      </c>
      <c r="I475" s="71">
        <v>8.3454183961947405E-3</v>
      </c>
      <c r="J475" s="68">
        <v>23.653643083421301</v>
      </c>
      <c r="K475" s="71">
        <v>0.111959118899807</v>
      </c>
      <c r="L475" s="68">
        <v>72.333685322069698</v>
      </c>
    </row>
    <row r="476" spans="1:12" x14ac:dyDescent="0.2">
      <c r="A476" s="72" t="s">
        <v>1240</v>
      </c>
      <c r="B476" s="66" t="s">
        <v>1241</v>
      </c>
      <c r="C476" s="67">
        <v>27</v>
      </c>
      <c r="D476" s="67" t="s">
        <v>348</v>
      </c>
      <c r="E476" s="71">
        <v>0.15435069485283401</v>
      </c>
      <c r="F476" s="68">
        <v>61.510031678986302</v>
      </c>
      <c r="G476" s="71">
        <v>0.25</v>
      </c>
      <c r="H476" s="68">
        <v>47.2544878563886</v>
      </c>
      <c r="I476" s="71">
        <v>1.18581071054377E-2</v>
      </c>
      <c r="J476" s="68">
        <v>29.197465681098201</v>
      </c>
      <c r="K476" s="71">
        <v>0.201193977453063</v>
      </c>
      <c r="L476" s="68">
        <v>79.831045406547005</v>
      </c>
    </row>
    <row r="477" spans="1:12" x14ac:dyDescent="0.2">
      <c r="A477" s="72" t="s">
        <v>1141</v>
      </c>
      <c r="B477" s="66" t="s">
        <v>1242</v>
      </c>
      <c r="C477" s="67">
        <v>27</v>
      </c>
      <c r="D477" s="67" t="s">
        <v>348</v>
      </c>
      <c r="E477" s="71">
        <v>0.17827312921935401</v>
      </c>
      <c r="F477" s="68">
        <v>74.0232312565998</v>
      </c>
      <c r="G477" s="71">
        <v>0.28409243270444801</v>
      </c>
      <c r="H477" s="68">
        <v>69.799366420274595</v>
      </c>
      <c r="I477" s="71">
        <v>1.34002034821882E-2</v>
      </c>
      <c r="J477" s="68">
        <v>31.6789862724393</v>
      </c>
      <c r="K477" s="71">
        <v>0.23732675147142601</v>
      </c>
      <c r="L477" s="68">
        <v>82.470960929250296</v>
      </c>
    </row>
    <row r="478" spans="1:12" x14ac:dyDescent="0.2">
      <c r="A478" s="72" t="s">
        <v>1243</v>
      </c>
      <c r="B478" s="66" t="s">
        <v>1244</v>
      </c>
      <c r="C478" s="67">
        <v>27</v>
      </c>
      <c r="D478" s="67" t="s">
        <v>348</v>
      </c>
      <c r="E478" s="71">
        <v>0.20847483703785999</v>
      </c>
      <c r="F478" s="68">
        <v>83.051742344245</v>
      </c>
      <c r="G478" s="71">
        <v>0.30481462998072301</v>
      </c>
      <c r="H478" s="68">
        <v>77.771911298838404</v>
      </c>
      <c r="I478" s="71">
        <v>2.4485203091223501E-2</v>
      </c>
      <c r="J478" s="68">
        <v>41.235480464625098</v>
      </c>
      <c r="K478" s="71">
        <v>0.296124678041634</v>
      </c>
      <c r="L478" s="68">
        <v>85.638859556494197</v>
      </c>
    </row>
    <row r="479" spans="1:12" x14ac:dyDescent="0.2">
      <c r="A479" s="72" t="s">
        <v>1245</v>
      </c>
      <c r="B479" s="66" t="s">
        <v>1246</v>
      </c>
      <c r="C479" s="67">
        <v>27</v>
      </c>
      <c r="D479" s="67" t="s">
        <v>348</v>
      </c>
      <c r="E479" s="71">
        <v>0.185394517478563</v>
      </c>
      <c r="F479" s="68">
        <v>76.557550158394903</v>
      </c>
      <c r="G479" s="71">
        <v>0.32266232325872302</v>
      </c>
      <c r="H479" s="68">
        <v>82.629355860612506</v>
      </c>
      <c r="I479" s="71">
        <v>2.4732795676817899E-2</v>
      </c>
      <c r="J479" s="68">
        <v>41.552270327349497</v>
      </c>
      <c r="K479" s="71">
        <v>0.208788433500149</v>
      </c>
      <c r="L479" s="68">
        <v>80.359028511087601</v>
      </c>
    </row>
    <row r="480" spans="1:12" x14ac:dyDescent="0.2">
      <c r="A480" s="72" t="s">
        <v>1247</v>
      </c>
      <c r="B480" s="66" t="s">
        <v>1247</v>
      </c>
      <c r="C480" s="67">
        <v>25</v>
      </c>
      <c r="D480" s="67" t="s">
        <v>348</v>
      </c>
      <c r="E480" s="71">
        <v>0.15822203303667101</v>
      </c>
      <c r="F480" s="68">
        <v>64.361140443505803</v>
      </c>
      <c r="G480" s="71">
        <v>0.26035074229609001</v>
      </c>
      <c r="H480" s="68">
        <v>55.860612460401299</v>
      </c>
      <c r="I480" s="71">
        <v>0.214315356813922</v>
      </c>
      <c r="J480" s="68">
        <v>91.974656810982097</v>
      </c>
      <c r="K480" s="71">
        <v>0</v>
      </c>
      <c r="L480" s="68">
        <v>26.135163674762399</v>
      </c>
    </row>
    <row r="481" spans="1:12" x14ac:dyDescent="0.2">
      <c r="A481" s="72" t="s">
        <v>1248</v>
      </c>
      <c r="B481" s="66" t="s">
        <v>1249</v>
      </c>
      <c r="C481" s="67">
        <v>25</v>
      </c>
      <c r="D481" s="67" t="s">
        <v>348</v>
      </c>
      <c r="E481" s="71">
        <v>0.20425370548328101</v>
      </c>
      <c r="F481" s="68">
        <v>82.418162618796202</v>
      </c>
      <c r="G481" s="71">
        <v>0.37152081795326197</v>
      </c>
      <c r="H481" s="68">
        <v>91.129883843716996</v>
      </c>
      <c r="I481" s="71">
        <v>0.24124029849658199</v>
      </c>
      <c r="J481" s="68">
        <v>94.139387539598701</v>
      </c>
      <c r="K481" s="71">
        <v>0</v>
      </c>
      <c r="L481" s="68">
        <v>26.135163674762399</v>
      </c>
    </row>
    <row r="482" spans="1:12" x14ac:dyDescent="0.2">
      <c r="A482" s="72" t="s">
        <v>1250</v>
      </c>
      <c r="B482" s="66" t="s">
        <v>1251</v>
      </c>
      <c r="C482" s="67">
        <v>25</v>
      </c>
      <c r="D482" s="67" t="s">
        <v>348</v>
      </c>
      <c r="E482" s="71">
        <v>0.167305005443772</v>
      </c>
      <c r="F482" s="68">
        <v>68.954593453009494</v>
      </c>
      <c r="G482" s="71">
        <v>0.27959426213601002</v>
      </c>
      <c r="H482" s="68">
        <v>67.476240760295696</v>
      </c>
      <c r="I482" s="71">
        <v>0.222320754195307</v>
      </c>
      <c r="J482" s="68">
        <v>92.5554382259768</v>
      </c>
      <c r="K482" s="71">
        <v>0</v>
      </c>
      <c r="L482" s="68">
        <v>26.135163674762399</v>
      </c>
    </row>
    <row r="483" spans="1:12" x14ac:dyDescent="0.2">
      <c r="A483" s="72" t="s">
        <v>1252</v>
      </c>
      <c r="B483" s="66" t="s">
        <v>1253</v>
      </c>
      <c r="C483" s="67">
        <v>25</v>
      </c>
      <c r="D483" s="67" t="s">
        <v>348</v>
      </c>
      <c r="E483" s="71">
        <v>0.149328648646468</v>
      </c>
      <c r="F483" s="68">
        <v>58.447729672650503</v>
      </c>
      <c r="G483" s="71">
        <v>0.26926423255852899</v>
      </c>
      <c r="H483" s="68">
        <v>62.460401267159398</v>
      </c>
      <c r="I483" s="71">
        <v>0.178721713380877</v>
      </c>
      <c r="J483" s="68">
        <v>87.909186906019002</v>
      </c>
      <c r="K483" s="71">
        <v>0</v>
      </c>
      <c r="L483" s="68">
        <v>26.135163674762399</v>
      </c>
    </row>
    <row r="484" spans="1:12" x14ac:dyDescent="0.2">
      <c r="A484" s="72" t="s">
        <v>1254</v>
      </c>
      <c r="B484" s="66" t="s">
        <v>1254</v>
      </c>
      <c r="C484" s="67">
        <v>27</v>
      </c>
      <c r="D484" s="67" t="s">
        <v>348</v>
      </c>
      <c r="E484" s="71">
        <v>0.15876212593964301</v>
      </c>
      <c r="F484" s="68">
        <v>64.625131995776101</v>
      </c>
      <c r="G484" s="71">
        <v>0.36254518953499698</v>
      </c>
      <c r="H484" s="68">
        <v>90.179514255543793</v>
      </c>
      <c r="I484" s="71">
        <v>0.113741188283932</v>
      </c>
      <c r="J484" s="68">
        <v>77.877507919746606</v>
      </c>
      <c r="K484" s="71">
        <v>0</v>
      </c>
      <c r="L484" s="68">
        <v>26.135163674762399</v>
      </c>
    </row>
    <row r="485" spans="1:12" x14ac:dyDescent="0.2">
      <c r="A485" s="72" t="s">
        <v>1255</v>
      </c>
      <c r="B485" s="66" t="s">
        <v>1256</v>
      </c>
      <c r="C485" s="67">
        <v>27</v>
      </c>
      <c r="D485" s="67" t="s">
        <v>348</v>
      </c>
      <c r="E485" s="71">
        <v>0.123366103811114</v>
      </c>
      <c r="F485" s="68">
        <v>40.5491024287223</v>
      </c>
      <c r="G485" s="71">
        <v>0.29002785530653702</v>
      </c>
      <c r="H485" s="68">
        <v>72.280887011615604</v>
      </c>
      <c r="I485" s="71">
        <v>8.0070456126806605E-2</v>
      </c>
      <c r="J485" s="68">
        <v>68.743400211193205</v>
      </c>
      <c r="K485" s="71">
        <v>0</v>
      </c>
      <c r="L485" s="68">
        <v>26.135163674762399</v>
      </c>
    </row>
    <row r="486" spans="1:12" x14ac:dyDescent="0.2">
      <c r="A486" s="72" t="s">
        <v>1257</v>
      </c>
      <c r="B486" s="66" t="s">
        <v>1258</v>
      </c>
      <c r="C486" s="67">
        <v>27</v>
      </c>
      <c r="D486" s="67" t="s">
        <v>348</v>
      </c>
      <c r="E486" s="71">
        <v>9.9394995870629499E-2</v>
      </c>
      <c r="F486" s="68">
        <v>18.057022175290399</v>
      </c>
      <c r="G486" s="71">
        <v>0.25</v>
      </c>
      <c r="H486" s="68">
        <v>47.2544878563886</v>
      </c>
      <c r="I486" s="71">
        <v>4.6286373600117198E-2</v>
      </c>
      <c r="J486" s="68">
        <v>55.1214361140444</v>
      </c>
      <c r="K486" s="71">
        <v>1.8986140117714101E-3</v>
      </c>
      <c r="L486" s="68">
        <v>39.176346356916603</v>
      </c>
    </row>
    <row r="487" spans="1:12" x14ac:dyDescent="0.2">
      <c r="A487" s="72" t="s">
        <v>1259</v>
      </c>
      <c r="B487" s="66" t="s">
        <v>1260</v>
      </c>
      <c r="C487" s="67">
        <v>27</v>
      </c>
      <c r="D487" s="67" t="s">
        <v>348</v>
      </c>
      <c r="E487" s="71">
        <v>9.6202377948647902E-2</v>
      </c>
      <c r="F487" s="68">
        <v>14.2555438225977</v>
      </c>
      <c r="G487" s="71">
        <v>0.25</v>
      </c>
      <c r="H487" s="68">
        <v>47.2544878563886</v>
      </c>
      <c r="I487" s="71">
        <v>3.67085198341724E-2</v>
      </c>
      <c r="J487" s="68">
        <v>50.052798310454101</v>
      </c>
      <c r="K487" s="71">
        <v>1.8986140117714101E-3</v>
      </c>
      <c r="L487" s="68">
        <v>39.176346356916603</v>
      </c>
    </row>
    <row r="488" spans="1:12" x14ac:dyDescent="0.2">
      <c r="A488" s="72" t="s">
        <v>610</v>
      </c>
      <c r="B488" s="66" t="s">
        <v>1261</v>
      </c>
      <c r="C488" s="67">
        <v>27</v>
      </c>
      <c r="D488" s="67" t="s">
        <v>348</v>
      </c>
      <c r="E488" s="71">
        <v>0.145142306409863</v>
      </c>
      <c r="F488" s="68">
        <v>55.807814149947198</v>
      </c>
      <c r="G488" s="71">
        <v>0.33151367536533499</v>
      </c>
      <c r="H488" s="68">
        <v>84.794086589229096</v>
      </c>
      <c r="I488" s="71">
        <v>0.102014629852484</v>
      </c>
      <c r="J488" s="68">
        <v>75.184794086589207</v>
      </c>
      <c r="K488" s="71">
        <v>1.8986140117714101E-3</v>
      </c>
      <c r="L488" s="68">
        <v>39.176346356916603</v>
      </c>
    </row>
    <row r="489" spans="1:12" x14ac:dyDescent="0.2">
      <c r="A489" s="72" t="s">
        <v>1262</v>
      </c>
      <c r="B489" s="66" t="s">
        <v>1263</v>
      </c>
      <c r="C489" s="67">
        <v>27</v>
      </c>
      <c r="D489" s="67" t="s">
        <v>348</v>
      </c>
      <c r="E489" s="71">
        <v>9.8500475569936297E-2</v>
      </c>
      <c r="F489" s="68">
        <v>17.053854276663099</v>
      </c>
      <c r="G489" s="71">
        <v>0.25</v>
      </c>
      <c r="H489" s="68">
        <v>47.2544878563886</v>
      </c>
      <c r="I489" s="71">
        <v>3.2211128627408998E-2</v>
      </c>
      <c r="J489" s="68">
        <v>47.360084477296702</v>
      </c>
      <c r="K489" s="71">
        <v>1.32902980823999E-2</v>
      </c>
      <c r="L489" s="68">
        <v>56.599788806758198</v>
      </c>
    </row>
    <row r="490" spans="1:12" x14ac:dyDescent="0.2">
      <c r="A490" s="72" t="s">
        <v>1264</v>
      </c>
      <c r="B490" s="66" t="s">
        <v>1265</v>
      </c>
      <c r="C490" s="67">
        <v>27</v>
      </c>
      <c r="D490" s="67" t="s">
        <v>348</v>
      </c>
      <c r="E490" s="71">
        <v>0.10056133828351101</v>
      </c>
      <c r="F490" s="68">
        <v>19.165786694825801</v>
      </c>
      <c r="G490" s="71">
        <v>0.25887206482522002</v>
      </c>
      <c r="H490" s="68">
        <v>54.857444561774003</v>
      </c>
      <c r="I490" s="71">
        <v>3.7116107989997198E-2</v>
      </c>
      <c r="J490" s="68">
        <v>50.369588173178499</v>
      </c>
      <c r="K490" s="71">
        <v>5.6958420353142303E-3</v>
      </c>
      <c r="L490" s="68">
        <v>48.204857444561803</v>
      </c>
    </row>
    <row r="491" spans="1:12" x14ac:dyDescent="0.2">
      <c r="A491" s="72" t="s">
        <v>1266</v>
      </c>
      <c r="B491" s="66" t="s">
        <v>1267</v>
      </c>
      <c r="C491" s="67">
        <v>27</v>
      </c>
      <c r="D491" s="67" t="s">
        <v>348</v>
      </c>
      <c r="E491" s="71">
        <v>9.4647623855855095E-2</v>
      </c>
      <c r="F491" s="68">
        <v>12.5131995776135</v>
      </c>
      <c r="G491" s="71">
        <v>0.24999999937612</v>
      </c>
      <c r="H491" s="68">
        <v>12.090813093981</v>
      </c>
      <c r="I491" s="71">
        <v>3.20442581796739E-2</v>
      </c>
      <c r="J491" s="68">
        <v>47.148891235480498</v>
      </c>
      <c r="K491" s="71">
        <v>1.8986140117714101E-3</v>
      </c>
      <c r="L491" s="68">
        <v>39.176346356916603</v>
      </c>
    </row>
    <row r="492" spans="1:12" x14ac:dyDescent="0.2">
      <c r="A492" s="72" t="s">
        <v>1268</v>
      </c>
      <c r="B492" s="66" t="s">
        <v>1269</v>
      </c>
      <c r="C492" s="67">
        <v>27</v>
      </c>
      <c r="D492" s="67" t="s">
        <v>348</v>
      </c>
      <c r="E492" s="71">
        <v>9.80476558412849E-2</v>
      </c>
      <c r="F492" s="68">
        <v>16.5258711721225</v>
      </c>
      <c r="G492" s="71">
        <v>0.249999999997567</v>
      </c>
      <c r="H492" s="68">
        <v>15.786694825765601</v>
      </c>
      <c r="I492" s="71">
        <v>4.22443535145159E-2</v>
      </c>
      <c r="J492" s="68">
        <v>53.431890179514298</v>
      </c>
      <c r="K492" s="71">
        <v>1.8986140117714101E-3</v>
      </c>
      <c r="L492" s="68">
        <v>39.176346356916603</v>
      </c>
    </row>
    <row r="493" spans="1:12" x14ac:dyDescent="0.2">
      <c r="A493" s="72" t="s">
        <v>1270</v>
      </c>
      <c r="B493" s="66" t="s">
        <v>1271</v>
      </c>
      <c r="C493" s="67">
        <v>27</v>
      </c>
      <c r="D493" s="67" t="s">
        <v>348</v>
      </c>
      <c r="E493" s="71">
        <v>9.1888560151664106E-2</v>
      </c>
      <c r="F493" s="68">
        <v>9.13410770855333</v>
      </c>
      <c r="G493" s="71">
        <v>0.25</v>
      </c>
      <c r="H493" s="68">
        <v>47.2544878563886</v>
      </c>
      <c r="I493" s="71">
        <v>1.8071224407906698E-2</v>
      </c>
      <c r="J493" s="68">
        <v>35.374868004223899</v>
      </c>
      <c r="K493" s="71">
        <v>7.5944560470856404E-3</v>
      </c>
      <c r="L493" s="68">
        <v>51.372756071805703</v>
      </c>
    </row>
    <row r="494" spans="1:12" x14ac:dyDescent="0.2">
      <c r="A494" s="72" t="s">
        <v>1272</v>
      </c>
      <c r="B494" s="66" t="s">
        <v>1273</v>
      </c>
      <c r="C494" s="67">
        <v>25</v>
      </c>
      <c r="D494" s="67" t="s">
        <v>348</v>
      </c>
      <c r="E494" s="71">
        <v>0.165611257488403</v>
      </c>
      <c r="F494" s="68">
        <v>68.585005279831094</v>
      </c>
      <c r="G494" s="71">
        <v>0.25</v>
      </c>
      <c r="H494" s="68">
        <v>47.2544878563886</v>
      </c>
      <c r="I494" s="71">
        <v>0.24683377246520999</v>
      </c>
      <c r="J494" s="68">
        <v>94.561774023231294</v>
      </c>
      <c r="K494" s="71">
        <v>0</v>
      </c>
      <c r="L494" s="68">
        <v>26.135163674762399</v>
      </c>
    </row>
    <row r="495" spans="1:12" x14ac:dyDescent="0.2">
      <c r="A495" s="72" t="s">
        <v>1274</v>
      </c>
      <c r="B495" s="66" t="s">
        <v>1275</v>
      </c>
      <c r="C495" s="67">
        <v>27</v>
      </c>
      <c r="D495" s="67" t="s">
        <v>348</v>
      </c>
      <c r="E495" s="71">
        <v>0.147416913988591</v>
      </c>
      <c r="F495" s="68">
        <v>57.286166842660997</v>
      </c>
      <c r="G495" s="71">
        <v>0.26182941976696</v>
      </c>
      <c r="H495" s="68">
        <v>56.969376979936598</v>
      </c>
      <c r="I495" s="71">
        <v>0.18042132219881199</v>
      </c>
      <c r="J495" s="68">
        <v>88.278775079197501</v>
      </c>
      <c r="K495" s="71">
        <v>0</v>
      </c>
      <c r="L495" s="68">
        <v>26.135163674762399</v>
      </c>
    </row>
    <row r="496" spans="1:12" x14ac:dyDescent="0.2">
      <c r="A496" s="72" t="s">
        <v>1276</v>
      </c>
      <c r="B496" s="66" t="s">
        <v>1277</v>
      </c>
      <c r="C496" s="67">
        <v>27</v>
      </c>
      <c r="D496" s="67" t="s">
        <v>348</v>
      </c>
      <c r="E496" s="71">
        <v>0.160878970860237</v>
      </c>
      <c r="F496" s="68">
        <v>65.786694825765593</v>
      </c>
      <c r="G496" s="71">
        <v>0.279614974854619</v>
      </c>
      <c r="H496" s="68">
        <v>67.529039070749704</v>
      </c>
      <c r="I496" s="71">
        <v>0.20302193772609101</v>
      </c>
      <c r="J496" s="68">
        <v>90.601900739176301</v>
      </c>
      <c r="K496" s="71">
        <v>0</v>
      </c>
      <c r="L496" s="68">
        <v>26.135163674762399</v>
      </c>
    </row>
    <row r="497" spans="1:12" x14ac:dyDescent="0.2">
      <c r="A497" s="72" t="s">
        <v>1278</v>
      </c>
      <c r="B497" s="66" t="s">
        <v>1279</v>
      </c>
      <c r="C497" s="67">
        <v>27</v>
      </c>
      <c r="D497" s="67" t="s">
        <v>348</v>
      </c>
      <c r="E497" s="71">
        <v>0.18789654490229801</v>
      </c>
      <c r="F497" s="68">
        <v>77.455121436114098</v>
      </c>
      <c r="G497" s="71">
        <v>0.43960211976911201</v>
      </c>
      <c r="H497" s="68">
        <v>95.617740232312599</v>
      </c>
      <c r="I497" s="71">
        <v>0.124087514937783</v>
      </c>
      <c r="J497" s="68">
        <v>79.831045406547005</v>
      </c>
      <c r="K497" s="71">
        <v>0</v>
      </c>
      <c r="L497" s="68">
        <v>26.135163674762399</v>
      </c>
    </row>
    <row r="498" spans="1:12" x14ac:dyDescent="0.2">
      <c r="A498" s="72" t="s">
        <v>1280</v>
      </c>
      <c r="B498" s="66" t="s">
        <v>1280</v>
      </c>
      <c r="C498" s="67">
        <v>27</v>
      </c>
      <c r="D498" s="67" t="s">
        <v>348</v>
      </c>
      <c r="E498" s="71">
        <v>0.120651480312753</v>
      </c>
      <c r="F498" s="68">
        <v>38.1731784582893</v>
      </c>
      <c r="G498" s="71">
        <v>0.29298521024827701</v>
      </c>
      <c r="H498" s="68">
        <v>73.178458289334699</v>
      </c>
      <c r="I498" s="71">
        <v>6.7070616678211695E-2</v>
      </c>
      <c r="J498" s="68">
        <v>64.572333685322107</v>
      </c>
      <c r="K498" s="71">
        <v>1.8986140117714101E-3</v>
      </c>
      <c r="L498" s="68">
        <v>39.176346356916603</v>
      </c>
    </row>
    <row r="499" spans="1:12" x14ac:dyDescent="0.2">
      <c r="A499" s="72" t="s">
        <v>1281</v>
      </c>
      <c r="B499" s="66" t="s">
        <v>1282</v>
      </c>
      <c r="C499" s="67">
        <v>27</v>
      </c>
      <c r="D499" s="67" t="s">
        <v>348</v>
      </c>
      <c r="E499" s="71">
        <v>9.8416046974740004E-2</v>
      </c>
      <c r="F499" s="68">
        <v>16.948257655755</v>
      </c>
      <c r="G499" s="71">
        <v>0.25</v>
      </c>
      <c r="H499" s="68">
        <v>47.2544878563886</v>
      </c>
      <c r="I499" s="71">
        <v>3.7653684877134198E-2</v>
      </c>
      <c r="J499" s="68">
        <v>50.739176346356899</v>
      </c>
      <c r="K499" s="71">
        <v>7.5944560470856404E-3</v>
      </c>
      <c r="L499" s="68">
        <v>51.372756071805703</v>
      </c>
    </row>
    <row r="500" spans="1:12" x14ac:dyDescent="0.2">
      <c r="A500" s="72" t="s">
        <v>1283</v>
      </c>
      <c r="B500" s="66" t="s">
        <v>1283</v>
      </c>
      <c r="C500" s="67">
        <v>27</v>
      </c>
      <c r="D500" s="67" t="s">
        <v>348</v>
      </c>
      <c r="E500" s="71">
        <v>9.70946349482492E-2</v>
      </c>
      <c r="F500" s="68">
        <v>15.3643083421331</v>
      </c>
      <c r="G500" s="71">
        <v>0.25443603241118201</v>
      </c>
      <c r="H500" s="68">
        <v>50.527983104540702</v>
      </c>
      <c r="I500" s="71">
        <v>1.97603463276231E-2</v>
      </c>
      <c r="J500" s="68">
        <v>36.906019007391798</v>
      </c>
      <c r="K500" s="71">
        <v>1.7087526105942701E-2</v>
      </c>
      <c r="L500" s="68">
        <v>58.606124604012699</v>
      </c>
    </row>
    <row r="501" spans="1:12" x14ac:dyDescent="0.2">
      <c r="A501" s="72" t="s">
        <v>1284</v>
      </c>
      <c r="B501" s="66" t="s">
        <v>1285</v>
      </c>
      <c r="C501" s="67">
        <v>27</v>
      </c>
      <c r="D501" s="67" t="s">
        <v>348</v>
      </c>
      <c r="E501" s="71">
        <v>0.115968817784152</v>
      </c>
      <c r="F501" s="68">
        <v>34.160506863780398</v>
      </c>
      <c r="G501" s="71">
        <v>0.28261375523357701</v>
      </c>
      <c r="H501" s="68">
        <v>69.165786694825798</v>
      </c>
      <c r="I501" s="71">
        <v>6.3394084107107104E-2</v>
      </c>
      <c r="J501" s="68">
        <v>63.410770855332601</v>
      </c>
      <c r="K501" s="71">
        <v>1.8986140117714101E-3</v>
      </c>
      <c r="L501" s="68">
        <v>39.176346356916603</v>
      </c>
    </row>
    <row r="502" spans="1:12" x14ac:dyDescent="0.2">
      <c r="A502" s="72" t="s">
        <v>1286</v>
      </c>
      <c r="B502" s="66" t="s">
        <v>1287</v>
      </c>
      <c r="C502" s="67">
        <v>27</v>
      </c>
      <c r="D502" s="67" t="s">
        <v>348</v>
      </c>
      <c r="E502" s="71">
        <v>0.101743178860653</v>
      </c>
      <c r="F502" s="68">
        <v>20.908130939809901</v>
      </c>
      <c r="G502" s="71">
        <v>0.246868674680499</v>
      </c>
      <c r="H502" s="68">
        <v>8.5533262935586105</v>
      </c>
      <c r="I502" s="71">
        <v>5.6462247889688302E-2</v>
      </c>
      <c r="J502" s="68">
        <v>60.348468848996802</v>
      </c>
      <c r="K502" s="71">
        <v>1.8986140117714101E-3</v>
      </c>
      <c r="L502" s="68">
        <v>39.176346356916603</v>
      </c>
    </row>
    <row r="503" spans="1:12" x14ac:dyDescent="0.2">
      <c r="A503" s="72" t="s">
        <v>1288</v>
      </c>
      <c r="B503" s="66" t="s">
        <v>1289</v>
      </c>
      <c r="C503" s="67">
        <v>27</v>
      </c>
      <c r="D503" s="67" t="s">
        <v>348</v>
      </c>
      <c r="E503" s="71">
        <v>9.4244014616642294E-2</v>
      </c>
      <c r="F503" s="68">
        <v>11.8796198521647</v>
      </c>
      <c r="G503" s="71">
        <v>0.25</v>
      </c>
      <c r="H503" s="68">
        <v>47.2544878563886</v>
      </c>
      <c r="I503" s="71">
        <v>2.89348158263842E-2</v>
      </c>
      <c r="J503" s="68">
        <v>45.512143611404397</v>
      </c>
      <c r="K503" s="71">
        <v>3.7972280235428202E-3</v>
      </c>
      <c r="L503" s="68">
        <v>44.403379091869098</v>
      </c>
    </row>
    <row r="504" spans="1:12" x14ac:dyDescent="0.2">
      <c r="A504" s="72" t="s">
        <v>1290</v>
      </c>
      <c r="B504" s="66" t="s">
        <v>1291</v>
      </c>
      <c r="C504" s="67">
        <v>27</v>
      </c>
      <c r="D504" s="67" t="s">
        <v>348</v>
      </c>
      <c r="E504" s="71">
        <v>0.101535178609213</v>
      </c>
      <c r="F504" s="68">
        <v>20.538542766631501</v>
      </c>
      <c r="G504" s="71">
        <v>0.26774412965044098</v>
      </c>
      <c r="H504" s="68">
        <v>61.4044350580781</v>
      </c>
      <c r="I504" s="71">
        <v>2.3571108094798801E-2</v>
      </c>
      <c r="J504" s="68">
        <v>40.232312565997901</v>
      </c>
      <c r="K504" s="71">
        <v>1.32902980823999E-2</v>
      </c>
      <c r="L504" s="68">
        <v>56.599788806758198</v>
      </c>
    </row>
    <row r="505" spans="1:12" x14ac:dyDescent="0.2">
      <c r="A505" s="72" t="s">
        <v>1292</v>
      </c>
      <c r="B505" s="66" t="s">
        <v>1293</v>
      </c>
      <c r="C505" s="67">
        <v>27</v>
      </c>
      <c r="D505" s="67" t="s">
        <v>348</v>
      </c>
      <c r="E505" s="71">
        <v>9.9500008147045502E-2</v>
      </c>
      <c r="F505" s="68">
        <v>18.162618796198501</v>
      </c>
      <c r="G505" s="71">
        <v>0.25</v>
      </c>
      <c r="H505" s="68">
        <v>47.2544878563886</v>
      </c>
      <c r="I505" s="71">
        <v>4.6601410429365102E-2</v>
      </c>
      <c r="J505" s="68">
        <v>55.4910242872228</v>
      </c>
      <c r="K505" s="71">
        <v>1.8986140117714101E-3</v>
      </c>
      <c r="L505" s="68">
        <v>39.176346356916603</v>
      </c>
    </row>
    <row r="506" spans="1:12" x14ac:dyDescent="0.2">
      <c r="A506" s="72" t="s">
        <v>1294</v>
      </c>
      <c r="B506" s="66" t="s">
        <v>1295</v>
      </c>
      <c r="C506" s="67">
        <v>27</v>
      </c>
      <c r="D506" s="67" t="s">
        <v>348</v>
      </c>
      <c r="E506" s="71">
        <v>9.4266770206244299E-2</v>
      </c>
      <c r="F506" s="68">
        <v>11.9324181626188</v>
      </c>
      <c r="G506" s="71">
        <v>0.25</v>
      </c>
      <c r="H506" s="68">
        <v>47.2544878563886</v>
      </c>
      <c r="I506" s="71">
        <v>2.9003082595190102E-2</v>
      </c>
      <c r="J506" s="68">
        <v>45.564941921858498</v>
      </c>
      <c r="K506" s="71">
        <v>3.7972280235428202E-3</v>
      </c>
      <c r="L506" s="68">
        <v>44.403379091869098</v>
      </c>
    </row>
    <row r="507" spans="1:12" x14ac:dyDescent="0.2">
      <c r="A507" s="72" t="s">
        <v>1296</v>
      </c>
      <c r="B507" s="66" t="s">
        <v>1297</v>
      </c>
      <c r="C507" s="67">
        <v>27</v>
      </c>
      <c r="D507" s="67" t="s">
        <v>348</v>
      </c>
      <c r="E507" s="71">
        <v>9.7247965916391593E-2</v>
      </c>
      <c r="F507" s="68">
        <v>15.417106652587099</v>
      </c>
      <c r="G507" s="71">
        <v>0.25</v>
      </c>
      <c r="H507" s="68">
        <v>47.2544878563886</v>
      </c>
      <c r="I507" s="71">
        <v>3.79466697256318E-2</v>
      </c>
      <c r="J507" s="68">
        <v>51.003167898627197</v>
      </c>
      <c r="K507" s="71">
        <v>3.7972280235428202E-3</v>
      </c>
      <c r="L507" s="68">
        <v>44.403379091869098</v>
      </c>
    </row>
    <row r="508" spans="1:12" x14ac:dyDescent="0.2">
      <c r="A508" s="72" t="s">
        <v>1298</v>
      </c>
      <c r="B508" s="66" t="s">
        <v>1298</v>
      </c>
      <c r="C508" s="67">
        <v>27</v>
      </c>
      <c r="D508" s="67" t="s">
        <v>348</v>
      </c>
      <c r="E508" s="71">
        <v>0.10734357815152799</v>
      </c>
      <c r="F508" s="68">
        <v>26.1879619852165</v>
      </c>
      <c r="G508" s="71">
        <v>0.27957354821560298</v>
      </c>
      <c r="H508" s="68">
        <v>67.106652587117196</v>
      </c>
      <c r="I508" s="71">
        <v>3.86599582154366E-2</v>
      </c>
      <c r="J508" s="68">
        <v>51.478352692713798</v>
      </c>
      <c r="K508" s="71">
        <v>3.7972280235428202E-3</v>
      </c>
      <c r="L508" s="68">
        <v>44.403379091869098</v>
      </c>
    </row>
    <row r="509" spans="1:12" x14ac:dyDescent="0.2">
      <c r="A509" s="72" t="s">
        <v>1299</v>
      </c>
      <c r="B509" s="66" t="s">
        <v>1300</v>
      </c>
      <c r="C509" s="67">
        <v>27</v>
      </c>
      <c r="D509" s="67" t="s">
        <v>348</v>
      </c>
      <c r="E509" s="71">
        <v>9.4806742901950194E-2</v>
      </c>
      <c r="F509" s="68">
        <v>12.6715945089757</v>
      </c>
      <c r="G509" s="71">
        <v>0.22783114526065801</v>
      </c>
      <c r="H509" s="68">
        <v>5.4910242872228103</v>
      </c>
      <c r="I509" s="71">
        <v>5.46904694334212E-2</v>
      </c>
      <c r="J509" s="68">
        <v>59.398099260823699</v>
      </c>
      <c r="K509" s="71">
        <v>1.8986140117714101E-3</v>
      </c>
      <c r="L509" s="68">
        <v>39.176346356916603</v>
      </c>
    </row>
    <row r="510" spans="1:12" x14ac:dyDescent="0.2">
      <c r="A510" s="72" t="s">
        <v>1301</v>
      </c>
      <c r="B510" s="66" t="s">
        <v>1302</v>
      </c>
      <c r="C510" s="67">
        <v>27</v>
      </c>
      <c r="D510" s="67" t="s">
        <v>348</v>
      </c>
      <c r="E510" s="71">
        <v>0.109993780164042</v>
      </c>
      <c r="F510" s="68">
        <v>28.088701161562799</v>
      </c>
      <c r="G510" s="71">
        <v>0.25443603241260998</v>
      </c>
      <c r="H510" s="68">
        <v>51.742344244984203</v>
      </c>
      <c r="I510" s="71">
        <v>7.3646694067743601E-2</v>
      </c>
      <c r="J510" s="68">
        <v>66.314677930306203</v>
      </c>
      <c r="K510" s="71">
        <v>1.8986140117714101E-3</v>
      </c>
      <c r="L510" s="68">
        <v>39.176346356916603</v>
      </c>
    </row>
    <row r="511" spans="1:12" x14ac:dyDescent="0.2">
      <c r="A511" s="72" t="s">
        <v>1303</v>
      </c>
      <c r="B511" s="66" t="s">
        <v>1304</v>
      </c>
      <c r="C511" s="67">
        <v>27</v>
      </c>
      <c r="D511" s="67" t="s">
        <v>348</v>
      </c>
      <c r="E511" s="71">
        <v>0.116171039271716</v>
      </c>
      <c r="F511" s="68">
        <v>34.530095036958798</v>
      </c>
      <c r="G511" s="71">
        <v>0.26478677470870099</v>
      </c>
      <c r="H511" s="68">
        <v>59.028511087645199</v>
      </c>
      <c r="I511" s="71">
        <v>8.1827729094677198E-2</v>
      </c>
      <c r="J511" s="68">
        <v>69.482576557550203</v>
      </c>
      <c r="K511" s="71">
        <v>1.8986140117714101E-3</v>
      </c>
      <c r="L511" s="68">
        <v>39.176346356916603</v>
      </c>
    </row>
    <row r="512" spans="1:12" x14ac:dyDescent="0.2">
      <c r="A512" s="72" t="s">
        <v>1305</v>
      </c>
      <c r="B512" s="66" t="s">
        <v>1306</v>
      </c>
      <c r="C512" s="67">
        <v>27</v>
      </c>
      <c r="D512" s="67" t="s">
        <v>348</v>
      </c>
      <c r="E512" s="71">
        <v>0.127114300904243</v>
      </c>
      <c r="F512" s="68">
        <v>43.2946145723337</v>
      </c>
      <c r="G512" s="71">
        <v>0.26332880995640101</v>
      </c>
      <c r="H512" s="68">
        <v>58.078141499471997</v>
      </c>
      <c r="I512" s="71">
        <v>0.11611547874455599</v>
      </c>
      <c r="J512" s="68">
        <v>78.299894403379099</v>
      </c>
      <c r="K512" s="71">
        <v>1.8986140117714101E-3</v>
      </c>
      <c r="L512" s="68">
        <v>39.176346356916603</v>
      </c>
    </row>
    <row r="513" spans="1:12" x14ac:dyDescent="0.2">
      <c r="A513" s="72" t="s">
        <v>1307</v>
      </c>
      <c r="B513" s="66" t="s">
        <v>1308</v>
      </c>
      <c r="C513" s="67">
        <v>27</v>
      </c>
      <c r="D513" s="67" t="s">
        <v>348</v>
      </c>
      <c r="E513" s="71">
        <v>0.11766401475221699</v>
      </c>
      <c r="F513" s="68">
        <v>35.797254487856399</v>
      </c>
      <c r="G513" s="71">
        <v>0.25443603241260998</v>
      </c>
      <c r="H513" s="68">
        <v>51.742344244984203</v>
      </c>
      <c r="I513" s="71">
        <v>9.6657397832268205E-2</v>
      </c>
      <c r="J513" s="68">
        <v>73.336853220696895</v>
      </c>
      <c r="K513" s="71">
        <v>1.8986140117714101E-3</v>
      </c>
      <c r="L513" s="68">
        <v>39.176346356916603</v>
      </c>
    </row>
    <row r="514" spans="1:12" x14ac:dyDescent="0.2">
      <c r="A514" s="72" t="s">
        <v>1309</v>
      </c>
      <c r="B514" s="66" t="s">
        <v>1310</v>
      </c>
      <c r="C514" s="67">
        <v>27</v>
      </c>
      <c r="D514" s="67" t="s">
        <v>348</v>
      </c>
      <c r="E514" s="71">
        <v>0.10822404911311299</v>
      </c>
      <c r="F514" s="68">
        <v>26.927138331573399</v>
      </c>
      <c r="G514" s="71">
        <v>0.25295735494173999</v>
      </c>
      <c r="H514" s="68">
        <v>49.630411826821501</v>
      </c>
      <c r="I514" s="71">
        <v>6.41203363505123E-2</v>
      </c>
      <c r="J514" s="68">
        <v>63.833157338965201</v>
      </c>
      <c r="K514" s="71">
        <v>7.5944560470856404E-3</v>
      </c>
      <c r="L514" s="68">
        <v>51.372756071805703</v>
      </c>
    </row>
    <row r="515" spans="1:12" x14ac:dyDescent="0.2">
      <c r="A515" s="72" t="s">
        <v>1311</v>
      </c>
      <c r="B515" s="66" t="s">
        <v>1312</v>
      </c>
      <c r="C515" s="67">
        <v>27</v>
      </c>
      <c r="D515" s="67" t="s">
        <v>348</v>
      </c>
      <c r="E515" s="71">
        <v>0.105177844859781</v>
      </c>
      <c r="F515" s="68">
        <v>24.656810982048601</v>
      </c>
      <c r="G515" s="71">
        <v>0.25887206482522002</v>
      </c>
      <c r="H515" s="68">
        <v>54.857444561774003</v>
      </c>
      <c r="I515" s="71">
        <v>4.9067013707038198E-2</v>
      </c>
      <c r="J515" s="68">
        <v>56.599788806758198</v>
      </c>
      <c r="K515" s="71">
        <v>7.5944560470856404E-3</v>
      </c>
      <c r="L515" s="68">
        <v>51.372756071805703</v>
      </c>
    </row>
    <row r="516" spans="1:12" x14ac:dyDescent="0.2">
      <c r="A516" s="72" t="s">
        <v>1313</v>
      </c>
      <c r="B516" s="66" t="s">
        <v>1314</v>
      </c>
      <c r="C516" s="67">
        <v>27</v>
      </c>
      <c r="D516" s="67" t="s">
        <v>348</v>
      </c>
      <c r="E516" s="71">
        <v>0.112578465465035</v>
      </c>
      <c r="F516" s="68">
        <v>30.464625131995799</v>
      </c>
      <c r="G516" s="71">
        <v>0.28400958183001102</v>
      </c>
      <c r="H516" s="68">
        <v>69.429778247096095</v>
      </c>
      <c r="I516" s="71">
        <v>5.3725814565093101E-2</v>
      </c>
      <c r="J516" s="68">
        <v>59.134107708553302</v>
      </c>
      <c r="K516" s="71">
        <v>0</v>
      </c>
      <c r="L516" s="68">
        <v>26.135163674762399</v>
      </c>
    </row>
    <row r="517" spans="1:12" x14ac:dyDescent="0.2">
      <c r="A517" s="72" t="s">
        <v>1315</v>
      </c>
      <c r="B517" s="66" t="s">
        <v>1316</v>
      </c>
      <c r="C517" s="67">
        <v>27</v>
      </c>
      <c r="D517" s="67" t="s">
        <v>348</v>
      </c>
      <c r="E517" s="71">
        <v>0.119246187390413</v>
      </c>
      <c r="F517" s="68">
        <v>37.064413938754001</v>
      </c>
      <c r="G517" s="71">
        <v>0.25741410007243998</v>
      </c>
      <c r="H517" s="68">
        <v>53.643083421330502</v>
      </c>
      <c r="I517" s="71">
        <v>9.8425848087028298E-2</v>
      </c>
      <c r="J517" s="68">
        <v>74.128827877507902</v>
      </c>
      <c r="K517" s="71">
        <v>1.8986140117714101E-3</v>
      </c>
      <c r="L517" s="68">
        <v>39.176346356916603</v>
      </c>
    </row>
    <row r="518" spans="1:12" x14ac:dyDescent="0.2">
      <c r="A518" s="72" t="s">
        <v>1317</v>
      </c>
      <c r="B518" s="66" t="s">
        <v>1318</v>
      </c>
      <c r="C518" s="67">
        <v>27</v>
      </c>
      <c r="D518" s="67" t="s">
        <v>348</v>
      </c>
      <c r="E518" s="71">
        <v>9.88216679748503E-2</v>
      </c>
      <c r="F518" s="68">
        <v>17.370644139387501</v>
      </c>
      <c r="G518" s="71">
        <v>0.25</v>
      </c>
      <c r="H518" s="68">
        <v>47.2544878563886</v>
      </c>
      <c r="I518" s="71">
        <v>4.6465003924551003E-2</v>
      </c>
      <c r="J518" s="68">
        <v>55.332629355860597</v>
      </c>
      <c r="K518" s="71">
        <v>0</v>
      </c>
      <c r="L518" s="68">
        <v>26.135163674762399</v>
      </c>
    </row>
    <row r="519" spans="1:12" x14ac:dyDescent="0.2">
      <c r="A519" s="72" t="s">
        <v>1319</v>
      </c>
      <c r="B519" s="66" t="s">
        <v>1320</v>
      </c>
      <c r="C519" s="67">
        <v>27</v>
      </c>
      <c r="D519" s="67" t="s">
        <v>348</v>
      </c>
      <c r="E519" s="71">
        <v>0.131014050861155</v>
      </c>
      <c r="F519" s="68">
        <v>46.0401267159451</v>
      </c>
      <c r="G519" s="71">
        <v>0.26926423255852899</v>
      </c>
      <c r="H519" s="68">
        <v>62.460401267159398</v>
      </c>
      <c r="I519" s="71">
        <v>0.121879306013166</v>
      </c>
      <c r="J519" s="68">
        <v>79.355860612460404</v>
      </c>
      <c r="K519" s="71">
        <v>1.8986140117714101E-3</v>
      </c>
      <c r="L519" s="68">
        <v>39.176346356916603</v>
      </c>
    </row>
    <row r="520" spans="1:12" x14ac:dyDescent="0.2">
      <c r="A520" s="72" t="s">
        <v>1321</v>
      </c>
      <c r="B520" s="66" t="s">
        <v>1322</v>
      </c>
      <c r="C520" s="67">
        <v>27</v>
      </c>
      <c r="D520" s="67" t="s">
        <v>348</v>
      </c>
      <c r="E520" s="71">
        <v>0.110054583833822</v>
      </c>
      <c r="F520" s="68">
        <v>28.247096092924998</v>
      </c>
      <c r="G520" s="71">
        <v>0.26185013248556899</v>
      </c>
      <c r="H520" s="68">
        <v>57.127771911298801</v>
      </c>
      <c r="I520" s="71">
        <v>6.8313619015896304E-2</v>
      </c>
      <c r="J520" s="68">
        <v>64.783526927138297</v>
      </c>
      <c r="K520" s="71">
        <v>0</v>
      </c>
      <c r="L520" s="68">
        <v>26.135163674762399</v>
      </c>
    </row>
    <row r="521" spans="1:12" x14ac:dyDescent="0.2">
      <c r="A521" s="72" t="s">
        <v>1323</v>
      </c>
      <c r="B521" s="66" t="s">
        <v>1324</v>
      </c>
      <c r="C521" s="67">
        <v>27</v>
      </c>
      <c r="D521" s="67" t="s">
        <v>348</v>
      </c>
      <c r="E521" s="71">
        <v>0.116404963382907</v>
      </c>
      <c r="F521" s="68">
        <v>34.794086589229103</v>
      </c>
      <c r="G521" s="71">
        <v>0.27072219731079</v>
      </c>
      <c r="H521" s="68">
        <v>63.093980992608202</v>
      </c>
      <c r="I521" s="71">
        <v>7.8492692837931602E-2</v>
      </c>
      <c r="J521" s="68">
        <v>68.057022175290399</v>
      </c>
      <c r="K521" s="71">
        <v>0</v>
      </c>
      <c r="L521" s="68">
        <v>26.135163674762399</v>
      </c>
    </row>
    <row r="522" spans="1:12" x14ac:dyDescent="0.2">
      <c r="A522" s="72" t="s">
        <v>1325</v>
      </c>
      <c r="B522" s="66" t="s">
        <v>1326</v>
      </c>
      <c r="C522" s="67">
        <v>27</v>
      </c>
      <c r="D522" s="67" t="s">
        <v>348</v>
      </c>
      <c r="E522" s="71">
        <v>0.116714029757594</v>
      </c>
      <c r="F522" s="68">
        <v>35.163674762407602</v>
      </c>
      <c r="G522" s="71">
        <v>0.28707050036479698</v>
      </c>
      <c r="H522" s="68">
        <v>71.013727560718095</v>
      </c>
      <c r="I522" s="71">
        <v>6.3071588907986101E-2</v>
      </c>
      <c r="J522" s="68">
        <v>63.252375923970398</v>
      </c>
      <c r="K522" s="71">
        <v>0</v>
      </c>
      <c r="L522" s="68">
        <v>26.135163674762399</v>
      </c>
    </row>
    <row r="523" spans="1:12" x14ac:dyDescent="0.2">
      <c r="A523" s="72" t="s">
        <v>1327</v>
      </c>
      <c r="B523" s="66" t="s">
        <v>1328</v>
      </c>
      <c r="C523" s="67">
        <v>27</v>
      </c>
      <c r="D523" s="67" t="s">
        <v>348</v>
      </c>
      <c r="E523" s="71">
        <v>0.108687934363799</v>
      </c>
      <c r="F523" s="68">
        <v>27.296726504751799</v>
      </c>
      <c r="G523" s="71">
        <v>0.25</v>
      </c>
      <c r="H523" s="68">
        <v>47.2544878563886</v>
      </c>
      <c r="I523" s="71">
        <v>7.4165189079626798E-2</v>
      </c>
      <c r="J523" s="68">
        <v>66.525871172122507</v>
      </c>
      <c r="K523" s="71">
        <v>1.8986140117714101E-3</v>
      </c>
      <c r="L523" s="68">
        <v>39.176346356916603</v>
      </c>
    </row>
    <row r="524" spans="1:12" x14ac:dyDescent="0.2">
      <c r="A524" s="72" t="s">
        <v>1329</v>
      </c>
      <c r="B524" s="66" t="s">
        <v>1330</v>
      </c>
      <c r="C524" s="67">
        <v>27</v>
      </c>
      <c r="D524" s="67" t="s">
        <v>348</v>
      </c>
      <c r="E524" s="71">
        <v>8.9755386499174694E-2</v>
      </c>
      <c r="F524" s="68">
        <v>6.8637803590285102</v>
      </c>
      <c r="G524" s="71">
        <v>0.25</v>
      </c>
      <c r="H524" s="68">
        <v>47.2544878563886</v>
      </c>
      <c r="I524" s="71">
        <v>1.7367545485752801E-2</v>
      </c>
      <c r="J524" s="68">
        <v>34.846884899683197</v>
      </c>
      <c r="K524" s="71">
        <v>1.8986140117714101E-3</v>
      </c>
      <c r="L524" s="68">
        <v>39.176346356916603</v>
      </c>
    </row>
    <row r="525" spans="1:12" x14ac:dyDescent="0.2">
      <c r="A525" s="72" t="s">
        <v>1331</v>
      </c>
      <c r="B525" s="66" t="s">
        <v>1332</v>
      </c>
      <c r="C525" s="67">
        <v>27</v>
      </c>
      <c r="D525" s="67" t="s">
        <v>348</v>
      </c>
      <c r="E525" s="71">
        <v>0.120871264509177</v>
      </c>
      <c r="F525" s="68">
        <v>38.384371700105604</v>
      </c>
      <c r="G525" s="71">
        <v>0.31079147805454499</v>
      </c>
      <c r="H525" s="68">
        <v>79.461457233368506</v>
      </c>
      <c r="I525" s="71">
        <v>4.99237014612149E-2</v>
      </c>
      <c r="J525" s="68">
        <v>56.810982048574402</v>
      </c>
      <c r="K525" s="71">
        <v>1.8986140117714101E-3</v>
      </c>
      <c r="L525" s="68">
        <v>39.176346356916603</v>
      </c>
    </row>
    <row r="526" spans="1:12" x14ac:dyDescent="0.2">
      <c r="A526" s="72" t="s">
        <v>1333</v>
      </c>
      <c r="B526" s="66" t="s">
        <v>1334</v>
      </c>
      <c r="C526" s="67">
        <v>27</v>
      </c>
      <c r="D526" s="67" t="s">
        <v>348</v>
      </c>
      <c r="E526" s="71">
        <v>9.6191062983901496E-2</v>
      </c>
      <c r="F526" s="68">
        <v>14.202745512143601</v>
      </c>
      <c r="G526" s="71">
        <v>0.25</v>
      </c>
      <c r="H526" s="68">
        <v>47.2544878563886</v>
      </c>
      <c r="I526" s="71">
        <v>3.4775960928161799E-2</v>
      </c>
      <c r="J526" s="68">
        <v>48.8384371700106</v>
      </c>
      <c r="K526" s="71">
        <v>3.7972280235428202E-3</v>
      </c>
      <c r="L526" s="68">
        <v>44.403379091869098</v>
      </c>
    </row>
    <row r="527" spans="1:12" x14ac:dyDescent="0.2">
      <c r="A527" s="72" t="s">
        <v>1335</v>
      </c>
      <c r="B527" s="66" t="s">
        <v>1336</v>
      </c>
      <c r="C527" s="67">
        <v>27</v>
      </c>
      <c r="D527" s="67" t="s">
        <v>348</v>
      </c>
      <c r="E527" s="71">
        <v>0.10269040304006</v>
      </c>
      <c r="F527" s="68">
        <v>22.333685322069702</v>
      </c>
      <c r="G527" s="71">
        <v>0.26628616489818002</v>
      </c>
      <c r="H527" s="68">
        <v>60.401267159450903</v>
      </c>
      <c r="I527" s="71">
        <v>3.9886430210227801E-2</v>
      </c>
      <c r="J527" s="68">
        <v>51.900739176346399</v>
      </c>
      <c r="K527" s="71">
        <v>1.8986140117714101E-3</v>
      </c>
      <c r="L527" s="68">
        <v>39.176346356916603</v>
      </c>
    </row>
    <row r="528" spans="1:12" x14ac:dyDescent="0.2">
      <c r="A528" s="72" t="s">
        <v>951</v>
      </c>
      <c r="B528" s="66" t="s">
        <v>1337</v>
      </c>
      <c r="C528" s="67">
        <v>27</v>
      </c>
      <c r="D528" s="67" t="s">
        <v>348</v>
      </c>
      <c r="E528" s="71">
        <v>0.115917997489788</v>
      </c>
      <c r="F528" s="68">
        <v>34.107708553326297</v>
      </c>
      <c r="G528" s="71">
        <v>0.25</v>
      </c>
      <c r="H528" s="68">
        <v>47.2544878563886</v>
      </c>
      <c r="I528" s="71">
        <v>9.7753992469364295E-2</v>
      </c>
      <c r="J528" s="68">
        <v>73.706441393875394</v>
      </c>
      <c r="K528" s="71">
        <v>0</v>
      </c>
      <c r="L528" s="68">
        <v>26.135163674762399</v>
      </c>
    </row>
    <row r="529" spans="1:12" x14ac:dyDescent="0.2">
      <c r="A529" s="72" t="s">
        <v>1232</v>
      </c>
      <c r="B529" s="66" t="s">
        <v>1338</v>
      </c>
      <c r="C529" s="67">
        <v>27</v>
      </c>
      <c r="D529" s="67" t="s">
        <v>348</v>
      </c>
      <c r="E529" s="71">
        <v>0.102009688074163</v>
      </c>
      <c r="F529" s="68">
        <v>21.488912354804601</v>
      </c>
      <c r="G529" s="71">
        <v>0.25</v>
      </c>
      <c r="H529" s="68">
        <v>47.2544878563886</v>
      </c>
      <c r="I529" s="71">
        <v>5.60290642224879E-2</v>
      </c>
      <c r="J529" s="68">
        <v>59.926082365364302</v>
      </c>
      <c r="K529" s="71">
        <v>0</v>
      </c>
      <c r="L529" s="68">
        <v>26.135163674762399</v>
      </c>
    </row>
    <row r="530" spans="1:12" x14ac:dyDescent="0.2">
      <c r="A530" s="72" t="s">
        <v>1234</v>
      </c>
      <c r="B530" s="66" t="s">
        <v>1339</v>
      </c>
      <c r="C530" s="67">
        <v>27</v>
      </c>
      <c r="D530" s="67" t="s">
        <v>348</v>
      </c>
      <c r="E530" s="71">
        <v>0.10273660064093899</v>
      </c>
      <c r="F530" s="68">
        <v>22.386483632523799</v>
      </c>
      <c r="G530" s="71">
        <v>0.25</v>
      </c>
      <c r="H530" s="68">
        <v>47.2544878563886</v>
      </c>
      <c r="I530" s="71">
        <v>5.8209801922817203E-2</v>
      </c>
      <c r="J530" s="68">
        <v>61.246040126715997</v>
      </c>
      <c r="K530" s="71">
        <v>0</v>
      </c>
      <c r="L530" s="68">
        <v>26.135163674762399</v>
      </c>
    </row>
    <row r="531" spans="1:12" x14ac:dyDescent="0.2">
      <c r="A531" s="72" t="s">
        <v>1340</v>
      </c>
      <c r="B531" s="66" t="s">
        <v>1340</v>
      </c>
      <c r="C531" s="67">
        <v>27</v>
      </c>
      <c r="D531" s="67" t="s">
        <v>348</v>
      </c>
      <c r="E531" s="71">
        <v>0.111234412308455</v>
      </c>
      <c r="F531" s="68">
        <v>28.9334741288279</v>
      </c>
      <c r="G531" s="71">
        <v>0.30039931032123601</v>
      </c>
      <c r="H531" s="68">
        <v>75.871172122492098</v>
      </c>
      <c r="I531" s="71">
        <v>3.1405312592356301E-2</v>
      </c>
      <c r="J531" s="68">
        <v>46.884899683210101</v>
      </c>
      <c r="K531" s="71">
        <v>1.8986140117714101E-3</v>
      </c>
      <c r="L531" s="68">
        <v>39.176346356916603</v>
      </c>
    </row>
    <row r="532" spans="1:12" x14ac:dyDescent="0.2">
      <c r="A532" s="72" t="s">
        <v>699</v>
      </c>
      <c r="B532" s="66" t="s">
        <v>1341</v>
      </c>
      <c r="C532" s="67">
        <v>27</v>
      </c>
      <c r="D532" s="67" t="s">
        <v>348</v>
      </c>
      <c r="E532" s="71">
        <v>0.10031255691124</v>
      </c>
      <c r="F532" s="68">
        <v>18.796198521647302</v>
      </c>
      <c r="G532" s="71">
        <v>0.25</v>
      </c>
      <c r="H532" s="68">
        <v>47.2544878563886</v>
      </c>
      <c r="I532" s="71">
        <v>5.0937670733721199E-2</v>
      </c>
      <c r="J532" s="68">
        <v>57.286166842660997</v>
      </c>
      <c r="K532" s="71">
        <v>0</v>
      </c>
      <c r="L532" s="68">
        <v>26.135163674762399</v>
      </c>
    </row>
    <row r="533" spans="1:12" x14ac:dyDescent="0.2">
      <c r="A533" s="72" t="s">
        <v>1342</v>
      </c>
      <c r="B533" s="66" t="s">
        <v>1343</v>
      </c>
      <c r="C533" s="67">
        <v>27</v>
      </c>
      <c r="D533" s="67" t="s">
        <v>348</v>
      </c>
      <c r="E533" s="71">
        <v>0.100453947689998</v>
      </c>
      <c r="F533" s="68">
        <v>19.0601900739176</v>
      </c>
      <c r="G533" s="71">
        <v>0.25</v>
      </c>
      <c r="H533" s="68">
        <v>47.2544878563886</v>
      </c>
      <c r="I533" s="71">
        <v>5.1361843069994598E-2</v>
      </c>
      <c r="J533" s="68">
        <v>57.708553326293597</v>
      </c>
      <c r="K533" s="71">
        <v>0</v>
      </c>
      <c r="L533" s="68">
        <v>26.135163674762399</v>
      </c>
    </row>
    <row r="534" spans="1:12" x14ac:dyDescent="0.2">
      <c r="A534" s="72" t="s">
        <v>1344</v>
      </c>
      <c r="B534" s="66" t="s">
        <v>1345</v>
      </c>
      <c r="C534" s="67">
        <v>27</v>
      </c>
      <c r="D534" s="67" t="s">
        <v>348</v>
      </c>
      <c r="E534" s="71">
        <v>9.7446804024042294E-2</v>
      </c>
      <c r="F534" s="68">
        <v>15.6282998944034</v>
      </c>
      <c r="G534" s="71">
        <v>0.26035074229609001</v>
      </c>
      <c r="H534" s="68">
        <v>55.860612460401299</v>
      </c>
      <c r="I534" s="71">
        <v>3.1989669776036497E-2</v>
      </c>
      <c r="J534" s="68">
        <v>47.043294614572297</v>
      </c>
      <c r="K534" s="71">
        <v>0</v>
      </c>
      <c r="L534" s="68">
        <v>26.135163674762399</v>
      </c>
    </row>
    <row r="535" spans="1:12" x14ac:dyDescent="0.2">
      <c r="A535" s="72" t="s">
        <v>1346</v>
      </c>
      <c r="B535" s="66" t="s">
        <v>1347</v>
      </c>
      <c r="C535" s="67">
        <v>27</v>
      </c>
      <c r="D535" s="67" t="s">
        <v>348</v>
      </c>
      <c r="E535" s="71">
        <v>0.124732390786658</v>
      </c>
      <c r="F535" s="68">
        <v>41.605068637803598</v>
      </c>
      <c r="G535" s="71">
        <v>0.294463887719147</v>
      </c>
      <c r="H535" s="68">
        <v>73.653643083421301</v>
      </c>
      <c r="I535" s="71">
        <v>7.9733284640828198E-2</v>
      </c>
      <c r="J535" s="68">
        <v>68.585005279831094</v>
      </c>
      <c r="K535" s="71">
        <v>0</v>
      </c>
      <c r="L535" s="68">
        <v>26.135163674762399</v>
      </c>
    </row>
    <row r="536" spans="1:12" x14ac:dyDescent="0.2">
      <c r="A536" s="72" t="s">
        <v>1348</v>
      </c>
      <c r="B536" s="66" t="s">
        <v>1349</v>
      </c>
      <c r="C536" s="67">
        <v>27</v>
      </c>
      <c r="D536" s="67" t="s">
        <v>348</v>
      </c>
      <c r="E536" s="71">
        <v>0.123368406022777</v>
      </c>
      <c r="F536" s="68">
        <v>40.601900739176301</v>
      </c>
      <c r="G536" s="71">
        <v>0.26482819989873402</v>
      </c>
      <c r="H536" s="68">
        <v>59.292502639915497</v>
      </c>
      <c r="I536" s="71">
        <v>0.105277018169596</v>
      </c>
      <c r="J536" s="68">
        <v>75.923970432946106</v>
      </c>
      <c r="K536" s="71">
        <v>0</v>
      </c>
      <c r="L536" s="68">
        <v>26.135163674762399</v>
      </c>
    </row>
    <row r="537" spans="1:12" x14ac:dyDescent="0.2">
      <c r="A537" s="72" t="s">
        <v>1350</v>
      </c>
      <c r="B537" s="66" t="s">
        <v>1351</v>
      </c>
      <c r="C537" s="67">
        <v>27</v>
      </c>
      <c r="D537" s="67" t="s">
        <v>348</v>
      </c>
      <c r="E537" s="71">
        <v>9.5553012799820494E-2</v>
      </c>
      <c r="F537" s="68">
        <v>13.674762407603</v>
      </c>
      <c r="G537" s="71">
        <v>0.25</v>
      </c>
      <c r="H537" s="68">
        <v>47.2544878563886</v>
      </c>
      <c r="I537" s="71">
        <v>3.6659038399461601E-2</v>
      </c>
      <c r="J537" s="68">
        <v>49.947201689545899</v>
      </c>
      <c r="K537" s="71">
        <v>0</v>
      </c>
      <c r="L537" s="68">
        <v>26.135163674762399</v>
      </c>
    </row>
    <row r="538" spans="1:12" x14ac:dyDescent="0.2">
      <c r="A538" s="72" t="s">
        <v>1352</v>
      </c>
      <c r="B538" s="66" t="s">
        <v>1353</v>
      </c>
      <c r="C538" s="67">
        <v>27</v>
      </c>
      <c r="D538" s="67" t="s">
        <v>348</v>
      </c>
      <c r="E538" s="71">
        <v>9.8287538958680198E-2</v>
      </c>
      <c r="F538" s="68">
        <v>16.789862724392801</v>
      </c>
      <c r="G538" s="71">
        <v>0.25</v>
      </c>
      <c r="H538" s="68">
        <v>47.2544878563886</v>
      </c>
      <c r="I538" s="71">
        <v>4.10653888524979E-2</v>
      </c>
      <c r="J538" s="68">
        <v>52.798310454065501</v>
      </c>
      <c r="K538" s="71">
        <v>3.7972280235428202E-3</v>
      </c>
      <c r="L538" s="68">
        <v>44.403379091869098</v>
      </c>
    </row>
    <row r="539" spans="1:12" x14ac:dyDescent="0.2">
      <c r="A539" s="72" t="s">
        <v>1354</v>
      </c>
      <c r="B539" s="66" t="s">
        <v>1355</v>
      </c>
      <c r="C539" s="67">
        <v>27</v>
      </c>
      <c r="D539" s="67" t="s">
        <v>348</v>
      </c>
      <c r="E539" s="71">
        <v>0.11697160918444199</v>
      </c>
      <c r="F539" s="68">
        <v>35.4276663146779</v>
      </c>
      <c r="G539" s="71">
        <v>0.25</v>
      </c>
      <c r="H539" s="68">
        <v>47.2544878563886</v>
      </c>
      <c r="I539" s="71">
        <v>9.9016213541554599E-2</v>
      </c>
      <c r="J539" s="68">
        <v>74.340021119324206</v>
      </c>
      <c r="K539" s="71">
        <v>1.8986140117714101E-3</v>
      </c>
      <c r="L539" s="68">
        <v>39.176346356916603</v>
      </c>
    </row>
    <row r="540" spans="1:12" x14ac:dyDescent="0.2">
      <c r="A540" s="72" t="s">
        <v>1352</v>
      </c>
      <c r="B540" s="66" t="s">
        <v>1356</v>
      </c>
      <c r="C540" s="67">
        <v>27</v>
      </c>
      <c r="D540" s="67" t="s">
        <v>348</v>
      </c>
      <c r="E540" s="71">
        <v>0.13840506265439501</v>
      </c>
      <c r="F540" s="68">
        <v>51.689545934530102</v>
      </c>
      <c r="G540" s="71">
        <v>0.27815700993904902</v>
      </c>
      <c r="H540" s="68">
        <v>66.789862724392805</v>
      </c>
      <c r="I540" s="71">
        <v>0.13515956401236401</v>
      </c>
      <c r="J540" s="68">
        <v>81.626187961985195</v>
      </c>
      <c r="K540" s="71">
        <v>1.8986140117714101E-3</v>
      </c>
      <c r="L540" s="68">
        <v>39.176346356916603</v>
      </c>
    </row>
    <row r="541" spans="1:12" x14ac:dyDescent="0.2">
      <c r="A541" s="72" t="s">
        <v>1357</v>
      </c>
      <c r="B541" s="66" t="s">
        <v>1358</v>
      </c>
      <c r="C541" s="67">
        <v>27</v>
      </c>
      <c r="D541" s="67" t="s">
        <v>348</v>
      </c>
      <c r="E541" s="71">
        <v>0.16871582079843001</v>
      </c>
      <c r="F541" s="68">
        <v>69.429778247096095</v>
      </c>
      <c r="G541" s="71">
        <v>0.28192978989824702</v>
      </c>
      <c r="H541" s="68">
        <v>68.743400211193205</v>
      </c>
      <c r="I541" s="71">
        <v>0.222319058485272</v>
      </c>
      <c r="J541" s="68">
        <v>92.502639915522707</v>
      </c>
      <c r="K541" s="71">
        <v>1.8986140117714101E-3</v>
      </c>
      <c r="L541" s="68">
        <v>39.176346356916603</v>
      </c>
    </row>
    <row r="542" spans="1:12" x14ac:dyDescent="0.2">
      <c r="A542" s="72" t="s">
        <v>1359</v>
      </c>
      <c r="B542" s="66" t="s">
        <v>1360</v>
      </c>
      <c r="C542" s="67">
        <v>27</v>
      </c>
      <c r="D542" s="67" t="s">
        <v>348</v>
      </c>
      <c r="E542" s="71">
        <v>0.10726260701276601</v>
      </c>
      <c r="F542" s="68">
        <v>26.082365364308298</v>
      </c>
      <c r="G542" s="71">
        <v>0.26365779098680803</v>
      </c>
      <c r="H542" s="68">
        <v>58.342133051742302</v>
      </c>
      <c r="I542" s="71">
        <v>5.8130030051489902E-2</v>
      </c>
      <c r="J542" s="68">
        <v>61.087645195353701</v>
      </c>
      <c r="K542" s="71">
        <v>0</v>
      </c>
      <c r="L542" s="68">
        <v>26.135163674762399</v>
      </c>
    </row>
    <row r="543" spans="1:12" x14ac:dyDescent="0.2">
      <c r="A543" s="72" t="s">
        <v>1361</v>
      </c>
      <c r="B543" s="66" t="s">
        <v>1361</v>
      </c>
      <c r="C543" s="67">
        <v>25</v>
      </c>
      <c r="D543" s="67" t="s">
        <v>348</v>
      </c>
      <c r="E543" s="71">
        <v>0.155423511526849</v>
      </c>
      <c r="F543" s="68">
        <v>62.354804646251303</v>
      </c>
      <c r="G543" s="71">
        <v>0.25295735494173999</v>
      </c>
      <c r="H543" s="68">
        <v>49.630411826821501</v>
      </c>
      <c r="I543" s="71">
        <v>0.213313179638806</v>
      </c>
      <c r="J543" s="68">
        <v>91.869060190073895</v>
      </c>
      <c r="K543" s="71">
        <v>0</v>
      </c>
      <c r="L543" s="68">
        <v>26.135163674762399</v>
      </c>
    </row>
    <row r="544" spans="1:12" x14ac:dyDescent="0.2">
      <c r="A544" s="72" t="s">
        <v>1362</v>
      </c>
      <c r="B544" s="66" t="s">
        <v>1363</v>
      </c>
      <c r="C544" s="67">
        <v>25</v>
      </c>
      <c r="D544" s="67" t="s">
        <v>348</v>
      </c>
      <c r="E544" s="71">
        <v>0.16451246245609899</v>
      </c>
      <c r="F544" s="68">
        <v>68.004223864836305</v>
      </c>
      <c r="G544" s="71">
        <v>0.28105222688827097</v>
      </c>
      <c r="H544" s="68">
        <v>68.215417106652595</v>
      </c>
      <c r="I544" s="71">
        <v>0.212485160480024</v>
      </c>
      <c r="J544" s="68">
        <v>91.7106652587117</v>
      </c>
      <c r="K544" s="71">
        <v>0</v>
      </c>
      <c r="L544" s="68">
        <v>26.135163674762399</v>
      </c>
    </row>
    <row r="545" spans="1:12" x14ac:dyDescent="0.2">
      <c r="A545" s="72" t="s">
        <v>1364</v>
      </c>
      <c r="B545" s="66" t="s">
        <v>1365</v>
      </c>
      <c r="C545" s="67">
        <v>25</v>
      </c>
      <c r="D545" s="67" t="s">
        <v>348</v>
      </c>
      <c r="E545" s="71">
        <v>0.13402750681168901</v>
      </c>
      <c r="F545" s="68">
        <v>48.099260823653601</v>
      </c>
      <c r="G545" s="71">
        <v>0.25</v>
      </c>
      <c r="H545" s="68">
        <v>47.2544878563886</v>
      </c>
      <c r="I545" s="71">
        <v>0.15208252043506701</v>
      </c>
      <c r="J545" s="68">
        <v>84.424498416050696</v>
      </c>
      <c r="K545" s="71">
        <v>0</v>
      </c>
      <c r="L545" s="68">
        <v>26.135163674762399</v>
      </c>
    </row>
    <row r="546" spans="1:12" x14ac:dyDescent="0.2">
      <c r="A546" s="72" t="s">
        <v>1366</v>
      </c>
      <c r="B546" s="66" t="s">
        <v>1366</v>
      </c>
      <c r="C546" s="67">
        <v>25</v>
      </c>
      <c r="D546" s="67" t="s">
        <v>348</v>
      </c>
      <c r="E546" s="71">
        <v>0.16955051833024001</v>
      </c>
      <c r="F546" s="68">
        <v>69.693769799366393</v>
      </c>
      <c r="G546" s="71">
        <v>0.36110793750134501</v>
      </c>
      <c r="H546" s="68">
        <v>89.862724392819402</v>
      </c>
      <c r="I546" s="71">
        <v>0.147543617489374</v>
      </c>
      <c r="J546" s="68">
        <v>83.474128827877493</v>
      </c>
      <c r="K546" s="71">
        <v>0</v>
      </c>
      <c r="L546" s="68">
        <v>26.135163674762399</v>
      </c>
    </row>
    <row r="547" spans="1:12" x14ac:dyDescent="0.2">
      <c r="A547" s="72" t="s">
        <v>1367</v>
      </c>
      <c r="B547" s="66" t="s">
        <v>1367</v>
      </c>
      <c r="C547" s="67">
        <v>27</v>
      </c>
      <c r="D547" s="67" t="s">
        <v>348</v>
      </c>
      <c r="E547" s="71">
        <v>0.16476519426325101</v>
      </c>
      <c r="F547" s="68">
        <v>68.215417106652595</v>
      </c>
      <c r="G547" s="71">
        <v>0.34174014134977099</v>
      </c>
      <c r="H547" s="68">
        <v>86.853220696937697</v>
      </c>
      <c r="I547" s="71">
        <v>0.15255544143998301</v>
      </c>
      <c r="J547" s="68">
        <v>84.582893347412906</v>
      </c>
      <c r="K547" s="71">
        <v>0</v>
      </c>
      <c r="L547" s="68">
        <v>26.135163674762399</v>
      </c>
    </row>
    <row r="548" spans="1:12" x14ac:dyDescent="0.2">
      <c r="A548" s="72" t="s">
        <v>1368</v>
      </c>
      <c r="B548" s="66" t="s">
        <v>1368</v>
      </c>
      <c r="C548" s="67">
        <v>27</v>
      </c>
      <c r="D548" s="67" t="s">
        <v>348</v>
      </c>
      <c r="E548" s="71">
        <v>0.100810086328813</v>
      </c>
      <c r="F548" s="68">
        <v>19.429778247096099</v>
      </c>
      <c r="G548" s="71">
        <v>0.25</v>
      </c>
      <c r="H548" s="68">
        <v>47.2544878563886</v>
      </c>
      <c r="I548" s="71">
        <v>5.0531644974668603E-2</v>
      </c>
      <c r="J548" s="68">
        <v>57.127771911298801</v>
      </c>
      <c r="K548" s="71">
        <v>1.8986140117714101E-3</v>
      </c>
      <c r="L548" s="68">
        <v>39.176346356916603</v>
      </c>
    </row>
    <row r="549" spans="1:12" x14ac:dyDescent="0.2">
      <c r="A549" s="72" t="s">
        <v>1369</v>
      </c>
      <c r="B549" s="66" t="s">
        <v>1370</v>
      </c>
      <c r="C549" s="67">
        <v>25</v>
      </c>
      <c r="D549" s="67" t="s">
        <v>348</v>
      </c>
      <c r="E549" s="71">
        <v>0.153110407691877</v>
      </c>
      <c r="F549" s="68">
        <v>60.718057022175302</v>
      </c>
      <c r="G549" s="71">
        <v>0.25</v>
      </c>
      <c r="H549" s="68">
        <v>47.2544878563886</v>
      </c>
      <c r="I549" s="71">
        <v>0.20933122307563101</v>
      </c>
      <c r="J549" s="68">
        <v>91.235480464625098</v>
      </c>
      <c r="K549" s="71">
        <v>0</v>
      </c>
      <c r="L549" s="68">
        <v>26.135163674762399</v>
      </c>
    </row>
    <row r="550" spans="1:12" x14ac:dyDescent="0.2">
      <c r="A550" s="72" t="s">
        <v>1371</v>
      </c>
      <c r="B550" s="66" t="s">
        <v>1372</v>
      </c>
      <c r="C550" s="67">
        <v>25</v>
      </c>
      <c r="D550" s="67" t="s">
        <v>348</v>
      </c>
      <c r="E550" s="71">
        <v>0.147340670945737</v>
      </c>
      <c r="F550" s="68">
        <v>57.180570221752902</v>
      </c>
      <c r="G550" s="71">
        <v>0.25</v>
      </c>
      <c r="H550" s="68">
        <v>47.2544878563886</v>
      </c>
      <c r="I550" s="71">
        <v>0.19202201283721201</v>
      </c>
      <c r="J550" s="68">
        <v>89.545934530094996</v>
      </c>
      <c r="K550" s="71">
        <v>0</v>
      </c>
      <c r="L550" s="68">
        <v>26.135163674762399</v>
      </c>
    </row>
    <row r="551" spans="1:12" x14ac:dyDescent="0.2">
      <c r="A551" s="72" t="s">
        <v>1373</v>
      </c>
      <c r="B551" s="66" t="s">
        <v>1374</v>
      </c>
      <c r="C551" s="67">
        <v>27</v>
      </c>
      <c r="D551" s="67" t="s">
        <v>348</v>
      </c>
      <c r="E551" s="71">
        <v>0.12749945916486899</v>
      </c>
      <c r="F551" s="68">
        <v>43.611404435058098</v>
      </c>
      <c r="G551" s="71">
        <v>0.25</v>
      </c>
      <c r="H551" s="68">
        <v>47.2544878563886</v>
      </c>
      <c r="I551" s="71">
        <v>0.130599763482834</v>
      </c>
      <c r="J551" s="68">
        <v>80.887011615628296</v>
      </c>
      <c r="K551" s="71">
        <v>1.8986140117714101E-3</v>
      </c>
      <c r="L551" s="68">
        <v>39.176346356916603</v>
      </c>
    </row>
    <row r="552" spans="1:12" x14ac:dyDescent="0.2">
      <c r="A552" s="72" t="s">
        <v>1375</v>
      </c>
      <c r="B552" s="66" t="s">
        <v>1376</v>
      </c>
      <c r="C552" s="67">
        <v>27</v>
      </c>
      <c r="D552" s="67" t="s">
        <v>348</v>
      </c>
      <c r="E552" s="71">
        <v>9.0750133374056005E-2</v>
      </c>
      <c r="F552" s="68">
        <v>7.6029567053854299</v>
      </c>
      <c r="G552" s="71">
        <v>0.249999999827342</v>
      </c>
      <c r="H552" s="68">
        <v>13.5691657866948</v>
      </c>
      <c r="I552" s="71">
        <v>2.0351786283054101E-2</v>
      </c>
      <c r="J552" s="68">
        <v>37.328405491024299</v>
      </c>
      <c r="K552" s="71">
        <v>1.8986140117714101E-3</v>
      </c>
      <c r="L552" s="68">
        <v>39.176346356916603</v>
      </c>
    </row>
    <row r="553" spans="1:12" x14ac:dyDescent="0.2">
      <c r="A553" s="72" t="s">
        <v>1377</v>
      </c>
      <c r="B553" s="66" t="s">
        <v>1378</v>
      </c>
      <c r="C553" s="67">
        <v>27</v>
      </c>
      <c r="D553" s="67" t="s">
        <v>348</v>
      </c>
      <c r="E553" s="71">
        <v>9.2046642666426606E-2</v>
      </c>
      <c r="F553" s="68">
        <v>9.4508975712777197</v>
      </c>
      <c r="G553" s="71">
        <v>0.239306641600739</v>
      </c>
      <c r="H553" s="68">
        <v>6.49419218585005</v>
      </c>
      <c r="I553" s="71">
        <v>3.3036058374998303E-2</v>
      </c>
      <c r="J553" s="68">
        <v>47.729672650475202</v>
      </c>
      <c r="K553" s="71">
        <v>3.7972280235428202E-3</v>
      </c>
      <c r="L553" s="68">
        <v>44.403379091869098</v>
      </c>
    </row>
    <row r="554" spans="1:12" x14ac:dyDescent="0.2">
      <c r="A554" s="72" t="s">
        <v>1379</v>
      </c>
      <c r="B554" s="66" t="s">
        <v>1380</v>
      </c>
      <c r="C554" s="67">
        <v>27</v>
      </c>
      <c r="D554" s="67" t="s">
        <v>348</v>
      </c>
      <c r="E554" s="71">
        <v>0.100385413909791</v>
      </c>
      <c r="F554" s="68">
        <v>18.9017951425554</v>
      </c>
      <c r="G554" s="71">
        <v>0.25</v>
      </c>
      <c r="H554" s="68">
        <v>47.2544878563886</v>
      </c>
      <c r="I554" s="71">
        <v>4.7359013705830802E-2</v>
      </c>
      <c r="J554" s="68">
        <v>55.807814149947198</v>
      </c>
      <c r="K554" s="71">
        <v>3.7972280235428202E-3</v>
      </c>
      <c r="L554" s="68">
        <v>44.403379091869098</v>
      </c>
    </row>
    <row r="555" spans="1:12" x14ac:dyDescent="0.2">
      <c r="A555" s="72" t="s">
        <v>1381</v>
      </c>
      <c r="B555" s="66" t="s">
        <v>1382</v>
      </c>
      <c r="C555" s="67">
        <v>27</v>
      </c>
      <c r="D555" s="67" t="s">
        <v>348</v>
      </c>
      <c r="E555" s="71">
        <v>9.2987568347180402E-2</v>
      </c>
      <c r="F555" s="68">
        <v>10.665258711721201</v>
      </c>
      <c r="G555" s="71">
        <v>0.24999999981903701</v>
      </c>
      <c r="H555" s="68">
        <v>13.4635691657867</v>
      </c>
      <c r="I555" s="71">
        <v>2.70640912107326E-2</v>
      </c>
      <c r="J555" s="68">
        <v>43.928194297782497</v>
      </c>
      <c r="K555" s="71">
        <v>1.8986140117714101E-3</v>
      </c>
      <c r="L555" s="68">
        <v>39.176346356916603</v>
      </c>
    </row>
    <row r="556" spans="1:12" x14ac:dyDescent="0.2">
      <c r="A556" s="72" t="s">
        <v>1383</v>
      </c>
      <c r="B556" s="66" t="s">
        <v>1384</v>
      </c>
      <c r="C556" s="67">
        <v>27</v>
      </c>
      <c r="D556" s="67" t="s">
        <v>348</v>
      </c>
      <c r="E556" s="71">
        <v>9.3811660569316002E-2</v>
      </c>
      <c r="F556" s="68">
        <v>11.3516367476241</v>
      </c>
      <c r="G556" s="71">
        <v>0.25</v>
      </c>
      <c r="H556" s="68">
        <v>47.2544878563886</v>
      </c>
      <c r="I556" s="71">
        <v>2.95363676961766E-2</v>
      </c>
      <c r="J556" s="68">
        <v>45.881731784582897</v>
      </c>
      <c r="K556" s="71">
        <v>1.8986140117714101E-3</v>
      </c>
      <c r="L556" s="68">
        <v>39.176346356916603</v>
      </c>
    </row>
    <row r="557" spans="1:12" x14ac:dyDescent="0.2">
      <c r="A557" s="72" t="s">
        <v>1385</v>
      </c>
      <c r="B557" s="66" t="s">
        <v>1386</v>
      </c>
      <c r="C557" s="67">
        <v>27</v>
      </c>
      <c r="D557" s="67" t="s">
        <v>348</v>
      </c>
      <c r="E557" s="71">
        <v>9.1254947882906404E-2</v>
      </c>
      <c r="F557" s="68">
        <v>8.1837381203801502</v>
      </c>
      <c r="G557" s="71">
        <v>0.25</v>
      </c>
      <c r="H557" s="68">
        <v>47.2544878563886</v>
      </c>
      <c r="I557" s="71">
        <v>2.1866229636947801E-2</v>
      </c>
      <c r="J557" s="68">
        <v>38.912354804646199</v>
      </c>
      <c r="K557" s="71">
        <v>1.8986140117714101E-3</v>
      </c>
      <c r="L557" s="68">
        <v>39.176346356916603</v>
      </c>
    </row>
    <row r="558" spans="1:12" x14ac:dyDescent="0.2">
      <c r="A558" s="72" t="s">
        <v>1387</v>
      </c>
      <c r="B558" s="66" t="s">
        <v>1388</v>
      </c>
      <c r="C558" s="67">
        <v>27</v>
      </c>
      <c r="D558" s="67" t="s">
        <v>348</v>
      </c>
      <c r="E558" s="71">
        <v>0.10817721959117001</v>
      </c>
      <c r="F558" s="68">
        <v>26.821541710665301</v>
      </c>
      <c r="G558" s="71">
        <v>0.26182941976696</v>
      </c>
      <c r="H558" s="68">
        <v>56.969376979936598</v>
      </c>
      <c r="I558" s="71">
        <v>6.0803624994778697E-2</v>
      </c>
      <c r="J558" s="68">
        <v>62.143611404435099</v>
      </c>
      <c r="K558" s="71">
        <v>1.8986140117714101E-3</v>
      </c>
      <c r="L558" s="68">
        <v>39.176346356916603</v>
      </c>
    </row>
    <row r="559" spans="1:12" x14ac:dyDescent="0.2">
      <c r="A559" s="72" t="s">
        <v>1389</v>
      </c>
      <c r="B559" s="66" t="s">
        <v>1390</v>
      </c>
      <c r="C559" s="67">
        <v>27</v>
      </c>
      <c r="D559" s="67" t="s">
        <v>348</v>
      </c>
      <c r="E559" s="71">
        <v>8.6990537204639007E-2</v>
      </c>
      <c r="F559" s="68">
        <v>4.6462513199577602</v>
      </c>
      <c r="G559" s="71">
        <v>0.25</v>
      </c>
      <c r="H559" s="68">
        <v>47.2544878563886</v>
      </c>
      <c r="I559" s="71">
        <v>9.0729976021456191E-3</v>
      </c>
      <c r="J559" s="68">
        <v>24.920802534318899</v>
      </c>
      <c r="K559" s="71">
        <v>1.8986140117714101E-3</v>
      </c>
      <c r="L559" s="68">
        <v>39.176346356916603</v>
      </c>
    </row>
    <row r="560" spans="1:12" x14ac:dyDescent="0.2">
      <c r="A560" s="72" t="s">
        <v>1391</v>
      </c>
      <c r="B560" s="66" t="s">
        <v>1392</v>
      </c>
      <c r="C560" s="67">
        <v>27</v>
      </c>
      <c r="D560" s="67" t="s">
        <v>348</v>
      </c>
      <c r="E560" s="71">
        <v>9.1414643986044097E-2</v>
      </c>
      <c r="F560" s="68">
        <v>8.3949313621964095</v>
      </c>
      <c r="G560" s="71">
        <v>0.25</v>
      </c>
      <c r="H560" s="68">
        <v>47.2544878563886</v>
      </c>
      <c r="I560" s="71">
        <v>2.04467039345895E-2</v>
      </c>
      <c r="J560" s="68">
        <v>37.3812038014783</v>
      </c>
      <c r="K560" s="71">
        <v>3.7972280235428202E-3</v>
      </c>
      <c r="L560" s="68">
        <v>44.403379091869098</v>
      </c>
    </row>
    <row r="561" spans="1:12" x14ac:dyDescent="0.2">
      <c r="A561" s="72" t="s">
        <v>1393</v>
      </c>
      <c r="B561" s="66" t="s">
        <v>1394</v>
      </c>
      <c r="C561" s="67">
        <v>27</v>
      </c>
      <c r="D561" s="67" t="s">
        <v>348</v>
      </c>
      <c r="E561" s="71">
        <v>8.9832567421535198E-2</v>
      </c>
      <c r="F561" s="68">
        <v>7.0221752903907104</v>
      </c>
      <c r="G561" s="71">
        <v>0.25</v>
      </c>
      <c r="H561" s="68">
        <v>47.2544878563886</v>
      </c>
      <c r="I561" s="71">
        <v>1.3801860229291399E-2</v>
      </c>
      <c r="J561" s="68">
        <v>32.3125659978881</v>
      </c>
      <c r="K561" s="71">
        <v>5.6958420353142303E-3</v>
      </c>
      <c r="L561" s="68">
        <v>48.204857444561803</v>
      </c>
    </row>
    <row r="562" spans="1:12" x14ac:dyDescent="0.2">
      <c r="A562" s="72" t="s">
        <v>1395</v>
      </c>
      <c r="B562" s="66" t="s">
        <v>1396</v>
      </c>
      <c r="C562" s="67">
        <v>27</v>
      </c>
      <c r="D562" s="67" t="s">
        <v>348</v>
      </c>
      <c r="E562" s="71">
        <v>0.106311076932544</v>
      </c>
      <c r="F562" s="68">
        <v>25.448785638859601</v>
      </c>
      <c r="G562" s="71">
        <v>0.25739338735435002</v>
      </c>
      <c r="H562" s="68">
        <v>53.5374868004224</v>
      </c>
      <c r="I562" s="71">
        <v>5.7742615419739303E-2</v>
      </c>
      <c r="J562" s="68">
        <v>60.982048574445599</v>
      </c>
      <c r="K562" s="71">
        <v>3.7972280235428202E-3</v>
      </c>
      <c r="L562" s="68">
        <v>44.403379091869098</v>
      </c>
    </row>
    <row r="563" spans="1:12" x14ac:dyDescent="0.2">
      <c r="A563" s="72" t="s">
        <v>1397</v>
      </c>
      <c r="B563" s="66" t="s">
        <v>1398</v>
      </c>
      <c r="C563" s="67">
        <v>27</v>
      </c>
      <c r="D563" s="67" t="s">
        <v>348</v>
      </c>
      <c r="E563" s="71">
        <v>9.1678815575673797E-2</v>
      </c>
      <c r="F563" s="68">
        <v>8.8701161562830002</v>
      </c>
      <c r="G563" s="71">
        <v>0.25</v>
      </c>
      <c r="H563" s="68">
        <v>47.2544878563886</v>
      </c>
      <c r="I563" s="71">
        <v>2.1239218703478599E-2</v>
      </c>
      <c r="J563" s="68">
        <v>38.1731784582893</v>
      </c>
      <c r="K563" s="71">
        <v>3.7972280235428202E-3</v>
      </c>
      <c r="L563" s="68">
        <v>44.403379091869098</v>
      </c>
    </row>
    <row r="564" spans="1:12" x14ac:dyDescent="0.2">
      <c r="A564" s="72" t="s">
        <v>1232</v>
      </c>
      <c r="B564" s="66" t="s">
        <v>1399</v>
      </c>
      <c r="C564" s="67">
        <v>27</v>
      </c>
      <c r="D564" s="67" t="s">
        <v>348</v>
      </c>
      <c r="E564" s="71">
        <v>0.15661245140730401</v>
      </c>
      <c r="F564" s="68">
        <v>63.305174234424499</v>
      </c>
      <c r="G564" s="71">
        <v>0.42783483815794199</v>
      </c>
      <c r="H564" s="68">
        <v>94.931362196409694</v>
      </c>
      <c r="I564" s="71">
        <v>3.6306674028654201E-2</v>
      </c>
      <c r="J564" s="68">
        <v>49.472016895459298</v>
      </c>
      <c r="K564" s="71">
        <v>5.6958420353142303E-3</v>
      </c>
      <c r="L564" s="68">
        <v>48.204857444561803</v>
      </c>
    </row>
    <row r="565" spans="1:12" x14ac:dyDescent="0.2">
      <c r="A565" s="72" t="s">
        <v>1234</v>
      </c>
      <c r="B565" s="66" t="s">
        <v>1400</v>
      </c>
      <c r="C565" s="67">
        <v>27</v>
      </c>
      <c r="D565" s="67" t="s">
        <v>348</v>
      </c>
      <c r="E565" s="71">
        <v>0.107200063847567</v>
      </c>
      <c r="F565" s="68">
        <v>26.029567053854301</v>
      </c>
      <c r="G565" s="71">
        <v>0.26625363323512702</v>
      </c>
      <c r="H565" s="68">
        <v>59.820485744456199</v>
      </c>
      <c r="I565" s="71">
        <v>4.7752102260488399E-2</v>
      </c>
      <c r="J565" s="68">
        <v>55.966209081309401</v>
      </c>
      <c r="K565" s="71">
        <v>7.5944560470856404E-3</v>
      </c>
      <c r="L565" s="68">
        <v>51.372756071805703</v>
      </c>
    </row>
    <row r="566" spans="1:12" x14ac:dyDescent="0.2">
      <c r="A566" s="72" t="s">
        <v>1401</v>
      </c>
      <c r="B566" s="66" t="s">
        <v>1402</v>
      </c>
      <c r="C566" s="67">
        <v>27</v>
      </c>
      <c r="D566" s="67" t="s">
        <v>348</v>
      </c>
      <c r="E566" s="71">
        <v>0.10852818402313</v>
      </c>
      <c r="F566" s="68">
        <v>27.1383315733896</v>
      </c>
      <c r="G566" s="71">
        <v>0.28403029454631901</v>
      </c>
      <c r="H566" s="68">
        <v>69.482576557550203</v>
      </c>
      <c r="I566" s="71">
        <v>3.77570294995297E-2</v>
      </c>
      <c r="J566" s="68">
        <v>50.897571277719102</v>
      </c>
      <c r="K566" s="71">
        <v>3.7972280235428202E-3</v>
      </c>
      <c r="L566" s="68">
        <v>44.403379091869098</v>
      </c>
    </row>
    <row r="567" spans="1:12" x14ac:dyDescent="0.2">
      <c r="A567" s="72" t="s">
        <v>1403</v>
      </c>
      <c r="B567" s="66" t="s">
        <v>1404</v>
      </c>
      <c r="C567" s="67">
        <v>27</v>
      </c>
      <c r="D567" s="67" t="s">
        <v>348</v>
      </c>
      <c r="E567" s="71">
        <v>0.11870973272689</v>
      </c>
      <c r="F567" s="68">
        <v>36.536430834213299</v>
      </c>
      <c r="G567" s="71">
        <v>0.331379207187951</v>
      </c>
      <c r="H567" s="68">
        <v>84.530095036958798</v>
      </c>
      <c r="I567" s="71">
        <v>2.2851376980946799E-2</v>
      </c>
      <c r="J567" s="68">
        <v>39.968321013727603</v>
      </c>
      <c r="K567" s="71">
        <v>1.8986140117714101E-3</v>
      </c>
      <c r="L567" s="68">
        <v>39.176346356916603</v>
      </c>
    </row>
    <row r="568" spans="1:12" x14ac:dyDescent="0.2">
      <c r="A568" s="72" t="s">
        <v>1405</v>
      </c>
      <c r="B568" s="66" t="s">
        <v>1406</v>
      </c>
      <c r="C568" s="67">
        <v>27</v>
      </c>
      <c r="D568" s="67" t="s">
        <v>348</v>
      </c>
      <c r="E568" s="71">
        <v>0.10043447568489799</v>
      </c>
      <c r="F568" s="68">
        <v>19.007391763463598</v>
      </c>
      <c r="G568" s="71">
        <v>0.27222158749249198</v>
      </c>
      <c r="H568" s="68">
        <v>64.149947201689599</v>
      </c>
      <c r="I568" s="71">
        <v>2.3385997526886599E-2</v>
      </c>
      <c r="J568" s="68">
        <v>40.179514255543801</v>
      </c>
      <c r="K568" s="71">
        <v>5.6958420353142303E-3</v>
      </c>
      <c r="L568" s="68">
        <v>48.204857444561803</v>
      </c>
    </row>
    <row r="569" spans="1:12" x14ac:dyDescent="0.2">
      <c r="A569" s="72" t="s">
        <v>1407</v>
      </c>
      <c r="B569" s="66" t="s">
        <v>1408</v>
      </c>
      <c r="C569" s="67">
        <v>27</v>
      </c>
      <c r="D569" s="67" t="s">
        <v>348</v>
      </c>
      <c r="E569" s="71">
        <v>9.2123192892823696E-2</v>
      </c>
      <c r="F569" s="68">
        <v>9.6620908130939807</v>
      </c>
      <c r="G569" s="71">
        <v>0.24999999461766501</v>
      </c>
      <c r="H569" s="68">
        <v>10.3484688489968</v>
      </c>
      <c r="I569" s="71">
        <v>2.4470970049034702E-2</v>
      </c>
      <c r="J569" s="68">
        <v>41.182682154171097</v>
      </c>
      <c r="K569" s="71">
        <v>1.8986140117714101E-3</v>
      </c>
      <c r="L569" s="68">
        <v>39.176346356916603</v>
      </c>
    </row>
    <row r="570" spans="1:12" x14ac:dyDescent="0.2">
      <c r="A570" s="72" t="s">
        <v>1409</v>
      </c>
      <c r="B570" s="66" t="s">
        <v>1410</v>
      </c>
      <c r="C570" s="67">
        <v>27</v>
      </c>
      <c r="D570" s="67" t="s">
        <v>348</v>
      </c>
      <c r="E570" s="71">
        <v>0.11973513342258001</v>
      </c>
      <c r="F570" s="68">
        <v>37.539598732840602</v>
      </c>
      <c r="G570" s="71">
        <v>0.31299093019561602</v>
      </c>
      <c r="H570" s="68">
        <v>79.936642027455093</v>
      </c>
      <c r="I570" s="71">
        <v>4.4315856060352897E-2</v>
      </c>
      <c r="J570" s="68">
        <v>54.435058078141502</v>
      </c>
      <c r="K570" s="71">
        <v>1.8986140117714101E-3</v>
      </c>
      <c r="L570" s="68">
        <v>39.176346356916603</v>
      </c>
    </row>
    <row r="571" spans="1:12" x14ac:dyDescent="0.2">
      <c r="A571" s="72" t="s">
        <v>1391</v>
      </c>
      <c r="B571" s="66" t="s">
        <v>1411</v>
      </c>
      <c r="C571" s="67">
        <v>27</v>
      </c>
      <c r="D571" s="67" t="s">
        <v>348</v>
      </c>
      <c r="E571" s="71">
        <v>0.100926034277512</v>
      </c>
      <c r="F571" s="68">
        <v>19.6937697993664</v>
      </c>
      <c r="G571" s="71">
        <v>0.249908228784126</v>
      </c>
      <c r="H571" s="68">
        <v>9.6092925026399207</v>
      </c>
      <c r="I571" s="71">
        <v>5.0971260036637399E-2</v>
      </c>
      <c r="J571" s="68">
        <v>57.338965153115097</v>
      </c>
      <c r="K571" s="71">
        <v>1.8986140117714101E-3</v>
      </c>
      <c r="L571" s="68">
        <v>39.176346356916603</v>
      </c>
    </row>
    <row r="572" spans="1:12" x14ac:dyDescent="0.2">
      <c r="A572" s="72" t="s">
        <v>1412</v>
      </c>
      <c r="B572" s="66" t="s">
        <v>1413</v>
      </c>
      <c r="C572" s="67">
        <v>27</v>
      </c>
      <c r="D572" s="67" t="s">
        <v>348</v>
      </c>
      <c r="E572" s="71">
        <v>9.2035892314031698E-2</v>
      </c>
      <c r="F572" s="68">
        <v>9.3980992608236509</v>
      </c>
      <c r="G572" s="71">
        <v>0.25</v>
      </c>
      <c r="H572" s="68">
        <v>47.2544878563886</v>
      </c>
      <c r="I572" s="71">
        <v>2.61076769420951E-2</v>
      </c>
      <c r="J572" s="68">
        <v>42.713833157339003</v>
      </c>
      <c r="K572" s="71">
        <v>0</v>
      </c>
      <c r="L572" s="68">
        <v>26.135163674762399</v>
      </c>
    </row>
    <row r="573" spans="1:12" x14ac:dyDescent="0.2">
      <c r="A573" s="72" t="s">
        <v>1414</v>
      </c>
      <c r="B573" s="66" t="s">
        <v>1415</v>
      </c>
      <c r="C573" s="67">
        <v>27</v>
      </c>
      <c r="D573" s="67" t="s">
        <v>348</v>
      </c>
      <c r="E573" s="71">
        <v>9.8440088953057406E-2</v>
      </c>
      <c r="F573" s="68">
        <v>17.001055966209101</v>
      </c>
      <c r="G573" s="71">
        <v>0.27954655368591502</v>
      </c>
      <c r="H573" s="68">
        <v>67.053854276663102</v>
      </c>
      <c r="I573" s="71">
        <v>1.57737131732569E-2</v>
      </c>
      <c r="J573" s="68">
        <v>33.896515311510001</v>
      </c>
      <c r="K573" s="71">
        <v>0</v>
      </c>
      <c r="L573" s="68">
        <v>26.135163674762399</v>
      </c>
    </row>
    <row r="574" spans="1:12" x14ac:dyDescent="0.2">
      <c r="A574" s="72" t="s">
        <v>1416</v>
      </c>
      <c r="B574" s="66" t="s">
        <v>1417</v>
      </c>
      <c r="C574" s="67">
        <v>27</v>
      </c>
      <c r="D574" s="67" t="s">
        <v>348</v>
      </c>
      <c r="E574" s="71">
        <v>0.14159448855284301</v>
      </c>
      <c r="F574" s="68">
        <v>53.5374868004224</v>
      </c>
      <c r="G574" s="71">
        <v>0.361004373903687</v>
      </c>
      <c r="H574" s="68">
        <v>89.809926082365394</v>
      </c>
      <c r="I574" s="71">
        <v>6.18804777430692E-2</v>
      </c>
      <c r="J574" s="68">
        <v>62.671594508975701</v>
      </c>
      <c r="K574" s="71">
        <v>1.8986140117714101E-3</v>
      </c>
      <c r="L574" s="68">
        <v>39.176346356916603</v>
      </c>
    </row>
    <row r="575" spans="1:12" x14ac:dyDescent="0.2">
      <c r="A575" s="72" t="s">
        <v>1418</v>
      </c>
      <c r="B575" s="66" t="s">
        <v>1419</v>
      </c>
      <c r="C575" s="67">
        <v>27</v>
      </c>
      <c r="D575" s="67" t="s">
        <v>348</v>
      </c>
      <c r="E575" s="71">
        <v>0.128476351443743</v>
      </c>
      <c r="F575" s="68">
        <v>44.350580781414997</v>
      </c>
      <c r="G575" s="71">
        <v>0.36548183175812798</v>
      </c>
      <c r="H575" s="68">
        <v>90.443505807814105</v>
      </c>
      <c r="I575" s="71">
        <v>1.99472225731003E-2</v>
      </c>
      <c r="J575" s="68">
        <v>37.064413938754001</v>
      </c>
      <c r="K575" s="71">
        <v>0</v>
      </c>
      <c r="L575" s="68">
        <v>26.135163674762399</v>
      </c>
    </row>
    <row r="576" spans="1:12" x14ac:dyDescent="0.2">
      <c r="A576" s="72" t="s">
        <v>1420</v>
      </c>
      <c r="B576" s="66" t="s">
        <v>1421</v>
      </c>
      <c r="C576" s="67">
        <v>27</v>
      </c>
      <c r="D576" s="67" t="s">
        <v>348</v>
      </c>
      <c r="E576" s="71">
        <v>0.119051330395316</v>
      </c>
      <c r="F576" s="68">
        <v>36.853220696937697</v>
      </c>
      <c r="G576" s="71">
        <v>0.27815701010235799</v>
      </c>
      <c r="H576" s="68">
        <v>66.842661034846898</v>
      </c>
      <c r="I576" s="71">
        <v>7.8996981083590101E-2</v>
      </c>
      <c r="J576" s="68">
        <v>68.162618796198501</v>
      </c>
      <c r="K576" s="71">
        <v>0</v>
      </c>
      <c r="L576" s="68">
        <v>26.135163674762399</v>
      </c>
    </row>
    <row r="577" spans="1:12" x14ac:dyDescent="0.2">
      <c r="A577" s="72" t="s">
        <v>1422</v>
      </c>
      <c r="B577" s="66" t="s">
        <v>1423</v>
      </c>
      <c r="C577" s="67">
        <v>27</v>
      </c>
      <c r="D577" s="67" t="s">
        <v>348</v>
      </c>
      <c r="E577" s="71">
        <v>0.14198306321142601</v>
      </c>
      <c r="F577" s="68">
        <v>53.9598732840549</v>
      </c>
      <c r="G577" s="71">
        <v>0.37572901046117302</v>
      </c>
      <c r="H577" s="68">
        <v>91.288278775079206</v>
      </c>
      <c r="I577" s="71">
        <v>5.02201791731057E-2</v>
      </c>
      <c r="J577" s="68">
        <v>57.022175290390699</v>
      </c>
      <c r="K577" s="71">
        <v>0</v>
      </c>
      <c r="L577" s="68">
        <v>26.135163674762399</v>
      </c>
    </row>
    <row r="578" spans="1:12" x14ac:dyDescent="0.2">
      <c r="A578" s="72" t="s">
        <v>1424</v>
      </c>
      <c r="B578" s="66" t="s">
        <v>1425</v>
      </c>
      <c r="C578" s="67">
        <v>27</v>
      </c>
      <c r="D578" s="67" t="s">
        <v>348</v>
      </c>
      <c r="E578" s="71">
        <v>9.7724366965543694E-2</v>
      </c>
      <c r="F578" s="68">
        <v>15.9450897571278</v>
      </c>
      <c r="G578" s="71">
        <v>0.25</v>
      </c>
      <c r="H578" s="68">
        <v>47.2544878563886</v>
      </c>
      <c r="I578" s="71">
        <v>4.1274486884859803E-2</v>
      </c>
      <c r="J578" s="68">
        <v>52.956705385427703</v>
      </c>
      <c r="K578" s="71">
        <v>1.8986140117714101E-3</v>
      </c>
      <c r="L578" s="68">
        <v>39.176346356916603</v>
      </c>
    </row>
    <row r="579" spans="1:12" x14ac:dyDescent="0.2">
      <c r="A579" s="72" t="s">
        <v>1426</v>
      </c>
      <c r="B579" s="66" t="s">
        <v>1427</v>
      </c>
      <c r="C579" s="67">
        <v>27</v>
      </c>
      <c r="D579" s="67" t="s">
        <v>348</v>
      </c>
      <c r="E579" s="71">
        <v>9.7773029104069695E-2</v>
      </c>
      <c r="F579" s="68">
        <v>16.103484688489999</v>
      </c>
      <c r="G579" s="71">
        <v>0.25147867747086999</v>
      </c>
      <c r="H579" s="68">
        <v>48.099260823653601</v>
      </c>
      <c r="I579" s="71">
        <v>3.99417958295675E-2</v>
      </c>
      <c r="J579" s="68">
        <v>52.006335797254501</v>
      </c>
      <c r="K579" s="71">
        <v>1.8986140117714101E-3</v>
      </c>
      <c r="L579" s="68">
        <v>39.176346356916603</v>
      </c>
    </row>
    <row r="580" spans="1:12" x14ac:dyDescent="0.2">
      <c r="A580" s="72" t="s">
        <v>1428</v>
      </c>
      <c r="B580" s="66" t="s">
        <v>1429</v>
      </c>
      <c r="C580" s="67">
        <v>27</v>
      </c>
      <c r="D580" s="67" t="s">
        <v>348</v>
      </c>
      <c r="E580" s="71">
        <v>9.0805266157899703E-2</v>
      </c>
      <c r="F580" s="68">
        <v>7.81414994720169</v>
      </c>
      <c r="G580" s="71">
        <v>0.25</v>
      </c>
      <c r="H580" s="68">
        <v>47.2544878563886</v>
      </c>
      <c r="I580" s="71">
        <v>2.0517184461927799E-2</v>
      </c>
      <c r="J580" s="68">
        <v>37.539598732840602</v>
      </c>
      <c r="K580" s="71">
        <v>1.8986140117714101E-3</v>
      </c>
      <c r="L580" s="68">
        <v>39.176346356916603</v>
      </c>
    </row>
    <row r="581" spans="1:12" x14ac:dyDescent="0.2">
      <c r="A581" s="72" t="s">
        <v>1430</v>
      </c>
      <c r="B581" s="66" t="s">
        <v>1431</v>
      </c>
      <c r="C581" s="67">
        <v>27</v>
      </c>
      <c r="D581" s="67" t="s">
        <v>348</v>
      </c>
      <c r="E581" s="71">
        <v>0.100513016826227</v>
      </c>
      <c r="F581" s="68">
        <v>19.1129883843717</v>
      </c>
      <c r="G581" s="71">
        <v>0.25</v>
      </c>
      <c r="H581" s="68">
        <v>47.2544878563886</v>
      </c>
      <c r="I581" s="71">
        <v>4.7741822455139603E-2</v>
      </c>
      <c r="J581" s="68">
        <v>55.9134107708553</v>
      </c>
      <c r="K581" s="71">
        <v>3.7972280235428202E-3</v>
      </c>
      <c r="L581" s="68">
        <v>44.403379091869098</v>
      </c>
    </row>
    <row r="582" spans="1:12" x14ac:dyDescent="0.2">
      <c r="A582" s="72" t="s">
        <v>1432</v>
      </c>
      <c r="B582" s="66" t="s">
        <v>1433</v>
      </c>
      <c r="C582" s="67">
        <v>27</v>
      </c>
      <c r="D582" s="67" t="s">
        <v>348</v>
      </c>
      <c r="E582" s="71">
        <v>0.111483032076699</v>
      </c>
      <c r="F582" s="68">
        <v>29.197465681098201</v>
      </c>
      <c r="G582" s="71">
        <v>0.25</v>
      </c>
      <c r="H582" s="68">
        <v>47.2544878563886</v>
      </c>
      <c r="I582" s="71">
        <v>8.2550482218326296E-2</v>
      </c>
      <c r="J582" s="68">
        <v>69.640971488912399</v>
      </c>
      <c r="K582" s="71">
        <v>1.8986140117714101E-3</v>
      </c>
      <c r="L582" s="68">
        <v>39.176346356916603</v>
      </c>
    </row>
    <row r="583" spans="1:12" x14ac:dyDescent="0.2">
      <c r="A583" s="72" t="s">
        <v>1434</v>
      </c>
      <c r="B583" s="66" t="s">
        <v>1435</v>
      </c>
      <c r="C583" s="67">
        <v>27</v>
      </c>
      <c r="D583" s="67" t="s">
        <v>348</v>
      </c>
      <c r="E583" s="71">
        <v>9.7425387171540104E-2</v>
      </c>
      <c r="F583" s="68">
        <v>15.575501583949301</v>
      </c>
      <c r="G583" s="71">
        <v>0.25</v>
      </c>
      <c r="H583" s="68">
        <v>47.2544878563886</v>
      </c>
      <c r="I583" s="71">
        <v>4.22761615146202E-2</v>
      </c>
      <c r="J583" s="68">
        <v>53.484688489968299</v>
      </c>
      <c r="K583" s="71">
        <v>0</v>
      </c>
      <c r="L583" s="68">
        <v>26.135163674762399</v>
      </c>
    </row>
    <row r="584" spans="1:12" x14ac:dyDescent="0.2">
      <c r="A584" s="72" t="s">
        <v>1436</v>
      </c>
      <c r="B584" s="66" t="s">
        <v>1437</v>
      </c>
      <c r="C584" s="67">
        <v>27</v>
      </c>
      <c r="D584" s="67" t="s">
        <v>348</v>
      </c>
      <c r="E584" s="71">
        <v>0.130291053123127</v>
      </c>
      <c r="F584" s="68">
        <v>45.564941921858498</v>
      </c>
      <c r="G584" s="71">
        <v>0.32103865675759002</v>
      </c>
      <c r="H584" s="68">
        <v>81.995776135163695</v>
      </c>
      <c r="I584" s="71">
        <v>6.9834502611791902E-2</v>
      </c>
      <c r="J584" s="68">
        <v>65.364308342133</v>
      </c>
      <c r="K584" s="71">
        <v>0</v>
      </c>
      <c r="L584" s="68">
        <v>26.135163674762399</v>
      </c>
    </row>
    <row r="585" spans="1:12" x14ac:dyDescent="0.2">
      <c r="A585" s="72" t="s">
        <v>1438</v>
      </c>
      <c r="B585" s="66" t="s">
        <v>1439</v>
      </c>
      <c r="C585" s="67">
        <v>27</v>
      </c>
      <c r="D585" s="67" t="s">
        <v>348</v>
      </c>
      <c r="E585" s="71">
        <v>0.103058800563681</v>
      </c>
      <c r="F585" s="68">
        <v>22.703273495248201</v>
      </c>
      <c r="G585" s="71">
        <v>0.25</v>
      </c>
      <c r="H585" s="68">
        <v>47.2544878563886</v>
      </c>
      <c r="I585" s="71">
        <v>5.5379173667500101E-2</v>
      </c>
      <c r="J585" s="68">
        <v>59.609292502639903</v>
      </c>
      <c r="K585" s="71">
        <v>3.7972280235428202E-3</v>
      </c>
      <c r="L585" s="68">
        <v>44.403379091869098</v>
      </c>
    </row>
    <row r="586" spans="1:12" x14ac:dyDescent="0.2">
      <c r="A586" s="72" t="s">
        <v>1440</v>
      </c>
      <c r="B586" s="66" t="s">
        <v>1441</v>
      </c>
      <c r="C586" s="67">
        <v>27</v>
      </c>
      <c r="D586" s="67" t="s">
        <v>348</v>
      </c>
      <c r="E586" s="71">
        <v>9.7040969924064899E-2</v>
      </c>
      <c r="F586" s="68">
        <v>15.311510031678999</v>
      </c>
      <c r="G586" s="71">
        <v>0.26334952267504902</v>
      </c>
      <c r="H586" s="68">
        <v>58.2893347412883</v>
      </c>
      <c r="I586" s="71">
        <v>2.39761590736031E-2</v>
      </c>
      <c r="J586" s="68">
        <v>40.496304118268199</v>
      </c>
      <c r="K586" s="71">
        <v>3.7972280235428202E-3</v>
      </c>
      <c r="L586" s="68">
        <v>44.403379091869098</v>
      </c>
    </row>
    <row r="587" spans="1:12" x14ac:dyDescent="0.2">
      <c r="A587" s="72" t="s">
        <v>1442</v>
      </c>
      <c r="B587" s="66" t="s">
        <v>1443</v>
      </c>
      <c r="C587" s="67">
        <v>27</v>
      </c>
      <c r="D587" s="67" t="s">
        <v>348</v>
      </c>
      <c r="E587" s="71">
        <v>0.10575225913578599</v>
      </c>
      <c r="F587" s="68">
        <v>25.237592397043301</v>
      </c>
      <c r="G587" s="71">
        <v>0.27965640029183703</v>
      </c>
      <c r="H587" s="68">
        <v>67.740232312565993</v>
      </c>
      <c r="I587" s="71">
        <v>3.7600377115521E-2</v>
      </c>
      <c r="J587" s="68">
        <v>50.580781414994703</v>
      </c>
      <c r="K587" s="71">
        <v>0</v>
      </c>
      <c r="L587" s="68">
        <v>26.135163674762399</v>
      </c>
    </row>
    <row r="588" spans="1:12" x14ac:dyDescent="0.2">
      <c r="A588" s="72" t="s">
        <v>1444</v>
      </c>
      <c r="B588" s="66" t="s">
        <v>1445</v>
      </c>
      <c r="C588" s="67">
        <v>27</v>
      </c>
      <c r="D588" s="67" t="s">
        <v>348</v>
      </c>
      <c r="E588" s="71">
        <v>0.118722201241912</v>
      </c>
      <c r="F588" s="68">
        <v>36.589229144667399</v>
      </c>
      <c r="G588" s="71">
        <v>0.32414100072959301</v>
      </c>
      <c r="H588" s="68">
        <v>82.946145723336898</v>
      </c>
      <c r="I588" s="71">
        <v>2.6329760960828098E-2</v>
      </c>
      <c r="J588" s="68">
        <v>42.9250263991552</v>
      </c>
      <c r="K588" s="71">
        <v>5.6958420353142303E-3</v>
      </c>
      <c r="L588" s="68">
        <v>48.204857444561803</v>
      </c>
    </row>
    <row r="589" spans="1:12" x14ac:dyDescent="0.2">
      <c r="A589" s="72" t="s">
        <v>1446</v>
      </c>
      <c r="B589" s="66" t="s">
        <v>1447</v>
      </c>
      <c r="C589" s="67">
        <v>27</v>
      </c>
      <c r="D589" s="67" t="s">
        <v>348</v>
      </c>
      <c r="E589" s="71">
        <v>0.113427596723896</v>
      </c>
      <c r="F589" s="68">
        <v>31.467793030623</v>
      </c>
      <c r="G589" s="71">
        <v>0.32414100072959301</v>
      </c>
      <c r="H589" s="68">
        <v>82.946145723336898</v>
      </c>
      <c r="I589" s="71">
        <v>1.4243175430324599E-2</v>
      </c>
      <c r="J589" s="68">
        <v>32.787750791974702</v>
      </c>
      <c r="K589" s="71">
        <v>1.8986140117714101E-3</v>
      </c>
      <c r="L589" s="68">
        <v>39.176346356916603</v>
      </c>
    </row>
    <row r="590" spans="1:12" x14ac:dyDescent="0.2">
      <c r="A590" s="72" t="s">
        <v>1448</v>
      </c>
      <c r="B590" s="66" t="s">
        <v>1449</v>
      </c>
      <c r="C590" s="67">
        <v>27</v>
      </c>
      <c r="D590" s="67" t="s">
        <v>348</v>
      </c>
      <c r="E590" s="71">
        <v>0.102132971927828</v>
      </c>
      <c r="F590" s="68">
        <v>21.8585005279831</v>
      </c>
      <c r="G590" s="71">
        <v>0.25</v>
      </c>
      <c r="H590" s="68">
        <v>47.2544878563886</v>
      </c>
      <c r="I590" s="71">
        <v>5.63989157834838E-2</v>
      </c>
      <c r="J590" s="68">
        <v>60.295670538542801</v>
      </c>
      <c r="K590" s="71">
        <v>0</v>
      </c>
      <c r="L590" s="68">
        <v>26.135163674762399</v>
      </c>
    </row>
    <row r="591" spans="1:12" x14ac:dyDescent="0.2">
      <c r="A591" s="72" t="s">
        <v>1450</v>
      </c>
      <c r="B591" s="66" t="s">
        <v>1451</v>
      </c>
      <c r="C591" s="67">
        <v>27</v>
      </c>
      <c r="D591" s="67" t="s">
        <v>348</v>
      </c>
      <c r="E591" s="71">
        <v>0.111282795860106</v>
      </c>
      <c r="F591" s="68">
        <v>28.986272439281901</v>
      </c>
      <c r="G591" s="71">
        <v>0.25</v>
      </c>
      <c r="H591" s="68">
        <v>47.2544878563886</v>
      </c>
      <c r="I591" s="71">
        <v>8.3848387580317499E-2</v>
      </c>
      <c r="J591" s="68">
        <v>70.221752903907102</v>
      </c>
      <c r="K591" s="71">
        <v>0</v>
      </c>
      <c r="L591" s="68">
        <v>26.135163674762399</v>
      </c>
    </row>
    <row r="592" spans="1:12" x14ac:dyDescent="0.2">
      <c r="A592" s="72" t="s">
        <v>1452</v>
      </c>
      <c r="B592" s="66" t="s">
        <v>1453</v>
      </c>
      <c r="C592" s="67">
        <v>27</v>
      </c>
      <c r="D592" s="67" t="s">
        <v>348</v>
      </c>
      <c r="E592" s="71">
        <v>8.9866120996603099E-2</v>
      </c>
      <c r="F592" s="68">
        <v>7.0749736008447703</v>
      </c>
      <c r="G592" s="71">
        <v>0.25</v>
      </c>
      <c r="H592" s="68">
        <v>47.2544878563886</v>
      </c>
      <c r="I592" s="71">
        <v>1.3902520954495101E-2</v>
      </c>
      <c r="J592" s="68">
        <v>32.418162618796202</v>
      </c>
      <c r="K592" s="71">
        <v>5.6958420353142303E-3</v>
      </c>
      <c r="L592" s="68">
        <v>48.204857444561803</v>
      </c>
    </row>
    <row r="593" spans="1:12" x14ac:dyDescent="0.2">
      <c r="A593" s="72" t="s">
        <v>1454</v>
      </c>
      <c r="B593" s="66" t="s">
        <v>1455</v>
      </c>
      <c r="C593" s="67">
        <v>27</v>
      </c>
      <c r="D593" s="67" t="s">
        <v>348</v>
      </c>
      <c r="E593" s="71">
        <v>9.5342837598855396E-2</v>
      </c>
      <c r="F593" s="68">
        <v>13.410770855332601</v>
      </c>
      <c r="G593" s="71">
        <v>0.24999999999879</v>
      </c>
      <c r="H593" s="68">
        <v>15.997888067581799</v>
      </c>
      <c r="I593" s="71">
        <v>3.60285127977759E-2</v>
      </c>
      <c r="J593" s="68">
        <v>49.208025343189</v>
      </c>
      <c r="K593" s="71">
        <v>0</v>
      </c>
      <c r="L593" s="68">
        <v>26.135163674762399</v>
      </c>
    </row>
    <row r="594" spans="1:12" x14ac:dyDescent="0.2">
      <c r="A594" s="72" t="s">
        <v>1456</v>
      </c>
      <c r="B594" s="66" t="s">
        <v>1457</v>
      </c>
      <c r="C594" s="67">
        <v>27</v>
      </c>
      <c r="D594" s="67" t="s">
        <v>348</v>
      </c>
      <c r="E594" s="71">
        <v>9.7754770649089495E-2</v>
      </c>
      <c r="F594" s="68">
        <v>16.050686378035898</v>
      </c>
      <c r="G594" s="71">
        <v>0.25295735493800903</v>
      </c>
      <c r="H594" s="68">
        <v>48.996832101372803</v>
      </c>
      <c r="I594" s="71">
        <v>3.6509728985717103E-2</v>
      </c>
      <c r="J594" s="68">
        <v>49.788806758183703</v>
      </c>
      <c r="K594" s="71">
        <v>3.7972280235428202E-3</v>
      </c>
      <c r="L594" s="68">
        <v>44.403379091869098</v>
      </c>
    </row>
    <row r="595" spans="1:12" x14ac:dyDescent="0.2">
      <c r="A595" s="72" t="s">
        <v>1458</v>
      </c>
      <c r="B595" s="66" t="s">
        <v>1459</v>
      </c>
      <c r="C595" s="67">
        <v>27</v>
      </c>
      <c r="D595" s="67" t="s">
        <v>348</v>
      </c>
      <c r="E595" s="71">
        <v>0.13588695581549601</v>
      </c>
      <c r="F595" s="68">
        <v>49.736008447729702</v>
      </c>
      <c r="G595" s="71">
        <v>0.33742531132265402</v>
      </c>
      <c r="H595" s="68">
        <v>85.902851108764494</v>
      </c>
      <c r="I595" s="71">
        <v>7.0235556123832393E-2</v>
      </c>
      <c r="J595" s="68">
        <v>65.469904963041202</v>
      </c>
      <c r="K595" s="71">
        <v>0</v>
      </c>
      <c r="L595" s="68">
        <v>26.135163674762399</v>
      </c>
    </row>
    <row r="596" spans="1:12" x14ac:dyDescent="0.2">
      <c r="A596" s="72" t="s">
        <v>1460</v>
      </c>
      <c r="B596" s="66" t="s">
        <v>1461</v>
      </c>
      <c r="C596" s="67">
        <v>27</v>
      </c>
      <c r="D596" s="67" t="s">
        <v>348</v>
      </c>
      <c r="E596" s="71">
        <v>0.121857410266886</v>
      </c>
      <c r="F596" s="68">
        <v>39.281942977824698</v>
      </c>
      <c r="G596" s="71">
        <v>0.29670328414438202</v>
      </c>
      <c r="H596" s="68">
        <v>74.551214361140396</v>
      </c>
      <c r="I596" s="71">
        <v>6.8868946656276506E-2</v>
      </c>
      <c r="J596" s="68">
        <v>65.047518479408694</v>
      </c>
      <c r="K596" s="71">
        <v>0</v>
      </c>
      <c r="L596" s="68">
        <v>26.135163674762399</v>
      </c>
    </row>
    <row r="597" spans="1:12" x14ac:dyDescent="0.2">
      <c r="A597" s="72" t="s">
        <v>1462</v>
      </c>
      <c r="B597" s="66" t="s">
        <v>1463</v>
      </c>
      <c r="C597" s="67">
        <v>27</v>
      </c>
      <c r="D597" s="67" t="s">
        <v>348</v>
      </c>
      <c r="E597" s="71">
        <v>0.132831472971804</v>
      </c>
      <c r="F597" s="68">
        <v>47.2544878563886</v>
      </c>
      <c r="G597" s="71">
        <v>0.166863487562248</v>
      </c>
      <c r="H597" s="68">
        <v>2.9567053854276701</v>
      </c>
      <c r="I597" s="71">
        <v>0.23163093135316301</v>
      </c>
      <c r="J597" s="68">
        <v>93.558606124603998</v>
      </c>
      <c r="K597" s="71">
        <v>0</v>
      </c>
      <c r="L597" s="68">
        <v>26.135163674762399</v>
      </c>
    </row>
    <row r="598" spans="1:12" x14ac:dyDescent="0.2">
      <c r="A598" s="72" t="s">
        <v>1464</v>
      </c>
      <c r="B598" s="66" t="s">
        <v>1465</v>
      </c>
      <c r="C598" s="67">
        <v>27</v>
      </c>
      <c r="D598" s="67" t="s">
        <v>348</v>
      </c>
      <c r="E598" s="71">
        <v>3.4127842487067697E-2</v>
      </c>
      <c r="F598" s="68">
        <v>0.47518479408658898</v>
      </c>
      <c r="G598" s="71">
        <v>5.2157895972665402E-2</v>
      </c>
      <c r="H598" s="68">
        <v>1.0031678986272401</v>
      </c>
      <c r="I598" s="71">
        <v>5.0225631488537703E-2</v>
      </c>
      <c r="J598" s="68">
        <v>57.0749736008448</v>
      </c>
      <c r="K598" s="71">
        <v>0</v>
      </c>
      <c r="L598" s="68">
        <v>26.135163674762399</v>
      </c>
    </row>
    <row r="599" spans="1:12" x14ac:dyDescent="0.2">
      <c r="A599" s="72" t="s">
        <v>1466</v>
      </c>
      <c r="B599" s="66" t="s">
        <v>1467</v>
      </c>
      <c r="C599" s="67">
        <v>27</v>
      </c>
      <c r="D599" s="67" t="s">
        <v>348</v>
      </c>
      <c r="E599" s="71">
        <v>0.101138043006537</v>
      </c>
      <c r="F599" s="68">
        <v>20.0633579725449</v>
      </c>
      <c r="G599" s="71">
        <v>0.21297170903128701</v>
      </c>
      <c r="H599" s="68">
        <v>4.4350580781415001</v>
      </c>
      <c r="I599" s="71">
        <v>8.8543805976552897E-2</v>
      </c>
      <c r="J599" s="68">
        <v>71.488912354804597</v>
      </c>
      <c r="K599" s="71">
        <v>1.8986140117714101E-3</v>
      </c>
      <c r="L599" s="68">
        <v>39.176346356916603</v>
      </c>
    </row>
    <row r="600" spans="1:12" x14ac:dyDescent="0.2">
      <c r="A600" s="72" t="s">
        <v>1468</v>
      </c>
      <c r="B600" s="66" t="s">
        <v>1469</v>
      </c>
      <c r="C600" s="67">
        <v>27</v>
      </c>
      <c r="D600" s="67" t="s">
        <v>348</v>
      </c>
      <c r="E600" s="71">
        <v>0.19432074257290199</v>
      </c>
      <c r="F600" s="68">
        <v>79.5142555438226</v>
      </c>
      <c r="G600" s="71">
        <v>0.24999999998562999</v>
      </c>
      <c r="H600" s="68">
        <v>15.205913410770901</v>
      </c>
      <c r="I600" s="71">
        <v>0.331063613721304</v>
      </c>
      <c r="J600" s="68">
        <v>96.673706441393904</v>
      </c>
      <c r="K600" s="71">
        <v>1.8986140117714101E-3</v>
      </c>
      <c r="L600" s="68">
        <v>39.176346356916603</v>
      </c>
    </row>
    <row r="601" spans="1:12" x14ac:dyDescent="0.2">
      <c r="A601" s="72" t="s">
        <v>1470</v>
      </c>
      <c r="B601" s="66" t="s">
        <v>1471</v>
      </c>
      <c r="C601" s="67">
        <v>27</v>
      </c>
      <c r="D601" s="67" t="s">
        <v>348</v>
      </c>
      <c r="E601" s="71">
        <v>0.182510135770767</v>
      </c>
      <c r="F601" s="68">
        <v>75.448785638859604</v>
      </c>
      <c r="G601" s="71">
        <v>0.27370026497113897</v>
      </c>
      <c r="H601" s="68">
        <v>65.258711721224898</v>
      </c>
      <c r="I601" s="71">
        <v>0.27193152832939099</v>
      </c>
      <c r="J601" s="68">
        <v>95.195353748680006</v>
      </c>
      <c r="K601" s="71">
        <v>1.8986140117714101E-3</v>
      </c>
      <c r="L601" s="68">
        <v>39.176346356916603</v>
      </c>
    </row>
    <row r="602" spans="1:12" x14ac:dyDescent="0.2">
      <c r="A602" s="72" t="s">
        <v>1472</v>
      </c>
      <c r="B602" s="66" t="s">
        <v>1473</v>
      </c>
      <c r="C602" s="67">
        <v>27</v>
      </c>
      <c r="D602" s="67" t="s">
        <v>348</v>
      </c>
      <c r="E602" s="71">
        <v>0.19746016303234901</v>
      </c>
      <c r="F602" s="68">
        <v>80.464625131995803</v>
      </c>
      <c r="G602" s="71">
        <v>0.25591470988347997</v>
      </c>
      <c r="H602" s="68">
        <v>52.323125659978899</v>
      </c>
      <c r="I602" s="71">
        <v>0.33456716520179502</v>
      </c>
      <c r="J602" s="68">
        <v>96.990496304118295</v>
      </c>
      <c r="K602" s="71">
        <v>1.8986140117714101E-3</v>
      </c>
      <c r="L602" s="68">
        <v>39.176346356916603</v>
      </c>
    </row>
    <row r="603" spans="1:12" x14ac:dyDescent="0.2">
      <c r="A603" s="72" t="s">
        <v>1474</v>
      </c>
      <c r="B603" s="66" t="s">
        <v>1475</v>
      </c>
      <c r="C603" s="67">
        <v>27</v>
      </c>
      <c r="D603" s="67" t="s">
        <v>348</v>
      </c>
      <c r="E603" s="71">
        <v>0.17841370562447501</v>
      </c>
      <c r="F603" s="68">
        <v>74.181626187961996</v>
      </c>
      <c r="G603" s="71">
        <v>0.30189870050867801</v>
      </c>
      <c r="H603" s="68">
        <v>76.451953537486801</v>
      </c>
      <c r="I603" s="71">
        <v>0.23144380235297701</v>
      </c>
      <c r="J603" s="68">
        <v>93.505807814149904</v>
      </c>
      <c r="K603" s="71">
        <v>1.8986140117714101E-3</v>
      </c>
      <c r="L603" s="68">
        <v>39.176346356916603</v>
      </c>
    </row>
    <row r="604" spans="1:12" x14ac:dyDescent="0.2">
      <c r="A604" s="72" t="s">
        <v>1476</v>
      </c>
      <c r="B604" s="66" t="s">
        <v>1477</v>
      </c>
      <c r="C604" s="67">
        <v>27</v>
      </c>
      <c r="D604" s="67" t="s">
        <v>348</v>
      </c>
      <c r="E604" s="71">
        <v>0.195405729297014</v>
      </c>
      <c r="F604" s="68">
        <v>79.883843717001099</v>
      </c>
      <c r="G604" s="71">
        <v>0.24866237410904099</v>
      </c>
      <c r="H604" s="68">
        <v>9.1869060190073899</v>
      </c>
      <c r="I604" s="71">
        <v>0.33755481378199997</v>
      </c>
      <c r="J604" s="68">
        <v>97.571277719112999</v>
      </c>
      <c r="K604" s="71">
        <v>0</v>
      </c>
      <c r="L604" s="68">
        <v>26.135163674762399</v>
      </c>
    </row>
    <row r="605" spans="1:12" x14ac:dyDescent="0.2">
      <c r="A605" s="72" t="s">
        <v>1478</v>
      </c>
      <c r="B605" s="66" t="s">
        <v>1479</v>
      </c>
      <c r="C605" s="67">
        <v>27</v>
      </c>
      <c r="D605" s="67" t="s">
        <v>348</v>
      </c>
      <c r="E605" s="71">
        <v>0.122573019886327</v>
      </c>
      <c r="F605" s="68">
        <v>39.7571277719113</v>
      </c>
      <c r="G605" s="71">
        <v>0.24124703298299799</v>
      </c>
      <c r="H605" s="68">
        <v>6.9165786694825799</v>
      </c>
      <c r="I605" s="71">
        <v>0.12647202667598401</v>
      </c>
      <c r="J605" s="68">
        <v>80.359028511087601</v>
      </c>
      <c r="K605" s="71">
        <v>0</v>
      </c>
      <c r="L605" s="68">
        <v>26.135163674762399</v>
      </c>
    </row>
    <row r="606" spans="1:12" x14ac:dyDescent="0.2">
      <c r="A606" s="72" t="s">
        <v>1480</v>
      </c>
      <c r="B606" s="66" t="s">
        <v>1481</v>
      </c>
      <c r="C606" s="67">
        <v>27</v>
      </c>
      <c r="D606" s="67" t="s">
        <v>348</v>
      </c>
      <c r="E606" s="71">
        <v>0.19532232901871299</v>
      </c>
      <c r="F606" s="68">
        <v>79.831045406547005</v>
      </c>
      <c r="G606" s="71">
        <v>0.25</v>
      </c>
      <c r="H606" s="68">
        <v>47.2544878563886</v>
      </c>
      <c r="I606" s="71">
        <v>0.33406837304436698</v>
      </c>
      <c r="J606" s="68">
        <v>96.937697993664202</v>
      </c>
      <c r="K606" s="71">
        <v>1.8986140117714101E-3</v>
      </c>
      <c r="L606" s="68">
        <v>39.176346356916603</v>
      </c>
    </row>
    <row r="607" spans="1:12" x14ac:dyDescent="0.2">
      <c r="A607" s="72" t="s">
        <v>1482</v>
      </c>
      <c r="B607" s="66" t="s">
        <v>1483</v>
      </c>
      <c r="C607" s="67">
        <v>27</v>
      </c>
      <c r="D607" s="67" t="s">
        <v>348</v>
      </c>
      <c r="E607" s="71">
        <v>0.14942415204453799</v>
      </c>
      <c r="F607" s="68">
        <v>58.500527983104497</v>
      </c>
      <c r="G607" s="71">
        <v>0.25</v>
      </c>
      <c r="H607" s="68">
        <v>47.2544878563886</v>
      </c>
      <c r="I607" s="71">
        <v>0.19827245613361399</v>
      </c>
      <c r="J607" s="68">
        <v>90.073917634635706</v>
      </c>
      <c r="K607" s="71">
        <v>0</v>
      </c>
      <c r="L607" s="68">
        <v>26.135163674762399</v>
      </c>
    </row>
    <row r="608" spans="1:12" x14ac:dyDescent="0.2">
      <c r="A608" s="72" t="s">
        <v>1484</v>
      </c>
      <c r="B608" s="66" t="s">
        <v>1485</v>
      </c>
      <c r="C608" s="67">
        <v>27</v>
      </c>
      <c r="D608" s="67" t="s">
        <v>348</v>
      </c>
      <c r="E608" s="71">
        <v>0.121168827653508</v>
      </c>
      <c r="F608" s="68">
        <v>38.648363252375901</v>
      </c>
      <c r="G608" s="71">
        <v>0.25</v>
      </c>
      <c r="H608" s="68">
        <v>47.2544878563886</v>
      </c>
      <c r="I608" s="71">
        <v>0.113506482960524</v>
      </c>
      <c r="J608" s="68">
        <v>77.771911298838404</v>
      </c>
      <c r="K608" s="71">
        <v>0</v>
      </c>
      <c r="L608" s="68">
        <v>26.135163674762399</v>
      </c>
    </row>
    <row r="609" spans="1:12" x14ac:dyDescent="0.2">
      <c r="A609" s="72" t="s">
        <v>1486</v>
      </c>
      <c r="B609" s="66" t="s">
        <v>1487</v>
      </c>
      <c r="C609" s="67">
        <v>27</v>
      </c>
      <c r="D609" s="67" t="s">
        <v>348</v>
      </c>
      <c r="E609" s="71">
        <v>0.15702478265779199</v>
      </c>
      <c r="F609" s="68">
        <v>63.463569165786701</v>
      </c>
      <c r="G609" s="71">
        <v>0.26478677470870099</v>
      </c>
      <c r="H609" s="68">
        <v>59.028511087645199</v>
      </c>
      <c r="I609" s="71">
        <v>0.20628757326467601</v>
      </c>
      <c r="J609" s="68">
        <v>90.971488912354801</v>
      </c>
      <c r="K609" s="71">
        <v>0</v>
      </c>
      <c r="L609" s="68">
        <v>26.135163674762399</v>
      </c>
    </row>
    <row r="610" spans="1:12" x14ac:dyDescent="0.2">
      <c r="A610" s="72" t="s">
        <v>1488</v>
      </c>
      <c r="B610" s="66" t="s">
        <v>1489</v>
      </c>
      <c r="C610" s="67">
        <v>27</v>
      </c>
      <c r="D610" s="67" t="s">
        <v>348</v>
      </c>
      <c r="E610" s="71">
        <v>0.11932359206639701</v>
      </c>
      <c r="F610" s="68">
        <v>37.117212249208002</v>
      </c>
      <c r="G610" s="71">
        <v>0.25</v>
      </c>
      <c r="H610" s="68">
        <v>47.2544878563886</v>
      </c>
      <c r="I610" s="71">
        <v>0.10797077619919</v>
      </c>
      <c r="J610" s="68">
        <v>76.557550158394903</v>
      </c>
      <c r="K610" s="71">
        <v>0</v>
      </c>
      <c r="L610" s="68">
        <v>26.135163674762399</v>
      </c>
    </row>
    <row r="611" spans="1:12" x14ac:dyDescent="0.2">
      <c r="A611" s="72" t="s">
        <v>1490</v>
      </c>
      <c r="B611" s="66" t="s">
        <v>1491</v>
      </c>
      <c r="C611" s="67">
        <v>27</v>
      </c>
      <c r="D611" s="67" t="s">
        <v>348</v>
      </c>
      <c r="E611" s="71">
        <v>0.196158998488902</v>
      </c>
      <c r="F611" s="68">
        <v>80.095036958817303</v>
      </c>
      <c r="G611" s="71">
        <v>0.25147867747086999</v>
      </c>
      <c r="H611" s="68">
        <v>48.099260823653601</v>
      </c>
      <c r="I611" s="71">
        <v>0.33699831799583602</v>
      </c>
      <c r="J611" s="68">
        <v>97.465681098204897</v>
      </c>
      <c r="K611" s="71">
        <v>0</v>
      </c>
      <c r="L611" s="68">
        <v>26.135163674762399</v>
      </c>
    </row>
    <row r="612" spans="1:12" x14ac:dyDescent="0.2">
      <c r="A612" s="72" t="s">
        <v>1492</v>
      </c>
      <c r="B612" s="66" t="s">
        <v>1493</v>
      </c>
      <c r="C612" s="67">
        <v>27</v>
      </c>
      <c r="D612" s="67" t="s">
        <v>348</v>
      </c>
      <c r="E612" s="71">
        <v>0.113319521096236</v>
      </c>
      <c r="F612" s="68">
        <v>31.203801478352698</v>
      </c>
      <c r="G612" s="71">
        <v>0.25</v>
      </c>
      <c r="H612" s="68">
        <v>47.2544878563886</v>
      </c>
      <c r="I612" s="71">
        <v>8.8059949276937194E-2</v>
      </c>
      <c r="J612" s="68">
        <v>71.330517423442501</v>
      </c>
      <c r="K612" s="71">
        <v>1.8986140117714101E-3</v>
      </c>
      <c r="L612" s="68">
        <v>39.176346356916603</v>
      </c>
    </row>
    <row r="613" spans="1:12" x14ac:dyDescent="0.2">
      <c r="A613" s="72" t="s">
        <v>1494</v>
      </c>
      <c r="B613" s="66" t="s">
        <v>1495</v>
      </c>
      <c r="C613" s="67">
        <v>27</v>
      </c>
      <c r="D613" s="67" t="s">
        <v>348</v>
      </c>
      <c r="E613" s="71">
        <v>0.103951073512385</v>
      </c>
      <c r="F613" s="68">
        <v>23.653643083421301</v>
      </c>
      <c r="G613" s="71">
        <v>0.25</v>
      </c>
      <c r="H613" s="68">
        <v>47.2544878563886</v>
      </c>
      <c r="I613" s="71">
        <v>5.9954606525383897E-2</v>
      </c>
      <c r="J613" s="68">
        <v>61.774023231256599</v>
      </c>
      <c r="K613" s="71">
        <v>1.8986140117714101E-3</v>
      </c>
      <c r="L613" s="68">
        <v>39.176346356916603</v>
      </c>
    </row>
    <row r="614" spans="1:12" x14ac:dyDescent="0.2">
      <c r="A614" s="72" t="s">
        <v>1496</v>
      </c>
      <c r="B614" s="66" t="s">
        <v>1497</v>
      </c>
      <c r="C614" s="67">
        <v>27</v>
      </c>
      <c r="D614" s="67" t="s">
        <v>348</v>
      </c>
      <c r="E614" s="71">
        <v>0.103290491162324</v>
      </c>
      <c r="F614" s="68">
        <v>22.914466737064402</v>
      </c>
      <c r="G614" s="71">
        <v>0.25</v>
      </c>
      <c r="H614" s="68">
        <v>47.2544878563886</v>
      </c>
      <c r="I614" s="71">
        <v>5.6074245463428499E-2</v>
      </c>
      <c r="J614" s="68">
        <v>59.978880675818402</v>
      </c>
      <c r="K614" s="71">
        <v>3.7972280235428202E-3</v>
      </c>
      <c r="L614" s="68">
        <v>44.403379091869098</v>
      </c>
    </row>
    <row r="615" spans="1:12" x14ac:dyDescent="0.2">
      <c r="A615" s="72" t="s">
        <v>1498</v>
      </c>
      <c r="B615" s="66" t="s">
        <v>1499</v>
      </c>
      <c r="C615" s="67">
        <v>27</v>
      </c>
      <c r="D615" s="67" t="s">
        <v>348</v>
      </c>
      <c r="E615" s="71">
        <v>9.55397915194314E-2</v>
      </c>
      <c r="F615" s="68">
        <v>13.621964097148901</v>
      </c>
      <c r="G615" s="71">
        <v>0.25</v>
      </c>
      <c r="H615" s="68">
        <v>47.2544878563886</v>
      </c>
      <c r="I615" s="71">
        <v>3.6619374558294199E-2</v>
      </c>
      <c r="J615" s="68">
        <v>49.894403379091898</v>
      </c>
      <c r="K615" s="71">
        <v>0</v>
      </c>
      <c r="L615" s="68">
        <v>26.135163674762399</v>
      </c>
    </row>
    <row r="616" spans="1:12" x14ac:dyDescent="0.2">
      <c r="A616" s="72" t="s">
        <v>1500</v>
      </c>
      <c r="B616" s="66" t="s">
        <v>1501</v>
      </c>
      <c r="C616" s="67">
        <v>27</v>
      </c>
      <c r="D616" s="67" t="s">
        <v>348</v>
      </c>
      <c r="E616" s="71">
        <v>9.7013951263601503E-2</v>
      </c>
      <c r="F616" s="68">
        <v>15.2587117212249</v>
      </c>
      <c r="G616" s="71">
        <v>0.25</v>
      </c>
      <c r="H616" s="68">
        <v>47.2544878563886</v>
      </c>
      <c r="I616" s="71">
        <v>2.77515557084046E-2</v>
      </c>
      <c r="J616" s="68">
        <v>44.403379091869098</v>
      </c>
      <c r="K616" s="71">
        <v>1.32902980823999E-2</v>
      </c>
      <c r="L616" s="68">
        <v>56.599788806758198</v>
      </c>
    </row>
    <row r="617" spans="1:12" x14ac:dyDescent="0.2">
      <c r="A617" s="72" t="s">
        <v>1502</v>
      </c>
      <c r="B617" s="66" t="s">
        <v>1503</v>
      </c>
      <c r="C617" s="67">
        <v>27</v>
      </c>
      <c r="D617" s="67" t="s">
        <v>348</v>
      </c>
      <c r="E617" s="71">
        <v>0.10146039651491499</v>
      </c>
      <c r="F617" s="68">
        <v>20.380147835269302</v>
      </c>
      <c r="G617" s="71">
        <v>0.26776484236905002</v>
      </c>
      <c r="H617" s="68">
        <v>61.615628299894396</v>
      </c>
      <c r="I617" s="71">
        <v>2.7123277116837999E-2</v>
      </c>
      <c r="J617" s="68">
        <v>43.980992608236498</v>
      </c>
      <c r="K617" s="71">
        <v>9.4930700588570591E-3</v>
      </c>
      <c r="L617" s="68">
        <v>53.5374868004224</v>
      </c>
    </row>
    <row r="618" spans="1:12" x14ac:dyDescent="0.2">
      <c r="A618" s="72" t="s">
        <v>1504</v>
      </c>
      <c r="B618" s="66" t="s">
        <v>1505</v>
      </c>
      <c r="C618" s="67">
        <v>27</v>
      </c>
      <c r="D618" s="67" t="s">
        <v>348</v>
      </c>
      <c r="E618" s="71">
        <v>9.6271031607872704E-2</v>
      </c>
      <c r="F618" s="68">
        <v>14.4667370644139</v>
      </c>
      <c r="G618" s="71">
        <v>0.25147867747086999</v>
      </c>
      <c r="H618" s="68">
        <v>48.099260823653601</v>
      </c>
      <c r="I618" s="71">
        <v>3.35371893292052E-2</v>
      </c>
      <c r="J618" s="68">
        <v>48.204857444561803</v>
      </c>
      <c r="K618" s="71">
        <v>3.7972280235428202E-3</v>
      </c>
      <c r="L618" s="68">
        <v>44.403379091869098</v>
      </c>
    </row>
    <row r="619" spans="1:12" x14ac:dyDescent="0.2">
      <c r="A619" s="72" t="s">
        <v>1506</v>
      </c>
      <c r="B619" s="66" t="s">
        <v>1507</v>
      </c>
      <c r="C619" s="67">
        <v>27</v>
      </c>
      <c r="D619" s="67" t="s">
        <v>348</v>
      </c>
      <c r="E619" s="71">
        <v>0.12520076751501799</v>
      </c>
      <c r="F619" s="68">
        <v>41.974656810981998</v>
      </c>
      <c r="G619" s="71">
        <v>0.31816415269028597</v>
      </c>
      <c r="H619" s="68">
        <v>81.309398099260804</v>
      </c>
      <c r="I619" s="71">
        <v>4.0350623748825698E-2</v>
      </c>
      <c r="J619" s="68">
        <v>52.217529039070797</v>
      </c>
      <c r="K619" s="71">
        <v>1.7087526105942701E-2</v>
      </c>
      <c r="L619" s="68">
        <v>58.606124604012699</v>
      </c>
    </row>
    <row r="620" spans="1:12" x14ac:dyDescent="0.2">
      <c r="A620" s="72" t="s">
        <v>1508</v>
      </c>
      <c r="B620" s="66" t="s">
        <v>1509</v>
      </c>
      <c r="C620" s="67">
        <v>27</v>
      </c>
      <c r="D620" s="67" t="s">
        <v>348</v>
      </c>
      <c r="E620" s="71">
        <v>0.13873835761901601</v>
      </c>
      <c r="F620" s="68">
        <v>51.9535374868004</v>
      </c>
      <c r="G620" s="71">
        <v>0.35971211090491101</v>
      </c>
      <c r="H620" s="68">
        <v>89.7571277719113</v>
      </c>
      <c r="I620" s="71">
        <v>5.6502961952137797E-2</v>
      </c>
      <c r="J620" s="68">
        <v>60.401267159450903</v>
      </c>
      <c r="K620" s="71">
        <v>0</v>
      </c>
      <c r="L620" s="68">
        <v>26.135163674762399</v>
      </c>
    </row>
    <row r="621" spans="1:12" x14ac:dyDescent="0.2">
      <c r="A621" s="72" t="s">
        <v>1510</v>
      </c>
      <c r="B621" s="66" t="s">
        <v>1511</v>
      </c>
      <c r="C621" s="67">
        <v>27</v>
      </c>
      <c r="D621" s="67" t="s">
        <v>348</v>
      </c>
      <c r="E621" s="71">
        <v>0.11284240008926601</v>
      </c>
      <c r="F621" s="68">
        <v>30.675818373812</v>
      </c>
      <c r="G621" s="71">
        <v>0.24999999757099001</v>
      </c>
      <c r="H621" s="68">
        <v>11.0348468848997</v>
      </c>
      <c r="I621" s="71">
        <v>8.2831360661494796E-2</v>
      </c>
      <c r="J621" s="68">
        <v>69.746568109820501</v>
      </c>
      <c r="K621" s="71">
        <v>5.6958420353142303E-3</v>
      </c>
      <c r="L621" s="68">
        <v>48.204857444561803</v>
      </c>
    </row>
    <row r="622" spans="1:12" x14ac:dyDescent="0.2">
      <c r="A622" s="72" t="s">
        <v>1512</v>
      </c>
      <c r="B622" s="66" t="s">
        <v>1513</v>
      </c>
      <c r="C622" s="67">
        <v>27</v>
      </c>
      <c r="D622" s="67" t="s">
        <v>348</v>
      </c>
      <c r="E622" s="71">
        <v>0.10419742360596</v>
      </c>
      <c r="F622" s="68">
        <v>23.759239704329499</v>
      </c>
      <c r="G622" s="71">
        <v>0.25</v>
      </c>
      <c r="H622" s="68">
        <v>47.2544878563886</v>
      </c>
      <c r="I622" s="71">
        <v>6.0693656806107298E-2</v>
      </c>
      <c r="J622" s="68">
        <v>62.090813093980998</v>
      </c>
      <c r="K622" s="71">
        <v>1.8986140117714101E-3</v>
      </c>
      <c r="L622" s="68">
        <v>39.176346356916603</v>
      </c>
    </row>
    <row r="623" spans="1:12" x14ac:dyDescent="0.2">
      <c r="A623" s="72" t="s">
        <v>1514</v>
      </c>
      <c r="B623" s="66" t="s">
        <v>1515</v>
      </c>
      <c r="C623" s="67">
        <v>27</v>
      </c>
      <c r="D623" s="67" t="s">
        <v>348</v>
      </c>
      <c r="E623" s="71">
        <v>0.11291286691975599</v>
      </c>
      <c r="F623" s="68">
        <v>30.781414994720201</v>
      </c>
      <c r="G623" s="71">
        <v>0.25</v>
      </c>
      <c r="H623" s="68">
        <v>47.2544878563886</v>
      </c>
      <c r="I623" s="71">
        <v>8.4941372735725607E-2</v>
      </c>
      <c r="J623" s="68">
        <v>70.4857444561774</v>
      </c>
      <c r="K623" s="71">
        <v>3.7972280235428202E-3</v>
      </c>
      <c r="L623" s="68">
        <v>44.403379091869098</v>
      </c>
    </row>
    <row r="624" spans="1:12" x14ac:dyDescent="0.2">
      <c r="A624" s="72" t="s">
        <v>1516</v>
      </c>
      <c r="B624" s="66" t="s">
        <v>1517</v>
      </c>
      <c r="C624" s="67">
        <v>27</v>
      </c>
      <c r="D624" s="67" t="s">
        <v>348</v>
      </c>
      <c r="E624" s="71">
        <v>9.0666451431743803E-2</v>
      </c>
      <c r="F624" s="68">
        <v>7.5501583949313602</v>
      </c>
      <c r="G624" s="71">
        <v>0.25</v>
      </c>
      <c r="H624" s="68">
        <v>47.2544878563886</v>
      </c>
      <c r="I624" s="71">
        <v>1.8202126271688601E-2</v>
      </c>
      <c r="J624" s="68">
        <v>35.533262935586102</v>
      </c>
      <c r="K624" s="71">
        <v>3.7972280235428202E-3</v>
      </c>
      <c r="L624" s="68">
        <v>44.403379091869098</v>
      </c>
    </row>
    <row r="625" spans="1:12" x14ac:dyDescent="0.2">
      <c r="A625" s="72" t="s">
        <v>1518</v>
      </c>
      <c r="B625" s="66" t="s">
        <v>1519</v>
      </c>
      <c r="C625" s="67">
        <v>27</v>
      </c>
      <c r="D625" s="67" t="s">
        <v>348</v>
      </c>
      <c r="E625" s="71">
        <v>9.8843882924639206E-2</v>
      </c>
      <c r="F625" s="68">
        <v>17.476240760295699</v>
      </c>
      <c r="G625" s="71">
        <v>0.25</v>
      </c>
      <c r="H625" s="68">
        <v>47.2544878563886</v>
      </c>
      <c r="I625" s="71">
        <v>1.42552105738037E-2</v>
      </c>
      <c r="J625" s="68">
        <v>32.840549102428703</v>
      </c>
      <c r="K625" s="71">
        <v>3.2276438200113902E-2</v>
      </c>
      <c r="L625" s="68">
        <v>62.724392819429802</v>
      </c>
    </row>
    <row r="626" spans="1:12" x14ac:dyDescent="0.2">
      <c r="A626" s="72" t="s">
        <v>1520</v>
      </c>
      <c r="B626" s="66" t="s">
        <v>1521</v>
      </c>
      <c r="C626" s="67">
        <v>27</v>
      </c>
      <c r="D626" s="67" t="s">
        <v>348</v>
      </c>
      <c r="E626" s="71">
        <v>0.10708969594175501</v>
      </c>
      <c r="F626" s="68">
        <v>25.923970432946099</v>
      </c>
      <c r="G626" s="71">
        <v>0.25</v>
      </c>
      <c r="H626" s="68">
        <v>47.2544878563886</v>
      </c>
      <c r="I626" s="71">
        <v>6.5573245789951398E-2</v>
      </c>
      <c r="J626" s="68">
        <v>64.097148891235506</v>
      </c>
      <c r="K626" s="71">
        <v>5.6958420353142303E-3</v>
      </c>
      <c r="L626" s="68">
        <v>48.204857444561803</v>
      </c>
    </row>
    <row r="627" spans="1:12" x14ac:dyDescent="0.2">
      <c r="A627" s="72" t="s">
        <v>1522</v>
      </c>
      <c r="B627" s="66" t="s">
        <v>1523</v>
      </c>
      <c r="C627" s="67">
        <v>27</v>
      </c>
      <c r="D627" s="67" t="s">
        <v>348</v>
      </c>
      <c r="E627" s="71">
        <v>0.107759514681427</v>
      </c>
      <c r="F627" s="68">
        <v>26.451953537486801</v>
      </c>
      <c r="G627" s="71">
        <v>0.27965640029183703</v>
      </c>
      <c r="H627" s="68">
        <v>67.740232312565993</v>
      </c>
      <c r="I627" s="71">
        <v>7.54847752878647E-3</v>
      </c>
      <c r="J627" s="68">
        <v>22.386483632523799</v>
      </c>
      <c r="K627" s="71">
        <v>3.6073666223656799E-2</v>
      </c>
      <c r="L627" s="68">
        <v>63.674762407602998</v>
      </c>
    </row>
    <row r="628" spans="1:12" x14ac:dyDescent="0.2">
      <c r="A628" s="72" t="s">
        <v>1524</v>
      </c>
      <c r="B628" s="66" t="s">
        <v>1525</v>
      </c>
      <c r="C628" s="67">
        <v>27</v>
      </c>
      <c r="D628" s="67" t="s">
        <v>348</v>
      </c>
      <c r="E628" s="71">
        <v>0.111819497235693</v>
      </c>
      <c r="F628" s="68">
        <v>29.778247096092901</v>
      </c>
      <c r="G628" s="71">
        <v>0.26630687761678901</v>
      </c>
      <c r="H628" s="68">
        <v>60.982048574445599</v>
      </c>
      <c r="I628" s="71">
        <v>1.79481435671675E-2</v>
      </c>
      <c r="J628" s="68">
        <v>35.322069693769798</v>
      </c>
      <c r="K628" s="71">
        <v>5.1203470523121901E-2</v>
      </c>
      <c r="L628" s="68">
        <v>65.892291446673696</v>
      </c>
    </row>
    <row r="629" spans="1:12" x14ac:dyDescent="0.2">
      <c r="A629" s="72" t="s">
        <v>1526</v>
      </c>
      <c r="B629" s="66" t="s">
        <v>1527</v>
      </c>
      <c r="C629" s="67">
        <v>27</v>
      </c>
      <c r="D629" s="67" t="s">
        <v>348</v>
      </c>
      <c r="E629" s="71">
        <v>0.16672300012556601</v>
      </c>
      <c r="F629" s="68">
        <v>68.9017951425554</v>
      </c>
      <c r="G629" s="71">
        <v>0.25</v>
      </c>
      <c r="H629" s="68">
        <v>47.2544878563886</v>
      </c>
      <c r="I629" s="71">
        <v>1.50364018905723E-2</v>
      </c>
      <c r="J629" s="68">
        <v>33.262935586061197</v>
      </c>
      <c r="K629" s="71">
        <v>0.235132598486124</v>
      </c>
      <c r="L629" s="68">
        <v>82.206969376979899</v>
      </c>
    </row>
    <row r="630" spans="1:12" x14ac:dyDescent="0.2">
      <c r="A630" s="72" t="s">
        <v>1528</v>
      </c>
      <c r="B630" s="66" t="s">
        <v>1529</v>
      </c>
      <c r="C630" s="67">
        <v>27</v>
      </c>
      <c r="D630" s="67" t="s">
        <v>348</v>
      </c>
      <c r="E630" s="71">
        <v>0.15029312312154999</v>
      </c>
      <c r="F630" s="68">
        <v>58.922914466737097</v>
      </c>
      <c r="G630" s="71">
        <v>0.285571110175318</v>
      </c>
      <c r="H630" s="68">
        <v>70.327349524815205</v>
      </c>
      <c r="I630" s="71">
        <v>1.3537353837031099E-2</v>
      </c>
      <c r="J630" s="68">
        <v>31.8901795142555</v>
      </c>
      <c r="K630" s="71">
        <v>0.15177090535230101</v>
      </c>
      <c r="L630" s="68">
        <v>75.871172122492098</v>
      </c>
    </row>
    <row r="631" spans="1:12" x14ac:dyDescent="0.2">
      <c r="A631" s="72" t="s">
        <v>1530</v>
      </c>
      <c r="B631" s="66" t="s">
        <v>1531</v>
      </c>
      <c r="C631" s="67">
        <v>27</v>
      </c>
      <c r="D631" s="67" t="s">
        <v>348</v>
      </c>
      <c r="E631" s="71">
        <v>0.20396984871417501</v>
      </c>
      <c r="F631" s="68">
        <v>82.206969376979899</v>
      </c>
      <c r="G631" s="71">
        <v>0.25</v>
      </c>
      <c r="H631" s="68">
        <v>47.2544878563886</v>
      </c>
      <c r="I631" s="71">
        <v>7.0460493253908796E-3</v>
      </c>
      <c r="J631" s="68">
        <v>20.960929250264002</v>
      </c>
      <c r="K631" s="71">
        <v>0.35486349681713503</v>
      </c>
      <c r="L631" s="68">
        <v>88.067581837381198</v>
      </c>
    </row>
    <row r="632" spans="1:12" x14ac:dyDescent="0.2">
      <c r="A632" s="72" t="s">
        <v>1532</v>
      </c>
      <c r="B632" s="66" t="s">
        <v>1533</v>
      </c>
      <c r="C632" s="67">
        <v>27</v>
      </c>
      <c r="D632" s="67" t="s">
        <v>348</v>
      </c>
      <c r="E632" s="71">
        <v>0.10671299891799001</v>
      </c>
      <c r="F632" s="68">
        <v>25.818373812038001</v>
      </c>
      <c r="G632" s="71">
        <v>0.27218016206305101</v>
      </c>
      <c r="H632" s="68">
        <v>64.097148891235506</v>
      </c>
      <c r="I632" s="71">
        <v>1.94796245143476E-2</v>
      </c>
      <c r="J632" s="68">
        <v>36.589229144667399</v>
      </c>
      <c r="K632" s="71">
        <v>2.8479210176571099E-2</v>
      </c>
      <c r="L632" s="68">
        <v>61.774023231256599</v>
      </c>
    </row>
    <row r="633" spans="1:12" x14ac:dyDescent="0.2">
      <c r="A633" s="72" t="s">
        <v>1534</v>
      </c>
      <c r="B633" s="66" t="s">
        <v>1535</v>
      </c>
      <c r="C633" s="67">
        <v>27</v>
      </c>
      <c r="D633" s="67" t="s">
        <v>348</v>
      </c>
      <c r="E633" s="71">
        <v>0.14086530055285901</v>
      </c>
      <c r="F633" s="68">
        <v>53.062302006335798</v>
      </c>
      <c r="G633" s="71">
        <v>0.25</v>
      </c>
      <c r="H633" s="68">
        <v>47.2544878563886</v>
      </c>
      <c r="I633" s="71">
        <v>5.6360842121057596E-3</v>
      </c>
      <c r="J633" s="68">
        <v>18.532206969377</v>
      </c>
      <c r="K633" s="71">
        <v>0.16695981744647201</v>
      </c>
      <c r="L633" s="68">
        <v>77.191129883843701</v>
      </c>
    </row>
    <row r="634" spans="1:12" x14ac:dyDescent="0.2">
      <c r="A634" s="72" t="s">
        <v>1536</v>
      </c>
      <c r="B634" s="66" t="s">
        <v>1537</v>
      </c>
      <c r="C634" s="67">
        <v>27</v>
      </c>
      <c r="D634" s="67" t="s">
        <v>348</v>
      </c>
      <c r="E634" s="71">
        <v>0.19517404981567801</v>
      </c>
      <c r="F634" s="68">
        <v>79.778247096092898</v>
      </c>
      <c r="G634" s="71">
        <v>0.29150653277740701</v>
      </c>
      <c r="H634" s="68">
        <v>72.597676874339996</v>
      </c>
      <c r="I634" s="71">
        <v>3.7641040474250898E-3</v>
      </c>
      <c r="J634" s="68">
        <v>12.829989440337901</v>
      </c>
      <c r="K634" s="71">
        <v>0.290251512622201</v>
      </c>
      <c r="L634" s="68">
        <v>85.480464625132001</v>
      </c>
    </row>
    <row r="635" spans="1:12" x14ac:dyDescent="0.2">
      <c r="A635" s="72" t="s">
        <v>1538</v>
      </c>
      <c r="B635" s="66" t="s">
        <v>1539</v>
      </c>
      <c r="C635" s="67">
        <v>27</v>
      </c>
      <c r="D635" s="67" t="s">
        <v>348</v>
      </c>
      <c r="E635" s="71">
        <v>0.102113010755035</v>
      </c>
      <c r="F635" s="68">
        <v>21.752903907075002</v>
      </c>
      <c r="G635" s="71">
        <v>0.25</v>
      </c>
      <c r="H635" s="68">
        <v>47.2544878563886</v>
      </c>
      <c r="I635" s="71">
        <v>2.02653660414472E-2</v>
      </c>
      <c r="J635" s="68">
        <v>37.170010559662103</v>
      </c>
      <c r="K635" s="71">
        <v>3.6073666223656799E-2</v>
      </c>
      <c r="L635" s="68">
        <v>63.674762407602998</v>
      </c>
    </row>
    <row r="636" spans="1:12" x14ac:dyDescent="0.2">
      <c r="A636" s="72" t="s">
        <v>1540</v>
      </c>
      <c r="B636" s="66" t="s">
        <v>1541</v>
      </c>
      <c r="C636" s="67">
        <v>27</v>
      </c>
      <c r="D636" s="67" t="s">
        <v>348</v>
      </c>
      <c r="E636" s="71">
        <v>0.12875696706872999</v>
      </c>
      <c r="F636" s="68">
        <v>44.561774023231301</v>
      </c>
      <c r="G636" s="71">
        <v>0.25</v>
      </c>
      <c r="H636" s="68">
        <v>47.2544878563886</v>
      </c>
      <c r="I636" s="71">
        <v>2.2472276089318202E-2</v>
      </c>
      <c r="J636" s="68">
        <v>39.545934530095003</v>
      </c>
      <c r="K636" s="71">
        <v>0.113798625116872</v>
      </c>
      <c r="L636" s="68">
        <v>72.4392819429778</v>
      </c>
    </row>
    <row r="637" spans="1:12" x14ac:dyDescent="0.2">
      <c r="A637" s="72" t="s">
        <v>1542</v>
      </c>
      <c r="B637" s="66" t="s">
        <v>1543</v>
      </c>
      <c r="C637" s="67">
        <v>27</v>
      </c>
      <c r="D637" s="67" t="s">
        <v>348</v>
      </c>
      <c r="E637" s="71">
        <v>0.16963485691024199</v>
      </c>
      <c r="F637" s="68">
        <v>69.746568109820501</v>
      </c>
      <c r="G637" s="71">
        <v>0.27224230021658502</v>
      </c>
      <c r="H637" s="68">
        <v>64.361140443505803</v>
      </c>
      <c r="I637" s="71">
        <v>1.66594763274815E-2</v>
      </c>
      <c r="J637" s="68">
        <v>34.424498416050703</v>
      </c>
      <c r="K637" s="71">
        <v>0.220002794186659</v>
      </c>
      <c r="L637" s="68">
        <v>81.151003167898594</v>
      </c>
    </row>
    <row r="638" spans="1:12" x14ac:dyDescent="0.2">
      <c r="A638" s="72" t="s">
        <v>1544</v>
      </c>
      <c r="B638" s="66" t="s">
        <v>1545</v>
      </c>
      <c r="C638" s="67">
        <v>27</v>
      </c>
      <c r="D638" s="67" t="s">
        <v>348</v>
      </c>
      <c r="E638" s="71">
        <v>0.23344248353411101</v>
      </c>
      <c r="F638" s="68">
        <v>86.272439281942994</v>
      </c>
      <c r="G638" s="71">
        <v>0.28489164419676899</v>
      </c>
      <c r="H638" s="68">
        <v>69.904963041182697</v>
      </c>
      <c r="I638" s="71">
        <v>4.20496718234715E-3</v>
      </c>
      <c r="J638" s="68">
        <v>14.308342133051701</v>
      </c>
      <c r="K638" s="71">
        <v>0.41123083922321602</v>
      </c>
      <c r="L638" s="68">
        <v>90.126715945089799</v>
      </c>
    </row>
    <row r="639" spans="1:12" x14ac:dyDescent="0.2">
      <c r="A639" s="72" t="s">
        <v>1546</v>
      </c>
      <c r="B639" s="66" t="s">
        <v>1547</v>
      </c>
      <c r="C639" s="67">
        <v>27</v>
      </c>
      <c r="D639" s="67" t="s">
        <v>348</v>
      </c>
      <c r="E639" s="71">
        <v>0.18662538516964</v>
      </c>
      <c r="F639" s="68">
        <v>76.927138331573403</v>
      </c>
      <c r="G639" s="71">
        <v>0.29448460043417002</v>
      </c>
      <c r="H639" s="68">
        <v>73.706441393875394</v>
      </c>
      <c r="I639" s="71">
        <v>2.2428069362715401E-2</v>
      </c>
      <c r="J639" s="68">
        <v>39.440337909186901</v>
      </c>
      <c r="K639" s="71">
        <v>0.24296348571203399</v>
      </c>
      <c r="L639" s="68">
        <v>82.998944033790906</v>
      </c>
    </row>
    <row r="640" spans="1:12" x14ac:dyDescent="0.2">
      <c r="A640" s="72" t="s">
        <v>1548</v>
      </c>
      <c r="B640" s="66" t="s">
        <v>1549</v>
      </c>
      <c r="C640" s="67">
        <v>27</v>
      </c>
      <c r="D640" s="67" t="s">
        <v>348</v>
      </c>
      <c r="E640" s="71">
        <v>0.29874744301883499</v>
      </c>
      <c r="F640" s="68">
        <v>93.241816261879606</v>
      </c>
      <c r="G640" s="71">
        <v>0.25</v>
      </c>
      <c r="H640" s="68">
        <v>47.2544878563886</v>
      </c>
      <c r="I640" s="71">
        <v>6.4729267834267895E-4</v>
      </c>
      <c r="J640" s="68">
        <v>2.4815205913410798</v>
      </c>
      <c r="K640" s="71">
        <v>0.64559503637816096</v>
      </c>
      <c r="L640" s="68">
        <v>95.564941921858505</v>
      </c>
    </row>
    <row r="641" spans="1:12" x14ac:dyDescent="0.2">
      <c r="A641" s="72" t="s">
        <v>1550</v>
      </c>
      <c r="B641" s="66" t="s">
        <v>1551</v>
      </c>
      <c r="C641" s="67">
        <v>27</v>
      </c>
      <c r="D641" s="67" t="s">
        <v>348</v>
      </c>
      <c r="E641" s="71">
        <v>0.17344880607176</v>
      </c>
      <c r="F641" s="68">
        <v>71.488912354804597</v>
      </c>
      <c r="G641" s="71">
        <v>0.24999999982025101</v>
      </c>
      <c r="H641" s="68">
        <v>13.5163674762408</v>
      </c>
      <c r="I641" s="71">
        <v>1.2371343972940299E-2</v>
      </c>
      <c r="J641" s="68">
        <v>30.200633579725501</v>
      </c>
      <c r="K641" s="71">
        <v>0.257975074422087</v>
      </c>
      <c r="L641" s="68">
        <v>83.949313621964095</v>
      </c>
    </row>
    <row r="642" spans="1:12" x14ac:dyDescent="0.2">
      <c r="A642" s="72" t="s">
        <v>1552</v>
      </c>
      <c r="B642" s="66" t="s">
        <v>1553</v>
      </c>
      <c r="C642" s="67">
        <v>27</v>
      </c>
      <c r="D642" s="67" t="s">
        <v>348</v>
      </c>
      <c r="E642" s="71">
        <v>0.17498699793897299</v>
      </c>
      <c r="F642" s="68">
        <v>72.228088701161596</v>
      </c>
      <c r="G642" s="71">
        <v>0.25</v>
      </c>
      <c r="H642" s="68">
        <v>47.2544878563886</v>
      </c>
      <c r="I642" s="71">
        <v>3.5182979283130498E-3</v>
      </c>
      <c r="J642" s="68">
        <v>12.1436114044351</v>
      </c>
      <c r="K642" s="71">
        <v>0.27144269588860498</v>
      </c>
      <c r="L642" s="68">
        <v>84.688489968320994</v>
      </c>
    </row>
    <row r="643" spans="1:12" x14ac:dyDescent="0.2">
      <c r="A643" s="72" t="s">
        <v>1554</v>
      </c>
      <c r="B643" s="66" t="s">
        <v>1555</v>
      </c>
      <c r="C643" s="67">
        <v>27</v>
      </c>
      <c r="D643" s="67" t="s">
        <v>348</v>
      </c>
      <c r="E643" s="71">
        <v>0.152623652064558</v>
      </c>
      <c r="F643" s="68">
        <v>60.559662090813099</v>
      </c>
      <c r="G643" s="71">
        <v>0.325619678200463</v>
      </c>
      <c r="H643" s="68">
        <v>83.421330517423399</v>
      </c>
      <c r="I643" s="71">
        <v>1.2697703046318299E-2</v>
      </c>
      <c r="J643" s="68">
        <v>30.570221752903901</v>
      </c>
      <c r="K643" s="71">
        <v>0.119553574946893</v>
      </c>
      <c r="L643" s="68">
        <v>73.072861668426597</v>
      </c>
    </row>
    <row r="644" spans="1:12" x14ac:dyDescent="0.2">
      <c r="A644" s="72" t="s">
        <v>1556</v>
      </c>
      <c r="B644" s="66" t="s">
        <v>1557</v>
      </c>
      <c r="C644" s="67">
        <v>27</v>
      </c>
      <c r="D644" s="67" t="s">
        <v>348</v>
      </c>
      <c r="E644" s="71">
        <v>0.109482781576541</v>
      </c>
      <c r="F644" s="68">
        <v>27.824709609292501</v>
      </c>
      <c r="G644" s="71">
        <v>0.25</v>
      </c>
      <c r="H644" s="68">
        <v>47.2544878563886</v>
      </c>
      <c r="I644" s="71">
        <v>2.5287152400024802E-2</v>
      </c>
      <c r="J644" s="68">
        <v>42.027455121436098</v>
      </c>
      <c r="K644" s="71">
        <v>5.3161192329599503E-2</v>
      </c>
      <c r="L644" s="68">
        <v>66.525871172122507</v>
      </c>
    </row>
    <row r="645" spans="1:12" x14ac:dyDescent="0.2">
      <c r="A645" s="72" t="s">
        <v>1558</v>
      </c>
      <c r="B645" s="66" t="s">
        <v>1559</v>
      </c>
      <c r="C645" s="67">
        <v>28</v>
      </c>
      <c r="D645" s="67" t="s">
        <v>348</v>
      </c>
      <c r="E645" s="71">
        <v>0.119578478342725</v>
      </c>
      <c r="F645" s="68">
        <v>37.3812038014783</v>
      </c>
      <c r="G645" s="71">
        <v>0.25887206482522002</v>
      </c>
      <c r="H645" s="68">
        <v>54.857444561774003</v>
      </c>
      <c r="I645" s="71">
        <v>4.9326696143832003E-3</v>
      </c>
      <c r="J645" s="68">
        <v>15.997888067581799</v>
      </c>
      <c r="K645" s="71">
        <v>9.4930700588570505E-2</v>
      </c>
      <c r="L645" s="68">
        <v>70.8553326293559</v>
      </c>
    </row>
    <row r="646" spans="1:12" x14ac:dyDescent="0.2">
      <c r="A646" s="72" t="s">
        <v>1560</v>
      </c>
      <c r="B646" s="66" t="s">
        <v>1561</v>
      </c>
      <c r="C646" s="67">
        <v>28</v>
      </c>
      <c r="D646" s="67" t="s">
        <v>348</v>
      </c>
      <c r="E646" s="71">
        <v>0.24169202159726799</v>
      </c>
      <c r="F646" s="68">
        <v>87.645195353748704</v>
      </c>
      <c r="G646" s="71">
        <v>0.335991133215163</v>
      </c>
      <c r="H646" s="68">
        <v>85.691657866948304</v>
      </c>
      <c r="I646" s="71">
        <v>4.2573651341061497E-3</v>
      </c>
      <c r="J646" s="68">
        <v>14.4667370644139</v>
      </c>
      <c r="K646" s="71">
        <v>0.38482756644253502</v>
      </c>
      <c r="L646" s="68">
        <v>88.912354804646299</v>
      </c>
    </row>
    <row r="647" spans="1:12" x14ac:dyDescent="0.2">
      <c r="A647" s="72" t="s">
        <v>1562</v>
      </c>
      <c r="B647" s="66" t="s">
        <v>1563</v>
      </c>
      <c r="C647" s="67">
        <v>28</v>
      </c>
      <c r="D647" s="67" t="s">
        <v>348</v>
      </c>
      <c r="E647" s="71">
        <v>0.184453878782392</v>
      </c>
      <c r="F647" s="68">
        <v>76.187961985216504</v>
      </c>
      <c r="G647" s="71">
        <v>0.249999999878874</v>
      </c>
      <c r="H647" s="68">
        <v>13.7803590285111</v>
      </c>
      <c r="I647" s="71">
        <v>1.89576315959231E-3</v>
      </c>
      <c r="J647" s="68">
        <v>7.2333685322069696</v>
      </c>
      <c r="K647" s="71">
        <v>0.301465873308711</v>
      </c>
      <c r="L647" s="68">
        <v>85.955649419218602</v>
      </c>
    </row>
    <row r="648" spans="1:12" x14ac:dyDescent="0.2">
      <c r="A648" s="72" t="s">
        <v>699</v>
      </c>
      <c r="B648" s="66" t="s">
        <v>1564</v>
      </c>
      <c r="C648" s="67">
        <v>28</v>
      </c>
      <c r="D648" s="67" t="s">
        <v>348</v>
      </c>
      <c r="E648" s="71">
        <v>0.19210483331332101</v>
      </c>
      <c r="F648" s="68">
        <v>78.669482576557499</v>
      </c>
      <c r="G648" s="71">
        <v>0.267785555087659</v>
      </c>
      <c r="H648" s="68">
        <v>61.8268215417107</v>
      </c>
      <c r="I648" s="71">
        <v>1.24901391886778E-3</v>
      </c>
      <c r="J648" s="68">
        <v>4.8046462513199604</v>
      </c>
      <c r="K648" s="71">
        <v>0.30727993093343797</v>
      </c>
      <c r="L648" s="68">
        <v>86.325237592397002</v>
      </c>
    </row>
    <row r="649" spans="1:12" x14ac:dyDescent="0.2">
      <c r="A649" s="72" t="s">
        <v>1565</v>
      </c>
      <c r="B649" s="66" t="s">
        <v>1566</v>
      </c>
      <c r="C649" s="67">
        <v>28</v>
      </c>
      <c r="D649" s="67" t="s">
        <v>348</v>
      </c>
      <c r="E649" s="71">
        <v>0.220666256288687</v>
      </c>
      <c r="F649" s="68">
        <v>84.635691657867</v>
      </c>
      <c r="G649" s="71">
        <v>0.25</v>
      </c>
      <c r="H649" s="68">
        <v>47.2544878563886</v>
      </c>
      <c r="I649" s="71">
        <v>2.60743585991032E-3</v>
      </c>
      <c r="J649" s="68">
        <v>9.6620908130939807</v>
      </c>
      <c r="K649" s="71">
        <v>0.40939133300615099</v>
      </c>
      <c r="L649" s="68">
        <v>90.073917634635706</v>
      </c>
    </row>
    <row r="650" spans="1:12" x14ac:dyDescent="0.2">
      <c r="A650" s="72" t="s">
        <v>1567</v>
      </c>
      <c r="B650" s="66" t="s">
        <v>1568</v>
      </c>
      <c r="C650" s="67">
        <v>28</v>
      </c>
      <c r="D650" s="67" t="s">
        <v>348</v>
      </c>
      <c r="E650" s="71">
        <v>0.17110083819896901</v>
      </c>
      <c r="F650" s="68">
        <v>70.432946145723307</v>
      </c>
      <c r="G650" s="71">
        <v>0.24999998630526099</v>
      </c>
      <c r="H650" s="68">
        <v>9.8732840549102399</v>
      </c>
      <c r="I650" s="71">
        <v>3.4288398577880098E-3</v>
      </c>
      <c r="J650" s="68">
        <v>11.985216473072899</v>
      </c>
      <c r="K650" s="71">
        <v>0.259873688433859</v>
      </c>
      <c r="L650" s="68">
        <v>84.107708553326304</v>
      </c>
    </row>
    <row r="651" spans="1:12" x14ac:dyDescent="0.2">
      <c r="A651" s="72" t="s">
        <v>1569</v>
      </c>
      <c r="B651" s="66" t="s">
        <v>1570</v>
      </c>
      <c r="C651" s="67">
        <v>28</v>
      </c>
      <c r="D651" s="67" t="s">
        <v>348</v>
      </c>
      <c r="E651" s="71">
        <v>0.24966865406861299</v>
      </c>
      <c r="F651" s="68">
        <v>88.806758183738097</v>
      </c>
      <c r="G651" s="71">
        <v>0.44673679225436802</v>
      </c>
      <c r="H651" s="68">
        <v>95.776135163674795</v>
      </c>
      <c r="I651" s="71">
        <v>0.14088697895089999</v>
      </c>
      <c r="J651" s="68">
        <v>82.365364308342095</v>
      </c>
      <c r="K651" s="71">
        <v>0.16138219100057</v>
      </c>
      <c r="L651" s="68">
        <v>76.451953537486801</v>
      </c>
    </row>
    <row r="652" spans="1:12" x14ac:dyDescent="0.2">
      <c r="A652" s="72" t="s">
        <v>1571</v>
      </c>
      <c r="B652" s="66" t="s">
        <v>1572</v>
      </c>
      <c r="C652" s="67">
        <v>28</v>
      </c>
      <c r="D652" s="67" t="s">
        <v>348</v>
      </c>
      <c r="E652" s="71">
        <v>0.120554558723428</v>
      </c>
      <c r="F652" s="68">
        <v>38.067581837381198</v>
      </c>
      <c r="G652" s="71">
        <v>2.1448181194234799E-2</v>
      </c>
      <c r="H652" s="68">
        <v>0.63357972544878605</v>
      </c>
      <c r="I652" s="71">
        <v>8.3126896842892692E-3</v>
      </c>
      <c r="J652" s="68">
        <v>23.600844772967299</v>
      </c>
      <c r="K652" s="71">
        <v>0.33190280529175997</v>
      </c>
      <c r="L652" s="68">
        <v>87.434002111932401</v>
      </c>
    </row>
    <row r="653" spans="1:12" x14ac:dyDescent="0.2">
      <c r="A653" s="72" t="s">
        <v>1573</v>
      </c>
      <c r="B653" s="66" t="s">
        <v>1574</v>
      </c>
      <c r="C653" s="67">
        <v>28</v>
      </c>
      <c r="D653" s="67" t="s">
        <v>348</v>
      </c>
      <c r="E653" s="71">
        <v>0.24096092399525901</v>
      </c>
      <c r="F653" s="68">
        <v>87.539598732840503</v>
      </c>
      <c r="G653" s="71">
        <v>0.26035074229609001</v>
      </c>
      <c r="H653" s="68">
        <v>55.860612460401299</v>
      </c>
      <c r="I653" s="71">
        <v>1.9963339551184599E-3</v>
      </c>
      <c r="J653" s="68">
        <v>7.81414994720169</v>
      </c>
      <c r="K653" s="71">
        <v>0.46053569573456699</v>
      </c>
      <c r="L653" s="68">
        <v>91.7106652587117</v>
      </c>
    </row>
    <row r="654" spans="1:12" x14ac:dyDescent="0.2">
      <c r="A654" s="72" t="s">
        <v>1575</v>
      </c>
      <c r="B654" s="66" t="s">
        <v>1576</v>
      </c>
      <c r="C654" s="67">
        <v>28</v>
      </c>
      <c r="D654" s="67" t="s">
        <v>348</v>
      </c>
      <c r="E654" s="71">
        <v>0.24973816017938599</v>
      </c>
      <c r="F654" s="68">
        <v>88.859556494192205</v>
      </c>
      <c r="G654" s="71">
        <v>0.254289623300334</v>
      </c>
      <c r="H654" s="68">
        <v>50.052798310454101</v>
      </c>
      <c r="I654" s="71">
        <v>2.4082622766745001E-3</v>
      </c>
      <c r="J654" s="68">
        <v>8.8701161562830002</v>
      </c>
      <c r="K654" s="71">
        <v>0.49251659496115002</v>
      </c>
      <c r="L654" s="68">
        <v>92.502639915522707</v>
      </c>
    </row>
    <row r="655" spans="1:12" x14ac:dyDescent="0.2">
      <c r="A655" s="72" t="s">
        <v>1577</v>
      </c>
      <c r="B655" s="66" t="s">
        <v>1578</v>
      </c>
      <c r="C655" s="67">
        <v>28</v>
      </c>
      <c r="D655" s="67" t="s">
        <v>348</v>
      </c>
      <c r="E655" s="71">
        <v>0.128229408036485</v>
      </c>
      <c r="F655" s="68">
        <v>43.980992608236498</v>
      </c>
      <c r="G655" s="71">
        <v>4.7185998627316601E-2</v>
      </c>
      <c r="H655" s="68">
        <v>0.89757127771911305</v>
      </c>
      <c r="I655" s="71">
        <v>2.4644668102797699E-2</v>
      </c>
      <c r="J655" s="68">
        <v>41.499472016895503</v>
      </c>
      <c r="K655" s="71">
        <v>0.31285755737934001</v>
      </c>
      <c r="L655" s="68">
        <v>86.483632523759198</v>
      </c>
    </row>
    <row r="656" spans="1:12" x14ac:dyDescent="0.2">
      <c r="A656" s="72" t="s">
        <v>1579</v>
      </c>
      <c r="B656" s="66" t="s">
        <v>1580</v>
      </c>
      <c r="C656" s="67">
        <v>28</v>
      </c>
      <c r="D656" s="67" t="s">
        <v>348</v>
      </c>
      <c r="E656" s="71">
        <v>0.35856862758061198</v>
      </c>
      <c r="F656" s="68">
        <v>96.198521647307302</v>
      </c>
      <c r="G656" s="71">
        <v>0.66219277989779202</v>
      </c>
      <c r="H656" s="68">
        <v>98.468848996832094</v>
      </c>
      <c r="I656" s="71">
        <v>0.22940665149692299</v>
      </c>
      <c r="J656" s="68">
        <v>93.2946145723337</v>
      </c>
      <c r="K656" s="71">
        <v>0.184106451347121</v>
      </c>
      <c r="L656" s="68">
        <v>78.775079197465701</v>
      </c>
    </row>
    <row r="657" spans="1:12" x14ac:dyDescent="0.2">
      <c r="A657" s="72" t="s">
        <v>1581</v>
      </c>
      <c r="B657" s="66" t="s">
        <v>1582</v>
      </c>
      <c r="C657" s="67">
        <v>28</v>
      </c>
      <c r="D657" s="67" t="s">
        <v>348</v>
      </c>
      <c r="E657" s="71">
        <v>0.27993402286247898</v>
      </c>
      <c r="F657" s="68">
        <v>92.027455121436105</v>
      </c>
      <c r="G657" s="71">
        <v>0.36640722497161299</v>
      </c>
      <c r="H657" s="68">
        <v>90.549102428722307</v>
      </c>
      <c r="I657" s="71">
        <v>0.27819224717160401</v>
      </c>
      <c r="J657" s="68">
        <v>95.353748680042202</v>
      </c>
      <c r="K657" s="71">
        <v>0.195202596444219</v>
      </c>
      <c r="L657" s="68">
        <v>79.408658922914498</v>
      </c>
    </row>
    <row r="658" spans="1:12" x14ac:dyDescent="0.2">
      <c r="A658" s="72" t="s">
        <v>1583</v>
      </c>
      <c r="B658" s="66" t="s">
        <v>1584</v>
      </c>
      <c r="C658" s="67">
        <v>28</v>
      </c>
      <c r="D658" s="67" t="s">
        <v>348</v>
      </c>
      <c r="E658" s="71">
        <v>0.25303726280857203</v>
      </c>
      <c r="F658" s="68">
        <v>89.281942977824698</v>
      </c>
      <c r="G658" s="71">
        <v>0.254068254815907</v>
      </c>
      <c r="H658" s="68">
        <v>49.947201689545899</v>
      </c>
      <c r="I658" s="71">
        <v>1.2526938648658901E-2</v>
      </c>
      <c r="J658" s="68">
        <v>30.3062302006336</v>
      </c>
      <c r="K658" s="71">
        <v>0.49251659496115002</v>
      </c>
      <c r="L658" s="68">
        <v>92.502639915522707</v>
      </c>
    </row>
    <row r="659" spans="1:12" x14ac:dyDescent="0.2">
      <c r="A659" s="72" t="s">
        <v>1585</v>
      </c>
      <c r="B659" s="66" t="s">
        <v>1586</v>
      </c>
      <c r="C659" s="67">
        <v>28</v>
      </c>
      <c r="D659" s="67" t="s">
        <v>348</v>
      </c>
      <c r="E659" s="71">
        <v>0.19272564697070599</v>
      </c>
      <c r="F659" s="68">
        <v>78.986272439281905</v>
      </c>
      <c r="G659" s="71">
        <v>0.25443603240734503</v>
      </c>
      <c r="H659" s="68">
        <v>50.475184794086601</v>
      </c>
      <c r="I659" s="71">
        <v>5.2466168848239597E-3</v>
      </c>
      <c r="J659" s="68">
        <v>16.948257655755</v>
      </c>
      <c r="K659" s="71">
        <v>0.31849429161994802</v>
      </c>
      <c r="L659" s="68">
        <v>86.747624076029595</v>
      </c>
    </row>
    <row r="660" spans="1:12" x14ac:dyDescent="0.2">
      <c r="A660" s="72" t="s">
        <v>1587</v>
      </c>
      <c r="B660" s="66" t="s">
        <v>1588</v>
      </c>
      <c r="C660" s="67">
        <v>28</v>
      </c>
      <c r="D660" s="67" t="s">
        <v>348</v>
      </c>
      <c r="E660" s="71">
        <v>0.24087073668494499</v>
      </c>
      <c r="F660" s="68">
        <v>87.486800422386494</v>
      </c>
      <c r="G660" s="71">
        <v>0.32114221697276102</v>
      </c>
      <c r="H660" s="68">
        <v>82.154171066525905</v>
      </c>
      <c r="I660" s="71">
        <v>7.3266799647996698E-3</v>
      </c>
      <c r="J660" s="68">
        <v>21.541710665258702</v>
      </c>
      <c r="K660" s="71">
        <v>0.39414331311727402</v>
      </c>
      <c r="L660" s="68">
        <v>89.281942977824698</v>
      </c>
    </row>
    <row r="661" spans="1:12" x14ac:dyDescent="0.2">
      <c r="A661" s="72" t="s">
        <v>1589</v>
      </c>
      <c r="B661" s="66" t="s">
        <v>1590</v>
      </c>
      <c r="C661" s="67">
        <v>28</v>
      </c>
      <c r="D661" s="67" t="s">
        <v>348</v>
      </c>
      <c r="E661" s="71">
        <v>0.24831073311710999</v>
      </c>
      <c r="F661" s="68">
        <v>88.595564941921893</v>
      </c>
      <c r="G661" s="71">
        <v>0.25</v>
      </c>
      <c r="H661" s="68">
        <v>47.2544878563886</v>
      </c>
      <c r="I661" s="71">
        <v>2.5929277742988898E-3</v>
      </c>
      <c r="J661" s="68">
        <v>9.5036958817317796</v>
      </c>
      <c r="K661" s="71">
        <v>0.492339271577032</v>
      </c>
      <c r="L661" s="68">
        <v>92.397043294614605</v>
      </c>
    </row>
    <row r="662" spans="1:12" x14ac:dyDescent="0.2">
      <c r="A662" s="72" t="s">
        <v>1591</v>
      </c>
      <c r="B662" s="66" t="s">
        <v>1592</v>
      </c>
      <c r="C662" s="67">
        <v>28</v>
      </c>
      <c r="D662" s="67" t="s">
        <v>348</v>
      </c>
      <c r="E662" s="71">
        <v>0.109434555200447</v>
      </c>
      <c r="F662" s="68">
        <v>27.7719112988384</v>
      </c>
      <c r="G662" s="71">
        <v>0.25</v>
      </c>
      <c r="H662" s="68">
        <v>47.2544878563886</v>
      </c>
      <c r="I662" s="71">
        <v>2.5142473271740701E-2</v>
      </c>
      <c r="J662" s="68">
        <v>41.921858500528003</v>
      </c>
      <c r="K662" s="71">
        <v>5.3161192329599503E-2</v>
      </c>
      <c r="L662" s="68">
        <v>66.525871172122507</v>
      </c>
    </row>
    <row r="663" spans="1:12" x14ac:dyDescent="0.2">
      <c r="A663" s="72" t="s">
        <v>1593</v>
      </c>
      <c r="B663" s="66" t="s">
        <v>1594</v>
      </c>
      <c r="C663" s="67">
        <v>47</v>
      </c>
      <c r="D663" s="67" t="s">
        <v>348</v>
      </c>
      <c r="E663" s="71">
        <v>0.195527965984128</v>
      </c>
      <c r="F663" s="68">
        <v>79.936642027455093</v>
      </c>
      <c r="G663" s="71">
        <v>0.33149296264672601</v>
      </c>
      <c r="H663" s="68">
        <v>84.741288278775102</v>
      </c>
      <c r="I663" s="71">
        <v>4.9467481094825202E-3</v>
      </c>
      <c r="J663" s="68">
        <v>16.103484688489999</v>
      </c>
      <c r="K663" s="71">
        <v>0.25014418719617698</v>
      </c>
      <c r="L663" s="68">
        <v>83.368532206969405</v>
      </c>
    </row>
    <row r="664" spans="1:12" x14ac:dyDescent="0.2">
      <c r="A664" s="72" t="s">
        <v>1595</v>
      </c>
      <c r="B664" s="66" t="s">
        <v>1596</v>
      </c>
      <c r="C664" s="67">
        <v>47</v>
      </c>
      <c r="D664" s="67" t="s">
        <v>348</v>
      </c>
      <c r="E664" s="71">
        <v>0.31468883329613201</v>
      </c>
      <c r="F664" s="68">
        <v>94.403379091869098</v>
      </c>
      <c r="G664" s="71">
        <v>0.30927137514645697</v>
      </c>
      <c r="H664" s="68">
        <v>79.091869060190106</v>
      </c>
      <c r="I664" s="71">
        <v>6.2285066750150404E-3</v>
      </c>
      <c r="J664" s="68">
        <v>19.376979936642002</v>
      </c>
      <c r="K664" s="71">
        <v>0.62856661806692504</v>
      </c>
      <c r="L664" s="68">
        <v>95.300950369588193</v>
      </c>
    </row>
    <row r="665" spans="1:12" x14ac:dyDescent="0.2">
      <c r="A665" s="72" t="s">
        <v>1597</v>
      </c>
      <c r="B665" s="66" t="s">
        <v>1598</v>
      </c>
      <c r="C665" s="67">
        <v>47</v>
      </c>
      <c r="D665" s="67" t="s">
        <v>348</v>
      </c>
      <c r="E665" s="71">
        <v>0.24064889954996699</v>
      </c>
      <c r="F665" s="68">
        <v>87.381203801478406</v>
      </c>
      <c r="G665" s="71">
        <v>0.29592185247140801</v>
      </c>
      <c r="H665" s="68">
        <v>74.340021119324206</v>
      </c>
      <c r="I665" s="71">
        <v>9.3345960987871804E-3</v>
      </c>
      <c r="J665" s="68">
        <v>25.448785638859601</v>
      </c>
      <c r="K665" s="71">
        <v>0.416690250079706</v>
      </c>
      <c r="L665" s="68">
        <v>90.179514255543793</v>
      </c>
    </row>
    <row r="666" spans="1:12" x14ac:dyDescent="0.2">
      <c r="A666" s="72" t="s">
        <v>1599</v>
      </c>
      <c r="B666" s="66" t="s">
        <v>1600</v>
      </c>
      <c r="C666" s="67">
        <v>47</v>
      </c>
      <c r="D666" s="67" t="s">
        <v>348</v>
      </c>
      <c r="E666" s="71">
        <v>0.36907459031841999</v>
      </c>
      <c r="F666" s="68">
        <v>96.568109820485702</v>
      </c>
      <c r="G666" s="71">
        <v>0.32857703314220399</v>
      </c>
      <c r="H666" s="68">
        <v>84.107708553326304</v>
      </c>
      <c r="I666" s="71">
        <v>2.6384125697282998E-3</v>
      </c>
      <c r="J666" s="68">
        <v>9.8204857444561799</v>
      </c>
      <c r="K666" s="71">
        <v>0.77600832524332797</v>
      </c>
      <c r="L666" s="68">
        <v>97.201689545934499</v>
      </c>
    </row>
    <row r="667" spans="1:12" x14ac:dyDescent="0.2">
      <c r="A667" s="72" t="s">
        <v>1601</v>
      </c>
      <c r="B667" s="66" t="s">
        <v>1602</v>
      </c>
      <c r="C667" s="67">
        <v>28</v>
      </c>
      <c r="D667" s="67" t="s">
        <v>348</v>
      </c>
      <c r="E667" s="71">
        <v>0.19004433627589601</v>
      </c>
      <c r="F667" s="68">
        <v>78.299894403379099</v>
      </c>
      <c r="G667" s="71">
        <v>0.25</v>
      </c>
      <c r="H667" s="68">
        <v>47.2544878563886</v>
      </c>
      <c r="I667" s="71">
        <v>1.3148616867779701E-2</v>
      </c>
      <c r="J667" s="68">
        <v>31.045406546990499</v>
      </c>
      <c r="K667" s="71">
        <v>0.30698439195990701</v>
      </c>
      <c r="L667" s="68">
        <v>86.2196409714889</v>
      </c>
    </row>
    <row r="668" spans="1:12" x14ac:dyDescent="0.2">
      <c r="A668" s="72" t="s">
        <v>1603</v>
      </c>
      <c r="B668" s="66" t="s">
        <v>1604</v>
      </c>
      <c r="C668" s="67">
        <v>28</v>
      </c>
      <c r="D668" s="67" t="s">
        <v>348</v>
      </c>
      <c r="E668" s="71">
        <v>0.27563399769684899</v>
      </c>
      <c r="F668" s="68">
        <v>91.657866948257706</v>
      </c>
      <c r="G668" s="71">
        <v>0.25</v>
      </c>
      <c r="H668" s="68">
        <v>47.2544878563886</v>
      </c>
      <c r="I668" s="71">
        <v>3.15875018616815E-3</v>
      </c>
      <c r="J668" s="68">
        <v>11.457233368532201</v>
      </c>
      <c r="K668" s="71">
        <v>0.57374324290437795</v>
      </c>
      <c r="L668" s="68">
        <v>94.403379091869098</v>
      </c>
    </row>
    <row r="669" spans="1:12" x14ac:dyDescent="0.2">
      <c r="A669" s="72" t="s">
        <v>1605</v>
      </c>
      <c r="B669" s="66" t="s">
        <v>1606</v>
      </c>
      <c r="C669" s="67">
        <v>28</v>
      </c>
      <c r="D669" s="67" t="s">
        <v>348</v>
      </c>
      <c r="E669" s="71">
        <v>0.27200259812244898</v>
      </c>
      <c r="F669" s="68">
        <v>91.024287222808894</v>
      </c>
      <c r="G669" s="71">
        <v>0.25</v>
      </c>
      <c r="H669" s="68">
        <v>47.2544878563886</v>
      </c>
      <c r="I669" s="71">
        <v>1.7576215218243899E-3</v>
      </c>
      <c r="J669" s="68">
        <v>6.49419218585005</v>
      </c>
      <c r="K669" s="71">
        <v>0.56425017284552104</v>
      </c>
      <c r="L669" s="68">
        <v>94.086589229144707</v>
      </c>
    </row>
    <row r="670" spans="1:12" x14ac:dyDescent="0.2">
      <c r="A670" s="72" t="s">
        <v>1607</v>
      </c>
      <c r="B670" s="66" t="s">
        <v>1608</v>
      </c>
      <c r="C670" s="67">
        <v>28</v>
      </c>
      <c r="D670" s="67" t="s">
        <v>348</v>
      </c>
      <c r="E670" s="71">
        <v>0.22736065767127001</v>
      </c>
      <c r="F670" s="68">
        <v>85.427666314677893</v>
      </c>
      <c r="G670" s="71">
        <v>0.24999999999705799</v>
      </c>
      <c r="H670" s="68">
        <v>15.681098204857401</v>
      </c>
      <c r="I670" s="71">
        <v>4.0591466611237699E-3</v>
      </c>
      <c r="J670" s="68">
        <v>14.0443505807814</v>
      </c>
      <c r="K670" s="71">
        <v>0.42802282635562899</v>
      </c>
      <c r="L670" s="68">
        <v>90.654699049630395</v>
      </c>
    </row>
    <row r="671" spans="1:12" x14ac:dyDescent="0.2">
      <c r="A671" s="72" t="s">
        <v>1609</v>
      </c>
      <c r="B671" s="66" t="s">
        <v>1610</v>
      </c>
      <c r="C671" s="67">
        <v>28</v>
      </c>
      <c r="D671" s="67" t="s">
        <v>348</v>
      </c>
      <c r="E671" s="71">
        <v>0.17140500098112901</v>
      </c>
      <c r="F671" s="68">
        <v>70.644139387539596</v>
      </c>
      <c r="G671" s="71">
        <v>0.24999999999640601</v>
      </c>
      <c r="H671" s="68">
        <v>15.6282998944034</v>
      </c>
      <c r="I671" s="71">
        <v>3.2820524689694798E-2</v>
      </c>
      <c r="J671" s="68">
        <v>47.676874340021101</v>
      </c>
      <c r="K671" s="71">
        <v>0.23139447825728801</v>
      </c>
      <c r="L671" s="68">
        <v>81.995776135163695</v>
      </c>
    </row>
    <row r="672" spans="1:12" x14ac:dyDescent="0.2">
      <c r="A672" s="72" t="s">
        <v>1611</v>
      </c>
      <c r="B672" s="66" t="s">
        <v>1612</v>
      </c>
      <c r="C672" s="67">
        <v>28</v>
      </c>
      <c r="D672" s="67" t="s">
        <v>348</v>
      </c>
      <c r="E672" s="71">
        <v>0.29822631576375602</v>
      </c>
      <c r="F672" s="68">
        <v>93.189017951425598</v>
      </c>
      <c r="G672" s="71">
        <v>0.25295735494173999</v>
      </c>
      <c r="H672" s="68">
        <v>49.630411826821501</v>
      </c>
      <c r="I672" s="71">
        <v>5.4423026461061499E-3</v>
      </c>
      <c r="J672" s="68">
        <v>17.845828933474099</v>
      </c>
      <c r="K672" s="71">
        <v>0.63627928970342296</v>
      </c>
      <c r="L672" s="68">
        <v>95.406546990496295</v>
      </c>
    </row>
    <row r="673" spans="1:12" x14ac:dyDescent="0.2">
      <c r="A673" s="72" t="s">
        <v>1613</v>
      </c>
      <c r="B673" s="66" t="s">
        <v>1614</v>
      </c>
      <c r="C673" s="67">
        <v>28</v>
      </c>
      <c r="D673" s="67" t="s">
        <v>348</v>
      </c>
      <c r="E673" s="71">
        <v>0.303121860396108</v>
      </c>
      <c r="F673" s="68">
        <v>93.558606124603998</v>
      </c>
      <c r="G673" s="71">
        <v>0.25</v>
      </c>
      <c r="H673" s="68">
        <v>47.2544878563886</v>
      </c>
      <c r="I673" s="71">
        <v>3.0292334364382198E-4</v>
      </c>
      <c r="J673" s="68">
        <v>1.0031678986272401</v>
      </c>
      <c r="K673" s="71">
        <v>0.65906265784467999</v>
      </c>
      <c r="L673" s="68">
        <v>95.776135163674795</v>
      </c>
    </row>
    <row r="674" spans="1:12" x14ac:dyDescent="0.2">
      <c r="A674" s="72" t="s">
        <v>1615</v>
      </c>
      <c r="B674" s="66" t="s">
        <v>1616</v>
      </c>
      <c r="C674" s="67">
        <v>28</v>
      </c>
      <c r="D674" s="67" t="s">
        <v>348</v>
      </c>
      <c r="E674" s="71">
        <v>0.34202379895025598</v>
      </c>
      <c r="F674" s="68">
        <v>95.617740232312599</v>
      </c>
      <c r="G674" s="71">
        <v>0.25</v>
      </c>
      <c r="H674" s="68">
        <v>47.2544878563886</v>
      </c>
      <c r="I674" s="71">
        <v>3.68297624686567E-3</v>
      </c>
      <c r="J674" s="68">
        <v>12.6715945089757</v>
      </c>
      <c r="K674" s="71">
        <v>0.772388420603903</v>
      </c>
      <c r="L674" s="68">
        <v>97.148891235480505</v>
      </c>
    </row>
    <row r="675" spans="1:12" x14ac:dyDescent="0.2">
      <c r="A675" s="72" t="s">
        <v>1617</v>
      </c>
      <c r="B675" s="66" t="s">
        <v>1618</v>
      </c>
      <c r="C675" s="67">
        <v>28</v>
      </c>
      <c r="D675" s="67" t="s">
        <v>348</v>
      </c>
      <c r="E675" s="71">
        <v>0.30766709055384001</v>
      </c>
      <c r="F675" s="68">
        <v>93.980992608236505</v>
      </c>
      <c r="G675" s="71">
        <v>0.25</v>
      </c>
      <c r="H675" s="68">
        <v>47.2544878563886</v>
      </c>
      <c r="I675" s="71">
        <v>2.5469297462105498E-3</v>
      </c>
      <c r="J675" s="68">
        <v>9.3453009503695892</v>
      </c>
      <c r="K675" s="71">
        <v>0.67045434191530795</v>
      </c>
      <c r="L675" s="68">
        <v>95.987328405490999</v>
      </c>
    </row>
    <row r="676" spans="1:12" x14ac:dyDescent="0.2">
      <c r="A676" s="72" t="s">
        <v>1619</v>
      </c>
      <c r="B676" s="66" t="s">
        <v>1620</v>
      </c>
      <c r="C676" s="67">
        <v>28</v>
      </c>
      <c r="D676" s="67" t="s">
        <v>348</v>
      </c>
      <c r="E676" s="71">
        <v>0.28310164721603798</v>
      </c>
      <c r="F676" s="68">
        <v>92.291446673706403</v>
      </c>
      <c r="G676" s="71">
        <v>0.25</v>
      </c>
      <c r="H676" s="68">
        <v>47.2544878563886</v>
      </c>
      <c r="I676" s="71">
        <v>8.7971659070588395E-4</v>
      </c>
      <c r="J676" s="68">
        <v>3.3790918690601899</v>
      </c>
      <c r="K676" s="71">
        <v>0.59842522505740703</v>
      </c>
      <c r="L676" s="68">
        <v>94.984160506863802</v>
      </c>
    </row>
    <row r="677" spans="1:12" x14ac:dyDescent="0.2">
      <c r="A677" s="72" t="s">
        <v>1621</v>
      </c>
      <c r="B677" s="66" t="s">
        <v>1622</v>
      </c>
      <c r="C677" s="67">
        <v>28</v>
      </c>
      <c r="D677" s="67" t="s">
        <v>348</v>
      </c>
      <c r="E677" s="71">
        <v>0.27239343334299798</v>
      </c>
      <c r="F677" s="68">
        <v>91.077085533262903</v>
      </c>
      <c r="G677" s="71">
        <v>0.25</v>
      </c>
      <c r="H677" s="68">
        <v>47.2544878563886</v>
      </c>
      <c r="I677" s="71">
        <v>1.22458738582127E-2</v>
      </c>
      <c r="J677" s="68">
        <v>29.883843717001099</v>
      </c>
      <c r="K677" s="71">
        <v>0.55493442617078204</v>
      </c>
      <c r="L677" s="68">
        <v>93.928194297782497</v>
      </c>
    </row>
    <row r="678" spans="1:12" x14ac:dyDescent="0.2">
      <c r="A678" s="72" t="s">
        <v>1623</v>
      </c>
      <c r="B678" s="66" t="s">
        <v>1624</v>
      </c>
      <c r="C678" s="67">
        <v>28</v>
      </c>
      <c r="D678" s="67" t="s">
        <v>348</v>
      </c>
      <c r="E678" s="71">
        <v>0.253859446080902</v>
      </c>
      <c r="F678" s="68">
        <v>89.440337909186894</v>
      </c>
      <c r="G678" s="71">
        <v>0.25</v>
      </c>
      <c r="H678" s="68">
        <v>47.2544878563886</v>
      </c>
      <c r="I678" s="71">
        <v>5.8305529938612703E-3</v>
      </c>
      <c r="J678" s="68">
        <v>19.007391763463598</v>
      </c>
      <c r="K678" s="71">
        <v>0.50574778524884401</v>
      </c>
      <c r="L678" s="68">
        <v>92.872228088701206</v>
      </c>
    </row>
    <row r="679" spans="1:12" x14ac:dyDescent="0.2">
      <c r="A679" s="72" t="s">
        <v>1625</v>
      </c>
      <c r="B679" s="66" t="s">
        <v>1626</v>
      </c>
      <c r="C679" s="67">
        <v>28</v>
      </c>
      <c r="D679" s="67" t="s">
        <v>348</v>
      </c>
      <c r="E679" s="71">
        <v>0.234459418260483</v>
      </c>
      <c r="F679" s="68">
        <v>86.378035902851096</v>
      </c>
      <c r="G679" s="71">
        <v>0.25</v>
      </c>
      <c r="H679" s="68">
        <v>47.2544878563886</v>
      </c>
      <c r="I679" s="71">
        <v>8.1496867304647804E-3</v>
      </c>
      <c r="J679" s="68">
        <v>23.125659978880702</v>
      </c>
      <c r="K679" s="71">
        <v>0.44522856805098399</v>
      </c>
      <c r="L679" s="68">
        <v>91.182682154171104</v>
      </c>
    </row>
    <row r="680" spans="1:12" x14ac:dyDescent="0.2">
      <c r="A680" s="72" t="s">
        <v>1627</v>
      </c>
      <c r="B680" s="66" t="s">
        <v>1628</v>
      </c>
      <c r="C680" s="67">
        <v>28</v>
      </c>
      <c r="D680" s="67" t="s">
        <v>348</v>
      </c>
      <c r="E680" s="71">
        <v>0.162892465349843</v>
      </c>
      <c r="F680" s="68">
        <v>66.631467793030595</v>
      </c>
      <c r="G680" s="71">
        <v>0.25</v>
      </c>
      <c r="H680" s="68">
        <v>47.2544878563886</v>
      </c>
      <c r="I680" s="71">
        <v>2.0632323669348199E-2</v>
      </c>
      <c r="J680" s="68">
        <v>37.645195353748697</v>
      </c>
      <c r="K680" s="71">
        <v>0.218045072380182</v>
      </c>
      <c r="L680" s="68">
        <v>81.045406546990506</v>
      </c>
    </row>
    <row r="681" spans="1:12" x14ac:dyDescent="0.2">
      <c r="A681" s="72" t="s">
        <v>1629</v>
      </c>
      <c r="B681" s="66" t="s">
        <v>1630</v>
      </c>
      <c r="C681" s="67">
        <v>28</v>
      </c>
      <c r="D681" s="67" t="s">
        <v>348</v>
      </c>
      <c r="E681" s="71">
        <v>0.12750967436794</v>
      </c>
      <c r="F681" s="68">
        <v>43.6642027455121</v>
      </c>
      <c r="G681" s="71">
        <v>0.25643445432554501</v>
      </c>
      <c r="H681" s="68">
        <v>52.7455121436114</v>
      </c>
      <c r="I681" s="71">
        <v>7.2933376448675494E-2</v>
      </c>
      <c r="J681" s="68">
        <v>66.209081309398101</v>
      </c>
      <c r="K681" s="71">
        <v>5.3161192329599503E-2</v>
      </c>
      <c r="L681" s="68">
        <v>66.525871172122507</v>
      </c>
    </row>
    <row r="682" spans="1:12" x14ac:dyDescent="0.2">
      <c r="A682" s="72" t="s">
        <v>1631</v>
      </c>
      <c r="B682" s="66" t="s">
        <v>1632</v>
      </c>
      <c r="C682" s="67">
        <v>28</v>
      </c>
      <c r="D682" s="67" t="s">
        <v>348</v>
      </c>
      <c r="E682" s="71">
        <v>0.32576291135075602</v>
      </c>
      <c r="F682" s="68">
        <v>94.825765575501606</v>
      </c>
      <c r="G682" s="71">
        <v>0.31079147762561099</v>
      </c>
      <c r="H682" s="68">
        <v>79.408658922914498</v>
      </c>
      <c r="I682" s="71">
        <v>1.79786434136935E-3</v>
      </c>
      <c r="J682" s="68">
        <v>6.6525871172122502</v>
      </c>
      <c r="K682" s="71">
        <v>0.66469939208528805</v>
      </c>
      <c r="L682" s="68">
        <v>95.934530095037005</v>
      </c>
    </row>
    <row r="683" spans="1:12" x14ac:dyDescent="0.2">
      <c r="A683" s="72" t="s">
        <v>1633</v>
      </c>
      <c r="B683" s="66" t="s">
        <v>1634</v>
      </c>
      <c r="C683" s="67">
        <v>28</v>
      </c>
      <c r="D683" s="67" t="s">
        <v>348</v>
      </c>
      <c r="E683" s="71">
        <v>0.23816224452008</v>
      </c>
      <c r="F683" s="68">
        <v>86.958817317845799</v>
      </c>
      <c r="G683" s="71">
        <v>0.25214481811942302</v>
      </c>
      <c r="H683" s="68">
        <v>48.8384371700106</v>
      </c>
      <c r="I683" s="71">
        <v>9.400675753334E-3</v>
      </c>
      <c r="J683" s="68">
        <v>25.554382259767699</v>
      </c>
      <c r="K683" s="71">
        <v>0.45294123968748101</v>
      </c>
      <c r="L683" s="68">
        <v>91.499472016895496</v>
      </c>
    </row>
    <row r="684" spans="1:12" x14ac:dyDescent="0.2">
      <c r="A684" s="72" t="s">
        <v>1635</v>
      </c>
      <c r="B684" s="66" t="s">
        <v>1636</v>
      </c>
      <c r="C684" s="67">
        <v>28</v>
      </c>
      <c r="D684" s="67" t="s">
        <v>348</v>
      </c>
      <c r="E684" s="71">
        <v>0.26402044427690602</v>
      </c>
      <c r="F684" s="68">
        <v>90.285110876451995</v>
      </c>
      <c r="G684" s="71">
        <v>0.37893491802622198</v>
      </c>
      <c r="H684" s="68">
        <v>91.605068637803598</v>
      </c>
      <c r="I684" s="71">
        <v>4.5563697852021301E-2</v>
      </c>
      <c r="J684" s="68">
        <v>54.804646251320001</v>
      </c>
      <c r="K684" s="71">
        <v>0.367562716952474</v>
      </c>
      <c r="L684" s="68">
        <v>88.489968321013706</v>
      </c>
    </row>
    <row r="685" spans="1:12" x14ac:dyDescent="0.2">
      <c r="A685" s="72" t="s">
        <v>1637</v>
      </c>
      <c r="B685" s="66" t="s">
        <v>1638</v>
      </c>
      <c r="C685" s="67">
        <v>28</v>
      </c>
      <c r="D685" s="67" t="s">
        <v>348</v>
      </c>
      <c r="E685" s="71">
        <v>0.17220098156586899</v>
      </c>
      <c r="F685" s="68">
        <v>70.908130939809894</v>
      </c>
      <c r="G685" s="71">
        <v>0.24619499664210301</v>
      </c>
      <c r="H685" s="68">
        <v>8.2365364308342102</v>
      </c>
      <c r="I685" s="71">
        <v>2.0027329680501499E-2</v>
      </c>
      <c r="J685" s="68">
        <v>37.117212249208002</v>
      </c>
      <c r="K685" s="71">
        <v>0.25038061837500197</v>
      </c>
      <c r="L685" s="68">
        <v>83.526927138331601</v>
      </c>
    </row>
    <row r="686" spans="1:12" x14ac:dyDescent="0.2">
      <c r="A686" s="72" t="s">
        <v>1639</v>
      </c>
      <c r="B686" s="66" t="s">
        <v>1640</v>
      </c>
      <c r="C686" s="67">
        <v>28</v>
      </c>
      <c r="D686" s="67" t="s">
        <v>348</v>
      </c>
      <c r="E686" s="71">
        <v>0.18425383293563299</v>
      </c>
      <c r="F686" s="68">
        <v>75.923970432946106</v>
      </c>
      <c r="G686" s="71">
        <v>0.24999999891919</v>
      </c>
      <c r="H686" s="68">
        <v>11.4044350580781</v>
      </c>
      <c r="I686" s="71">
        <v>7.5164249653964593E-2</v>
      </c>
      <c r="J686" s="68">
        <v>67.001055966209094</v>
      </c>
      <c r="K686" s="71">
        <v>0.227597250233745</v>
      </c>
      <c r="L686" s="68">
        <v>81.731784582893397</v>
      </c>
    </row>
    <row r="687" spans="1:12" x14ac:dyDescent="0.2">
      <c r="A687" s="72" t="s">
        <v>1641</v>
      </c>
      <c r="B687" s="66" t="s">
        <v>1642</v>
      </c>
      <c r="C687" s="67">
        <v>28</v>
      </c>
      <c r="D687" s="67" t="s">
        <v>348</v>
      </c>
      <c r="E687" s="71">
        <v>0.16822245822224999</v>
      </c>
      <c r="F687" s="68">
        <v>69.2713833157339</v>
      </c>
      <c r="G687" s="71">
        <v>0.23835695399672599</v>
      </c>
      <c r="H687" s="68">
        <v>6.3357972544878596</v>
      </c>
      <c r="I687" s="71">
        <v>7.4727728865231505E-2</v>
      </c>
      <c r="J687" s="68">
        <v>66.895459345300907</v>
      </c>
      <c r="K687" s="71">
        <v>0.19158269180479401</v>
      </c>
      <c r="L687" s="68">
        <v>79.303062302006296</v>
      </c>
    </row>
    <row r="688" spans="1:12" x14ac:dyDescent="0.2">
      <c r="A688" s="72" t="s">
        <v>1643</v>
      </c>
      <c r="B688" s="66" t="s">
        <v>1644</v>
      </c>
      <c r="C688" s="67">
        <v>28</v>
      </c>
      <c r="D688" s="67" t="s">
        <v>348</v>
      </c>
      <c r="E688" s="71">
        <v>0.144525125162553</v>
      </c>
      <c r="F688" s="68">
        <v>55.438225976768699</v>
      </c>
      <c r="G688" s="71">
        <v>0.24999999955743199</v>
      </c>
      <c r="H688" s="68">
        <v>12.565997888067599</v>
      </c>
      <c r="I688" s="71">
        <v>4.8891996683868198E-2</v>
      </c>
      <c r="J688" s="68">
        <v>56.546990496304097</v>
      </c>
      <c r="K688" s="71">
        <v>0.13468337924635801</v>
      </c>
      <c r="L688" s="68">
        <v>74.445617740232294</v>
      </c>
    </row>
    <row r="689" spans="1:12" x14ac:dyDescent="0.2">
      <c r="A689" s="72" t="s">
        <v>1645</v>
      </c>
      <c r="B689" s="66" t="s">
        <v>1646</v>
      </c>
      <c r="C689" s="67">
        <v>28</v>
      </c>
      <c r="D689" s="67" t="s">
        <v>348</v>
      </c>
      <c r="E689" s="71">
        <v>0.23948336732277201</v>
      </c>
      <c r="F689" s="68">
        <v>87.222808870116197</v>
      </c>
      <c r="G689" s="71">
        <v>0.25</v>
      </c>
      <c r="H689" s="68">
        <v>47.2544878563886</v>
      </c>
      <c r="I689" s="71">
        <v>2.45499537725978E-3</v>
      </c>
      <c r="J689" s="68">
        <v>8.9757127771911307</v>
      </c>
      <c r="K689" s="71">
        <v>0.46599510659105697</v>
      </c>
      <c r="L689" s="68">
        <v>91.974656810982097</v>
      </c>
    </row>
    <row r="690" spans="1:12" x14ac:dyDescent="0.2">
      <c r="A690" s="72" t="s">
        <v>1647</v>
      </c>
      <c r="B690" s="66" t="s">
        <v>1648</v>
      </c>
      <c r="C690" s="67">
        <v>28</v>
      </c>
      <c r="D690" s="67" t="s">
        <v>348</v>
      </c>
      <c r="E690" s="71">
        <v>0.188171312866907</v>
      </c>
      <c r="F690" s="68">
        <v>77.5607180570222</v>
      </c>
      <c r="G690" s="71">
        <v>0.24999999440383799</v>
      </c>
      <c r="H690" s="68">
        <v>10.295670538542799</v>
      </c>
      <c r="I690" s="71">
        <v>9.3690584540417499E-3</v>
      </c>
      <c r="J690" s="68">
        <v>25.501583949313599</v>
      </c>
      <c r="K690" s="71">
        <v>0.30514488574284199</v>
      </c>
      <c r="L690" s="68">
        <v>86.166842661034806</v>
      </c>
    </row>
    <row r="691" spans="1:12" x14ac:dyDescent="0.2">
      <c r="A691" s="72" t="s">
        <v>1649</v>
      </c>
      <c r="B691" s="66" t="s">
        <v>1650</v>
      </c>
      <c r="C691" s="67">
        <v>28</v>
      </c>
      <c r="D691" s="67" t="s">
        <v>348</v>
      </c>
      <c r="E691" s="71">
        <v>9.6623371183546206E-2</v>
      </c>
      <c r="F691" s="68">
        <v>14.8891235480465</v>
      </c>
      <c r="G691" s="71">
        <v>0.22794377361912099</v>
      </c>
      <c r="H691" s="68">
        <v>5.5438225976768702</v>
      </c>
      <c r="I691" s="71">
        <v>8.7651476019175601E-3</v>
      </c>
      <c r="J691" s="68">
        <v>24.498416050686401</v>
      </c>
      <c r="K691" s="71">
        <v>5.3161192329599503E-2</v>
      </c>
      <c r="L691" s="68">
        <v>66.525871172122507</v>
      </c>
    </row>
    <row r="692" spans="1:12" x14ac:dyDescent="0.2">
      <c r="A692" s="72" t="s">
        <v>1651</v>
      </c>
      <c r="B692" s="66" t="s">
        <v>1652</v>
      </c>
      <c r="C692" s="67">
        <v>28</v>
      </c>
      <c r="D692" s="67" t="s">
        <v>348</v>
      </c>
      <c r="E692" s="71">
        <v>0.122199123795727</v>
      </c>
      <c r="F692" s="68">
        <v>39.440337909186901</v>
      </c>
      <c r="G692" s="71">
        <v>0.27788263555250498</v>
      </c>
      <c r="H692" s="68">
        <v>66.631467793030595</v>
      </c>
      <c r="I692" s="71">
        <v>5.8336911646332298E-2</v>
      </c>
      <c r="J692" s="68">
        <v>61.351636747624099</v>
      </c>
      <c r="K692" s="71">
        <v>3.0377824188342499E-2</v>
      </c>
      <c r="L692" s="68">
        <v>62.302006335797302</v>
      </c>
    </row>
    <row r="693" spans="1:12" x14ac:dyDescent="0.2">
      <c r="A693" s="72" t="s">
        <v>1653</v>
      </c>
      <c r="B693" s="66" t="s">
        <v>1654</v>
      </c>
      <c r="C693" s="67">
        <v>40</v>
      </c>
      <c r="D693" s="67" t="s">
        <v>348</v>
      </c>
      <c r="E693" s="71">
        <v>0.16108800982824301</v>
      </c>
      <c r="F693" s="68">
        <v>65.839493136219602</v>
      </c>
      <c r="G693" s="71">
        <v>0.26715854495538799</v>
      </c>
      <c r="H693" s="68">
        <v>61.193241816261903</v>
      </c>
      <c r="I693" s="71">
        <v>7.9464383476505598E-2</v>
      </c>
      <c r="J693" s="68">
        <v>68.426610348468898</v>
      </c>
      <c r="K693" s="71">
        <v>0.136641101052835</v>
      </c>
      <c r="L693" s="68">
        <v>74.762407602956699</v>
      </c>
    </row>
    <row r="694" spans="1:12" x14ac:dyDescent="0.2">
      <c r="A694" s="72" t="s">
        <v>1655</v>
      </c>
      <c r="B694" s="66" t="s">
        <v>1656</v>
      </c>
      <c r="C694" s="67">
        <v>28</v>
      </c>
      <c r="D694" s="67" t="s">
        <v>348</v>
      </c>
      <c r="E694" s="71">
        <v>0.22992493890012899</v>
      </c>
      <c r="F694" s="68">
        <v>85.691657866948304</v>
      </c>
      <c r="G694" s="71">
        <v>0.25</v>
      </c>
      <c r="H694" s="68">
        <v>47.2544878563886</v>
      </c>
      <c r="I694" s="71">
        <v>4.0393187082591502E-3</v>
      </c>
      <c r="J694" s="68">
        <v>13.938753959873299</v>
      </c>
      <c r="K694" s="71">
        <v>0.43573549799212702</v>
      </c>
      <c r="L694" s="68">
        <v>90.918690601900707</v>
      </c>
    </row>
    <row r="695" spans="1:12" x14ac:dyDescent="0.2">
      <c r="A695" s="72" t="s">
        <v>1657</v>
      </c>
      <c r="B695" s="66" t="s">
        <v>1658</v>
      </c>
      <c r="C695" s="67">
        <v>40</v>
      </c>
      <c r="D695" s="67" t="s">
        <v>348</v>
      </c>
      <c r="E695" s="71">
        <v>0.172514813963804</v>
      </c>
      <c r="F695" s="68">
        <v>71.013727560718095</v>
      </c>
      <c r="G695" s="71">
        <v>0.26382784171262103</v>
      </c>
      <c r="H695" s="68">
        <v>58.500527983104497</v>
      </c>
      <c r="I695" s="71">
        <v>2.9975685763294801E-2</v>
      </c>
      <c r="J695" s="68">
        <v>46.145723336853202</v>
      </c>
      <c r="K695" s="71">
        <v>0.22374091441549601</v>
      </c>
      <c r="L695" s="68">
        <v>81.256599788806795</v>
      </c>
    </row>
    <row r="696" spans="1:12" x14ac:dyDescent="0.2">
      <c r="A696" s="72" t="s">
        <v>1659</v>
      </c>
      <c r="B696" s="66" t="s">
        <v>1660</v>
      </c>
      <c r="C696" s="67">
        <v>40</v>
      </c>
      <c r="D696" s="67" t="s">
        <v>348</v>
      </c>
      <c r="E696" s="71">
        <v>0.48574980649685301</v>
      </c>
      <c r="F696" s="68">
        <v>99.577613516367506</v>
      </c>
      <c r="G696" s="71">
        <v>0.76086998722048205</v>
      </c>
      <c r="H696" s="68">
        <v>99.155227032734999</v>
      </c>
      <c r="I696" s="71">
        <v>0.68878497622299095</v>
      </c>
      <c r="J696" s="68">
        <v>99.841605068637804</v>
      </c>
      <c r="K696" s="71">
        <v>7.5944560470856404E-3</v>
      </c>
      <c r="L696" s="68">
        <v>51.372756071805703</v>
      </c>
    </row>
    <row r="697" spans="1:12" x14ac:dyDescent="0.2">
      <c r="A697" s="72" t="s">
        <v>1661</v>
      </c>
      <c r="B697" s="66" t="s">
        <v>1662</v>
      </c>
      <c r="C697" s="67">
        <v>47</v>
      </c>
      <c r="D697" s="67" t="s">
        <v>348</v>
      </c>
      <c r="E697" s="71">
        <v>0.141739935903162</v>
      </c>
      <c r="F697" s="68">
        <v>53.643083421330502</v>
      </c>
      <c r="G697" s="71">
        <v>0.24999999999233899</v>
      </c>
      <c r="H697" s="68">
        <v>15.417106652587099</v>
      </c>
      <c r="I697" s="71">
        <v>1.21754338836288E-2</v>
      </c>
      <c r="J697" s="68">
        <v>29.619852164730698</v>
      </c>
      <c r="K697" s="71">
        <v>0.163044373833517</v>
      </c>
      <c r="L697" s="68">
        <v>76.504751847940895</v>
      </c>
    </row>
    <row r="698" spans="1:12" x14ac:dyDescent="0.2">
      <c r="A698" s="72" t="s">
        <v>1663</v>
      </c>
      <c r="B698" s="66" t="s">
        <v>1664</v>
      </c>
      <c r="C698" s="67">
        <v>47</v>
      </c>
      <c r="D698" s="67" t="s">
        <v>348</v>
      </c>
      <c r="E698" s="71">
        <v>9.0839534105417702E-2</v>
      </c>
      <c r="F698" s="68">
        <v>7.8669482576557597</v>
      </c>
      <c r="G698" s="71">
        <v>0</v>
      </c>
      <c r="H698" s="68">
        <v>0.31678986272439302</v>
      </c>
      <c r="I698" s="71">
        <v>3.3291672076557499E-3</v>
      </c>
      <c r="J698" s="68">
        <v>11.668426610348501</v>
      </c>
      <c r="K698" s="71">
        <v>0.269189435108597</v>
      </c>
      <c r="L698" s="68">
        <v>84.477296726504704</v>
      </c>
    </row>
    <row r="699" spans="1:12" x14ac:dyDescent="0.2">
      <c r="A699" s="72" t="s">
        <v>1665</v>
      </c>
      <c r="B699" s="66" t="s">
        <v>1666</v>
      </c>
      <c r="C699" s="67">
        <v>28</v>
      </c>
      <c r="D699" s="67" t="s">
        <v>348</v>
      </c>
      <c r="E699" s="71">
        <v>5.9986284789541801E-2</v>
      </c>
      <c r="F699" s="68">
        <v>1.31995776135164</v>
      </c>
      <c r="G699" s="71">
        <v>7.39338735435027E-3</v>
      </c>
      <c r="H699" s="68">
        <v>0.47518479408658898</v>
      </c>
      <c r="I699" s="71">
        <v>5.6647573625092902E-3</v>
      </c>
      <c r="J699" s="68">
        <v>18.585005279831002</v>
      </c>
      <c r="K699" s="71">
        <v>0.16690070965176601</v>
      </c>
      <c r="L699" s="68">
        <v>77.032734952481505</v>
      </c>
    </row>
    <row r="700" spans="1:12" x14ac:dyDescent="0.2">
      <c r="A700" s="72" t="s">
        <v>1667</v>
      </c>
      <c r="B700" s="66" t="s">
        <v>1668</v>
      </c>
      <c r="C700" s="67">
        <v>40</v>
      </c>
      <c r="D700" s="67" t="s">
        <v>348</v>
      </c>
      <c r="E700" s="71">
        <v>0.10189844935065399</v>
      </c>
      <c r="F700" s="68">
        <v>21.172122492080302</v>
      </c>
      <c r="G700" s="71">
        <v>0.15819117759540099</v>
      </c>
      <c r="H700" s="68">
        <v>2.5871172122492099</v>
      </c>
      <c r="I700" s="71">
        <v>1.2879899004909901E-2</v>
      </c>
      <c r="J700" s="68">
        <v>30.781414994720201</v>
      </c>
      <c r="K700" s="71">
        <v>0.13462427145165201</v>
      </c>
      <c r="L700" s="68">
        <v>74.3928194297782</v>
      </c>
    </row>
    <row r="701" spans="1:12" x14ac:dyDescent="0.2">
      <c r="A701" s="72" t="s">
        <v>1669</v>
      </c>
      <c r="B701" s="66" t="s">
        <v>1670</v>
      </c>
      <c r="C701" s="67">
        <v>47</v>
      </c>
      <c r="D701" s="67" t="s">
        <v>348</v>
      </c>
      <c r="E701" s="71">
        <v>7.8256626349956698E-2</v>
      </c>
      <c r="F701" s="68">
        <v>2.1647307286166799</v>
      </c>
      <c r="G701" s="71">
        <v>5.0420023039845302E-2</v>
      </c>
      <c r="H701" s="68">
        <v>0.95036958817317796</v>
      </c>
      <c r="I701" s="71">
        <v>1.54914245517817E-2</v>
      </c>
      <c r="J701" s="68">
        <v>33.579725448785602</v>
      </c>
      <c r="K701" s="71">
        <v>0.168858431458243</v>
      </c>
      <c r="L701" s="68">
        <v>77.349524815205896</v>
      </c>
    </row>
    <row r="702" spans="1:12" x14ac:dyDescent="0.2">
      <c r="A702" s="72" t="s">
        <v>1671</v>
      </c>
      <c r="B702" s="66" t="s">
        <v>1672</v>
      </c>
      <c r="C702" s="67">
        <v>40</v>
      </c>
      <c r="D702" s="67" t="s">
        <v>348</v>
      </c>
      <c r="E702" s="71">
        <v>0.123728768512073</v>
      </c>
      <c r="F702" s="68">
        <v>41.024287222808901</v>
      </c>
      <c r="G702" s="71">
        <v>0.182180137382735</v>
      </c>
      <c r="H702" s="68">
        <v>3.3262935586061202</v>
      </c>
      <c r="I702" s="71">
        <v>2.5843578730554401E-2</v>
      </c>
      <c r="J702" s="68">
        <v>42.5026399155227</v>
      </c>
      <c r="K702" s="71">
        <v>0.16316258942292899</v>
      </c>
      <c r="L702" s="68">
        <v>76.715945089757099</v>
      </c>
    </row>
    <row r="703" spans="1:12" x14ac:dyDescent="0.2">
      <c r="A703" s="72" t="s">
        <v>1673</v>
      </c>
      <c r="B703" s="66" t="s">
        <v>1674</v>
      </c>
      <c r="C703" s="67">
        <v>40</v>
      </c>
      <c r="D703" s="67" t="s">
        <v>348</v>
      </c>
      <c r="E703" s="71">
        <v>0.14234379107245601</v>
      </c>
      <c r="F703" s="68">
        <v>54.171066525871197</v>
      </c>
      <c r="G703" s="71">
        <v>0.26168302330819698</v>
      </c>
      <c r="H703" s="68">
        <v>56.494192185850103</v>
      </c>
      <c r="I703" s="71">
        <v>9.5158739268335096E-2</v>
      </c>
      <c r="J703" s="68">
        <v>73.125659978880705</v>
      </c>
      <c r="K703" s="71">
        <v>7.0189610640836106E-2</v>
      </c>
      <c r="L703" s="68">
        <v>68.426610348468898</v>
      </c>
    </row>
    <row r="704" spans="1:12" x14ac:dyDescent="0.2">
      <c r="A704" s="72" t="s">
        <v>1675</v>
      </c>
      <c r="B704" s="66" t="s">
        <v>1676</v>
      </c>
      <c r="C704" s="67">
        <v>40</v>
      </c>
      <c r="D704" s="67" t="s">
        <v>348</v>
      </c>
      <c r="E704" s="71">
        <v>0.21816114892661401</v>
      </c>
      <c r="F704" s="68">
        <v>84.318901795142594</v>
      </c>
      <c r="G704" s="71">
        <v>0.324742708172092</v>
      </c>
      <c r="H704" s="68">
        <v>82.998944033790906</v>
      </c>
      <c r="I704" s="71">
        <v>0.17992755506192601</v>
      </c>
      <c r="J704" s="68">
        <v>88.225976768743394</v>
      </c>
      <c r="K704" s="71">
        <v>0.14981318354582299</v>
      </c>
      <c r="L704" s="68">
        <v>75.554382259767706</v>
      </c>
    </row>
    <row r="705" spans="1:12" x14ac:dyDescent="0.2">
      <c r="A705" s="72" t="s">
        <v>1677</v>
      </c>
      <c r="B705" s="66" t="s">
        <v>1678</v>
      </c>
      <c r="C705" s="67">
        <v>40</v>
      </c>
      <c r="D705" s="67" t="s">
        <v>348</v>
      </c>
      <c r="E705" s="71">
        <v>0.48943503050750797</v>
      </c>
      <c r="F705" s="68">
        <v>99.630411826821501</v>
      </c>
      <c r="G705" s="71">
        <v>0.75210929562741502</v>
      </c>
      <c r="H705" s="68">
        <v>99.049630411826797</v>
      </c>
      <c r="I705" s="71">
        <v>0.66683183158905301</v>
      </c>
      <c r="J705" s="68">
        <v>99.419218585005297</v>
      </c>
      <c r="K705" s="71">
        <v>4.93639643060566E-2</v>
      </c>
      <c r="L705" s="68">
        <v>65.839493136219602</v>
      </c>
    </row>
    <row r="706" spans="1:12" x14ac:dyDescent="0.2">
      <c r="A706" s="72" t="s">
        <v>1679</v>
      </c>
      <c r="B706" s="66" t="s">
        <v>1680</v>
      </c>
      <c r="C706" s="67">
        <v>40</v>
      </c>
      <c r="D706" s="67" t="s">
        <v>348</v>
      </c>
      <c r="E706" s="71">
        <v>0.481119609164053</v>
      </c>
      <c r="F706" s="68">
        <v>99.524815205913399</v>
      </c>
      <c r="G706" s="71">
        <v>0.75657210068065395</v>
      </c>
      <c r="H706" s="68">
        <v>99.102428722280905</v>
      </c>
      <c r="I706" s="71">
        <v>0.66780058669379205</v>
      </c>
      <c r="J706" s="68">
        <v>99.683210137275594</v>
      </c>
      <c r="K706" s="71">
        <v>1.8986140117714101E-2</v>
      </c>
      <c r="L706" s="68">
        <v>59.398099260823699</v>
      </c>
    </row>
    <row r="707" spans="1:12" x14ac:dyDescent="0.2">
      <c r="A707" s="72" t="s">
        <v>1681</v>
      </c>
      <c r="B707" s="66" t="s">
        <v>1682</v>
      </c>
      <c r="C707" s="67">
        <v>40</v>
      </c>
      <c r="D707" s="67" t="s">
        <v>348</v>
      </c>
      <c r="E707" s="71">
        <v>0.210323291991897</v>
      </c>
      <c r="F707" s="68">
        <v>83.262935586061204</v>
      </c>
      <c r="G707" s="71">
        <v>0.30222832845085901</v>
      </c>
      <c r="H707" s="68">
        <v>76.821541710665301</v>
      </c>
      <c r="I707" s="71">
        <v>0.28887065327763201</v>
      </c>
      <c r="J707" s="68">
        <v>95.723336853220701</v>
      </c>
      <c r="K707" s="71">
        <v>3.9870894247199598E-2</v>
      </c>
      <c r="L707" s="68">
        <v>64.361140443505803</v>
      </c>
    </row>
    <row r="708" spans="1:12" x14ac:dyDescent="0.2">
      <c r="A708" s="72" t="s">
        <v>1683</v>
      </c>
      <c r="B708" s="66" t="s">
        <v>1684</v>
      </c>
      <c r="C708" s="67">
        <v>47</v>
      </c>
      <c r="D708" s="67" t="s">
        <v>348</v>
      </c>
      <c r="E708" s="71">
        <v>0.13879650876739</v>
      </c>
      <c r="F708" s="68">
        <v>52.111932418162603</v>
      </c>
      <c r="G708" s="71">
        <v>0.249999999928288</v>
      </c>
      <c r="H708" s="68">
        <v>13.938753959873299</v>
      </c>
      <c r="I708" s="71">
        <v>1.4618621021581299E-2</v>
      </c>
      <c r="J708" s="68">
        <v>32.998944033790899</v>
      </c>
      <c r="K708" s="71">
        <v>0.15177090535230101</v>
      </c>
      <c r="L708" s="68">
        <v>75.871172122492098</v>
      </c>
    </row>
    <row r="709" spans="1:12" x14ac:dyDescent="0.2">
      <c r="A709" s="72" t="s">
        <v>1685</v>
      </c>
      <c r="B709" s="66" t="s">
        <v>1686</v>
      </c>
      <c r="C709" s="67">
        <v>40</v>
      </c>
      <c r="D709" s="67" t="s">
        <v>348</v>
      </c>
      <c r="E709" s="71">
        <v>0.11218847947233899</v>
      </c>
      <c r="F709" s="68">
        <v>30.1478352692714</v>
      </c>
      <c r="G709" s="71">
        <v>0.249999998912385</v>
      </c>
      <c r="H709" s="68">
        <v>11.3516367476241</v>
      </c>
      <c r="I709" s="71">
        <v>4.0998703222117898E-2</v>
      </c>
      <c r="J709" s="68">
        <v>52.7455121436114</v>
      </c>
      <c r="K709" s="71">
        <v>4.5566736282513801E-2</v>
      </c>
      <c r="L709" s="68">
        <v>64.941921858500507</v>
      </c>
    </row>
    <row r="710" spans="1:12" x14ac:dyDescent="0.2">
      <c r="A710" s="72" t="s">
        <v>1687</v>
      </c>
      <c r="B710" s="66" t="s">
        <v>1688</v>
      </c>
      <c r="C710" s="67">
        <v>40</v>
      </c>
      <c r="D710" s="67" t="s">
        <v>348</v>
      </c>
      <c r="E710" s="71">
        <v>0.13646253713564699</v>
      </c>
      <c r="F710" s="68">
        <v>50.316789862724399</v>
      </c>
      <c r="G710" s="71">
        <v>0.35155649546843998</v>
      </c>
      <c r="H710" s="68">
        <v>88.437170010559697</v>
      </c>
      <c r="I710" s="71">
        <v>2.7453291750156799E-2</v>
      </c>
      <c r="J710" s="68">
        <v>44.192185850052802</v>
      </c>
      <c r="K710" s="71">
        <v>3.0377824188342499E-2</v>
      </c>
      <c r="L710" s="68">
        <v>62.302006335797302</v>
      </c>
    </row>
    <row r="711" spans="1:12" x14ac:dyDescent="0.2">
      <c r="A711" s="72" t="s">
        <v>1689</v>
      </c>
      <c r="B711" s="66" t="s">
        <v>1690</v>
      </c>
      <c r="C711" s="67">
        <v>47</v>
      </c>
      <c r="D711" s="67" t="s">
        <v>348</v>
      </c>
      <c r="E711" s="71">
        <v>0.10277178286624</v>
      </c>
      <c r="F711" s="68">
        <v>22.492080253431901</v>
      </c>
      <c r="G711" s="71">
        <v>0.267158543450636</v>
      </c>
      <c r="H711" s="68">
        <v>61.087645195353701</v>
      </c>
      <c r="I711" s="71">
        <v>3.3562349100998E-2</v>
      </c>
      <c r="J711" s="68">
        <v>48.257655755015797</v>
      </c>
      <c r="K711" s="71">
        <v>7.5944560470856404E-3</v>
      </c>
      <c r="L711" s="68">
        <v>51.372756071805703</v>
      </c>
    </row>
    <row r="712" spans="1:12" x14ac:dyDescent="0.2">
      <c r="A712" s="72" t="s">
        <v>1691</v>
      </c>
      <c r="B712" s="66" t="s">
        <v>1692</v>
      </c>
      <c r="C712" s="67">
        <v>47</v>
      </c>
      <c r="D712" s="67" t="s">
        <v>348</v>
      </c>
      <c r="E712" s="71">
        <v>3.1543616313413299E-2</v>
      </c>
      <c r="F712" s="68">
        <v>0.42238648363252401</v>
      </c>
      <c r="G712" s="71">
        <v>7.8754771422162306E-2</v>
      </c>
      <c r="H712" s="68">
        <v>1.3727560718056999</v>
      </c>
      <c r="I712" s="71">
        <v>1.39774635063061E-2</v>
      </c>
      <c r="J712" s="68">
        <v>32.523759239704297</v>
      </c>
      <c r="K712" s="71">
        <v>1.8986140117714101E-3</v>
      </c>
      <c r="L712" s="68">
        <v>39.176346356916603</v>
      </c>
    </row>
    <row r="713" spans="1:12" x14ac:dyDescent="0.2">
      <c r="A713" s="72" t="s">
        <v>1693</v>
      </c>
      <c r="B713" s="66" t="s">
        <v>1694</v>
      </c>
      <c r="C713" s="67">
        <v>47</v>
      </c>
      <c r="D713" s="67" t="s">
        <v>348</v>
      </c>
      <c r="E713" s="71">
        <v>1.6737127048657999E-2</v>
      </c>
      <c r="F713" s="68">
        <v>0.263991552270327</v>
      </c>
      <c r="G713" s="71">
        <v>4.58597143155808E-2</v>
      </c>
      <c r="H713" s="68">
        <v>0.84477296726504703</v>
      </c>
      <c r="I713" s="71">
        <v>5.5443880685030703E-4</v>
      </c>
      <c r="J713" s="68">
        <v>1.6895459345300901</v>
      </c>
      <c r="K713" s="71">
        <v>3.7972280235428202E-3</v>
      </c>
      <c r="L713" s="68">
        <v>44.403379091869098</v>
      </c>
    </row>
    <row r="714" spans="1:12" x14ac:dyDescent="0.2">
      <c r="A714" s="72" t="s">
        <v>1695</v>
      </c>
      <c r="B714" s="66" t="s">
        <v>1696</v>
      </c>
      <c r="C714" s="67">
        <v>47</v>
      </c>
      <c r="D714" s="67" t="s">
        <v>348</v>
      </c>
      <c r="E714" s="71">
        <v>0.13456481757174399</v>
      </c>
      <c r="F714" s="68">
        <v>48.468848996832101</v>
      </c>
      <c r="G714" s="71">
        <v>0.40010556695423699</v>
      </c>
      <c r="H714" s="68">
        <v>93.453009503695895</v>
      </c>
      <c r="I714" s="71">
        <v>3.58888576099433E-3</v>
      </c>
      <c r="J714" s="68">
        <v>12.4076029567054</v>
      </c>
      <c r="K714" s="71">
        <v>0</v>
      </c>
      <c r="L714" s="68">
        <v>26.135163674762399</v>
      </c>
    </row>
    <row r="715" spans="1:12" x14ac:dyDescent="0.2">
      <c r="A715" s="72" t="s">
        <v>1697</v>
      </c>
      <c r="B715" s="66" t="s">
        <v>1698</v>
      </c>
      <c r="C715" s="67">
        <v>47</v>
      </c>
      <c r="D715" s="67" t="s">
        <v>348</v>
      </c>
      <c r="E715" s="71">
        <v>7.3955716120606904E-2</v>
      </c>
      <c r="F715" s="68">
        <v>1.7951425554382301</v>
      </c>
      <c r="G715" s="71">
        <v>0.19728035708237501</v>
      </c>
      <c r="H715" s="68">
        <v>3.6430834213305201</v>
      </c>
      <c r="I715" s="71">
        <v>1.3195107208817201E-2</v>
      </c>
      <c r="J715" s="68">
        <v>31.151003167898601</v>
      </c>
      <c r="K715" s="71">
        <v>1.13916840706285E-2</v>
      </c>
      <c r="L715" s="68">
        <v>54.963041182682197</v>
      </c>
    </row>
    <row r="716" spans="1:12" x14ac:dyDescent="0.2">
      <c r="A716" s="72" t="s">
        <v>1699</v>
      </c>
      <c r="B716" s="66" t="s">
        <v>1700</v>
      </c>
      <c r="C716" s="67">
        <v>47</v>
      </c>
      <c r="D716" s="67" t="s">
        <v>348</v>
      </c>
      <c r="E716" s="71">
        <v>4.4126644354363399E-2</v>
      </c>
      <c r="F716" s="68">
        <v>0.73917634635691698</v>
      </c>
      <c r="G716" s="71">
        <v>0.11860488844874</v>
      </c>
      <c r="H716" s="68">
        <v>1.7951425554382301</v>
      </c>
      <c r="I716" s="71">
        <v>4.2819745554928904E-3</v>
      </c>
      <c r="J716" s="68">
        <v>14.5723336853221</v>
      </c>
      <c r="K716" s="71">
        <v>9.4930700588570591E-3</v>
      </c>
      <c r="L716" s="68">
        <v>53.5374868004224</v>
      </c>
    </row>
    <row r="717" spans="1:12" x14ac:dyDescent="0.2">
      <c r="A717" s="72" t="s">
        <v>1683</v>
      </c>
      <c r="B717" s="66" t="s">
        <v>1701</v>
      </c>
      <c r="C717" s="67">
        <v>47</v>
      </c>
      <c r="D717" s="67" t="s">
        <v>348</v>
      </c>
      <c r="E717" s="71">
        <v>0.12596663154354801</v>
      </c>
      <c r="F717" s="68">
        <v>42.449841605068599</v>
      </c>
      <c r="G717" s="71">
        <v>0.30931277433308102</v>
      </c>
      <c r="H717" s="68">
        <v>79.1446673706441</v>
      </c>
      <c r="I717" s="71">
        <v>4.0342438973366996E-3</v>
      </c>
      <c r="J717" s="68">
        <v>13.8859556494192</v>
      </c>
      <c r="K717" s="71">
        <v>6.4552876400227902E-2</v>
      </c>
      <c r="L717" s="68">
        <v>68.004223864836305</v>
      </c>
    </row>
    <row r="718" spans="1:12" x14ac:dyDescent="0.2">
      <c r="A718" s="72" t="s">
        <v>1702</v>
      </c>
      <c r="B718" s="66" t="s">
        <v>1703</v>
      </c>
      <c r="C718" s="67">
        <v>47</v>
      </c>
      <c r="D718" s="67" t="s">
        <v>348</v>
      </c>
      <c r="E718" s="71">
        <v>0.162605921190771</v>
      </c>
      <c r="F718" s="68">
        <v>66.473072861668399</v>
      </c>
      <c r="G718" s="71">
        <v>0.38191298505897597</v>
      </c>
      <c r="H718" s="68">
        <v>91.816261879619901</v>
      </c>
      <c r="I718" s="71">
        <v>3.3796218776810699E-3</v>
      </c>
      <c r="J718" s="68">
        <v>11.8268215417107</v>
      </c>
      <c r="K718" s="71">
        <v>0.10252515663565601</v>
      </c>
      <c r="L718" s="68">
        <v>71.541710665258705</v>
      </c>
    </row>
    <row r="719" spans="1:12" x14ac:dyDescent="0.2">
      <c r="A719" s="72" t="s">
        <v>1704</v>
      </c>
      <c r="B719" s="66" t="s">
        <v>1705</v>
      </c>
      <c r="C719" s="67">
        <v>47</v>
      </c>
      <c r="D719" s="67" t="s">
        <v>348</v>
      </c>
      <c r="E719" s="71">
        <v>4.8391803419602301E-2</v>
      </c>
      <c r="F719" s="68">
        <v>0.95036958817317796</v>
      </c>
      <c r="G719" s="71">
        <v>0.13487034062831099</v>
      </c>
      <c r="H719" s="68">
        <v>2.1647307286166799</v>
      </c>
      <c r="I719" s="71">
        <v>2.7106135834104399E-3</v>
      </c>
      <c r="J719" s="68">
        <v>10.1372756071806</v>
      </c>
      <c r="K719" s="71">
        <v>7.5944560470856404E-3</v>
      </c>
      <c r="L719" s="68">
        <v>51.372756071805703</v>
      </c>
    </row>
    <row r="720" spans="1:12" x14ac:dyDescent="0.2">
      <c r="A720" s="72" t="s">
        <v>1706</v>
      </c>
      <c r="B720" s="66" t="s">
        <v>1707</v>
      </c>
      <c r="C720" s="67">
        <v>47</v>
      </c>
      <c r="D720" s="67" t="s">
        <v>348</v>
      </c>
      <c r="E720" s="71">
        <v>3.9169970049093401E-2</v>
      </c>
      <c r="F720" s="68">
        <v>0.63357972544878605</v>
      </c>
      <c r="G720" s="71">
        <v>0.11114936293856301</v>
      </c>
      <c r="H720" s="68">
        <v>1.74234424498416</v>
      </c>
      <c r="I720" s="71">
        <v>6.36054720871737E-3</v>
      </c>
      <c r="J720" s="68">
        <v>19.8521647307286</v>
      </c>
      <c r="K720" s="71">
        <v>0</v>
      </c>
      <c r="L720" s="68">
        <v>26.135163674762399</v>
      </c>
    </row>
    <row r="721" spans="1:12" x14ac:dyDescent="0.2">
      <c r="A721" s="72" t="s">
        <v>1708</v>
      </c>
      <c r="B721" s="66" t="s">
        <v>1709</v>
      </c>
      <c r="C721" s="67">
        <v>47</v>
      </c>
      <c r="D721" s="67" t="s">
        <v>348</v>
      </c>
      <c r="E721" s="71">
        <v>3.3417036700286399E-3</v>
      </c>
      <c r="F721" s="68">
        <v>5.2798310454065502E-2</v>
      </c>
      <c r="G721" s="71">
        <v>0</v>
      </c>
      <c r="H721" s="68">
        <v>0.31678986272439302</v>
      </c>
      <c r="I721" s="71">
        <v>1.0025111010085901E-2</v>
      </c>
      <c r="J721" s="68">
        <v>26.821541710665301</v>
      </c>
      <c r="K721" s="71">
        <v>0</v>
      </c>
      <c r="L721" s="68">
        <v>26.135163674762399</v>
      </c>
    </row>
    <row r="722" spans="1:12" x14ac:dyDescent="0.2">
      <c r="A722" s="72" t="s">
        <v>1710</v>
      </c>
      <c r="B722" s="66" t="s">
        <v>1711</v>
      </c>
      <c r="C722" s="67">
        <v>47</v>
      </c>
      <c r="D722" s="67" t="s">
        <v>348</v>
      </c>
      <c r="E722" s="71">
        <v>6.0103423053340502E-2</v>
      </c>
      <c r="F722" s="68">
        <v>1.3727560718056999</v>
      </c>
      <c r="G722" s="71">
        <v>0.160069995788929</v>
      </c>
      <c r="H722" s="68">
        <v>2.6927138331573399</v>
      </c>
      <c r="I722" s="71">
        <v>1.83416593593211E-2</v>
      </c>
      <c r="J722" s="68">
        <v>35.638859556494197</v>
      </c>
      <c r="K722" s="71">
        <v>1.8986140117714101E-3</v>
      </c>
      <c r="L722" s="68">
        <v>39.176346356916603</v>
      </c>
    </row>
    <row r="723" spans="1:12" x14ac:dyDescent="0.2">
      <c r="A723" s="72" t="s">
        <v>1712</v>
      </c>
      <c r="B723" s="66" t="s">
        <v>1713</v>
      </c>
      <c r="C723" s="67">
        <v>47</v>
      </c>
      <c r="D723" s="67" t="s">
        <v>348</v>
      </c>
      <c r="E723" s="71">
        <v>5.7523458861507198E-2</v>
      </c>
      <c r="F723" s="68">
        <v>1.21436114044351</v>
      </c>
      <c r="G723" s="71">
        <v>0.16520447400674901</v>
      </c>
      <c r="H723" s="68">
        <v>2.9039070749736</v>
      </c>
      <c r="I723" s="71">
        <v>7.3659025777727998E-3</v>
      </c>
      <c r="J723" s="68">
        <v>21.6473072861668</v>
      </c>
      <c r="K723" s="71">
        <v>0</v>
      </c>
      <c r="L723" s="68">
        <v>26.135163674762399</v>
      </c>
    </row>
    <row r="724" spans="1:12" x14ac:dyDescent="0.2">
      <c r="A724" s="72" t="s">
        <v>1714</v>
      </c>
      <c r="B724" s="66" t="s">
        <v>1715</v>
      </c>
      <c r="C724" s="67">
        <v>47</v>
      </c>
      <c r="D724" s="67" t="s">
        <v>348</v>
      </c>
      <c r="E724" s="71">
        <v>9.5086262857435003E-2</v>
      </c>
      <c r="F724" s="68">
        <v>13.041182682154201</v>
      </c>
      <c r="G724" s="71">
        <v>0.279713367725057</v>
      </c>
      <c r="H724" s="68">
        <v>67.793030623020101</v>
      </c>
      <c r="I724" s="71">
        <v>5.5454208472477196E-3</v>
      </c>
      <c r="J724" s="68">
        <v>18.215417106652598</v>
      </c>
      <c r="K724" s="71">
        <v>0</v>
      </c>
      <c r="L724" s="68">
        <v>26.135163674762399</v>
      </c>
    </row>
    <row r="725" spans="1:12" x14ac:dyDescent="0.2">
      <c r="A725" s="72" t="s">
        <v>1716</v>
      </c>
      <c r="B725" s="66" t="s">
        <v>1717</v>
      </c>
      <c r="C725" s="67">
        <v>47</v>
      </c>
      <c r="D725" s="67" t="s">
        <v>348</v>
      </c>
      <c r="E725" s="71">
        <v>2.0183094806541499E-2</v>
      </c>
      <c r="F725" s="68">
        <v>0.36958817317845799</v>
      </c>
      <c r="G725" s="71">
        <v>5.4814630015237301E-2</v>
      </c>
      <c r="H725" s="68">
        <v>1.05596620908131</v>
      </c>
      <c r="I725" s="71">
        <v>3.83604039261574E-3</v>
      </c>
      <c r="J725" s="68">
        <v>13.0939809926082</v>
      </c>
      <c r="K725" s="71">
        <v>1.8986140117714101E-3</v>
      </c>
      <c r="L725" s="68">
        <v>39.176346356916603</v>
      </c>
    </row>
    <row r="726" spans="1:12" x14ac:dyDescent="0.2">
      <c r="A726" s="72" t="s">
        <v>996</v>
      </c>
      <c r="B726" s="66" t="s">
        <v>1718</v>
      </c>
      <c r="C726" s="67">
        <v>47</v>
      </c>
      <c r="D726" s="67" t="s">
        <v>348</v>
      </c>
      <c r="E726" s="71">
        <v>0.134136191404268</v>
      </c>
      <c r="F726" s="68">
        <v>48.204857444561803</v>
      </c>
      <c r="G726" s="71">
        <v>0.232757924947957</v>
      </c>
      <c r="H726" s="68">
        <v>5.8078141499472</v>
      </c>
      <c r="I726" s="71">
        <v>1.22430096719373E-2</v>
      </c>
      <c r="J726" s="68">
        <v>29.831045406546998</v>
      </c>
      <c r="K726" s="71">
        <v>0.15740763959290899</v>
      </c>
      <c r="L726" s="68">
        <v>76.240760295670498</v>
      </c>
    </row>
    <row r="727" spans="1:12" x14ac:dyDescent="0.2">
      <c r="A727" s="72" t="s">
        <v>1719</v>
      </c>
      <c r="B727" s="66" t="s">
        <v>1720</v>
      </c>
      <c r="C727" s="67">
        <v>47</v>
      </c>
      <c r="D727" s="67" t="s">
        <v>348</v>
      </c>
      <c r="E727" s="71">
        <v>0.13476365794541301</v>
      </c>
      <c r="F727" s="68">
        <v>48.8384371700106</v>
      </c>
      <c r="G727" s="71">
        <v>0.249999993717723</v>
      </c>
      <c r="H727" s="68">
        <v>10.1372756071806</v>
      </c>
      <c r="I727" s="71">
        <v>2.5200747662155101E-3</v>
      </c>
      <c r="J727" s="68">
        <v>9.2397043294614605</v>
      </c>
      <c r="K727" s="71">
        <v>0.15177090535230101</v>
      </c>
      <c r="L727" s="68">
        <v>75.871172122492098</v>
      </c>
    </row>
    <row r="728" spans="1:12" x14ac:dyDescent="0.2">
      <c r="A728" s="72" t="s">
        <v>1721</v>
      </c>
      <c r="B728" s="66" t="s">
        <v>1722</v>
      </c>
      <c r="C728" s="67">
        <v>47</v>
      </c>
      <c r="D728" s="67" t="s">
        <v>348</v>
      </c>
      <c r="E728" s="71">
        <v>4.5746133644387801E-2</v>
      </c>
      <c r="F728" s="68">
        <v>0.791974656810982</v>
      </c>
      <c r="G728" s="71">
        <v>9.8939114051104796E-2</v>
      </c>
      <c r="H728" s="68">
        <v>1.5311510031679001</v>
      </c>
      <c r="I728" s="71">
        <v>7.9214626937162604E-3</v>
      </c>
      <c r="J728" s="68">
        <v>22.914466737064402</v>
      </c>
      <c r="K728" s="71">
        <v>3.0377824188342499E-2</v>
      </c>
      <c r="L728" s="68">
        <v>62.302006335797302</v>
      </c>
    </row>
    <row r="729" spans="1:12" x14ac:dyDescent="0.2">
      <c r="A729" s="72" t="s">
        <v>1723</v>
      </c>
      <c r="B729" s="66" t="s">
        <v>1724</v>
      </c>
      <c r="C729" s="67">
        <v>47</v>
      </c>
      <c r="D729" s="67" t="s">
        <v>348</v>
      </c>
      <c r="E729" s="71">
        <v>0.15486326260557901</v>
      </c>
      <c r="F729" s="68">
        <v>61.985216473072903</v>
      </c>
      <c r="G729" s="71">
        <v>0.257393380689312</v>
      </c>
      <c r="H729" s="68">
        <v>53.1678986272439</v>
      </c>
      <c r="I729" s="71">
        <v>2.700539939326E-2</v>
      </c>
      <c r="J729" s="68">
        <v>43.875395987328403</v>
      </c>
      <c r="K729" s="71">
        <v>0.18019100773416599</v>
      </c>
      <c r="L729" s="68">
        <v>78.352692713833207</v>
      </c>
    </row>
    <row r="730" spans="1:12" x14ac:dyDescent="0.2">
      <c r="A730" s="72" t="s">
        <v>1725</v>
      </c>
      <c r="B730" s="66" t="s">
        <v>1726</v>
      </c>
      <c r="C730" s="67">
        <v>47</v>
      </c>
      <c r="D730" s="67" t="s">
        <v>348</v>
      </c>
      <c r="E730" s="71">
        <v>0.157202487862315</v>
      </c>
      <c r="F730" s="68">
        <v>63.621964097148897</v>
      </c>
      <c r="G730" s="71">
        <v>0.25025661035089802</v>
      </c>
      <c r="H730" s="68">
        <v>47.360084477296702</v>
      </c>
      <c r="I730" s="71">
        <v>2.5911825613003099E-2</v>
      </c>
      <c r="J730" s="68">
        <v>42.608236536430802</v>
      </c>
      <c r="K730" s="71">
        <v>0.19543902762304299</v>
      </c>
      <c r="L730" s="68">
        <v>79.5142555438226</v>
      </c>
    </row>
    <row r="731" spans="1:12" x14ac:dyDescent="0.2">
      <c r="A731" s="72" t="s">
        <v>1727</v>
      </c>
      <c r="B731" s="66" t="s">
        <v>1728</v>
      </c>
      <c r="C731" s="67">
        <v>47</v>
      </c>
      <c r="D731" s="67" t="s">
        <v>348</v>
      </c>
      <c r="E731" s="71">
        <v>0.116027976248887</v>
      </c>
      <c r="F731" s="68">
        <v>34.213305174234399</v>
      </c>
      <c r="G731" s="71">
        <v>0.22749442124546501</v>
      </c>
      <c r="H731" s="68">
        <v>5.4382259767687398</v>
      </c>
      <c r="I731" s="71">
        <v>6.7317745896182E-3</v>
      </c>
      <c r="J731" s="68">
        <v>20.432946145723299</v>
      </c>
      <c r="K731" s="71">
        <v>0.113857732911578</v>
      </c>
      <c r="L731" s="68">
        <v>72.492080253431894</v>
      </c>
    </row>
    <row r="732" spans="1:12" x14ac:dyDescent="0.2">
      <c r="A732" s="72" t="s">
        <v>1729</v>
      </c>
      <c r="B732" s="66" t="s">
        <v>1730</v>
      </c>
      <c r="C732" s="67">
        <v>47</v>
      </c>
      <c r="D732" s="67" t="s">
        <v>348</v>
      </c>
      <c r="E732" s="71">
        <v>0.125309353695956</v>
      </c>
      <c r="F732" s="68">
        <v>42.185850052798301</v>
      </c>
      <c r="G732" s="71">
        <v>0.33740763899949999</v>
      </c>
      <c r="H732" s="68">
        <v>85.850052798310401</v>
      </c>
      <c r="I732" s="71">
        <v>4.3453698764840199E-3</v>
      </c>
      <c r="J732" s="68">
        <v>14.8363252375924</v>
      </c>
      <c r="K732" s="71">
        <v>3.4175052211885402E-2</v>
      </c>
      <c r="L732" s="68">
        <v>63.199577613516396</v>
      </c>
    </row>
    <row r="733" spans="1:12" x14ac:dyDescent="0.2">
      <c r="A733" s="72" t="s">
        <v>1731</v>
      </c>
      <c r="B733" s="66" t="s">
        <v>1732</v>
      </c>
      <c r="C733" s="67">
        <v>47</v>
      </c>
      <c r="D733" s="67" t="s">
        <v>348</v>
      </c>
      <c r="E733" s="71">
        <v>0.12853792387044199</v>
      </c>
      <c r="F733" s="68">
        <v>44.403379091869098</v>
      </c>
      <c r="G733" s="71">
        <v>0.37977510197188902</v>
      </c>
      <c r="H733" s="68">
        <v>91.657866948257706</v>
      </c>
      <c r="I733" s="71">
        <v>3.9400556276649101E-3</v>
      </c>
      <c r="J733" s="68">
        <v>13.5163674762408</v>
      </c>
      <c r="K733" s="71">
        <v>1.8986140117714101E-3</v>
      </c>
      <c r="L733" s="68">
        <v>39.176346356916603</v>
      </c>
    </row>
    <row r="734" spans="1:12" x14ac:dyDescent="0.2">
      <c r="A734" s="72" t="s">
        <v>1733</v>
      </c>
      <c r="B734" s="66" t="s">
        <v>1734</v>
      </c>
      <c r="C734" s="67">
        <v>47</v>
      </c>
      <c r="D734" s="67" t="s">
        <v>348</v>
      </c>
      <c r="E734" s="71">
        <v>0.116165067657424</v>
      </c>
      <c r="F734" s="68">
        <v>34.477296726504797</v>
      </c>
      <c r="G734" s="71">
        <v>0.31810201453445902</v>
      </c>
      <c r="H734" s="68">
        <v>81.203801478352702</v>
      </c>
      <c r="I734" s="71">
        <v>1.91397826124149E-3</v>
      </c>
      <c r="J734" s="68">
        <v>7.3389651531151001</v>
      </c>
      <c r="K734" s="71">
        <v>2.8479210176571099E-2</v>
      </c>
      <c r="L734" s="68">
        <v>61.774023231256599</v>
      </c>
    </row>
    <row r="735" spans="1:12" x14ac:dyDescent="0.2">
      <c r="A735" s="72" t="s">
        <v>957</v>
      </c>
      <c r="B735" s="66" t="s">
        <v>1735</v>
      </c>
      <c r="C735" s="67">
        <v>47</v>
      </c>
      <c r="D735" s="67" t="s">
        <v>348</v>
      </c>
      <c r="E735" s="71">
        <v>0.127163960204207</v>
      </c>
      <c r="F735" s="68">
        <v>43.3474128827878</v>
      </c>
      <c r="G735" s="71">
        <v>0.370062852575885</v>
      </c>
      <c r="H735" s="68">
        <v>90.971488912354801</v>
      </c>
      <c r="I735" s="71">
        <v>3.8345719896519599E-3</v>
      </c>
      <c r="J735" s="68">
        <v>13.041182682154201</v>
      </c>
      <c r="K735" s="71">
        <v>7.5944560470856404E-3</v>
      </c>
      <c r="L735" s="68">
        <v>51.372756071805703</v>
      </c>
    </row>
    <row r="736" spans="1:12" x14ac:dyDescent="0.2">
      <c r="A736" s="72" t="s">
        <v>1736</v>
      </c>
      <c r="B736" s="66" t="s">
        <v>1737</v>
      </c>
      <c r="C736" s="67">
        <v>47</v>
      </c>
      <c r="D736" s="67" t="s">
        <v>348</v>
      </c>
      <c r="E736" s="71">
        <v>0.102892021251919</v>
      </c>
      <c r="F736" s="68">
        <v>22.597676874339999</v>
      </c>
      <c r="G736" s="71">
        <v>0.17276179527615801</v>
      </c>
      <c r="H736" s="68">
        <v>3.0623020063358002</v>
      </c>
      <c r="I736" s="71">
        <v>1.2563465509163299E-2</v>
      </c>
      <c r="J736" s="68">
        <v>30.411826821541698</v>
      </c>
      <c r="K736" s="71">
        <v>0.123350802970436</v>
      </c>
      <c r="L736" s="68">
        <v>73.600844772967307</v>
      </c>
    </row>
    <row r="737" spans="1:12" x14ac:dyDescent="0.2">
      <c r="A737" s="72" t="s">
        <v>1738</v>
      </c>
      <c r="B737" s="66" t="s">
        <v>1739</v>
      </c>
      <c r="C737" s="67">
        <v>47</v>
      </c>
      <c r="D737" s="67" t="s">
        <v>348</v>
      </c>
      <c r="E737" s="71">
        <v>0.118272658645591</v>
      </c>
      <c r="F737" s="68">
        <v>36.2196409714889</v>
      </c>
      <c r="G737" s="71">
        <v>0.31514465294185601</v>
      </c>
      <c r="H737" s="68">
        <v>80.517423442449797</v>
      </c>
      <c r="I737" s="71">
        <v>7.3968847948043398E-3</v>
      </c>
      <c r="J737" s="68">
        <v>21.700105596620901</v>
      </c>
      <c r="K737" s="71">
        <v>3.2276438200113902E-2</v>
      </c>
      <c r="L737" s="68">
        <v>62.724392819429802</v>
      </c>
    </row>
    <row r="738" spans="1:12" x14ac:dyDescent="0.2">
      <c r="A738" s="72" t="s">
        <v>346</v>
      </c>
      <c r="B738" s="66" t="s">
        <v>1740</v>
      </c>
      <c r="C738" s="67">
        <v>47</v>
      </c>
      <c r="D738" s="67" t="s">
        <v>348</v>
      </c>
      <c r="E738" s="71">
        <v>9.6257946006794701E-2</v>
      </c>
      <c r="F738" s="68">
        <v>14.413938753959901</v>
      </c>
      <c r="G738" s="71">
        <v>0.24999997464233401</v>
      </c>
      <c r="H738" s="68">
        <v>9.7676874340021094</v>
      </c>
      <c r="I738" s="71">
        <v>6.49742517793582E-3</v>
      </c>
      <c r="J738" s="68">
        <v>20.116156282998901</v>
      </c>
      <c r="K738" s="71">
        <v>3.2276438200113902E-2</v>
      </c>
      <c r="L738" s="68">
        <v>62.724392819429802</v>
      </c>
    </row>
    <row r="739" spans="1:12" x14ac:dyDescent="0.2">
      <c r="A739" s="72" t="s">
        <v>1741</v>
      </c>
      <c r="B739" s="66" t="s">
        <v>1742</v>
      </c>
      <c r="C739" s="67">
        <v>47</v>
      </c>
      <c r="D739" s="67" t="s">
        <v>348</v>
      </c>
      <c r="E739" s="71">
        <v>8.81101486159626E-2</v>
      </c>
      <c r="F739" s="68">
        <v>5.5438225976768702</v>
      </c>
      <c r="G739" s="71">
        <v>0.24999998430917</v>
      </c>
      <c r="H739" s="68">
        <v>9.8204857444561799</v>
      </c>
      <c r="I739" s="71">
        <v>6.7360054916324697E-3</v>
      </c>
      <c r="J739" s="68">
        <v>20.4857444561774</v>
      </c>
      <c r="K739" s="71">
        <v>7.5944560470856404E-3</v>
      </c>
      <c r="L739" s="68">
        <v>51.372756071805703</v>
      </c>
    </row>
    <row r="740" spans="1:12" x14ac:dyDescent="0.2">
      <c r="A740" s="72" t="s">
        <v>622</v>
      </c>
      <c r="B740" s="66" t="s">
        <v>1743</v>
      </c>
      <c r="C740" s="67">
        <v>47</v>
      </c>
      <c r="D740" s="67" t="s">
        <v>348</v>
      </c>
      <c r="E740" s="71">
        <v>0.110531680595803</v>
      </c>
      <c r="F740" s="68">
        <v>28.5638859556494</v>
      </c>
      <c r="G740" s="71">
        <v>0.32414100072959301</v>
      </c>
      <c r="H740" s="68">
        <v>82.946145723336898</v>
      </c>
      <c r="I740" s="71">
        <v>5.5554270460430799E-3</v>
      </c>
      <c r="J740" s="68">
        <v>18.268215417106699</v>
      </c>
      <c r="K740" s="71">
        <v>1.8986140117714101E-3</v>
      </c>
      <c r="L740" s="68">
        <v>39.176346356916603</v>
      </c>
    </row>
    <row r="741" spans="1:12" x14ac:dyDescent="0.2">
      <c r="A741" s="72" t="s">
        <v>1744</v>
      </c>
      <c r="B741" s="66" t="s">
        <v>1745</v>
      </c>
      <c r="C741" s="67">
        <v>47</v>
      </c>
      <c r="D741" s="67" t="s">
        <v>348</v>
      </c>
      <c r="E741" s="71">
        <v>0.118295935513258</v>
      </c>
      <c r="F741" s="68">
        <v>36.272439281943001</v>
      </c>
      <c r="G741" s="71">
        <v>0.33153438331482399</v>
      </c>
      <c r="H741" s="68">
        <v>84.846884899683204</v>
      </c>
      <c r="I741" s="71">
        <v>1.1961739154320699E-2</v>
      </c>
      <c r="J741" s="68">
        <v>29.3558606124604</v>
      </c>
      <c r="K741" s="71">
        <v>1.13916840706285E-2</v>
      </c>
      <c r="L741" s="68">
        <v>54.963041182682197</v>
      </c>
    </row>
    <row r="742" spans="1:12" x14ac:dyDescent="0.2">
      <c r="A742" s="72" t="s">
        <v>1589</v>
      </c>
      <c r="B742" s="66" t="s">
        <v>1746</v>
      </c>
      <c r="C742" s="67">
        <v>47</v>
      </c>
      <c r="D742" s="67" t="s">
        <v>348</v>
      </c>
      <c r="E742" s="71">
        <v>0.124006621953832</v>
      </c>
      <c r="F742" s="68">
        <v>41.129883843717003</v>
      </c>
      <c r="G742" s="71">
        <v>0.36562682078839098</v>
      </c>
      <c r="H742" s="68">
        <v>90.496304118268199</v>
      </c>
      <c r="I742" s="71">
        <v>2.59581704956173E-3</v>
      </c>
      <c r="J742" s="68">
        <v>9.5564941921858502</v>
      </c>
      <c r="K742" s="71">
        <v>3.7972280235428202E-3</v>
      </c>
      <c r="L742" s="68">
        <v>44.403379091869098</v>
      </c>
    </row>
    <row r="743" spans="1:12" x14ac:dyDescent="0.2">
      <c r="A743" s="72" t="s">
        <v>403</v>
      </c>
      <c r="B743" s="66" t="s">
        <v>1747</v>
      </c>
      <c r="C743" s="67">
        <v>47</v>
      </c>
      <c r="D743" s="67" t="s">
        <v>348</v>
      </c>
      <c r="E743" s="71">
        <v>8.6442368502838401E-2</v>
      </c>
      <c r="F743" s="68">
        <v>4.3822597676874304</v>
      </c>
      <c r="G743" s="71">
        <v>0.24999999708955001</v>
      </c>
      <c r="H743" s="68">
        <v>10.8236536430834</v>
      </c>
      <c r="I743" s="71">
        <v>1.73265237187981E-3</v>
      </c>
      <c r="J743" s="68">
        <v>6.3885955649419204</v>
      </c>
      <c r="K743" s="71">
        <v>7.5944560470856404E-3</v>
      </c>
      <c r="L743" s="68">
        <v>51.372756071805703</v>
      </c>
    </row>
    <row r="744" spans="1:12" x14ac:dyDescent="0.2">
      <c r="A744" s="72" t="s">
        <v>1748</v>
      </c>
      <c r="B744" s="66" t="s">
        <v>1749</v>
      </c>
      <c r="C744" s="67">
        <v>47</v>
      </c>
      <c r="D744" s="67" t="s">
        <v>348</v>
      </c>
      <c r="E744" s="71">
        <v>8.6383372355664595E-2</v>
      </c>
      <c r="F744" s="68">
        <v>4.2766631467792999</v>
      </c>
      <c r="G744" s="71">
        <v>0.22622932673663801</v>
      </c>
      <c r="H744" s="68">
        <v>5.2798310454065502</v>
      </c>
      <c r="I744" s="71">
        <v>1.01374221890986E-2</v>
      </c>
      <c r="J744" s="68">
        <v>27.085533262935598</v>
      </c>
      <c r="K744" s="71">
        <v>2.27833681412569E-2</v>
      </c>
      <c r="L744" s="68">
        <v>60.454065469904997</v>
      </c>
    </row>
    <row r="745" spans="1:12" x14ac:dyDescent="0.2">
      <c r="A745" s="72" t="s">
        <v>1750</v>
      </c>
      <c r="B745" s="66" t="s">
        <v>1751</v>
      </c>
      <c r="C745" s="67">
        <v>40</v>
      </c>
      <c r="D745" s="67" t="s">
        <v>348</v>
      </c>
      <c r="E745" s="71">
        <v>6.4952247558464002E-2</v>
      </c>
      <c r="F745" s="68">
        <v>1.5311510031679001</v>
      </c>
      <c r="G745" s="71">
        <v>0.141485833548671</v>
      </c>
      <c r="H745" s="68">
        <v>2.3231256599788801</v>
      </c>
      <c r="I745" s="71">
        <v>1.7297242903064398E-2</v>
      </c>
      <c r="J745" s="68">
        <v>34.794086589229103</v>
      </c>
      <c r="K745" s="71">
        <v>3.6073666223656799E-2</v>
      </c>
      <c r="L745" s="68">
        <v>63.674762407602998</v>
      </c>
    </row>
    <row r="746" spans="1:12" x14ac:dyDescent="0.2">
      <c r="A746" s="72" t="s">
        <v>1752</v>
      </c>
      <c r="B746" s="66" t="s">
        <v>1753</v>
      </c>
      <c r="C746" s="67">
        <v>40</v>
      </c>
      <c r="D746" s="67" t="s">
        <v>348</v>
      </c>
      <c r="E746" s="71">
        <v>8.7802903640164895E-2</v>
      </c>
      <c r="F746" s="68">
        <v>5.2270327349524797</v>
      </c>
      <c r="G746" s="71">
        <v>0.250234912328472</v>
      </c>
      <c r="H746" s="68">
        <v>47.307286166842701</v>
      </c>
      <c r="I746" s="71">
        <v>7.4779565567083001E-3</v>
      </c>
      <c r="J746" s="68">
        <v>21.964097148891199</v>
      </c>
      <c r="K746" s="71">
        <v>5.6958420353142303E-3</v>
      </c>
      <c r="L746" s="68">
        <v>48.204857444561803</v>
      </c>
    </row>
    <row r="747" spans="1:12" x14ac:dyDescent="0.2">
      <c r="A747" s="72" t="s">
        <v>1754</v>
      </c>
      <c r="B747" s="66" t="s">
        <v>1755</v>
      </c>
      <c r="C747" s="67">
        <v>40</v>
      </c>
      <c r="D747" s="67" t="s">
        <v>348</v>
      </c>
      <c r="E747" s="71">
        <v>7.8287185641386606E-2</v>
      </c>
      <c r="F747" s="68">
        <v>2.2175290390707501</v>
      </c>
      <c r="G747" s="71">
        <v>0.16032232983363201</v>
      </c>
      <c r="H747" s="68">
        <v>2.7455121436113998</v>
      </c>
      <c r="I747" s="71">
        <v>2.13780347609282E-2</v>
      </c>
      <c r="J747" s="68">
        <v>38.278775079197501</v>
      </c>
      <c r="K747" s="71">
        <v>5.3161192329599503E-2</v>
      </c>
      <c r="L747" s="68">
        <v>66.525871172122507</v>
      </c>
    </row>
    <row r="748" spans="1:12" x14ac:dyDescent="0.2">
      <c r="A748" s="72" t="s">
        <v>1756</v>
      </c>
      <c r="B748" s="66" t="s">
        <v>1757</v>
      </c>
      <c r="C748" s="67">
        <v>40</v>
      </c>
      <c r="D748" s="67" t="s">
        <v>348</v>
      </c>
      <c r="E748" s="71">
        <v>8.3844621673213104E-2</v>
      </c>
      <c r="F748" s="68">
        <v>2.6399155227032698</v>
      </c>
      <c r="G748" s="71">
        <v>0.20745172645393201</v>
      </c>
      <c r="H748" s="68">
        <v>4.1182682154171104</v>
      </c>
      <c r="I748" s="71">
        <v>2.5095998447992901E-2</v>
      </c>
      <c r="J748" s="68">
        <v>41.869060190073903</v>
      </c>
      <c r="K748" s="71">
        <v>1.8986140117714101E-2</v>
      </c>
      <c r="L748" s="68">
        <v>59.398099260823699</v>
      </c>
    </row>
    <row r="749" spans="1:12" x14ac:dyDescent="0.2">
      <c r="A749" s="72" t="s">
        <v>1758</v>
      </c>
      <c r="B749" s="66" t="s">
        <v>1759</v>
      </c>
      <c r="C749" s="67">
        <v>40</v>
      </c>
      <c r="D749" s="67" t="s">
        <v>348</v>
      </c>
      <c r="E749" s="71">
        <v>7.4497775799981002E-3</v>
      </c>
      <c r="F749" s="68">
        <v>0.105596620908131</v>
      </c>
      <c r="G749" s="71">
        <v>0</v>
      </c>
      <c r="H749" s="68">
        <v>0.31678986272439302</v>
      </c>
      <c r="I749" s="71">
        <v>1.2856262681137201E-2</v>
      </c>
      <c r="J749" s="68">
        <v>30.7286166842661</v>
      </c>
      <c r="K749" s="71">
        <v>9.4930700588570591E-3</v>
      </c>
      <c r="L749" s="68">
        <v>53.5374868004224</v>
      </c>
    </row>
    <row r="750" spans="1:12" x14ac:dyDescent="0.2">
      <c r="A750" s="72" t="s">
        <v>1760</v>
      </c>
      <c r="B750" s="66" t="s">
        <v>1761</v>
      </c>
      <c r="C750" s="67">
        <v>40</v>
      </c>
      <c r="D750" s="67" t="s">
        <v>348</v>
      </c>
      <c r="E750" s="71">
        <v>8.7646638750451797E-2</v>
      </c>
      <c r="F750" s="68">
        <v>5.0686378035902901</v>
      </c>
      <c r="G750" s="71">
        <v>0.249999997506789</v>
      </c>
      <c r="H750" s="68">
        <v>10.982048574445599</v>
      </c>
      <c r="I750" s="71">
        <v>5.3454626974805399E-3</v>
      </c>
      <c r="J750" s="68">
        <v>17.370644139387501</v>
      </c>
      <c r="K750" s="71">
        <v>7.5944560470856404E-3</v>
      </c>
      <c r="L750" s="68">
        <v>51.372756071805703</v>
      </c>
    </row>
    <row r="751" spans="1:12" x14ac:dyDescent="0.2">
      <c r="A751" s="72" t="s">
        <v>1762</v>
      </c>
      <c r="B751" s="66" t="s">
        <v>1763</v>
      </c>
      <c r="C751" s="67">
        <v>40</v>
      </c>
      <c r="D751" s="67" t="s">
        <v>348</v>
      </c>
      <c r="E751" s="71">
        <v>0.132530141000131</v>
      </c>
      <c r="F751" s="68">
        <v>46.884899683210101</v>
      </c>
      <c r="G751" s="71">
        <v>0.37601898706000098</v>
      </c>
      <c r="H751" s="68">
        <v>91.3410770855333</v>
      </c>
      <c r="I751" s="71">
        <v>1.9672821928621499E-2</v>
      </c>
      <c r="J751" s="68">
        <v>36.747624076029602</v>
      </c>
      <c r="K751" s="71">
        <v>1.8986140117714101E-3</v>
      </c>
      <c r="L751" s="68">
        <v>39.176346356916603</v>
      </c>
    </row>
    <row r="752" spans="1:12" x14ac:dyDescent="0.2">
      <c r="A752" s="72" t="s">
        <v>1764</v>
      </c>
      <c r="B752" s="66" t="s">
        <v>1765</v>
      </c>
      <c r="C752" s="67">
        <v>40</v>
      </c>
      <c r="D752" s="67" t="s">
        <v>348</v>
      </c>
      <c r="E752" s="71">
        <v>0.18879750542672499</v>
      </c>
      <c r="F752" s="68">
        <v>77.824709609292498</v>
      </c>
      <c r="G752" s="71">
        <v>0.25428963623884698</v>
      </c>
      <c r="H752" s="68">
        <v>50.316789862724399</v>
      </c>
      <c r="I752" s="71">
        <v>1.2653836333799901E-2</v>
      </c>
      <c r="J752" s="68">
        <v>30.464625131995799</v>
      </c>
      <c r="K752" s="71">
        <v>0.29944904370752801</v>
      </c>
      <c r="L752" s="68">
        <v>85.850052798310401</v>
      </c>
    </row>
    <row r="753" spans="1:12" x14ac:dyDescent="0.2">
      <c r="A753" s="72" t="s">
        <v>1766</v>
      </c>
      <c r="B753" s="66" t="s">
        <v>1767</v>
      </c>
      <c r="C753" s="67">
        <v>40</v>
      </c>
      <c r="D753" s="67" t="s">
        <v>348</v>
      </c>
      <c r="E753" s="71">
        <v>0.15536404546341701</v>
      </c>
      <c r="F753" s="68">
        <v>62.302006335797302</v>
      </c>
      <c r="G753" s="71">
        <v>0.26072409055783102</v>
      </c>
      <c r="H753" s="68">
        <v>56.230200633579699</v>
      </c>
      <c r="I753" s="71">
        <v>4.7960406239512601E-2</v>
      </c>
      <c r="J753" s="68">
        <v>56.124604012671597</v>
      </c>
      <c r="K753" s="71">
        <v>0.15740763959290899</v>
      </c>
      <c r="L753" s="68">
        <v>76.240760295670498</v>
      </c>
    </row>
    <row r="754" spans="1:12" x14ac:dyDescent="0.2">
      <c r="A754" s="72" t="s">
        <v>1768</v>
      </c>
      <c r="B754" s="66" t="s">
        <v>1769</v>
      </c>
      <c r="C754" s="67">
        <v>40</v>
      </c>
      <c r="D754" s="67" t="s">
        <v>348</v>
      </c>
      <c r="E754" s="71">
        <v>0.17005416100541401</v>
      </c>
      <c r="F754" s="68">
        <v>69.852164730728603</v>
      </c>
      <c r="G754" s="71">
        <v>0.264331704270444</v>
      </c>
      <c r="H754" s="68">
        <v>58.553326293558598</v>
      </c>
      <c r="I754" s="71">
        <v>0.13013353961715499</v>
      </c>
      <c r="J754" s="68">
        <v>80.781414994720194</v>
      </c>
      <c r="K754" s="71">
        <v>0.11569723912864401</v>
      </c>
      <c r="L754" s="68">
        <v>72.650475184794104</v>
      </c>
    </row>
    <row r="755" spans="1:12" x14ac:dyDescent="0.2">
      <c r="A755" s="72" t="s">
        <v>1770</v>
      </c>
      <c r="B755" s="66" t="s">
        <v>1771</v>
      </c>
      <c r="C755" s="67">
        <v>40</v>
      </c>
      <c r="D755" s="67" t="s">
        <v>348</v>
      </c>
      <c r="E755" s="71">
        <v>0.141085755358549</v>
      </c>
      <c r="F755" s="68">
        <v>53.220696937698001</v>
      </c>
      <c r="G755" s="71">
        <v>0.24421473788270501</v>
      </c>
      <c r="H755" s="68">
        <v>7.6029567053854299</v>
      </c>
      <c r="I755" s="71">
        <v>5.1953604993670299E-2</v>
      </c>
      <c r="J755" s="68">
        <v>58.183738120380099</v>
      </c>
      <c r="K755" s="71">
        <v>0.12708892319927201</v>
      </c>
      <c r="L755" s="68">
        <v>73.970432946145706</v>
      </c>
    </row>
    <row r="756" spans="1:12" x14ac:dyDescent="0.2">
      <c r="A756" s="72" t="s">
        <v>1772</v>
      </c>
      <c r="B756" s="66" t="s">
        <v>1773</v>
      </c>
      <c r="C756" s="67">
        <v>40</v>
      </c>
      <c r="D756" s="67" t="s">
        <v>348</v>
      </c>
      <c r="E756" s="71">
        <v>0.18368593381963599</v>
      </c>
      <c r="F756" s="68">
        <v>75.765575501583996</v>
      </c>
      <c r="G756" s="71">
        <v>0.447448390250128</v>
      </c>
      <c r="H756" s="68">
        <v>95.881731784582897</v>
      </c>
      <c r="I756" s="71">
        <v>8.7378184149157993E-3</v>
      </c>
      <c r="J756" s="68">
        <v>24.445617740232301</v>
      </c>
      <c r="K756" s="71">
        <v>9.4871592793864395E-2</v>
      </c>
      <c r="L756" s="68">
        <v>70.749736008447698</v>
      </c>
    </row>
    <row r="757" spans="1:12" x14ac:dyDescent="0.2">
      <c r="A757" s="72" t="s">
        <v>1774</v>
      </c>
      <c r="B757" s="66" t="s">
        <v>1775</v>
      </c>
      <c r="C757" s="67">
        <v>40</v>
      </c>
      <c r="D757" s="67" t="s">
        <v>348</v>
      </c>
      <c r="E757" s="71">
        <v>6.8530635259136496E-2</v>
      </c>
      <c r="F757" s="68">
        <v>1.58394931362196</v>
      </c>
      <c r="G757" s="71">
        <v>7.4924686341669294E-2</v>
      </c>
      <c r="H757" s="68">
        <v>1.31995776135164</v>
      </c>
      <c r="I757" s="71">
        <v>5.4769102482391998E-3</v>
      </c>
      <c r="J757" s="68">
        <v>18.162618796198501</v>
      </c>
      <c r="K757" s="71">
        <v>0.12519030918750099</v>
      </c>
      <c r="L757" s="68">
        <v>73.812038014783496</v>
      </c>
    </row>
    <row r="758" spans="1:12" x14ac:dyDescent="0.2">
      <c r="A758" s="72" t="s">
        <v>1776</v>
      </c>
      <c r="B758" s="66" t="s">
        <v>1777</v>
      </c>
      <c r="C758" s="67">
        <v>40</v>
      </c>
      <c r="D758" s="67" t="s">
        <v>348</v>
      </c>
      <c r="E758" s="71">
        <v>0.14512963550084201</v>
      </c>
      <c r="F758" s="68">
        <v>55.755015839493097</v>
      </c>
      <c r="G758" s="71">
        <v>0.31233296531826998</v>
      </c>
      <c r="H758" s="68">
        <v>79.883843717001099</v>
      </c>
      <c r="I758" s="71">
        <v>5.4600880438419397E-3</v>
      </c>
      <c r="J758" s="68">
        <v>18.057022175290399</v>
      </c>
      <c r="K758" s="71">
        <v>0.117595853140415</v>
      </c>
      <c r="L758" s="68">
        <v>72.808870116156299</v>
      </c>
    </row>
    <row r="759" spans="1:12" x14ac:dyDescent="0.2">
      <c r="A759" s="72" t="s">
        <v>1778</v>
      </c>
      <c r="B759" s="66" t="s">
        <v>1779</v>
      </c>
      <c r="C759" s="67">
        <v>40</v>
      </c>
      <c r="D759" s="67" t="s">
        <v>348</v>
      </c>
      <c r="E759" s="71">
        <v>7.4245970344640005E-2</v>
      </c>
      <c r="F759" s="68">
        <v>1.84794086589229</v>
      </c>
      <c r="G759" s="71">
        <v>0.16171954438059399</v>
      </c>
      <c r="H759" s="68">
        <v>2.8511087645195401</v>
      </c>
      <c r="I759" s="71">
        <v>2.1147472406126602E-2</v>
      </c>
      <c r="J759" s="68">
        <v>38.014783526927097</v>
      </c>
      <c r="K759" s="71">
        <v>3.9870894247199598E-2</v>
      </c>
      <c r="L759" s="68">
        <v>64.361140443505803</v>
      </c>
    </row>
    <row r="760" spans="1:12" x14ac:dyDescent="0.2">
      <c r="A760" s="72" t="s">
        <v>1780</v>
      </c>
      <c r="B760" s="66" t="s">
        <v>1781</v>
      </c>
      <c r="C760" s="67">
        <v>40</v>
      </c>
      <c r="D760" s="67" t="s">
        <v>348</v>
      </c>
      <c r="E760" s="71">
        <v>0.12780154309674499</v>
      </c>
      <c r="F760" s="68">
        <v>43.769799366420301</v>
      </c>
      <c r="G760" s="71">
        <v>0.34140451642152603</v>
      </c>
      <c r="H760" s="68">
        <v>86.800422386483604</v>
      </c>
      <c r="I760" s="71">
        <v>2.6811200774538801E-2</v>
      </c>
      <c r="J760" s="68">
        <v>43.6642027455121</v>
      </c>
      <c r="K760" s="71">
        <v>1.51889120941713E-2</v>
      </c>
      <c r="L760" s="68">
        <v>57.602956705385402</v>
      </c>
    </row>
    <row r="761" spans="1:12" x14ac:dyDescent="0.2">
      <c r="A761" s="72" t="s">
        <v>1782</v>
      </c>
      <c r="B761" s="66" t="s">
        <v>1783</v>
      </c>
      <c r="C761" s="67">
        <v>40</v>
      </c>
      <c r="D761" s="67" t="s">
        <v>348</v>
      </c>
      <c r="E761" s="71">
        <v>0.453157418008374</v>
      </c>
      <c r="F761" s="68">
        <v>99.102428722280905</v>
      </c>
      <c r="G761" s="71">
        <v>0.999999998515824</v>
      </c>
      <c r="H761" s="68">
        <v>99.788806758183696</v>
      </c>
      <c r="I761" s="71">
        <v>0.35947225550929801</v>
      </c>
      <c r="J761" s="68">
        <v>98.099260823653694</v>
      </c>
      <c r="K761" s="71">
        <v>0</v>
      </c>
      <c r="L761" s="68">
        <v>26.135163674762399</v>
      </c>
    </row>
    <row r="762" spans="1:12" x14ac:dyDescent="0.2">
      <c r="A762" s="72" t="s">
        <v>957</v>
      </c>
      <c r="B762" s="66" t="s">
        <v>1784</v>
      </c>
      <c r="C762" s="67">
        <v>40</v>
      </c>
      <c r="D762" s="67" t="s">
        <v>348</v>
      </c>
      <c r="E762" s="71">
        <v>0.13713954230172101</v>
      </c>
      <c r="F762" s="68">
        <v>50.739176346356899</v>
      </c>
      <c r="G762" s="71">
        <v>0.38030609826103101</v>
      </c>
      <c r="H762" s="68">
        <v>91.7106652587117</v>
      </c>
      <c r="I762" s="71">
        <v>2.1619458585274001E-2</v>
      </c>
      <c r="J762" s="68">
        <v>38.489968321013698</v>
      </c>
      <c r="K762" s="71">
        <v>9.4930700588570591E-3</v>
      </c>
      <c r="L762" s="68">
        <v>53.5374868004224</v>
      </c>
    </row>
    <row r="763" spans="1:12" x14ac:dyDescent="0.2">
      <c r="A763" s="72" t="s">
        <v>1785</v>
      </c>
      <c r="B763" s="66" t="s">
        <v>1786</v>
      </c>
      <c r="C763" s="67">
        <v>40</v>
      </c>
      <c r="D763" s="67" t="s">
        <v>348</v>
      </c>
      <c r="E763" s="71">
        <v>0.271018676463888</v>
      </c>
      <c r="F763" s="68">
        <v>90.813093980992605</v>
      </c>
      <c r="G763" s="71">
        <v>0.51182941942545701</v>
      </c>
      <c r="H763" s="68">
        <v>97.096092925026397</v>
      </c>
      <c r="I763" s="71">
        <v>0.29742938194266499</v>
      </c>
      <c r="J763" s="68">
        <v>96.040126715945107</v>
      </c>
      <c r="K763" s="71">
        <v>3.7972280235428202E-3</v>
      </c>
      <c r="L763" s="68">
        <v>44.403379091869098</v>
      </c>
    </row>
    <row r="764" spans="1:12" x14ac:dyDescent="0.2">
      <c r="A764" s="72" t="s">
        <v>1787</v>
      </c>
      <c r="B764" s="66" t="s">
        <v>1788</v>
      </c>
      <c r="C764" s="67">
        <v>40</v>
      </c>
      <c r="D764" s="67" t="s">
        <v>348</v>
      </c>
      <c r="E764" s="71">
        <v>0.19627892858902801</v>
      </c>
      <c r="F764" s="68">
        <v>80.200633579725405</v>
      </c>
      <c r="G764" s="71">
        <v>0.47410657033898301</v>
      </c>
      <c r="H764" s="68">
        <v>96.304118268215404</v>
      </c>
      <c r="I764" s="71">
        <v>0.101439917345702</v>
      </c>
      <c r="J764" s="68">
        <v>75.026399155226997</v>
      </c>
      <c r="K764" s="71">
        <v>1.32902980823999E-2</v>
      </c>
      <c r="L764" s="68">
        <v>56.599788806758198</v>
      </c>
    </row>
    <row r="765" spans="1:12" x14ac:dyDescent="0.2">
      <c r="A765" s="72" t="s">
        <v>1789</v>
      </c>
      <c r="B765" s="66" t="s">
        <v>1790</v>
      </c>
      <c r="C765" s="67">
        <v>47</v>
      </c>
      <c r="D765" s="67" t="s">
        <v>348</v>
      </c>
      <c r="E765" s="71">
        <v>0.12371606401916201</v>
      </c>
      <c r="F765" s="68">
        <v>40.971488912354801</v>
      </c>
      <c r="G765" s="71">
        <v>0.353776688302822</v>
      </c>
      <c r="H765" s="68">
        <v>88.912354804646299</v>
      </c>
      <c r="I765" s="71">
        <v>1.5472889742893599E-2</v>
      </c>
      <c r="J765" s="68">
        <v>33.526927138331601</v>
      </c>
      <c r="K765" s="71">
        <v>1.8986140117714101E-3</v>
      </c>
      <c r="L765" s="68">
        <v>39.176346356916603</v>
      </c>
    </row>
    <row r="766" spans="1:12" x14ac:dyDescent="0.2">
      <c r="A766" s="72" t="s">
        <v>1791</v>
      </c>
      <c r="B766" s="66" t="s">
        <v>1792</v>
      </c>
      <c r="C766" s="67">
        <v>47</v>
      </c>
      <c r="D766" s="67" t="s">
        <v>348</v>
      </c>
      <c r="E766" s="71">
        <v>0.13311701599246201</v>
      </c>
      <c r="F766" s="68">
        <v>47.518479408658898</v>
      </c>
      <c r="G766" s="71">
        <v>0.39078505051179102</v>
      </c>
      <c r="H766" s="68">
        <v>92.766631467793005</v>
      </c>
      <c r="I766" s="71">
        <v>8.5659974655941003E-3</v>
      </c>
      <c r="J766" s="68">
        <v>24.2344244984161</v>
      </c>
      <c r="K766" s="71">
        <v>0</v>
      </c>
      <c r="L766" s="68">
        <v>26.135163674762399</v>
      </c>
    </row>
    <row r="767" spans="1:12" x14ac:dyDescent="0.2">
      <c r="A767" s="72" t="s">
        <v>1793</v>
      </c>
      <c r="B767" s="66" t="s">
        <v>1794</v>
      </c>
      <c r="C767" s="67">
        <v>47</v>
      </c>
      <c r="D767" s="67" t="s">
        <v>348</v>
      </c>
      <c r="E767" s="71">
        <v>0.16804867011529401</v>
      </c>
      <c r="F767" s="68">
        <v>69.218585005279806</v>
      </c>
      <c r="G767" s="71">
        <v>0.48706478597751202</v>
      </c>
      <c r="H767" s="68">
        <v>96.515311510031694</v>
      </c>
      <c r="I767" s="71">
        <v>1.70812243683689E-2</v>
      </c>
      <c r="J767" s="68">
        <v>34.6356916578669</v>
      </c>
      <c r="K767" s="71">
        <v>0</v>
      </c>
      <c r="L767" s="68">
        <v>26.135163674762399</v>
      </c>
    </row>
    <row r="768" spans="1:12" x14ac:dyDescent="0.2">
      <c r="A768" s="72" t="s">
        <v>1795</v>
      </c>
      <c r="B768" s="66" t="s">
        <v>1796</v>
      </c>
      <c r="C768" s="67">
        <v>47</v>
      </c>
      <c r="D768" s="67" t="s">
        <v>348</v>
      </c>
      <c r="E768" s="71">
        <v>0.20581007812752999</v>
      </c>
      <c r="F768" s="68">
        <v>82.629355860612506</v>
      </c>
      <c r="G768" s="71">
        <v>0.61385816525699399</v>
      </c>
      <c r="H768" s="68">
        <v>98.257655755015804</v>
      </c>
      <c r="I768" s="71">
        <v>3.5720691255964302E-3</v>
      </c>
      <c r="J768" s="68">
        <v>12.354804646251299</v>
      </c>
      <c r="K768" s="71">
        <v>0</v>
      </c>
      <c r="L768" s="68">
        <v>26.135163674762399</v>
      </c>
    </row>
    <row r="769" spans="1:12" x14ac:dyDescent="0.2">
      <c r="A769" s="72" t="s">
        <v>1797</v>
      </c>
      <c r="B769" s="66" t="s">
        <v>1798</v>
      </c>
      <c r="C769" s="67">
        <v>47</v>
      </c>
      <c r="D769" s="67" t="s">
        <v>348</v>
      </c>
      <c r="E769" s="71">
        <v>0.14780557539838901</v>
      </c>
      <c r="F769" s="68">
        <v>57.4973600844773</v>
      </c>
      <c r="G769" s="71">
        <v>0.43229158327633999</v>
      </c>
      <c r="H769" s="68">
        <v>95.195353748680006</v>
      </c>
      <c r="I769" s="71">
        <v>5.4293008835134098E-3</v>
      </c>
      <c r="J769" s="68">
        <v>17.793030623020101</v>
      </c>
      <c r="K769" s="71">
        <v>5.6958420353142303E-3</v>
      </c>
      <c r="L769" s="68">
        <v>48.204857444561803</v>
      </c>
    </row>
    <row r="770" spans="1:12" x14ac:dyDescent="0.2">
      <c r="A770" s="72" t="s">
        <v>1799</v>
      </c>
      <c r="B770" s="66" t="s">
        <v>1800</v>
      </c>
      <c r="C770" s="67">
        <v>40</v>
      </c>
      <c r="D770" s="67" t="s">
        <v>348</v>
      </c>
      <c r="E770" s="71">
        <v>0.115776690313319</v>
      </c>
      <c r="F770" s="68">
        <v>33.896515311510001</v>
      </c>
      <c r="G770" s="71">
        <v>0.31374882646005198</v>
      </c>
      <c r="H770" s="68">
        <v>80.200633579725405</v>
      </c>
      <c r="I770" s="71">
        <v>8.8992623268756895E-3</v>
      </c>
      <c r="J770" s="68">
        <v>24.656810982048601</v>
      </c>
      <c r="K770" s="71">
        <v>2.46819821530283E-2</v>
      </c>
      <c r="L770" s="68">
        <v>60.929250263991598</v>
      </c>
    </row>
    <row r="771" spans="1:12" x14ac:dyDescent="0.2">
      <c r="A771" s="72" t="s">
        <v>1801</v>
      </c>
      <c r="B771" s="66" t="s">
        <v>1802</v>
      </c>
      <c r="C771" s="67">
        <v>40</v>
      </c>
      <c r="D771" s="67" t="s">
        <v>348</v>
      </c>
      <c r="E771" s="71">
        <v>0.12878665360673999</v>
      </c>
      <c r="F771" s="68">
        <v>44.614572333685302</v>
      </c>
      <c r="G771" s="71">
        <v>0.36487183176400001</v>
      </c>
      <c r="H771" s="68">
        <v>90.285110876451995</v>
      </c>
      <c r="I771" s="71">
        <v>1.00964449855932E-2</v>
      </c>
      <c r="J771" s="68">
        <v>26.927138331573399</v>
      </c>
      <c r="K771" s="71">
        <v>1.13916840706285E-2</v>
      </c>
      <c r="L771" s="68">
        <v>54.963041182682197</v>
      </c>
    </row>
    <row r="772" spans="1:12" x14ac:dyDescent="0.2">
      <c r="A772" s="72" t="s">
        <v>1803</v>
      </c>
      <c r="B772" s="66" t="s">
        <v>1804</v>
      </c>
      <c r="C772" s="67">
        <v>40</v>
      </c>
      <c r="D772" s="67" t="s">
        <v>348</v>
      </c>
      <c r="E772" s="71">
        <v>0.111667641439866</v>
      </c>
      <c r="F772" s="68">
        <v>29.5142555438226</v>
      </c>
      <c r="G772" s="71">
        <v>0.30841741145377999</v>
      </c>
      <c r="H772" s="68">
        <v>78.669482576557499</v>
      </c>
      <c r="I772" s="71">
        <v>1.3295214783418099E-2</v>
      </c>
      <c r="J772" s="68">
        <v>31.362196409714901</v>
      </c>
      <c r="K772" s="71">
        <v>1.32902980823999E-2</v>
      </c>
      <c r="L772" s="68">
        <v>56.599788806758198</v>
      </c>
    </row>
    <row r="773" spans="1:12" x14ac:dyDescent="0.2">
      <c r="A773" s="72" t="s">
        <v>1805</v>
      </c>
      <c r="B773" s="66" t="s">
        <v>1806</v>
      </c>
      <c r="C773" s="67">
        <v>40</v>
      </c>
      <c r="D773" s="67" t="s">
        <v>348</v>
      </c>
      <c r="E773" s="71">
        <v>9.8567380874164306E-2</v>
      </c>
      <c r="F773" s="68">
        <v>17.1066525871172</v>
      </c>
      <c r="G773" s="71">
        <v>0.27403218783494798</v>
      </c>
      <c r="H773" s="68">
        <v>65.522703273495296</v>
      </c>
      <c r="I773" s="71">
        <v>1.21768847286881E-2</v>
      </c>
      <c r="J773" s="68">
        <v>29.672650475184799</v>
      </c>
      <c r="K773" s="71">
        <v>9.4930700588570591E-3</v>
      </c>
      <c r="L773" s="68">
        <v>53.5374868004224</v>
      </c>
    </row>
    <row r="774" spans="1:12" x14ac:dyDescent="0.2">
      <c r="A774" s="72" t="s">
        <v>1807</v>
      </c>
      <c r="B774" s="66" t="s">
        <v>1808</v>
      </c>
      <c r="C774" s="67">
        <v>40</v>
      </c>
      <c r="D774" s="67" t="s">
        <v>348</v>
      </c>
      <c r="E774" s="71">
        <v>0.15660362342006101</v>
      </c>
      <c r="F774" s="68">
        <v>63.252375923970398</v>
      </c>
      <c r="G774" s="71">
        <v>0.38792666930485298</v>
      </c>
      <c r="H774" s="68">
        <v>92.291446673706403</v>
      </c>
      <c r="I774" s="71">
        <v>7.4289744908242597E-2</v>
      </c>
      <c r="J774" s="68">
        <v>66.631467793030595</v>
      </c>
      <c r="K774" s="71">
        <v>7.5944560470856404E-3</v>
      </c>
      <c r="L774" s="68">
        <v>51.372756071805703</v>
      </c>
    </row>
    <row r="775" spans="1:12" x14ac:dyDescent="0.2">
      <c r="A775" s="72" t="s">
        <v>1809</v>
      </c>
      <c r="B775" s="66" t="s">
        <v>1810</v>
      </c>
      <c r="C775" s="67">
        <v>40</v>
      </c>
      <c r="D775" s="67" t="s">
        <v>348</v>
      </c>
      <c r="E775" s="71">
        <v>0.13278714407710901</v>
      </c>
      <c r="F775" s="68">
        <v>47.043294614572297</v>
      </c>
      <c r="G775" s="71">
        <v>0.31874144471201099</v>
      </c>
      <c r="H775" s="68">
        <v>81.520591341077093</v>
      </c>
      <c r="I775" s="71">
        <v>6.8228303448686994E-2</v>
      </c>
      <c r="J775" s="68">
        <v>64.730728616684303</v>
      </c>
      <c r="K775" s="71">
        <v>1.13916840706285E-2</v>
      </c>
      <c r="L775" s="68">
        <v>54.963041182682197</v>
      </c>
    </row>
    <row r="776" spans="1:12" x14ac:dyDescent="0.2">
      <c r="A776" s="72" t="s">
        <v>1811</v>
      </c>
      <c r="B776" s="66" t="s">
        <v>1812</v>
      </c>
      <c r="C776" s="67">
        <v>40</v>
      </c>
      <c r="D776" s="67" t="s">
        <v>348</v>
      </c>
      <c r="E776" s="71">
        <v>9.1622513477053705E-2</v>
      </c>
      <c r="F776" s="68">
        <v>8.8173178458289296</v>
      </c>
      <c r="G776" s="71">
        <v>0.24695079882929899</v>
      </c>
      <c r="H776" s="68">
        <v>8.6061246040126704</v>
      </c>
      <c r="I776" s="71">
        <v>1.84236715430048E-2</v>
      </c>
      <c r="J776" s="68">
        <v>35.744456177402299</v>
      </c>
      <c r="K776" s="71">
        <v>9.4930700588570591E-3</v>
      </c>
      <c r="L776" s="68">
        <v>53.5374868004224</v>
      </c>
    </row>
    <row r="777" spans="1:12" x14ac:dyDescent="0.2">
      <c r="A777" s="72" t="s">
        <v>1813</v>
      </c>
      <c r="B777" s="66" t="s">
        <v>1814</v>
      </c>
      <c r="C777" s="67">
        <v>40</v>
      </c>
      <c r="D777" s="67" t="s">
        <v>348</v>
      </c>
      <c r="E777" s="71">
        <v>0.105749680430151</v>
      </c>
      <c r="F777" s="68">
        <v>25.1847940865892</v>
      </c>
      <c r="G777" s="71">
        <v>0.30368858758442502</v>
      </c>
      <c r="H777" s="68">
        <v>77.455121436114098</v>
      </c>
      <c r="I777" s="71">
        <v>9.7632256824866197E-3</v>
      </c>
      <c r="J777" s="68">
        <v>26.399155227032701</v>
      </c>
      <c r="K777" s="71">
        <v>3.7972280235428202E-3</v>
      </c>
      <c r="L777" s="68">
        <v>44.403379091869098</v>
      </c>
    </row>
    <row r="778" spans="1:12" x14ac:dyDescent="0.2">
      <c r="A778" s="72" t="s">
        <v>1815</v>
      </c>
      <c r="B778" s="66" t="s">
        <v>1816</v>
      </c>
      <c r="C778" s="67">
        <v>40</v>
      </c>
      <c r="D778" s="67" t="s">
        <v>348</v>
      </c>
      <c r="E778" s="71">
        <v>9.4144290087690596E-2</v>
      </c>
      <c r="F778" s="68">
        <v>11.7212249208025</v>
      </c>
      <c r="G778" s="71">
        <v>0.26286890871654101</v>
      </c>
      <c r="H778" s="68">
        <v>57.4973600844773</v>
      </c>
      <c r="I778" s="71">
        <v>1.7665347534759401E-2</v>
      </c>
      <c r="J778" s="68">
        <v>35.0580781414995</v>
      </c>
      <c r="K778" s="71">
        <v>1.8986140117714101E-3</v>
      </c>
      <c r="L778" s="68">
        <v>39.176346356916603</v>
      </c>
    </row>
    <row r="779" spans="1:12" x14ac:dyDescent="0.2">
      <c r="A779" s="72" t="s">
        <v>1817</v>
      </c>
      <c r="B779" s="66" t="s">
        <v>1818</v>
      </c>
      <c r="C779" s="67">
        <v>40</v>
      </c>
      <c r="D779" s="67" t="s">
        <v>348</v>
      </c>
      <c r="E779" s="71">
        <v>9.6381218631453297E-2</v>
      </c>
      <c r="F779" s="68">
        <v>14.5723336853221</v>
      </c>
      <c r="G779" s="71">
        <v>0.25362349543177798</v>
      </c>
      <c r="H779" s="68">
        <v>49.788806758183703</v>
      </c>
      <c r="I779" s="71">
        <v>2.41284763919529E-2</v>
      </c>
      <c r="J779" s="68">
        <v>40.813093980992598</v>
      </c>
      <c r="K779" s="71">
        <v>1.13916840706285E-2</v>
      </c>
      <c r="L779" s="68">
        <v>54.963041182682197</v>
      </c>
    </row>
    <row r="780" spans="1:12" x14ac:dyDescent="0.2">
      <c r="A780" s="72" t="s">
        <v>1819</v>
      </c>
      <c r="B780" s="66" t="s">
        <v>1820</v>
      </c>
      <c r="C780" s="67">
        <v>40</v>
      </c>
      <c r="D780" s="67" t="s">
        <v>348</v>
      </c>
      <c r="E780" s="71">
        <v>0.13661322656234201</v>
      </c>
      <c r="F780" s="68">
        <v>50.369588173178499</v>
      </c>
      <c r="G780" s="71">
        <v>0.35586949385848299</v>
      </c>
      <c r="H780" s="68">
        <v>89.176346356916596</v>
      </c>
      <c r="I780" s="71">
        <v>4.6375729781456203E-2</v>
      </c>
      <c r="J780" s="68">
        <v>55.227032734952502</v>
      </c>
      <c r="K780" s="71">
        <v>7.5944560470856404E-3</v>
      </c>
      <c r="L780" s="68">
        <v>51.372756071805703</v>
      </c>
    </row>
    <row r="781" spans="1:12" x14ac:dyDescent="0.2">
      <c r="A781" s="72" t="s">
        <v>1821</v>
      </c>
      <c r="B781" s="66" t="s">
        <v>1822</v>
      </c>
      <c r="C781" s="67">
        <v>40</v>
      </c>
      <c r="D781" s="67" t="s">
        <v>348</v>
      </c>
      <c r="E781" s="71">
        <v>0.46646058468924301</v>
      </c>
      <c r="F781" s="68">
        <v>99.313621964097194</v>
      </c>
      <c r="G781" s="71">
        <v>0.947430530384337</v>
      </c>
      <c r="H781" s="68">
        <v>99.577613516367506</v>
      </c>
      <c r="I781" s="71">
        <v>0.44815399565984898</v>
      </c>
      <c r="J781" s="68">
        <v>98.627243928194304</v>
      </c>
      <c r="K781" s="71">
        <v>3.7972280235428202E-3</v>
      </c>
      <c r="L781" s="68">
        <v>44.403379091869098</v>
      </c>
    </row>
    <row r="782" spans="1:12" x14ac:dyDescent="0.2">
      <c r="A782" s="72" t="s">
        <v>1823</v>
      </c>
      <c r="B782" s="66" t="s">
        <v>1824</v>
      </c>
      <c r="C782" s="67">
        <v>40</v>
      </c>
      <c r="D782" s="67" t="s">
        <v>348</v>
      </c>
      <c r="E782" s="71">
        <v>8.6149760298358496E-2</v>
      </c>
      <c r="F782" s="68">
        <v>3.9598732840549098</v>
      </c>
      <c r="G782" s="71">
        <v>0.231008396172729</v>
      </c>
      <c r="H782" s="68">
        <v>5.7022175290390704</v>
      </c>
      <c r="I782" s="71">
        <v>2.17450426870321E-2</v>
      </c>
      <c r="J782" s="68">
        <v>38.542766631467799</v>
      </c>
      <c r="K782" s="71">
        <v>5.6958420353142303E-3</v>
      </c>
      <c r="L782" s="68">
        <v>48.204857444561803</v>
      </c>
    </row>
    <row r="783" spans="1:12" x14ac:dyDescent="0.2">
      <c r="A783" s="72" t="s">
        <v>1825</v>
      </c>
      <c r="B783" s="66" t="s">
        <v>1826</v>
      </c>
      <c r="C783" s="67">
        <v>40</v>
      </c>
      <c r="D783" s="67" t="s">
        <v>348</v>
      </c>
      <c r="E783" s="71">
        <v>0.116307704499738</v>
      </c>
      <c r="F783" s="68">
        <v>34.6356916578669</v>
      </c>
      <c r="G783" s="71">
        <v>0.31793603010198701</v>
      </c>
      <c r="H783" s="68">
        <v>81.0982048574446</v>
      </c>
      <c r="I783" s="71">
        <v>3.0987083397227E-2</v>
      </c>
      <c r="J783" s="68">
        <v>46.620908130939803</v>
      </c>
      <c r="K783" s="71">
        <v>0</v>
      </c>
      <c r="L783" s="68">
        <v>26.135163674762399</v>
      </c>
    </row>
    <row r="784" spans="1:12" x14ac:dyDescent="0.2">
      <c r="A784" s="72" t="s">
        <v>1827</v>
      </c>
      <c r="B784" s="66" t="s">
        <v>1828</v>
      </c>
      <c r="C784" s="67">
        <v>40</v>
      </c>
      <c r="D784" s="67" t="s">
        <v>348</v>
      </c>
      <c r="E784" s="71">
        <v>0.221502850645868</v>
      </c>
      <c r="F784" s="68">
        <v>84.846884899683204</v>
      </c>
      <c r="G784" s="71">
        <v>0.428148932485509</v>
      </c>
      <c r="H784" s="68">
        <v>94.984160506863802</v>
      </c>
      <c r="I784" s="71">
        <v>0.234461005440323</v>
      </c>
      <c r="J784" s="68">
        <v>93.769799366420301</v>
      </c>
      <c r="K784" s="71">
        <v>1.8986140117714101E-3</v>
      </c>
      <c r="L784" s="68">
        <v>39.176346356916603</v>
      </c>
    </row>
    <row r="785" spans="1:12" x14ac:dyDescent="0.2">
      <c r="A785" s="72" t="s">
        <v>1829</v>
      </c>
      <c r="B785" s="66" t="s">
        <v>1830</v>
      </c>
      <c r="C785" s="67">
        <v>40</v>
      </c>
      <c r="D785" s="67" t="s">
        <v>348</v>
      </c>
      <c r="E785" s="71">
        <v>0.45743023103076502</v>
      </c>
      <c r="F785" s="68">
        <v>99.155227032734999</v>
      </c>
      <c r="G785" s="71">
        <v>0.99770017092090901</v>
      </c>
      <c r="H785" s="68">
        <v>99.736008447729702</v>
      </c>
      <c r="I785" s="71">
        <v>0.36889468013607002</v>
      </c>
      <c r="J785" s="68">
        <v>98.257655755015804</v>
      </c>
      <c r="K785" s="71">
        <v>5.6958420353142303E-3</v>
      </c>
      <c r="L785" s="68">
        <v>48.204857444561803</v>
      </c>
    </row>
    <row r="786" spans="1:12" x14ac:dyDescent="0.2">
      <c r="A786" s="72" t="s">
        <v>1831</v>
      </c>
      <c r="B786" s="66" t="s">
        <v>1832</v>
      </c>
      <c r="C786" s="67">
        <v>40</v>
      </c>
      <c r="D786" s="67" t="s">
        <v>348</v>
      </c>
      <c r="E786" s="71">
        <v>0.19993658064893699</v>
      </c>
      <c r="F786" s="68">
        <v>81.256599788806795</v>
      </c>
      <c r="G786" s="71">
        <v>0.45529810939495502</v>
      </c>
      <c r="H786" s="68">
        <v>96.040126715945107</v>
      </c>
      <c r="I786" s="71">
        <v>0.14261301854008501</v>
      </c>
      <c r="J786" s="68">
        <v>82.576557550158398</v>
      </c>
      <c r="K786" s="71">
        <v>1.8986140117714101E-3</v>
      </c>
      <c r="L786" s="68">
        <v>39.176346356916603</v>
      </c>
    </row>
    <row r="787" spans="1:12" x14ac:dyDescent="0.2">
      <c r="A787" s="72" t="s">
        <v>1833</v>
      </c>
      <c r="B787" s="66" t="s">
        <v>1834</v>
      </c>
      <c r="C787" s="67">
        <v>40</v>
      </c>
      <c r="D787" s="67" t="s">
        <v>348</v>
      </c>
      <c r="E787" s="71">
        <v>0.471748025691897</v>
      </c>
      <c r="F787" s="68">
        <v>99.366420274551203</v>
      </c>
      <c r="G787" s="71">
        <v>0.94586894586894599</v>
      </c>
      <c r="H787" s="68">
        <v>99.524815205913399</v>
      </c>
      <c r="I787" s="71">
        <v>0.46747651719497302</v>
      </c>
      <c r="J787" s="68">
        <v>98.785638859556499</v>
      </c>
      <c r="K787" s="71">
        <v>1.8986140117714101E-3</v>
      </c>
      <c r="L787" s="68">
        <v>39.176346356916603</v>
      </c>
    </row>
    <row r="788" spans="1:12" x14ac:dyDescent="0.2">
      <c r="A788" s="72" t="s">
        <v>1835</v>
      </c>
      <c r="B788" s="66" t="s">
        <v>1836</v>
      </c>
      <c r="C788" s="67">
        <v>40</v>
      </c>
      <c r="D788" s="67" t="s">
        <v>348</v>
      </c>
      <c r="E788" s="71">
        <v>0.423888745163851</v>
      </c>
      <c r="F788" s="68">
        <v>98.574445617740196</v>
      </c>
      <c r="G788" s="71">
        <v>0.77113650779823995</v>
      </c>
      <c r="H788" s="68">
        <v>99.260823653643101</v>
      </c>
      <c r="I788" s="71">
        <v>0.498631113681543</v>
      </c>
      <c r="J788" s="68">
        <v>98.838437170010593</v>
      </c>
      <c r="K788" s="71">
        <v>1.8986140117714101E-3</v>
      </c>
      <c r="L788" s="68">
        <v>39.176346356916603</v>
      </c>
    </row>
    <row r="789" spans="1:12" x14ac:dyDescent="0.2">
      <c r="A789" s="72" t="s">
        <v>1837</v>
      </c>
      <c r="B789" s="66" t="s">
        <v>1838</v>
      </c>
      <c r="C789" s="67">
        <v>40</v>
      </c>
      <c r="D789" s="67" t="s">
        <v>348</v>
      </c>
      <c r="E789" s="71">
        <v>0.37705941342441102</v>
      </c>
      <c r="F789" s="68">
        <v>96.8321013727561</v>
      </c>
      <c r="G789" s="71">
        <v>0.76655548641017701</v>
      </c>
      <c r="H789" s="68">
        <v>99.208025343188993</v>
      </c>
      <c r="I789" s="71">
        <v>0.36462275386305598</v>
      </c>
      <c r="J789" s="68">
        <v>98.152059134107702</v>
      </c>
      <c r="K789" s="71">
        <v>0</v>
      </c>
      <c r="L789" s="68">
        <v>26.135163674762399</v>
      </c>
    </row>
    <row r="790" spans="1:12" x14ac:dyDescent="0.2">
      <c r="A790" s="72" t="s">
        <v>1839</v>
      </c>
      <c r="B790" s="66" t="s">
        <v>1840</v>
      </c>
      <c r="C790" s="67">
        <v>40</v>
      </c>
      <c r="D790" s="67" t="s">
        <v>348</v>
      </c>
      <c r="E790" s="71">
        <v>0.45126118173955099</v>
      </c>
      <c r="F790" s="68">
        <v>99.049630411826797</v>
      </c>
      <c r="G790" s="71">
        <v>0.67929280290981497</v>
      </c>
      <c r="H790" s="68">
        <v>98.574445617740196</v>
      </c>
      <c r="I790" s="71">
        <v>0.66689628626175301</v>
      </c>
      <c r="J790" s="68">
        <v>99.472016895459305</v>
      </c>
      <c r="K790" s="71">
        <v>7.5944560470856404E-3</v>
      </c>
      <c r="L790" s="68">
        <v>51.372756071805703</v>
      </c>
    </row>
    <row r="791" spans="1:12" x14ac:dyDescent="0.2">
      <c r="A791" s="72" t="s">
        <v>1841</v>
      </c>
      <c r="B791" s="66" t="s">
        <v>1842</v>
      </c>
      <c r="C791" s="67">
        <v>47</v>
      </c>
      <c r="D791" s="67" t="s">
        <v>348</v>
      </c>
      <c r="E791" s="71">
        <v>9.3284417171539805E-2</v>
      </c>
      <c r="F791" s="68">
        <v>10.982048574445599</v>
      </c>
      <c r="G791" s="71">
        <v>0.25</v>
      </c>
      <c r="H791" s="68">
        <v>47.2544878563886</v>
      </c>
      <c r="I791" s="71">
        <v>2.6056023491076701E-2</v>
      </c>
      <c r="J791" s="68">
        <v>42.661034846884903</v>
      </c>
      <c r="K791" s="71">
        <v>3.7972280235428202E-3</v>
      </c>
      <c r="L791" s="68">
        <v>44.403379091869098</v>
      </c>
    </row>
    <row r="792" spans="1:12" x14ac:dyDescent="0.2">
      <c r="A792" s="72" t="s">
        <v>1843</v>
      </c>
      <c r="B792" s="66" t="s">
        <v>1844</v>
      </c>
      <c r="C792" s="67">
        <v>27</v>
      </c>
      <c r="D792" s="67" t="s">
        <v>348</v>
      </c>
      <c r="E792" s="71">
        <v>9.0853324136370095E-2</v>
      </c>
      <c r="F792" s="68">
        <v>7.9197465681098196</v>
      </c>
      <c r="G792" s="71">
        <v>0.25</v>
      </c>
      <c r="H792" s="68">
        <v>47.2544878563886</v>
      </c>
      <c r="I792" s="71">
        <v>9.2696743267103605E-3</v>
      </c>
      <c r="J792" s="68">
        <v>25.343189017951399</v>
      </c>
      <c r="K792" s="71">
        <v>1.32902980823999E-2</v>
      </c>
      <c r="L792" s="68">
        <v>56.599788806758198</v>
      </c>
    </row>
    <row r="793" spans="1:12" x14ac:dyDescent="0.2">
      <c r="A793" s="72" t="s">
        <v>1845</v>
      </c>
      <c r="B793" s="66" t="s">
        <v>1846</v>
      </c>
      <c r="C793" s="67">
        <v>27</v>
      </c>
      <c r="D793" s="67" t="s">
        <v>348</v>
      </c>
      <c r="E793" s="71">
        <v>9.8087963637716297E-2</v>
      </c>
      <c r="F793" s="68">
        <v>16.7370644139388</v>
      </c>
      <c r="G793" s="71">
        <v>0.25</v>
      </c>
      <c r="H793" s="68">
        <v>47.2544878563886</v>
      </c>
      <c r="I793" s="71">
        <v>6.29161067772065E-3</v>
      </c>
      <c r="J793" s="68">
        <v>19.588173178458302</v>
      </c>
      <c r="K793" s="71">
        <v>3.7972280235428202E-2</v>
      </c>
      <c r="L793" s="68">
        <v>63.991552270327297</v>
      </c>
    </row>
    <row r="794" spans="1:12" x14ac:dyDescent="0.2">
      <c r="A794" s="72" t="s">
        <v>1847</v>
      </c>
      <c r="B794" s="66" t="s">
        <v>1848</v>
      </c>
      <c r="C794" s="67">
        <v>47</v>
      </c>
      <c r="D794" s="67" t="s">
        <v>348</v>
      </c>
      <c r="E794" s="71">
        <v>0.119444293829745</v>
      </c>
      <c r="F794" s="68">
        <v>37.222808870116197</v>
      </c>
      <c r="G794" s="71">
        <v>0.29298521024827701</v>
      </c>
      <c r="H794" s="68">
        <v>73.178458289334699</v>
      </c>
      <c r="I794" s="71">
        <v>3.1172619029073999E-2</v>
      </c>
      <c r="J794" s="68">
        <v>46.779303062301999</v>
      </c>
      <c r="K794" s="71">
        <v>3.4175052211885402E-2</v>
      </c>
      <c r="L794" s="68">
        <v>63.199577613516396</v>
      </c>
    </row>
    <row r="795" spans="1:12" x14ac:dyDescent="0.2">
      <c r="A795" s="72" t="s">
        <v>1849</v>
      </c>
      <c r="B795" s="66" t="s">
        <v>1850</v>
      </c>
      <c r="C795" s="67">
        <v>47</v>
      </c>
      <c r="D795" s="67" t="s">
        <v>348</v>
      </c>
      <c r="E795" s="71">
        <v>0.11563644182055099</v>
      </c>
      <c r="F795" s="68">
        <v>33.579725448785602</v>
      </c>
      <c r="G795" s="71">
        <v>0.25147867747086999</v>
      </c>
      <c r="H795" s="68">
        <v>48.099260823653601</v>
      </c>
      <c r="I795" s="71">
        <v>9.5430647990783601E-2</v>
      </c>
      <c r="J795" s="68">
        <v>73.231256599788793</v>
      </c>
      <c r="K795" s="71">
        <v>0</v>
      </c>
      <c r="L795" s="68">
        <v>26.135163674762399</v>
      </c>
    </row>
    <row r="796" spans="1:12" x14ac:dyDescent="0.2">
      <c r="A796" s="72" t="s">
        <v>1851</v>
      </c>
      <c r="B796" s="66" t="s">
        <v>1852</v>
      </c>
      <c r="C796" s="67">
        <v>47</v>
      </c>
      <c r="D796" s="67" t="s">
        <v>348</v>
      </c>
      <c r="E796" s="71">
        <v>0.13994126578083901</v>
      </c>
      <c r="F796" s="68">
        <v>52.692713833157299</v>
      </c>
      <c r="G796" s="71">
        <v>0.33447103030707498</v>
      </c>
      <c r="H796" s="68">
        <v>85.427666314677893</v>
      </c>
      <c r="I796" s="71">
        <v>8.5352767035441396E-2</v>
      </c>
      <c r="J796" s="68">
        <v>70.591341077085502</v>
      </c>
      <c r="K796" s="71">
        <v>0</v>
      </c>
      <c r="L796" s="68">
        <v>26.135163674762399</v>
      </c>
    </row>
    <row r="797" spans="1:12" x14ac:dyDescent="0.2">
      <c r="A797" s="72" t="s">
        <v>1853</v>
      </c>
      <c r="B797" s="66" t="s">
        <v>1854</v>
      </c>
      <c r="C797" s="67">
        <v>47</v>
      </c>
      <c r="D797" s="67" t="s">
        <v>348</v>
      </c>
      <c r="E797" s="71">
        <v>0.10646875761384</v>
      </c>
      <c r="F797" s="68">
        <v>25.554382259767699</v>
      </c>
      <c r="G797" s="71">
        <v>0.27665761991287902</v>
      </c>
      <c r="H797" s="68">
        <v>66.420274551214405</v>
      </c>
      <c r="I797" s="71">
        <v>2.9458354846242301E-2</v>
      </c>
      <c r="J797" s="68">
        <v>45.776135163674802</v>
      </c>
      <c r="K797" s="71">
        <v>1.32902980823999E-2</v>
      </c>
      <c r="L797" s="68">
        <v>56.599788806758198</v>
      </c>
    </row>
    <row r="798" spans="1:12" x14ac:dyDescent="0.2">
      <c r="A798" s="72" t="s">
        <v>1855</v>
      </c>
      <c r="B798" s="66" t="s">
        <v>1856</v>
      </c>
      <c r="C798" s="67">
        <v>47</v>
      </c>
      <c r="D798" s="67" t="s">
        <v>348</v>
      </c>
      <c r="E798" s="71">
        <v>0.11464420630031</v>
      </c>
      <c r="F798" s="68">
        <v>32.6821541710665</v>
      </c>
      <c r="G798" s="71">
        <v>0.28848703967984002</v>
      </c>
      <c r="H798" s="68">
        <v>71.224920802534299</v>
      </c>
      <c r="I798" s="71">
        <v>1.9371912997432902E-2</v>
      </c>
      <c r="J798" s="68">
        <v>36.483632523759198</v>
      </c>
      <c r="K798" s="71">
        <v>3.6073666223656799E-2</v>
      </c>
      <c r="L798" s="68">
        <v>63.674762407602998</v>
      </c>
    </row>
    <row r="799" spans="1:12" x14ac:dyDescent="0.2">
      <c r="A799" s="72" t="s">
        <v>1857</v>
      </c>
      <c r="B799" s="66" t="s">
        <v>1858</v>
      </c>
      <c r="C799" s="67">
        <v>47</v>
      </c>
      <c r="D799" s="67" t="s">
        <v>348</v>
      </c>
      <c r="E799" s="71">
        <v>0.174853465126911</v>
      </c>
      <c r="F799" s="68">
        <v>72.175290390707502</v>
      </c>
      <c r="G799" s="71">
        <v>0.26478677470870099</v>
      </c>
      <c r="H799" s="68">
        <v>59.028511087645199</v>
      </c>
      <c r="I799" s="71">
        <v>1.5207059921758401E-2</v>
      </c>
      <c r="J799" s="68">
        <v>33.421330517423399</v>
      </c>
      <c r="K799" s="71">
        <v>0.244566560750275</v>
      </c>
      <c r="L799" s="68">
        <v>83.051742344245</v>
      </c>
    </row>
    <row r="800" spans="1:12" x14ac:dyDescent="0.2">
      <c r="A800" s="72" t="s">
        <v>1859</v>
      </c>
      <c r="B800" s="66" t="s">
        <v>1860</v>
      </c>
      <c r="C800" s="67">
        <v>47</v>
      </c>
      <c r="D800" s="67" t="s">
        <v>348</v>
      </c>
      <c r="E800" s="71">
        <v>0.124711338408195</v>
      </c>
      <c r="F800" s="68">
        <v>41.552270327349497</v>
      </c>
      <c r="G800" s="71">
        <v>0.30358132246930503</v>
      </c>
      <c r="H800" s="68">
        <v>77.402323125660004</v>
      </c>
      <c r="I800" s="71">
        <v>5.1566552637565398E-2</v>
      </c>
      <c r="J800" s="68">
        <v>58.025343189018002</v>
      </c>
      <c r="K800" s="71">
        <v>1.8986140117714101E-2</v>
      </c>
      <c r="L800" s="68">
        <v>59.398099260823699</v>
      </c>
    </row>
    <row r="801" spans="1:12" x14ac:dyDescent="0.2">
      <c r="A801" s="72" t="s">
        <v>1861</v>
      </c>
      <c r="B801" s="66" t="s">
        <v>1862</v>
      </c>
      <c r="C801" s="67">
        <v>47</v>
      </c>
      <c r="D801" s="67" t="s">
        <v>348</v>
      </c>
      <c r="E801" s="71">
        <v>0.11166759652208599</v>
      </c>
      <c r="F801" s="68">
        <v>29.461457233368499</v>
      </c>
      <c r="G801" s="71">
        <v>0.25</v>
      </c>
      <c r="H801" s="68">
        <v>47.2544878563886</v>
      </c>
      <c r="I801" s="71">
        <v>5.6523579389686801E-2</v>
      </c>
      <c r="J801" s="68">
        <v>60.454065469904997</v>
      </c>
      <c r="K801" s="71">
        <v>2.8479210176571099E-2</v>
      </c>
      <c r="L801" s="68">
        <v>61.774023231256599</v>
      </c>
    </row>
    <row r="802" spans="1:12" x14ac:dyDescent="0.2">
      <c r="A802" s="72" t="s">
        <v>1863</v>
      </c>
      <c r="B802" s="66" t="s">
        <v>1864</v>
      </c>
      <c r="C802" s="67">
        <v>47</v>
      </c>
      <c r="D802" s="67" t="s">
        <v>348</v>
      </c>
      <c r="E802" s="71">
        <v>0.108028817240823</v>
      </c>
      <c r="F802" s="68">
        <v>26.715945089757099</v>
      </c>
      <c r="G802" s="71">
        <v>0.30189870051071499</v>
      </c>
      <c r="H802" s="68">
        <v>76.768743400211207</v>
      </c>
      <c r="I802" s="71">
        <v>2.2187751211752899E-2</v>
      </c>
      <c r="J802" s="68">
        <v>39.123548046462503</v>
      </c>
      <c r="K802" s="71">
        <v>0</v>
      </c>
      <c r="L802" s="68">
        <v>26.135163674762399</v>
      </c>
    </row>
    <row r="803" spans="1:12" x14ac:dyDescent="0.2">
      <c r="A803" s="72" t="s">
        <v>1865</v>
      </c>
      <c r="B803" s="66" t="s">
        <v>1866</v>
      </c>
      <c r="C803" s="67">
        <v>47</v>
      </c>
      <c r="D803" s="67" t="s">
        <v>348</v>
      </c>
      <c r="E803" s="71">
        <v>0.11297085038623</v>
      </c>
      <c r="F803" s="68">
        <v>30.834213305174199</v>
      </c>
      <c r="G803" s="71">
        <v>0.27070148459218102</v>
      </c>
      <c r="H803" s="68">
        <v>62.829989440337897</v>
      </c>
      <c r="I803" s="71">
        <v>2.8340172319310401E-2</v>
      </c>
      <c r="J803" s="68">
        <v>44.931362196409701</v>
      </c>
      <c r="K803" s="71">
        <v>3.9870894247199598E-2</v>
      </c>
      <c r="L803" s="68">
        <v>64.361140443505803</v>
      </c>
    </row>
    <row r="804" spans="1:12" x14ac:dyDescent="0.2">
      <c r="A804" s="72" t="s">
        <v>1867</v>
      </c>
      <c r="B804" s="66" t="s">
        <v>1868</v>
      </c>
      <c r="C804" s="67">
        <v>28</v>
      </c>
      <c r="D804" s="67" t="s">
        <v>348</v>
      </c>
      <c r="E804" s="71">
        <v>0.21037212964611801</v>
      </c>
      <c r="F804" s="68">
        <v>83.315733896515297</v>
      </c>
      <c r="G804" s="71">
        <v>0.29885849466549802</v>
      </c>
      <c r="H804" s="68">
        <v>75.237592397043301</v>
      </c>
      <c r="I804" s="71">
        <v>1.0084590218776E-2</v>
      </c>
      <c r="J804" s="68">
        <v>26.874340021119298</v>
      </c>
      <c r="K804" s="71">
        <v>0.32217330405407901</v>
      </c>
      <c r="L804" s="68">
        <v>86.958817317845799</v>
      </c>
    </row>
    <row r="805" spans="1:12" x14ac:dyDescent="0.2">
      <c r="A805" s="72" t="s">
        <v>1869</v>
      </c>
      <c r="B805" s="66" t="s">
        <v>1870</v>
      </c>
      <c r="C805" s="67">
        <v>47</v>
      </c>
      <c r="D805" s="67" t="s">
        <v>348</v>
      </c>
      <c r="E805" s="71">
        <v>0.10366763730980499</v>
      </c>
      <c r="F805" s="68">
        <v>23.284054910242901</v>
      </c>
      <c r="G805" s="71">
        <v>0.25295735494173999</v>
      </c>
      <c r="H805" s="68">
        <v>49.630411826821501</v>
      </c>
      <c r="I805" s="71">
        <v>8.6815926816187598E-3</v>
      </c>
      <c r="J805" s="68">
        <v>24.340021119324199</v>
      </c>
      <c r="K805" s="71">
        <v>4.93639643060566E-2</v>
      </c>
      <c r="L805" s="68">
        <v>65.839493136219602</v>
      </c>
    </row>
    <row r="806" spans="1:12" x14ac:dyDescent="0.2">
      <c r="A806" s="72" t="s">
        <v>1871</v>
      </c>
      <c r="B806" s="66" t="s">
        <v>1872</v>
      </c>
      <c r="C806" s="67">
        <v>28</v>
      </c>
      <c r="D806" s="67" t="s">
        <v>348</v>
      </c>
      <c r="E806" s="71">
        <v>0.233688846743657</v>
      </c>
      <c r="F806" s="68">
        <v>86.325237592397002</v>
      </c>
      <c r="G806" s="71">
        <v>0.24999999999821401</v>
      </c>
      <c r="H806" s="68">
        <v>15.8394931362196</v>
      </c>
      <c r="I806" s="71">
        <v>1.9187378058877599E-2</v>
      </c>
      <c r="J806" s="68">
        <v>36.272439281943001</v>
      </c>
      <c r="K806" s="71">
        <v>0.43187916217387801</v>
      </c>
      <c r="L806" s="68">
        <v>90.760295670538497</v>
      </c>
    </row>
    <row r="807" spans="1:12" x14ac:dyDescent="0.2">
      <c r="A807" s="72" t="s">
        <v>1873</v>
      </c>
      <c r="B807" s="66" t="s">
        <v>1874</v>
      </c>
      <c r="C807" s="67">
        <v>47</v>
      </c>
      <c r="D807" s="67" t="s">
        <v>348</v>
      </c>
      <c r="E807" s="71">
        <v>0.124429499764561</v>
      </c>
      <c r="F807" s="68">
        <v>41.393875395987301</v>
      </c>
      <c r="G807" s="71">
        <v>0.25591470988347997</v>
      </c>
      <c r="H807" s="68">
        <v>52.323125659978899</v>
      </c>
      <c r="I807" s="71">
        <v>0.10028626330426001</v>
      </c>
      <c r="J807" s="68">
        <v>74.656810982048597</v>
      </c>
      <c r="K807" s="71">
        <v>1.7087526105942701E-2</v>
      </c>
      <c r="L807" s="68">
        <v>58.606124604012699</v>
      </c>
    </row>
    <row r="808" spans="1:12" x14ac:dyDescent="0.2">
      <c r="A808" s="72" t="s">
        <v>1875</v>
      </c>
      <c r="B808" s="66" t="s">
        <v>1876</v>
      </c>
      <c r="C808" s="67">
        <v>27</v>
      </c>
      <c r="D808" s="67" t="s">
        <v>348</v>
      </c>
      <c r="E808" s="71">
        <v>0.14421046467158199</v>
      </c>
      <c r="F808" s="68">
        <v>55.174234424498401</v>
      </c>
      <c r="G808" s="71">
        <v>0.26926423255852899</v>
      </c>
      <c r="H808" s="68">
        <v>62.460401267159398</v>
      </c>
      <c r="I808" s="71">
        <v>2.8565566620446702E-2</v>
      </c>
      <c r="J808" s="68">
        <v>45.089757127771897</v>
      </c>
      <c r="K808" s="71">
        <v>0.13480159483577001</v>
      </c>
      <c r="L808" s="68">
        <v>74.656810982048597</v>
      </c>
    </row>
    <row r="809" spans="1:12" x14ac:dyDescent="0.2">
      <c r="A809" s="72" t="s">
        <v>1877</v>
      </c>
      <c r="B809" s="66" t="s">
        <v>1878</v>
      </c>
      <c r="C809" s="67">
        <v>47</v>
      </c>
      <c r="D809" s="67" t="s">
        <v>348</v>
      </c>
      <c r="E809" s="71">
        <v>0.13632243240641501</v>
      </c>
      <c r="F809" s="68">
        <v>50.211193241816297</v>
      </c>
      <c r="G809" s="71">
        <v>0.25</v>
      </c>
      <c r="H809" s="68">
        <v>47.2544878563886</v>
      </c>
      <c r="I809" s="71">
        <v>4.3151842501188101E-2</v>
      </c>
      <c r="J809" s="68">
        <v>53.9598732840549</v>
      </c>
      <c r="K809" s="71">
        <v>0.115815454718056</v>
      </c>
      <c r="L809" s="68">
        <v>72.756071805702206</v>
      </c>
    </row>
    <row r="810" spans="1:12" x14ac:dyDescent="0.2">
      <c r="A810" s="72" t="s">
        <v>980</v>
      </c>
      <c r="B810" s="66" t="s">
        <v>1879</v>
      </c>
      <c r="C810" s="67">
        <v>28</v>
      </c>
      <c r="D810" s="67" t="s">
        <v>348</v>
      </c>
      <c r="E810" s="71">
        <v>0.24559256072162</v>
      </c>
      <c r="F810" s="68">
        <v>88.278775079197501</v>
      </c>
      <c r="G810" s="71">
        <v>0.242428925135111</v>
      </c>
      <c r="H810" s="68">
        <v>7.2861668426610304</v>
      </c>
      <c r="I810" s="71">
        <v>3.6716682856636801E-3</v>
      </c>
      <c r="J810" s="68">
        <v>12.618796198521601</v>
      </c>
      <c r="K810" s="71">
        <v>0.490677088744085</v>
      </c>
      <c r="L810" s="68">
        <v>92.344244984160497</v>
      </c>
    </row>
    <row r="811" spans="1:12" x14ac:dyDescent="0.2">
      <c r="A811" s="72" t="s">
        <v>1880</v>
      </c>
      <c r="B811" s="66" t="s">
        <v>1881</v>
      </c>
      <c r="C811" s="67">
        <v>28</v>
      </c>
      <c r="D811" s="67" t="s">
        <v>348</v>
      </c>
      <c r="E811" s="71">
        <v>0.16831803957188701</v>
      </c>
      <c r="F811" s="68">
        <v>69.324181626187993</v>
      </c>
      <c r="G811" s="71">
        <v>0.175290392749747</v>
      </c>
      <c r="H811" s="68">
        <v>3.1151003167898601</v>
      </c>
      <c r="I811" s="71">
        <v>3.01555744636815E-2</v>
      </c>
      <c r="J811" s="68">
        <v>46.356916578669498</v>
      </c>
      <c r="K811" s="71">
        <v>0.29950815150223398</v>
      </c>
      <c r="L811" s="68">
        <v>85.902851108764494</v>
      </c>
    </row>
    <row r="812" spans="1:12" x14ac:dyDescent="0.2">
      <c r="A812" s="72" t="s">
        <v>1882</v>
      </c>
      <c r="B812" s="66" t="s">
        <v>1883</v>
      </c>
      <c r="C812" s="67">
        <v>28</v>
      </c>
      <c r="D812" s="67" t="s">
        <v>348</v>
      </c>
      <c r="E812" s="71">
        <v>0.169893022805786</v>
      </c>
      <c r="F812" s="68">
        <v>69.799366420274595</v>
      </c>
      <c r="G812" s="71">
        <v>0.16815384104011799</v>
      </c>
      <c r="H812" s="68">
        <v>3.0095036958817301</v>
      </c>
      <c r="I812" s="71">
        <v>1.17574672760763E-2</v>
      </c>
      <c r="J812" s="68">
        <v>29.091869060190099</v>
      </c>
      <c r="K812" s="71">
        <v>0.32976776010116399</v>
      </c>
      <c r="L812" s="68">
        <v>87.328405491024299</v>
      </c>
    </row>
    <row r="813" spans="1:12" x14ac:dyDescent="0.2">
      <c r="A813" s="72" t="s">
        <v>1884</v>
      </c>
      <c r="B813" s="66" t="s">
        <v>1885</v>
      </c>
      <c r="C813" s="67">
        <v>27</v>
      </c>
      <c r="D813" s="67" t="s">
        <v>348</v>
      </c>
      <c r="E813" s="71">
        <v>9.9054662482140093E-2</v>
      </c>
      <c r="F813" s="68">
        <v>17.740232312566</v>
      </c>
      <c r="G813" s="71">
        <v>0.25</v>
      </c>
      <c r="H813" s="68">
        <v>47.2544878563886</v>
      </c>
      <c r="I813" s="71">
        <v>1.29889352345349E-2</v>
      </c>
      <c r="J813" s="68">
        <v>30.8870116156283</v>
      </c>
      <c r="K813" s="71">
        <v>3.4175052211885402E-2</v>
      </c>
      <c r="L813" s="68">
        <v>63.199577613516396</v>
      </c>
    </row>
    <row r="814" spans="1:12" x14ac:dyDescent="0.2">
      <c r="A814" s="72" t="s">
        <v>1886</v>
      </c>
      <c r="B814" s="66" t="s">
        <v>1887</v>
      </c>
      <c r="C814" s="67">
        <v>27</v>
      </c>
      <c r="D814" s="67" t="s">
        <v>348</v>
      </c>
      <c r="E814" s="71">
        <v>0.114253428912251</v>
      </c>
      <c r="F814" s="68">
        <v>32.101372756071797</v>
      </c>
      <c r="G814" s="71">
        <v>0.25</v>
      </c>
      <c r="H814" s="68">
        <v>47.2544878563886</v>
      </c>
      <c r="I814" s="71">
        <v>7.3226562070387996E-3</v>
      </c>
      <c r="J814" s="68">
        <v>21.488912354804601</v>
      </c>
      <c r="K814" s="71">
        <v>8.5437630529713399E-2</v>
      </c>
      <c r="L814" s="68">
        <v>69.799366420274595</v>
      </c>
    </row>
    <row r="815" spans="1:12" x14ac:dyDescent="0.2">
      <c r="A815" s="72" t="s">
        <v>1888</v>
      </c>
      <c r="B815" s="66" t="s">
        <v>1889</v>
      </c>
      <c r="C815" s="67">
        <v>27</v>
      </c>
      <c r="D815" s="67" t="s">
        <v>348</v>
      </c>
      <c r="E815" s="71">
        <v>0.10798372306012601</v>
      </c>
      <c r="F815" s="68">
        <v>26.663146779303101</v>
      </c>
      <c r="G815" s="71">
        <v>0.25</v>
      </c>
      <c r="H815" s="68">
        <v>47.2544878563886</v>
      </c>
      <c r="I815" s="71">
        <v>1.50941348154644E-2</v>
      </c>
      <c r="J815" s="68">
        <v>33.315733896515297</v>
      </c>
      <c r="K815" s="71">
        <v>5.8857034364913699E-2</v>
      </c>
      <c r="L815" s="68">
        <v>67.423442449841602</v>
      </c>
    </row>
    <row r="816" spans="1:12" x14ac:dyDescent="0.2">
      <c r="A816" s="72" t="s">
        <v>1890</v>
      </c>
      <c r="B816" s="66" t="s">
        <v>1891</v>
      </c>
      <c r="C816" s="67">
        <v>28</v>
      </c>
      <c r="D816" s="67" t="s">
        <v>348</v>
      </c>
      <c r="E816" s="71">
        <v>0.12697196271769201</v>
      </c>
      <c r="F816" s="68">
        <v>43.189017951425598</v>
      </c>
      <c r="G816" s="71">
        <v>0.24999999997896799</v>
      </c>
      <c r="H816" s="68">
        <v>14.994720168954601</v>
      </c>
      <c r="I816" s="71">
        <v>7.5059774089662103E-3</v>
      </c>
      <c r="J816" s="68">
        <v>22.122492080253402</v>
      </c>
      <c r="K816" s="71">
        <v>0.123409910765142</v>
      </c>
      <c r="L816" s="68">
        <v>73.706441393875394</v>
      </c>
    </row>
    <row r="817" spans="1:12" x14ac:dyDescent="0.2">
      <c r="A817" s="72" t="s">
        <v>1892</v>
      </c>
      <c r="B817" s="66" t="s">
        <v>1893</v>
      </c>
      <c r="C817" s="67">
        <v>28</v>
      </c>
      <c r="D817" s="67" t="s">
        <v>348</v>
      </c>
      <c r="E817" s="71">
        <v>0.13704480482981901</v>
      </c>
      <c r="F817" s="68">
        <v>50.633579725448797</v>
      </c>
      <c r="G817" s="71">
        <v>0.248156266600223</v>
      </c>
      <c r="H817" s="68">
        <v>9.0285110876451995</v>
      </c>
      <c r="I817" s="71">
        <v>3.4945709004347999E-3</v>
      </c>
      <c r="J817" s="68">
        <v>12.090813093981</v>
      </c>
      <c r="K817" s="71">
        <v>0.159483576988798</v>
      </c>
      <c r="L817" s="68">
        <v>76.346356916578699</v>
      </c>
    </row>
    <row r="818" spans="1:12" x14ac:dyDescent="0.2">
      <c r="A818" s="72" t="s">
        <v>1894</v>
      </c>
      <c r="B818" s="66" t="s">
        <v>1895</v>
      </c>
      <c r="C818" s="67">
        <v>28</v>
      </c>
      <c r="D818" s="67" t="s">
        <v>348</v>
      </c>
      <c r="E818" s="71">
        <v>0.132566530954768</v>
      </c>
      <c r="F818" s="68">
        <v>46.937697993664202</v>
      </c>
      <c r="G818" s="71">
        <v>0.201839209541368</v>
      </c>
      <c r="H818" s="68">
        <v>3.9598732840549098</v>
      </c>
      <c r="I818" s="71">
        <v>9.8553179640432607E-3</v>
      </c>
      <c r="J818" s="68">
        <v>26.5575501583949</v>
      </c>
      <c r="K818" s="71">
        <v>0.186005065358892</v>
      </c>
      <c r="L818" s="68">
        <v>78.933474128827896</v>
      </c>
    </row>
    <row r="819" spans="1:12" x14ac:dyDescent="0.2">
      <c r="A819" s="72" t="s">
        <v>1896</v>
      </c>
      <c r="B819" s="66" t="s">
        <v>1897</v>
      </c>
      <c r="C819" s="67">
        <v>28</v>
      </c>
      <c r="D819" s="67" t="s">
        <v>348</v>
      </c>
      <c r="E819" s="71">
        <v>0.214635209375273</v>
      </c>
      <c r="F819" s="68">
        <v>83.738120380147805</v>
      </c>
      <c r="G819" s="71">
        <v>0.22354569555120099</v>
      </c>
      <c r="H819" s="68">
        <v>5.0158394931362196</v>
      </c>
      <c r="I819" s="71">
        <v>3.5514669055009898E-3</v>
      </c>
      <c r="J819" s="68">
        <v>12.3020063357973</v>
      </c>
      <c r="K819" s="71">
        <v>0.416808465669119</v>
      </c>
      <c r="L819" s="68">
        <v>90.232312565997901</v>
      </c>
    </row>
    <row r="820" spans="1:12" x14ac:dyDescent="0.2">
      <c r="A820" s="72" t="s">
        <v>1898</v>
      </c>
      <c r="B820" s="66" t="s">
        <v>1899</v>
      </c>
      <c r="C820" s="67">
        <v>28</v>
      </c>
      <c r="D820" s="67" t="s">
        <v>348</v>
      </c>
      <c r="E820" s="71">
        <v>0.13097819123745999</v>
      </c>
      <c r="F820" s="68">
        <v>45.934530095036997</v>
      </c>
      <c r="G820" s="71">
        <v>0.24672901372974099</v>
      </c>
      <c r="H820" s="68">
        <v>8.5005279831045399</v>
      </c>
      <c r="I820" s="71">
        <v>5.7081231115551903E-3</v>
      </c>
      <c r="J820" s="68">
        <v>18.6906019007392</v>
      </c>
      <c r="K820" s="71">
        <v>0.14049743687108401</v>
      </c>
      <c r="L820" s="68">
        <v>75.237592397043301</v>
      </c>
    </row>
    <row r="821" spans="1:12" x14ac:dyDescent="0.2">
      <c r="A821" s="72" t="s">
        <v>1900</v>
      </c>
      <c r="B821" s="66" t="s">
        <v>1901</v>
      </c>
      <c r="C821" s="67">
        <v>28</v>
      </c>
      <c r="D821" s="67" t="s">
        <v>348</v>
      </c>
      <c r="E821" s="71">
        <v>9.4551496881341901E-2</v>
      </c>
      <c r="F821" s="68">
        <v>12.4076029567054</v>
      </c>
      <c r="G821" s="71">
        <v>3.7644997659241702E-2</v>
      </c>
      <c r="H821" s="68">
        <v>0.73917634635691698</v>
      </c>
      <c r="I821" s="71">
        <v>7.1387742698231296E-3</v>
      </c>
      <c r="J821" s="68">
        <v>21.172122492080302</v>
      </c>
      <c r="K821" s="71">
        <v>0.23887071871496099</v>
      </c>
      <c r="L821" s="68">
        <v>82.576557550158398</v>
      </c>
    </row>
    <row r="822" spans="1:12" x14ac:dyDescent="0.2">
      <c r="A822" s="72" t="s">
        <v>1902</v>
      </c>
      <c r="B822" s="66" t="s">
        <v>1903</v>
      </c>
      <c r="C822" s="67">
        <v>28</v>
      </c>
      <c r="D822" s="67" t="s">
        <v>348</v>
      </c>
      <c r="E822" s="71">
        <v>0.16627086952941</v>
      </c>
      <c r="F822" s="68">
        <v>68.796198521647298</v>
      </c>
      <c r="G822" s="71">
        <v>0.148940494450959</v>
      </c>
      <c r="H822" s="68">
        <v>2.3759239704329498</v>
      </c>
      <c r="I822" s="71">
        <v>8.5944543760676298E-3</v>
      </c>
      <c r="J822" s="68">
        <v>24.287222808870101</v>
      </c>
      <c r="K822" s="71">
        <v>0.341277659761205</v>
      </c>
      <c r="L822" s="68">
        <v>87.750791974656806</v>
      </c>
    </row>
    <row r="823" spans="1:12" x14ac:dyDescent="0.2">
      <c r="A823" s="72" t="s">
        <v>1904</v>
      </c>
      <c r="B823" s="66" t="s">
        <v>1905</v>
      </c>
      <c r="C823" s="67">
        <v>28</v>
      </c>
      <c r="D823" s="67" t="s">
        <v>348</v>
      </c>
      <c r="E823" s="71">
        <v>0.33269743580377398</v>
      </c>
      <c r="F823" s="68">
        <v>94.984160506863802</v>
      </c>
      <c r="G823" s="71">
        <v>0.43542670981022003</v>
      </c>
      <c r="H823" s="68">
        <v>95.353748680042202</v>
      </c>
      <c r="I823" s="71">
        <v>0.19884100087746501</v>
      </c>
      <c r="J823" s="68">
        <v>90.232312565997901</v>
      </c>
      <c r="K823" s="71">
        <v>0.36382459672363698</v>
      </c>
      <c r="L823" s="68">
        <v>88.225976768743394</v>
      </c>
    </row>
    <row r="824" spans="1:12" x14ac:dyDescent="0.2">
      <c r="A824" s="72" t="s">
        <v>1906</v>
      </c>
      <c r="B824" s="66" t="s">
        <v>1907</v>
      </c>
      <c r="C824" s="67">
        <v>27</v>
      </c>
      <c r="D824" s="67" t="s">
        <v>348</v>
      </c>
      <c r="E824" s="71">
        <v>0.11258310161908699</v>
      </c>
      <c r="F824" s="68">
        <v>30.570221752903901</v>
      </c>
      <c r="G824" s="71">
        <v>0.26626545217957098</v>
      </c>
      <c r="H824" s="68">
        <v>60.295670538542801</v>
      </c>
      <c r="I824" s="71">
        <v>7.1483852677691403E-2</v>
      </c>
      <c r="J824" s="68">
        <v>65.7338965153115</v>
      </c>
      <c r="K824" s="71">
        <v>0</v>
      </c>
      <c r="L824" s="68">
        <v>26.135163674762399</v>
      </c>
    </row>
    <row r="825" spans="1:12" x14ac:dyDescent="0.2">
      <c r="A825" s="72" t="s">
        <v>1908</v>
      </c>
      <c r="B825" s="66" t="s">
        <v>1909</v>
      </c>
      <c r="C825" s="67">
        <v>27</v>
      </c>
      <c r="D825" s="67" t="s">
        <v>348</v>
      </c>
      <c r="E825" s="71">
        <v>0.10818336004561201</v>
      </c>
      <c r="F825" s="68">
        <v>26.874340021119298</v>
      </c>
      <c r="G825" s="71">
        <v>0.28555039745670902</v>
      </c>
      <c r="H825" s="68">
        <v>70.221752903907102</v>
      </c>
      <c r="I825" s="71">
        <v>3.7101068668355899E-2</v>
      </c>
      <c r="J825" s="68">
        <v>50.263991552270298</v>
      </c>
      <c r="K825" s="71">
        <v>1.8986140117714101E-3</v>
      </c>
      <c r="L825" s="68">
        <v>39.176346356916603</v>
      </c>
    </row>
    <row r="826" spans="1:12" x14ac:dyDescent="0.2">
      <c r="A826" s="72" t="s">
        <v>1910</v>
      </c>
      <c r="B826" s="66" t="s">
        <v>1911</v>
      </c>
      <c r="C826" s="67">
        <v>27</v>
      </c>
      <c r="D826" s="67" t="s">
        <v>348</v>
      </c>
      <c r="E826" s="71">
        <v>0.17720877268025001</v>
      </c>
      <c r="F826" s="68">
        <v>73.231256599788793</v>
      </c>
      <c r="G826" s="71">
        <v>0.249999999674027</v>
      </c>
      <c r="H826" s="68">
        <v>12.7771911298838</v>
      </c>
      <c r="I826" s="71">
        <v>6.9055241926228004E-4</v>
      </c>
      <c r="J826" s="68">
        <v>2.6399155227032698</v>
      </c>
      <c r="K826" s="71">
        <v>0.280935765947463</v>
      </c>
      <c r="L826" s="68">
        <v>85.110876451953501</v>
      </c>
    </row>
    <row r="827" spans="1:12" x14ac:dyDescent="0.2">
      <c r="A827" s="72" t="s">
        <v>1912</v>
      </c>
      <c r="B827" s="66" t="s">
        <v>1913</v>
      </c>
      <c r="C827" s="67">
        <v>27</v>
      </c>
      <c r="D827" s="67" t="s">
        <v>348</v>
      </c>
      <c r="E827" s="71">
        <v>0.12998180874271401</v>
      </c>
      <c r="F827" s="68">
        <v>45.459345300950403</v>
      </c>
      <c r="G827" s="71">
        <v>0.25</v>
      </c>
      <c r="H827" s="68">
        <v>47.2544878563886</v>
      </c>
      <c r="I827" s="71">
        <v>5.1438313923705403E-3</v>
      </c>
      <c r="J827" s="68">
        <v>16.684266103484699</v>
      </c>
      <c r="K827" s="71">
        <v>0.13480159483577001</v>
      </c>
      <c r="L827" s="68">
        <v>74.656810982048597</v>
      </c>
    </row>
    <row r="828" spans="1:12" x14ac:dyDescent="0.2">
      <c r="A828" s="72" t="s">
        <v>1914</v>
      </c>
      <c r="B828" s="66" t="s">
        <v>1915</v>
      </c>
      <c r="C828" s="67">
        <v>27</v>
      </c>
      <c r="D828" s="67" t="s">
        <v>348</v>
      </c>
      <c r="E828" s="71">
        <v>0.102663794532573</v>
      </c>
      <c r="F828" s="68">
        <v>22.280887011615601</v>
      </c>
      <c r="G828" s="71">
        <v>0.29594256519001699</v>
      </c>
      <c r="H828" s="68">
        <v>74.445617740232294</v>
      </c>
      <c r="I828" s="71">
        <v>8.2515903841603993E-3</v>
      </c>
      <c r="J828" s="68">
        <v>23.4424498416051</v>
      </c>
      <c r="K828" s="71">
        <v>3.7972280235428202E-3</v>
      </c>
      <c r="L828" s="68">
        <v>44.403379091869098</v>
      </c>
    </row>
    <row r="829" spans="1:12" x14ac:dyDescent="0.2">
      <c r="A829" s="72" t="s">
        <v>1916</v>
      </c>
      <c r="B829" s="66" t="s">
        <v>1917</v>
      </c>
      <c r="C829" s="67">
        <v>27</v>
      </c>
      <c r="D829" s="67" t="s">
        <v>348</v>
      </c>
      <c r="E829" s="71">
        <v>0.105062777885154</v>
      </c>
      <c r="F829" s="68">
        <v>24.498416050686401</v>
      </c>
      <c r="G829" s="71">
        <v>0.30033717216540901</v>
      </c>
      <c r="H829" s="68">
        <v>75.712777191129902</v>
      </c>
      <c r="I829" s="71">
        <v>1.1053933466508599E-2</v>
      </c>
      <c r="J829" s="68">
        <v>28.3526927138332</v>
      </c>
      <c r="K829" s="71">
        <v>3.7972280235428202E-3</v>
      </c>
      <c r="L829" s="68">
        <v>44.403379091869098</v>
      </c>
    </row>
    <row r="830" spans="1:12" x14ac:dyDescent="0.2">
      <c r="A830" s="72" t="s">
        <v>1918</v>
      </c>
      <c r="B830" s="66" t="s">
        <v>1919</v>
      </c>
      <c r="C830" s="67">
        <v>27</v>
      </c>
      <c r="D830" s="67" t="s">
        <v>348</v>
      </c>
      <c r="E830" s="71">
        <v>0.13286913831143801</v>
      </c>
      <c r="F830" s="68">
        <v>47.307286166842701</v>
      </c>
      <c r="G830" s="71">
        <v>0.32559896548185402</v>
      </c>
      <c r="H830" s="68">
        <v>83.315733896515297</v>
      </c>
      <c r="I830" s="71">
        <v>8.4555730522313296E-3</v>
      </c>
      <c r="J830" s="68">
        <v>23.864836325237601</v>
      </c>
      <c r="K830" s="71">
        <v>6.4552876400227902E-2</v>
      </c>
      <c r="L830" s="68">
        <v>68.004223864836305</v>
      </c>
    </row>
    <row r="831" spans="1:12" x14ac:dyDescent="0.2">
      <c r="A831" s="72" t="s">
        <v>1920</v>
      </c>
      <c r="B831" s="66" t="s">
        <v>1921</v>
      </c>
      <c r="C831" s="67">
        <v>27</v>
      </c>
      <c r="D831" s="67" t="s">
        <v>348</v>
      </c>
      <c r="E831" s="71">
        <v>0.15824283371806</v>
      </c>
      <c r="F831" s="68">
        <v>64.413938753959897</v>
      </c>
      <c r="G831" s="71">
        <v>0.34178156678698901</v>
      </c>
      <c r="H831" s="68">
        <v>86.906019007391805</v>
      </c>
      <c r="I831" s="71">
        <v>9.5370236020512304E-3</v>
      </c>
      <c r="J831" s="68">
        <v>25.659978880675801</v>
      </c>
      <c r="K831" s="71">
        <v>0.123409910765142</v>
      </c>
      <c r="L831" s="68">
        <v>73.706441393875394</v>
      </c>
    </row>
    <row r="832" spans="1:12" x14ac:dyDescent="0.2">
      <c r="A832" s="72" t="s">
        <v>1922</v>
      </c>
      <c r="B832" s="66" t="s">
        <v>1923</v>
      </c>
      <c r="C832" s="67">
        <v>27</v>
      </c>
      <c r="D832" s="67" t="s">
        <v>348</v>
      </c>
      <c r="E832" s="71">
        <v>0.15763201414922801</v>
      </c>
      <c r="F832" s="68">
        <v>63.938753959873303</v>
      </c>
      <c r="G832" s="71">
        <v>0.35369383742838501</v>
      </c>
      <c r="H832" s="68">
        <v>88.806758183738097</v>
      </c>
      <c r="I832" s="71">
        <v>1.47784343718706E-2</v>
      </c>
      <c r="J832" s="68">
        <v>33.1045406546991</v>
      </c>
      <c r="K832" s="71">
        <v>0.104423770647428</v>
      </c>
      <c r="L832" s="68">
        <v>71.752903907074995</v>
      </c>
    </row>
    <row r="833" spans="1:12" x14ac:dyDescent="0.2">
      <c r="A833" s="72" t="s">
        <v>1924</v>
      </c>
      <c r="B833" s="66" t="s">
        <v>1925</v>
      </c>
      <c r="C833" s="67">
        <v>27</v>
      </c>
      <c r="D833" s="67" t="s">
        <v>348</v>
      </c>
      <c r="E833" s="71">
        <v>0.15961543314375401</v>
      </c>
      <c r="F833" s="68">
        <v>65.047518479408694</v>
      </c>
      <c r="G833" s="71">
        <v>0.30033717216540901</v>
      </c>
      <c r="H833" s="68">
        <v>75.712777191129902</v>
      </c>
      <c r="I833" s="71">
        <v>9.5324802181987901E-3</v>
      </c>
      <c r="J833" s="68">
        <v>25.6071805702218</v>
      </c>
      <c r="K833" s="71">
        <v>0.168976647047655</v>
      </c>
      <c r="L833" s="68">
        <v>77.402323125660004</v>
      </c>
    </row>
    <row r="834" spans="1:12" x14ac:dyDescent="0.2">
      <c r="A834" s="72" t="s">
        <v>1926</v>
      </c>
      <c r="B834" s="66" t="s">
        <v>1927</v>
      </c>
      <c r="C834" s="67">
        <v>27</v>
      </c>
      <c r="D834" s="67" t="s">
        <v>348</v>
      </c>
      <c r="E834" s="71">
        <v>0.14337708853026501</v>
      </c>
      <c r="F834" s="68">
        <v>54.804646251320001</v>
      </c>
      <c r="G834" s="71">
        <v>0.30479391703858</v>
      </c>
      <c r="H834" s="68">
        <v>77.719112988384396</v>
      </c>
      <c r="I834" s="71">
        <v>7.6232798223885003E-3</v>
      </c>
      <c r="J834" s="68">
        <v>22.6504751847941</v>
      </c>
      <c r="K834" s="71">
        <v>0.117714068729827</v>
      </c>
      <c r="L834" s="68">
        <v>73.020063357972504</v>
      </c>
    </row>
    <row r="835" spans="1:12" x14ac:dyDescent="0.2">
      <c r="A835" s="72" t="s">
        <v>1928</v>
      </c>
      <c r="B835" s="66" t="s">
        <v>1929</v>
      </c>
      <c r="C835" s="67">
        <v>27</v>
      </c>
      <c r="D835" s="67" t="s">
        <v>348</v>
      </c>
      <c r="E835" s="71">
        <v>0.113120658323986</v>
      </c>
      <c r="F835" s="68">
        <v>31.0982048574446</v>
      </c>
      <c r="G835" s="71">
        <v>0.25</v>
      </c>
      <c r="H835" s="68">
        <v>47.2544878563886</v>
      </c>
      <c r="I835" s="71">
        <v>1.7214642524643099E-2</v>
      </c>
      <c r="J835" s="68">
        <v>34.741288278775102</v>
      </c>
      <c r="K835" s="71">
        <v>7.21473324473135E-2</v>
      </c>
      <c r="L835" s="68">
        <v>68.796198521647298</v>
      </c>
    </row>
    <row r="836" spans="1:12" x14ac:dyDescent="0.2">
      <c r="A836" s="72" t="s">
        <v>1930</v>
      </c>
      <c r="B836" s="66" t="s">
        <v>1931</v>
      </c>
      <c r="C836" s="67">
        <v>27</v>
      </c>
      <c r="D836" s="67" t="s">
        <v>348</v>
      </c>
      <c r="E836" s="71">
        <v>0.162210341318899</v>
      </c>
      <c r="F836" s="68">
        <v>66.314677930306203</v>
      </c>
      <c r="G836" s="71">
        <v>0.24840305296600901</v>
      </c>
      <c r="H836" s="68">
        <v>9.0813093980992594</v>
      </c>
      <c r="I836" s="71">
        <v>9.0121951926143103E-4</v>
      </c>
      <c r="J836" s="68">
        <v>3.4846884899683199</v>
      </c>
      <c r="K836" s="71">
        <v>0.23732675147142601</v>
      </c>
      <c r="L836" s="68">
        <v>82.470960929250296</v>
      </c>
    </row>
    <row r="837" spans="1:12" x14ac:dyDescent="0.2">
      <c r="A837" s="72" t="s">
        <v>1932</v>
      </c>
      <c r="B837" s="66" t="s">
        <v>1933</v>
      </c>
      <c r="C837" s="67">
        <v>27</v>
      </c>
      <c r="D837" s="67" t="s">
        <v>348</v>
      </c>
      <c r="E837" s="71">
        <v>0.10057320604730501</v>
      </c>
      <c r="F837" s="68">
        <v>19.2713833157339</v>
      </c>
      <c r="G837" s="71">
        <v>0.24999999994978001</v>
      </c>
      <c r="H837" s="68">
        <v>14.413938753959901</v>
      </c>
      <c r="I837" s="71">
        <v>9.9501099331635902E-3</v>
      </c>
      <c r="J837" s="68">
        <v>26.715945089757099</v>
      </c>
      <c r="K837" s="71">
        <v>4.1769508258971001E-2</v>
      </c>
      <c r="L837" s="68">
        <v>64.519535374867999</v>
      </c>
    </row>
    <row r="838" spans="1:12" x14ac:dyDescent="0.2">
      <c r="A838" s="72" t="s">
        <v>1934</v>
      </c>
      <c r="B838" s="66" t="s">
        <v>1935</v>
      </c>
      <c r="C838" s="67">
        <v>27</v>
      </c>
      <c r="D838" s="67" t="s">
        <v>348</v>
      </c>
      <c r="E838" s="71">
        <v>0.108587995165888</v>
      </c>
      <c r="F838" s="68">
        <v>27.243928194297801</v>
      </c>
      <c r="G838" s="71">
        <v>0.25</v>
      </c>
      <c r="H838" s="68">
        <v>47.2544878563886</v>
      </c>
      <c r="I838" s="71">
        <v>1.88055651445205E-2</v>
      </c>
      <c r="J838" s="68">
        <v>36.061246040126697</v>
      </c>
      <c r="K838" s="71">
        <v>5.6958420353142303E-2</v>
      </c>
      <c r="L838" s="68">
        <v>67.106652587117196</v>
      </c>
    </row>
    <row r="839" spans="1:12" x14ac:dyDescent="0.2">
      <c r="A839" s="72" t="s">
        <v>1936</v>
      </c>
      <c r="B839" s="66" t="s">
        <v>1937</v>
      </c>
      <c r="C839" s="67">
        <v>27</v>
      </c>
      <c r="D839" s="67" t="s">
        <v>348</v>
      </c>
      <c r="E839" s="71">
        <v>9.8312743571024999E-2</v>
      </c>
      <c r="F839" s="68">
        <v>16.842661034846898</v>
      </c>
      <c r="G839" s="71">
        <v>0.25</v>
      </c>
      <c r="H839" s="68">
        <v>47.2544878563886</v>
      </c>
      <c r="I839" s="71">
        <v>5.0673364658753196E-3</v>
      </c>
      <c r="J839" s="68">
        <v>16.473072861668399</v>
      </c>
      <c r="K839" s="71">
        <v>3.9870894247199598E-2</v>
      </c>
      <c r="L839" s="68">
        <v>64.361140443505803</v>
      </c>
    </row>
    <row r="840" spans="1:12" x14ac:dyDescent="0.2">
      <c r="A840" s="72" t="s">
        <v>1938</v>
      </c>
      <c r="B840" s="66" t="s">
        <v>1939</v>
      </c>
      <c r="C840" s="67">
        <v>27</v>
      </c>
      <c r="D840" s="67" t="s">
        <v>348</v>
      </c>
      <c r="E840" s="71">
        <v>0.10772864675469999</v>
      </c>
      <c r="F840" s="68">
        <v>26.399155227032701</v>
      </c>
      <c r="G840" s="71">
        <v>0.28113507776270702</v>
      </c>
      <c r="H840" s="68">
        <v>68.690601900739196</v>
      </c>
      <c r="I840" s="71">
        <v>1.3571652324821199E-2</v>
      </c>
      <c r="J840" s="68">
        <v>31.995776135163698</v>
      </c>
      <c r="K840" s="71">
        <v>2.8479210176571099E-2</v>
      </c>
      <c r="L840" s="68">
        <v>61.774023231256599</v>
      </c>
    </row>
    <row r="841" spans="1:12" x14ac:dyDescent="0.2">
      <c r="A841" s="72" t="s">
        <v>1940</v>
      </c>
      <c r="B841" s="66" t="s">
        <v>1941</v>
      </c>
      <c r="C841" s="67">
        <v>27</v>
      </c>
      <c r="D841" s="67" t="s">
        <v>348</v>
      </c>
      <c r="E841" s="71">
        <v>0.104929222579782</v>
      </c>
      <c r="F841" s="68">
        <v>24.287222808870101</v>
      </c>
      <c r="G841" s="71">
        <v>0.25</v>
      </c>
      <c r="H841" s="68">
        <v>47.2544878563886</v>
      </c>
      <c r="I841" s="71">
        <v>1.54237034332906E-2</v>
      </c>
      <c r="J841" s="68">
        <v>33.4741288278775</v>
      </c>
      <c r="K841" s="71">
        <v>4.93639643060566E-2</v>
      </c>
      <c r="L841" s="68">
        <v>65.839493136219602</v>
      </c>
    </row>
    <row r="842" spans="1:12" x14ac:dyDescent="0.2">
      <c r="A842" s="72" t="s">
        <v>1942</v>
      </c>
      <c r="B842" s="66" t="s">
        <v>1943</v>
      </c>
      <c r="C842" s="67">
        <v>28</v>
      </c>
      <c r="D842" s="67" t="s">
        <v>348</v>
      </c>
      <c r="E842" s="71">
        <v>9.4199516877525896E-2</v>
      </c>
      <c r="F842" s="68">
        <v>11.774023231256599</v>
      </c>
      <c r="G842" s="71">
        <v>0.25</v>
      </c>
      <c r="H842" s="68">
        <v>47.2544878563886</v>
      </c>
      <c r="I842" s="71">
        <v>1.93082525501777E-2</v>
      </c>
      <c r="J842" s="68">
        <v>36.430834213305197</v>
      </c>
      <c r="K842" s="71">
        <v>1.32902980823999E-2</v>
      </c>
      <c r="L842" s="68">
        <v>56.599788806758198</v>
      </c>
    </row>
    <row r="843" spans="1:12" x14ac:dyDescent="0.2">
      <c r="A843" s="72" t="s">
        <v>1944</v>
      </c>
      <c r="B843" s="66" t="s">
        <v>1945</v>
      </c>
      <c r="C843" s="67">
        <v>27</v>
      </c>
      <c r="D843" s="67" t="s">
        <v>348</v>
      </c>
      <c r="E843" s="71">
        <v>0.11318276209512899</v>
      </c>
      <c r="F843" s="68">
        <v>31.151003167898601</v>
      </c>
      <c r="G843" s="71">
        <v>0.249999999981705</v>
      </c>
      <c r="H843" s="68">
        <v>15.100316789862701</v>
      </c>
      <c r="I843" s="71">
        <v>3.6387093974082997E-2</v>
      </c>
      <c r="J843" s="68">
        <v>49.683210137275601</v>
      </c>
      <c r="K843" s="71">
        <v>5.3161192329599503E-2</v>
      </c>
      <c r="L843" s="68">
        <v>66.525871172122507</v>
      </c>
    </row>
    <row r="844" spans="1:12" x14ac:dyDescent="0.2">
      <c r="A844" s="72" t="s">
        <v>692</v>
      </c>
      <c r="B844" s="66" t="s">
        <v>1946</v>
      </c>
      <c r="C844" s="67">
        <v>28</v>
      </c>
      <c r="D844" s="67" t="s">
        <v>348</v>
      </c>
      <c r="E844" s="71">
        <v>0.296825044413706</v>
      </c>
      <c r="F844" s="68">
        <v>93.030623020063402</v>
      </c>
      <c r="G844" s="71">
        <v>0.26482820014591901</v>
      </c>
      <c r="H844" s="68">
        <v>59.714889123547998</v>
      </c>
      <c r="I844" s="71">
        <v>8.1843525711142E-4</v>
      </c>
      <c r="J844" s="68">
        <v>2.8511087645195401</v>
      </c>
      <c r="K844" s="71">
        <v>0.62482849783808803</v>
      </c>
      <c r="L844" s="68">
        <v>95.2481520591341</v>
      </c>
    </row>
    <row r="845" spans="1:12" x14ac:dyDescent="0.2">
      <c r="A845" s="72" t="s">
        <v>1947</v>
      </c>
      <c r="B845" s="66" t="s">
        <v>1948</v>
      </c>
      <c r="C845" s="67">
        <v>40</v>
      </c>
      <c r="D845" s="67" t="s">
        <v>348</v>
      </c>
      <c r="E845" s="71">
        <v>0.21870301166529599</v>
      </c>
      <c r="F845" s="68">
        <v>84.424498416050696</v>
      </c>
      <c r="G845" s="71">
        <v>0.25</v>
      </c>
      <c r="H845" s="68">
        <v>47.2544878563886</v>
      </c>
      <c r="I845" s="71">
        <v>2.6499752038766501E-3</v>
      </c>
      <c r="J845" s="68">
        <v>9.9260823653643104</v>
      </c>
      <c r="K845" s="71">
        <v>0.40345905979201302</v>
      </c>
      <c r="L845" s="68">
        <v>89.862724392819402</v>
      </c>
    </row>
    <row r="846" spans="1:12" x14ac:dyDescent="0.2">
      <c r="A846" s="72" t="s">
        <v>1949</v>
      </c>
      <c r="B846" s="66" t="s">
        <v>1950</v>
      </c>
      <c r="C846" s="67">
        <v>28</v>
      </c>
      <c r="D846" s="67" t="s">
        <v>348</v>
      </c>
      <c r="E846" s="71">
        <v>0.28378279733909101</v>
      </c>
      <c r="F846" s="68">
        <v>92.397043294614605</v>
      </c>
      <c r="G846" s="71">
        <v>0.25</v>
      </c>
      <c r="H846" s="68">
        <v>47.2544878563886</v>
      </c>
      <c r="I846" s="71">
        <v>1.0245529480962499E-3</v>
      </c>
      <c r="J846" s="68">
        <v>3.9598732840549098</v>
      </c>
      <c r="K846" s="71">
        <v>0.60032383906917797</v>
      </c>
      <c r="L846" s="68">
        <v>95.036958817317796</v>
      </c>
    </row>
    <row r="847" spans="1:12" x14ac:dyDescent="0.2">
      <c r="A847" s="72" t="s">
        <v>1951</v>
      </c>
      <c r="B847" s="66" t="s">
        <v>1952</v>
      </c>
      <c r="C847" s="67">
        <v>28</v>
      </c>
      <c r="D847" s="67" t="s">
        <v>348</v>
      </c>
      <c r="E847" s="71">
        <v>0.24815673513418501</v>
      </c>
      <c r="F847" s="68">
        <v>88.489968321013706</v>
      </c>
      <c r="G847" s="71">
        <v>0.24999999996895</v>
      </c>
      <c r="H847" s="68">
        <v>14.5723336853221</v>
      </c>
      <c r="I847" s="71">
        <v>3.9113322789326001E-3</v>
      </c>
      <c r="J847" s="68">
        <v>13.4635691657867</v>
      </c>
      <c r="K847" s="71">
        <v>0.490558873154673</v>
      </c>
      <c r="L847" s="68">
        <v>92.291446673706403</v>
      </c>
    </row>
    <row r="848" spans="1:12" x14ac:dyDescent="0.2">
      <c r="A848" s="72" t="s">
        <v>1953</v>
      </c>
      <c r="B848" s="66" t="s">
        <v>1954</v>
      </c>
      <c r="C848" s="67">
        <v>40</v>
      </c>
      <c r="D848" s="67" t="s">
        <v>348</v>
      </c>
      <c r="E848" s="71">
        <v>0.27921058427317302</v>
      </c>
      <c r="F848" s="68">
        <v>91.921858500528003</v>
      </c>
      <c r="G848" s="71">
        <v>0.24643346136948599</v>
      </c>
      <c r="H848" s="68">
        <v>8.2893347412882807</v>
      </c>
      <c r="I848" s="71">
        <v>2.2661364514842898E-3</v>
      </c>
      <c r="J848" s="68">
        <v>8.4477296726504694</v>
      </c>
      <c r="K848" s="71">
        <v>0.58893215499855001</v>
      </c>
      <c r="L848" s="68">
        <v>94.720168954593404</v>
      </c>
    </row>
    <row r="849" spans="1:12" x14ac:dyDescent="0.2">
      <c r="A849" s="72" t="s">
        <v>1955</v>
      </c>
      <c r="B849" s="66" t="s">
        <v>1956</v>
      </c>
      <c r="C849" s="67">
        <v>40</v>
      </c>
      <c r="D849" s="67" t="s">
        <v>348</v>
      </c>
      <c r="E849" s="71">
        <v>0.26359322292412901</v>
      </c>
      <c r="F849" s="68">
        <v>90.232312565997901</v>
      </c>
      <c r="G849" s="71">
        <v>0.24567913446130399</v>
      </c>
      <c r="H849" s="68">
        <v>8.0253431890179492</v>
      </c>
      <c r="I849" s="71">
        <v>5.4141280291772004E-3</v>
      </c>
      <c r="J849" s="68">
        <v>17.6874340021119</v>
      </c>
      <c r="K849" s="71">
        <v>0.53968640628190501</v>
      </c>
      <c r="L849" s="68">
        <v>93.347412882787793</v>
      </c>
    </row>
    <row r="850" spans="1:12" x14ac:dyDescent="0.2">
      <c r="A850" s="72" t="s">
        <v>1957</v>
      </c>
      <c r="B850" s="66" t="s">
        <v>1958</v>
      </c>
      <c r="C850" s="67">
        <v>40</v>
      </c>
      <c r="D850" s="67" t="s">
        <v>348</v>
      </c>
      <c r="E850" s="71">
        <v>0.220946123536576</v>
      </c>
      <c r="F850" s="68">
        <v>84.741288278775102</v>
      </c>
      <c r="G850" s="71">
        <v>0.216109071695406</v>
      </c>
      <c r="H850" s="68">
        <v>4.6462513199577602</v>
      </c>
      <c r="I850" s="71">
        <v>5.35706668158893E-3</v>
      </c>
      <c r="J850" s="68">
        <v>17.5290390707497</v>
      </c>
      <c r="K850" s="71">
        <v>0.44137223223273497</v>
      </c>
      <c r="L850" s="68">
        <v>91.024287222808894</v>
      </c>
    </row>
    <row r="851" spans="1:12" x14ac:dyDescent="0.2">
      <c r="A851" s="72" t="s">
        <v>1959</v>
      </c>
      <c r="B851" s="66" t="s">
        <v>1960</v>
      </c>
      <c r="C851" s="67">
        <v>40</v>
      </c>
      <c r="D851" s="67" t="s">
        <v>348</v>
      </c>
      <c r="E851" s="71">
        <v>0.22262550693696201</v>
      </c>
      <c r="F851" s="68">
        <v>84.952481520591306</v>
      </c>
      <c r="G851" s="71">
        <v>6.48702174941857E-2</v>
      </c>
      <c r="H851" s="68">
        <v>1.21436114044351</v>
      </c>
      <c r="I851" s="71">
        <v>7.8385023574942096E-4</v>
      </c>
      <c r="J851" s="68">
        <v>2.79831045406547</v>
      </c>
      <c r="K851" s="71">
        <v>0.60222245308094902</v>
      </c>
      <c r="L851" s="68">
        <v>95.142555438225997</v>
      </c>
    </row>
    <row r="852" spans="1:12" x14ac:dyDescent="0.2">
      <c r="A852" s="72" t="s">
        <v>1961</v>
      </c>
      <c r="B852" s="66" t="s">
        <v>1962</v>
      </c>
      <c r="C852" s="67">
        <v>40</v>
      </c>
      <c r="D852" s="67" t="s">
        <v>348</v>
      </c>
      <c r="E852" s="71">
        <v>0.20416201549982901</v>
      </c>
      <c r="F852" s="68">
        <v>82.365364308342095</v>
      </c>
      <c r="G852" s="71">
        <v>0.26103759566325302</v>
      </c>
      <c r="H852" s="68">
        <v>56.441393875396002</v>
      </c>
      <c r="I852" s="71">
        <v>1.4145342482690599E-2</v>
      </c>
      <c r="J852" s="68">
        <v>32.6821541710665</v>
      </c>
      <c r="K852" s="71">
        <v>0.33730310835354399</v>
      </c>
      <c r="L852" s="68">
        <v>87.592397043294596</v>
      </c>
    </row>
    <row r="853" spans="1:12" x14ac:dyDescent="0.2">
      <c r="A853" s="72" t="s">
        <v>1963</v>
      </c>
      <c r="B853" s="66" t="s">
        <v>1964</v>
      </c>
      <c r="C853" s="67">
        <v>40</v>
      </c>
      <c r="D853" s="67" t="s">
        <v>348</v>
      </c>
      <c r="E853" s="71">
        <v>0.193188448860249</v>
      </c>
      <c r="F853" s="68">
        <v>79.197465681098194</v>
      </c>
      <c r="G853" s="71">
        <v>0.25</v>
      </c>
      <c r="H853" s="68">
        <v>47.2544878563886</v>
      </c>
      <c r="I853" s="71">
        <v>1.7553082860592101E-3</v>
      </c>
      <c r="J853" s="68">
        <v>6.4413938753959901</v>
      </c>
      <c r="K853" s="71">
        <v>0.32781003829468702</v>
      </c>
      <c r="L853" s="68">
        <v>87.222808870116197</v>
      </c>
    </row>
    <row r="854" spans="1:12" x14ac:dyDescent="0.2">
      <c r="A854" s="72" t="s">
        <v>1965</v>
      </c>
      <c r="B854" s="66" t="s">
        <v>1966</v>
      </c>
      <c r="C854" s="67">
        <v>40</v>
      </c>
      <c r="D854" s="67" t="s">
        <v>348</v>
      </c>
      <c r="E854" s="71">
        <v>0.18004789332001001</v>
      </c>
      <c r="F854" s="68">
        <v>74.709609292502606</v>
      </c>
      <c r="G854" s="71">
        <v>0.25443603241260998</v>
      </c>
      <c r="H854" s="68">
        <v>51.742344244984203</v>
      </c>
      <c r="I854" s="71">
        <v>3.2870221511297299E-3</v>
      </c>
      <c r="J854" s="68">
        <v>11.6156282998944</v>
      </c>
      <c r="K854" s="71">
        <v>0.28242062539629098</v>
      </c>
      <c r="L854" s="68">
        <v>85.163674762407595</v>
      </c>
    </row>
    <row r="855" spans="1:12" x14ac:dyDescent="0.2">
      <c r="A855" s="72" t="s">
        <v>1967</v>
      </c>
      <c r="B855" s="66" t="s">
        <v>1968</v>
      </c>
      <c r="C855" s="67">
        <v>40</v>
      </c>
      <c r="D855" s="67" t="s">
        <v>348</v>
      </c>
      <c r="E855" s="71">
        <v>0.18141284498906701</v>
      </c>
      <c r="F855" s="68">
        <v>75.079197465681105</v>
      </c>
      <c r="G855" s="71">
        <v>0.34638330063519002</v>
      </c>
      <c r="H855" s="68">
        <v>87.592397043294596</v>
      </c>
      <c r="I855" s="71">
        <v>1.3985214163714999E-2</v>
      </c>
      <c r="J855" s="68">
        <v>32.576557550158398</v>
      </c>
      <c r="K855" s="71">
        <v>0.18387002016829601</v>
      </c>
      <c r="L855" s="68">
        <v>78.616684266103505</v>
      </c>
    </row>
    <row r="856" spans="1:12" x14ac:dyDescent="0.2">
      <c r="A856" s="72" t="s">
        <v>1969</v>
      </c>
      <c r="B856" s="66" t="s">
        <v>1970</v>
      </c>
      <c r="C856" s="67">
        <v>40</v>
      </c>
      <c r="D856" s="67" t="s">
        <v>348</v>
      </c>
      <c r="E856" s="71">
        <v>0.17653552971651801</v>
      </c>
      <c r="F856" s="68">
        <v>72.703273495248197</v>
      </c>
      <c r="G856" s="71">
        <v>0.24999999922387101</v>
      </c>
      <c r="H856" s="68">
        <v>11.7212249208025</v>
      </c>
      <c r="I856" s="71">
        <v>2.76228965124421E-2</v>
      </c>
      <c r="J856" s="68">
        <v>44.350580781414997</v>
      </c>
      <c r="K856" s="71">
        <v>0.251983693413243</v>
      </c>
      <c r="L856" s="68">
        <v>83.579725448785595</v>
      </c>
    </row>
    <row r="857" spans="1:12" x14ac:dyDescent="0.2">
      <c r="A857" s="72" t="s">
        <v>1971</v>
      </c>
      <c r="B857" s="66" t="s">
        <v>1972</v>
      </c>
      <c r="C857" s="67">
        <v>40</v>
      </c>
      <c r="D857" s="67" t="s">
        <v>348</v>
      </c>
      <c r="E857" s="71">
        <v>0.22145846542498199</v>
      </c>
      <c r="F857" s="68">
        <v>84.794086589229096</v>
      </c>
      <c r="G857" s="71">
        <v>0.25747736857604397</v>
      </c>
      <c r="H857" s="68">
        <v>54.012671594509001</v>
      </c>
      <c r="I857" s="71">
        <v>5.3375819186591298E-3</v>
      </c>
      <c r="J857" s="68">
        <v>17.3178458289335</v>
      </c>
      <c r="K857" s="71">
        <v>0.40156044578024103</v>
      </c>
      <c r="L857" s="68">
        <v>89.651531151003198</v>
      </c>
    </row>
    <row r="858" spans="1:12" x14ac:dyDescent="0.2">
      <c r="A858" s="72" t="s">
        <v>1973</v>
      </c>
      <c r="B858" s="66" t="s">
        <v>1974</v>
      </c>
      <c r="C858" s="67">
        <v>40</v>
      </c>
      <c r="D858" s="67" t="s">
        <v>348</v>
      </c>
      <c r="E858" s="71">
        <v>0.12825002439444699</v>
      </c>
      <c r="F858" s="68">
        <v>44.033790918690599</v>
      </c>
      <c r="G858" s="71">
        <v>0.22499319730439599</v>
      </c>
      <c r="H858" s="68">
        <v>5.0686378035902901</v>
      </c>
      <c r="I858" s="71">
        <v>1.17831985501873E-2</v>
      </c>
      <c r="J858" s="68">
        <v>29.1446673706441</v>
      </c>
      <c r="K858" s="71">
        <v>0.14797367732875799</v>
      </c>
      <c r="L858" s="68">
        <v>75.448785638859604</v>
      </c>
    </row>
    <row r="859" spans="1:12" x14ac:dyDescent="0.2">
      <c r="A859" s="72" t="s">
        <v>1975</v>
      </c>
      <c r="B859" s="66" t="s">
        <v>1976</v>
      </c>
      <c r="C859" s="67">
        <v>40</v>
      </c>
      <c r="D859" s="67" t="s">
        <v>348</v>
      </c>
      <c r="E859" s="71">
        <v>0.17129027849661499</v>
      </c>
      <c r="F859" s="68">
        <v>70.538542766631494</v>
      </c>
      <c r="G859" s="71">
        <v>0.244508374259086</v>
      </c>
      <c r="H859" s="68">
        <v>7.81414994720169</v>
      </c>
      <c r="I859" s="71">
        <v>9.6660961810189506E-3</v>
      </c>
      <c r="J859" s="68">
        <v>26.135163674762399</v>
      </c>
      <c r="K859" s="71">
        <v>0.25969636504973997</v>
      </c>
      <c r="L859" s="68">
        <v>84.054910242872197</v>
      </c>
    </row>
    <row r="860" spans="1:12" x14ac:dyDescent="0.2">
      <c r="A860" s="72" t="s">
        <v>1977</v>
      </c>
      <c r="B860" s="66" t="s">
        <v>1978</v>
      </c>
      <c r="C860" s="67">
        <v>40</v>
      </c>
      <c r="D860" s="67" t="s">
        <v>348</v>
      </c>
      <c r="E860" s="71">
        <v>0.25296782948850699</v>
      </c>
      <c r="F860" s="68">
        <v>89.229144667370605</v>
      </c>
      <c r="G860" s="71">
        <v>0.24999999905762299</v>
      </c>
      <c r="H860" s="68">
        <v>11.457233368532201</v>
      </c>
      <c r="I860" s="71">
        <v>1.31619794198726E-3</v>
      </c>
      <c r="J860" s="68">
        <v>4.9630411826821499</v>
      </c>
      <c r="K860" s="71">
        <v>0.50758729146590997</v>
      </c>
      <c r="L860" s="68">
        <v>92.9250263991552</v>
      </c>
    </row>
    <row r="861" spans="1:12" x14ac:dyDescent="0.2">
      <c r="A861" s="72" t="s">
        <v>1979</v>
      </c>
      <c r="B861" s="66" t="s">
        <v>1980</v>
      </c>
      <c r="C861" s="67">
        <v>40</v>
      </c>
      <c r="D861" s="67" t="s">
        <v>348</v>
      </c>
      <c r="E861" s="71">
        <v>0.289029532259512</v>
      </c>
      <c r="F861" s="68">
        <v>92.608236536430795</v>
      </c>
      <c r="G861" s="71">
        <v>0.255935421622913</v>
      </c>
      <c r="H861" s="68">
        <v>52.375923970433</v>
      </c>
      <c r="I861" s="71">
        <v>8.9898298693784299E-3</v>
      </c>
      <c r="J861" s="68">
        <v>24.868004223864801</v>
      </c>
      <c r="K861" s="71">
        <v>0.60216334528624305</v>
      </c>
      <c r="L861" s="68">
        <v>95.089757127771904</v>
      </c>
    </row>
    <row r="862" spans="1:12" x14ac:dyDescent="0.2">
      <c r="A862" s="72" t="s">
        <v>1981</v>
      </c>
      <c r="B862" s="66" t="s">
        <v>1982</v>
      </c>
      <c r="C862" s="67">
        <v>40</v>
      </c>
      <c r="D862" s="67" t="s">
        <v>348</v>
      </c>
      <c r="E862" s="71">
        <v>0.16426965066868901</v>
      </c>
      <c r="F862" s="68">
        <v>67.951425554382297</v>
      </c>
      <c r="G862" s="71">
        <v>0.25</v>
      </c>
      <c r="H862" s="68">
        <v>47.2544878563886</v>
      </c>
      <c r="I862" s="71">
        <v>1.3431303349963499E-2</v>
      </c>
      <c r="J862" s="68">
        <v>31.731784582893301</v>
      </c>
      <c r="K862" s="71">
        <v>0.22937764865610399</v>
      </c>
      <c r="L862" s="68">
        <v>81.890179514255493</v>
      </c>
    </row>
    <row r="863" spans="1:12" x14ac:dyDescent="0.2">
      <c r="A863" s="72" t="s">
        <v>1983</v>
      </c>
      <c r="B863" s="66" t="s">
        <v>1984</v>
      </c>
      <c r="C863" s="67">
        <v>40</v>
      </c>
      <c r="D863" s="67" t="s">
        <v>348</v>
      </c>
      <c r="E863" s="71">
        <v>0.23557380227911201</v>
      </c>
      <c r="F863" s="68">
        <v>86.589229144667399</v>
      </c>
      <c r="G863" s="71">
        <v>0.23896041177645</v>
      </c>
      <c r="H863" s="68">
        <v>6.4413938753959901</v>
      </c>
      <c r="I863" s="71">
        <v>3.84182586571955E-3</v>
      </c>
      <c r="J863" s="68">
        <v>13.1995776135164</v>
      </c>
      <c r="K863" s="71">
        <v>0.46391916919516701</v>
      </c>
      <c r="L863" s="68">
        <v>91.869060190073895</v>
      </c>
    </row>
    <row r="864" spans="1:12" x14ac:dyDescent="0.2">
      <c r="A864" s="72" t="s">
        <v>1985</v>
      </c>
      <c r="B864" s="66" t="s">
        <v>1986</v>
      </c>
      <c r="C864" s="67">
        <v>40</v>
      </c>
      <c r="D864" s="67" t="s">
        <v>348</v>
      </c>
      <c r="E864" s="71">
        <v>0.23688068542899399</v>
      </c>
      <c r="F864" s="68">
        <v>86.853220696937697</v>
      </c>
      <c r="G864" s="71">
        <v>0.24999999980686</v>
      </c>
      <c r="H864" s="68">
        <v>13.357972544878599</v>
      </c>
      <c r="I864" s="71">
        <v>1.55317040185494E-2</v>
      </c>
      <c r="J864" s="68">
        <v>33.632523759239703</v>
      </c>
      <c r="K864" s="71">
        <v>0.44511035246157099</v>
      </c>
      <c r="L864" s="68">
        <v>91.129883843716996</v>
      </c>
    </row>
    <row r="865" spans="1:12" x14ac:dyDescent="0.2">
      <c r="A865" s="72" t="s">
        <v>1987</v>
      </c>
      <c r="B865" s="66" t="s">
        <v>1988</v>
      </c>
      <c r="C865" s="67">
        <v>40</v>
      </c>
      <c r="D865" s="67" t="s">
        <v>348</v>
      </c>
      <c r="E865" s="71">
        <v>0.23867768955225499</v>
      </c>
      <c r="F865" s="68">
        <v>87.011615628299893</v>
      </c>
      <c r="G865" s="71">
        <v>0.264828200139895</v>
      </c>
      <c r="H865" s="68">
        <v>59.345300950369598</v>
      </c>
      <c r="I865" s="71">
        <v>1.5587586114154599E-2</v>
      </c>
      <c r="J865" s="68">
        <v>33.685322069693797</v>
      </c>
      <c r="K865" s="71">
        <v>0.43561728240271402</v>
      </c>
      <c r="L865" s="68">
        <v>90.865892291446698</v>
      </c>
    </row>
    <row r="866" spans="1:12" x14ac:dyDescent="0.2">
      <c r="A866" s="72" t="s">
        <v>1989</v>
      </c>
      <c r="B866" s="66" t="s">
        <v>1990</v>
      </c>
      <c r="C866" s="67">
        <v>40</v>
      </c>
      <c r="D866" s="67" t="s">
        <v>348</v>
      </c>
      <c r="E866" s="71">
        <v>0.17754262876049501</v>
      </c>
      <c r="F866" s="68">
        <v>73.600844772967307</v>
      </c>
      <c r="G866" s="71">
        <v>0.27218016206305101</v>
      </c>
      <c r="H866" s="68">
        <v>64.097148891235506</v>
      </c>
      <c r="I866" s="71">
        <v>2.6499731804652399E-3</v>
      </c>
      <c r="J866" s="68">
        <v>9.8732840549102399</v>
      </c>
      <c r="K866" s="71">
        <v>0.25779775103796898</v>
      </c>
      <c r="L866" s="68">
        <v>83.896515311510001</v>
      </c>
    </row>
    <row r="867" spans="1:12" x14ac:dyDescent="0.2">
      <c r="A867" s="72" t="s">
        <v>1991</v>
      </c>
      <c r="B867" s="66" t="s">
        <v>1992</v>
      </c>
      <c r="C867" s="67">
        <v>40</v>
      </c>
      <c r="D867" s="67" t="s">
        <v>348</v>
      </c>
      <c r="E867" s="71">
        <v>0.14192118785138799</v>
      </c>
      <c r="F867" s="68">
        <v>53.854276663146798</v>
      </c>
      <c r="G867" s="71">
        <v>0.29298521024827701</v>
      </c>
      <c r="H867" s="68">
        <v>73.178458289334699</v>
      </c>
      <c r="I867" s="71">
        <v>1.13852721419282E-2</v>
      </c>
      <c r="J867" s="68">
        <v>28.7222808870116</v>
      </c>
      <c r="K867" s="71">
        <v>0.121393081163958</v>
      </c>
      <c r="L867" s="68">
        <v>73.231256599788793</v>
      </c>
    </row>
    <row r="868" spans="1:12" x14ac:dyDescent="0.2">
      <c r="A868" s="72" t="s">
        <v>1993</v>
      </c>
      <c r="B868" s="66" t="s">
        <v>1994</v>
      </c>
      <c r="C868" s="67">
        <v>40</v>
      </c>
      <c r="D868" s="67" t="s">
        <v>348</v>
      </c>
      <c r="E868" s="71">
        <v>0.16239044661143601</v>
      </c>
      <c r="F868" s="68">
        <v>66.367476240760297</v>
      </c>
      <c r="G868" s="71">
        <v>0.30717662925276701</v>
      </c>
      <c r="H868" s="68">
        <v>78.352692713833207</v>
      </c>
      <c r="I868" s="71">
        <v>1.70231685914564E-3</v>
      </c>
      <c r="J868" s="68">
        <v>6.2829989440337899</v>
      </c>
      <c r="K868" s="71">
        <v>0.178292393722394</v>
      </c>
      <c r="L868" s="68">
        <v>78.088701161562796</v>
      </c>
    </row>
    <row r="869" spans="1:12" x14ac:dyDescent="0.2">
      <c r="A869" s="72" t="s">
        <v>1995</v>
      </c>
      <c r="B869" s="66" t="s">
        <v>1996</v>
      </c>
      <c r="C869" s="67">
        <v>40</v>
      </c>
      <c r="D869" s="67" t="s">
        <v>348</v>
      </c>
      <c r="E869" s="71">
        <v>0.108544744180907</v>
      </c>
      <c r="F869" s="68">
        <v>27.191129883843701</v>
      </c>
      <c r="G869" s="71">
        <v>0.26480748742730997</v>
      </c>
      <c r="H869" s="68">
        <v>59.239704329461503</v>
      </c>
      <c r="I869" s="71">
        <v>1.9697107504972901E-3</v>
      </c>
      <c r="J869" s="68">
        <v>7.6029567053854299</v>
      </c>
      <c r="K869" s="71">
        <v>5.8857034364913699E-2</v>
      </c>
      <c r="L869" s="68">
        <v>67.423442449841602</v>
      </c>
    </row>
    <row r="870" spans="1:12" x14ac:dyDescent="0.2">
      <c r="A870" s="72" t="s">
        <v>1997</v>
      </c>
      <c r="B870" s="66" t="s">
        <v>1998</v>
      </c>
      <c r="C870" s="67">
        <v>40</v>
      </c>
      <c r="D870" s="67" t="s">
        <v>348</v>
      </c>
      <c r="E870" s="71">
        <v>9.9739336059049305E-2</v>
      </c>
      <c r="F870" s="68">
        <v>18.426610348468799</v>
      </c>
      <c r="G870" s="71">
        <v>0.25</v>
      </c>
      <c r="H870" s="68">
        <v>47.2544878563886</v>
      </c>
      <c r="I870" s="71">
        <v>1.8840183988805499E-2</v>
      </c>
      <c r="J870" s="68">
        <v>36.114044350580798</v>
      </c>
      <c r="K870" s="71">
        <v>3.0377824188342499E-2</v>
      </c>
      <c r="L870" s="68">
        <v>62.302006335797302</v>
      </c>
    </row>
    <row r="871" spans="1:12" x14ac:dyDescent="0.2">
      <c r="A871" s="72" t="s">
        <v>1999</v>
      </c>
      <c r="B871" s="66" t="s">
        <v>2000</v>
      </c>
      <c r="C871" s="67">
        <v>40</v>
      </c>
      <c r="D871" s="67" t="s">
        <v>348</v>
      </c>
      <c r="E871" s="71">
        <v>0.105093799244243</v>
      </c>
      <c r="F871" s="68">
        <v>24.551214361140399</v>
      </c>
      <c r="G871" s="71">
        <v>0.24999999677684201</v>
      </c>
      <c r="H871" s="68">
        <v>10.665258711721201</v>
      </c>
      <c r="I871" s="71">
        <v>6.4243665909741099E-3</v>
      </c>
      <c r="J871" s="68">
        <v>19.957761351636702</v>
      </c>
      <c r="K871" s="71">
        <v>5.8857034364913699E-2</v>
      </c>
      <c r="L871" s="68">
        <v>67.423442449841602</v>
      </c>
    </row>
    <row r="872" spans="1:12" x14ac:dyDescent="0.2">
      <c r="A872" s="72" t="s">
        <v>2001</v>
      </c>
      <c r="B872" s="66" t="s">
        <v>2002</v>
      </c>
      <c r="C872" s="67">
        <v>40</v>
      </c>
      <c r="D872" s="67" t="s">
        <v>348</v>
      </c>
      <c r="E872" s="71">
        <v>0.114555260925335</v>
      </c>
      <c r="F872" s="68">
        <v>32.470960929250303</v>
      </c>
      <c r="G872" s="71">
        <v>0.32082871528450002</v>
      </c>
      <c r="H872" s="68">
        <v>81.837381203801499</v>
      </c>
      <c r="I872" s="71">
        <v>9.5467694091057199E-3</v>
      </c>
      <c r="J872" s="68">
        <v>25.712777191129899</v>
      </c>
      <c r="K872" s="71">
        <v>1.32902980823999E-2</v>
      </c>
      <c r="L872" s="68">
        <v>56.599788806758198</v>
      </c>
    </row>
    <row r="873" spans="1:12" x14ac:dyDescent="0.2">
      <c r="A873" s="72" t="s">
        <v>2003</v>
      </c>
      <c r="B873" s="66" t="s">
        <v>2004</v>
      </c>
      <c r="C873" s="67">
        <v>40</v>
      </c>
      <c r="D873" s="67" t="s">
        <v>348</v>
      </c>
      <c r="E873" s="71">
        <v>0.105763428452629</v>
      </c>
      <c r="F873" s="68">
        <v>25.290390707497401</v>
      </c>
      <c r="G873" s="71">
        <v>0.25</v>
      </c>
      <c r="H873" s="68">
        <v>47.2544878563886</v>
      </c>
      <c r="I873" s="71">
        <v>6.1594443322571399E-2</v>
      </c>
      <c r="J873" s="68">
        <v>62.513199577613499</v>
      </c>
      <c r="K873" s="71">
        <v>5.6958420353142303E-3</v>
      </c>
      <c r="L873" s="68">
        <v>48.204857444561803</v>
      </c>
    </row>
    <row r="874" spans="1:12" x14ac:dyDescent="0.2">
      <c r="A874" s="72" t="s">
        <v>2005</v>
      </c>
      <c r="B874" s="66" t="s">
        <v>2006</v>
      </c>
      <c r="C874" s="67">
        <v>40</v>
      </c>
      <c r="D874" s="67" t="s">
        <v>348</v>
      </c>
      <c r="E874" s="71">
        <v>0.134009880863907</v>
      </c>
      <c r="F874" s="68">
        <v>48.0464625131996</v>
      </c>
      <c r="G874" s="71">
        <v>0.310708627180108</v>
      </c>
      <c r="H874" s="68">
        <v>79.303062302006296</v>
      </c>
      <c r="I874" s="71">
        <v>8.3726559364526096E-2</v>
      </c>
      <c r="J874" s="68">
        <v>70.168954593452995</v>
      </c>
      <c r="K874" s="71">
        <v>7.5944560470856404E-3</v>
      </c>
      <c r="L874" s="68">
        <v>51.372756071805703</v>
      </c>
    </row>
    <row r="875" spans="1:12" x14ac:dyDescent="0.2">
      <c r="A875" s="72" t="s">
        <v>2007</v>
      </c>
      <c r="B875" s="66" t="s">
        <v>2008</v>
      </c>
      <c r="C875" s="67">
        <v>40</v>
      </c>
      <c r="D875" s="67" t="s">
        <v>348</v>
      </c>
      <c r="E875" s="71">
        <v>0.16749429723347301</v>
      </c>
      <c r="F875" s="68">
        <v>69.007391763463602</v>
      </c>
      <c r="G875" s="71">
        <v>0.25</v>
      </c>
      <c r="H875" s="68">
        <v>47.2544878563886</v>
      </c>
      <c r="I875" s="71">
        <v>2.39781229894923E-3</v>
      </c>
      <c r="J875" s="68">
        <v>8.8173178458289296</v>
      </c>
      <c r="K875" s="71">
        <v>0.25008507940147101</v>
      </c>
      <c r="L875" s="68">
        <v>83.315733896515297</v>
      </c>
    </row>
    <row r="876" spans="1:12" x14ac:dyDescent="0.2">
      <c r="A876" s="72" t="s">
        <v>2009</v>
      </c>
      <c r="B876" s="66" t="s">
        <v>2010</v>
      </c>
      <c r="C876" s="67">
        <v>40</v>
      </c>
      <c r="D876" s="67" t="s">
        <v>348</v>
      </c>
      <c r="E876" s="71">
        <v>8.62752693013705E-2</v>
      </c>
      <c r="F876" s="68">
        <v>4.1710665258711703</v>
      </c>
      <c r="G876" s="71">
        <v>0.25</v>
      </c>
      <c r="H876" s="68">
        <v>47.2544878563886</v>
      </c>
      <c r="I876" s="71">
        <v>5.0285798805688097E-3</v>
      </c>
      <c r="J876" s="68">
        <v>16.3146779303062</v>
      </c>
      <c r="K876" s="71">
        <v>3.7972280235428202E-3</v>
      </c>
      <c r="L876" s="68">
        <v>44.403379091869098</v>
      </c>
    </row>
    <row r="877" spans="1:12" x14ac:dyDescent="0.2">
      <c r="A877" s="72" t="s">
        <v>2011</v>
      </c>
      <c r="B877" s="66" t="s">
        <v>2012</v>
      </c>
      <c r="C877" s="67">
        <v>40</v>
      </c>
      <c r="D877" s="67" t="s">
        <v>348</v>
      </c>
      <c r="E877" s="71">
        <v>0.15581999477674499</v>
      </c>
      <c r="F877" s="68">
        <v>62.565997888067599</v>
      </c>
      <c r="G877" s="71">
        <v>0.28257232979635899</v>
      </c>
      <c r="H877" s="68">
        <v>69.112988384371704</v>
      </c>
      <c r="I877" s="71">
        <v>4.8148623891214196E-3</v>
      </c>
      <c r="J877" s="68">
        <v>15.786694825765601</v>
      </c>
      <c r="K877" s="71">
        <v>0.180072792144753</v>
      </c>
      <c r="L877" s="68">
        <v>78.194297782470997</v>
      </c>
    </row>
    <row r="878" spans="1:12" x14ac:dyDescent="0.2">
      <c r="A878" s="72" t="s">
        <v>2013</v>
      </c>
      <c r="B878" s="66" t="s">
        <v>2014</v>
      </c>
      <c r="C878" s="67">
        <v>40</v>
      </c>
      <c r="D878" s="67" t="s">
        <v>348</v>
      </c>
      <c r="E878" s="71">
        <v>0.13934945436139301</v>
      </c>
      <c r="F878" s="68">
        <v>52.323125659978899</v>
      </c>
      <c r="G878" s="71">
        <v>0.32412028801098403</v>
      </c>
      <c r="H878" s="68">
        <v>82.787750791974702</v>
      </c>
      <c r="I878" s="71">
        <v>2.8537103028719001E-3</v>
      </c>
      <c r="J878" s="68">
        <v>10.665258711721201</v>
      </c>
      <c r="K878" s="71">
        <v>9.1074364770321506E-2</v>
      </c>
      <c r="L878" s="68">
        <v>70.274551214361097</v>
      </c>
    </row>
    <row r="879" spans="1:12" x14ac:dyDescent="0.2">
      <c r="A879" s="72" t="s">
        <v>2015</v>
      </c>
      <c r="B879" s="66" t="s">
        <v>2016</v>
      </c>
      <c r="C879" s="67">
        <v>40</v>
      </c>
      <c r="D879" s="67" t="s">
        <v>348</v>
      </c>
      <c r="E879" s="71">
        <v>0.112519556394048</v>
      </c>
      <c r="F879" s="68">
        <v>30.411826821541698</v>
      </c>
      <c r="G879" s="71">
        <v>0.31512394687410999</v>
      </c>
      <c r="H879" s="68">
        <v>80.464625131995803</v>
      </c>
      <c r="I879" s="71">
        <v>9.1444242256353402E-3</v>
      </c>
      <c r="J879" s="68">
        <v>25.079197465681101</v>
      </c>
      <c r="K879" s="71">
        <v>1.32902980823999E-2</v>
      </c>
      <c r="L879" s="68">
        <v>56.599788806758198</v>
      </c>
    </row>
    <row r="880" spans="1:12" x14ac:dyDescent="0.2">
      <c r="A880" s="72" t="s">
        <v>2017</v>
      </c>
      <c r="B880" s="66" t="s">
        <v>2018</v>
      </c>
      <c r="C880" s="67">
        <v>40</v>
      </c>
      <c r="D880" s="67" t="s">
        <v>348</v>
      </c>
      <c r="E880" s="71">
        <v>0.12398105677316699</v>
      </c>
      <c r="F880" s="68">
        <v>41.077085533262903</v>
      </c>
      <c r="G880" s="71">
        <v>0.25295735494173999</v>
      </c>
      <c r="H880" s="68">
        <v>49.630411826821501</v>
      </c>
      <c r="I880" s="71">
        <v>3.34768404382369E-3</v>
      </c>
      <c r="J880" s="68">
        <v>11.7212249208025</v>
      </c>
      <c r="K880" s="71">
        <v>0.11563813133393799</v>
      </c>
      <c r="L880" s="68">
        <v>72.597676874339996</v>
      </c>
    </row>
    <row r="881" spans="1:12" x14ac:dyDescent="0.2">
      <c r="A881" s="72" t="s">
        <v>2019</v>
      </c>
      <c r="B881" s="66" t="s">
        <v>2020</v>
      </c>
      <c r="C881" s="67">
        <v>40</v>
      </c>
      <c r="D881" s="67" t="s">
        <v>348</v>
      </c>
      <c r="E881" s="71">
        <v>0.11352014873133</v>
      </c>
      <c r="F881" s="68">
        <v>31.5205913410771</v>
      </c>
      <c r="G881" s="71">
        <v>0.25214481811942302</v>
      </c>
      <c r="H881" s="68">
        <v>48.8384371700106</v>
      </c>
      <c r="I881" s="71">
        <v>4.9357193513295296E-3</v>
      </c>
      <c r="J881" s="68">
        <v>16.050686378035898</v>
      </c>
      <c r="K881" s="71">
        <v>8.3479908723235893E-2</v>
      </c>
      <c r="L881" s="68">
        <v>69.535374868004197</v>
      </c>
    </row>
    <row r="882" spans="1:12" x14ac:dyDescent="0.2">
      <c r="A882" s="72" t="s">
        <v>2021</v>
      </c>
      <c r="B882" s="66" t="s">
        <v>2022</v>
      </c>
      <c r="C882" s="67">
        <v>40</v>
      </c>
      <c r="D882" s="67" t="s">
        <v>348</v>
      </c>
      <c r="E882" s="71">
        <v>9.3318935397243494E-2</v>
      </c>
      <c r="F882" s="68">
        <v>11.0348468848997</v>
      </c>
      <c r="G882" s="71">
        <v>0.26630687761678901</v>
      </c>
      <c r="H882" s="68">
        <v>60.982048574445599</v>
      </c>
      <c r="I882" s="71">
        <v>4.1568585160847299E-3</v>
      </c>
      <c r="J882" s="68">
        <v>14.202745512143601</v>
      </c>
      <c r="K882" s="71">
        <v>9.4930700588570591E-3</v>
      </c>
      <c r="L882" s="68">
        <v>53.5374868004224</v>
      </c>
    </row>
    <row r="883" spans="1:12" x14ac:dyDescent="0.2">
      <c r="A883" s="72" t="s">
        <v>2023</v>
      </c>
      <c r="B883" s="66" t="s">
        <v>2024</v>
      </c>
      <c r="C883" s="67">
        <v>40</v>
      </c>
      <c r="D883" s="67" t="s">
        <v>348</v>
      </c>
      <c r="E883" s="71">
        <v>9.4066800121399896E-2</v>
      </c>
      <c r="F883" s="68">
        <v>11.668426610348501</v>
      </c>
      <c r="G883" s="71">
        <v>0.25214481811942302</v>
      </c>
      <c r="H883" s="68">
        <v>48.8384371700106</v>
      </c>
      <c r="I883" s="71">
        <v>2.0562512185919101E-2</v>
      </c>
      <c r="J883" s="68">
        <v>37.592397043294604</v>
      </c>
      <c r="K883" s="71">
        <v>9.4930700588570591E-3</v>
      </c>
      <c r="L883" s="68">
        <v>53.5374868004224</v>
      </c>
    </row>
    <row r="884" spans="1:12" x14ac:dyDescent="0.2">
      <c r="A884" s="72" t="s">
        <v>2025</v>
      </c>
      <c r="B884" s="66" t="s">
        <v>2026</v>
      </c>
      <c r="C884" s="67">
        <v>40</v>
      </c>
      <c r="D884" s="67" t="s">
        <v>348</v>
      </c>
      <c r="E884" s="71">
        <v>0.15367266404524599</v>
      </c>
      <c r="F884" s="68">
        <v>61.140443505807802</v>
      </c>
      <c r="G884" s="71">
        <v>0.252144818117361</v>
      </c>
      <c r="H884" s="68">
        <v>48.257655755015797</v>
      </c>
      <c r="I884" s="71">
        <v>2.31045398383092E-2</v>
      </c>
      <c r="J884" s="68">
        <v>40.126715945089799</v>
      </c>
      <c r="K884" s="71">
        <v>0.185768634180068</v>
      </c>
      <c r="L884" s="68">
        <v>78.880675818373803</v>
      </c>
    </row>
    <row r="885" spans="1:12" x14ac:dyDescent="0.2">
      <c r="A885" s="72" t="s">
        <v>2027</v>
      </c>
      <c r="B885" s="66" t="s">
        <v>2028</v>
      </c>
      <c r="C885" s="67">
        <v>40</v>
      </c>
      <c r="D885" s="67" t="s">
        <v>348</v>
      </c>
      <c r="E885" s="71">
        <v>9.1791113700762803E-2</v>
      </c>
      <c r="F885" s="68">
        <v>8.9757127771911307</v>
      </c>
      <c r="G885" s="71">
        <v>0.25591470988347997</v>
      </c>
      <c r="H885" s="68">
        <v>52.323125659978899</v>
      </c>
      <c r="I885" s="71">
        <v>8.0669471481797702E-3</v>
      </c>
      <c r="J885" s="68">
        <v>23.0200633579725</v>
      </c>
      <c r="K885" s="71">
        <v>1.13916840706285E-2</v>
      </c>
      <c r="L885" s="68">
        <v>54.963041182682197</v>
      </c>
    </row>
    <row r="886" spans="1:12" x14ac:dyDescent="0.2">
      <c r="A886" s="72" t="s">
        <v>2029</v>
      </c>
      <c r="B886" s="66" t="s">
        <v>2030</v>
      </c>
      <c r="C886" s="67">
        <v>40</v>
      </c>
      <c r="D886" s="67" t="s">
        <v>348</v>
      </c>
      <c r="E886" s="71">
        <v>9.4701316648650696E-2</v>
      </c>
      <c r="F886" s="68">
        <v>12.618796198521601</v>
      </c>
      <c r="G886" s="71">
        <v>0.26330809723783</v>
      </c>
      <c r="H886" s="68">
        <v>57.972544878563902</v>
      </c>
      <c r="I886" s="71">
        <v>7.5055546257218296E-3</v>
      </c>
      <c r="J886" s="68">
        <v>22.0696937697994</v>
      </c>
      <c r="K886" s="71">
        <v>1.32902980823999E-2</v>
      </c>
      <c r="L886" s="68">
        <v>56.599788806758198</v>
      </c>
    </row>
    <row r="887" spans="1:12" x14ac:dyDescent="0.2">
      <c r="A887" s="72" t="s">
        <v>2031</v>
      </c>
      <c r="B887" s="66" t="s">
        <v>2032</v>
      </c>
      <c r="C887" s="67">
        <v>40</v>
      </c>
      <c r="D887" s="67" t="s">
        <v>348</v>
      </c>
      <c r="E887" s="71">
        <v>9.91859250480987E-2</v>
      </c>
      <c r="F887" s="68">
        <v>17.845828933474099</v>
      </c>
      <c r="G887" s="71">
        <v>0.25</v>
      </c>
      <c r="H887" s="68">
        <v>47.2544878563886</v>
      </c>
      <c r="I887" s="71">
        <v>3.8064705085439E-2</v>
      </c>
      <c r="J887" s="68">
        <v>51.214361140443501</v>
      </c>
      <c r="K887" s="71">
        <v>9.4930700588570591E-3</v>
      </c>
      <c r="L887" s="68">
        <v>53.5374868004224</v>
      </c>
    </row>
    <row r="888" spans="1:12" x14ac:dyDescent="0.2">
      <c r="A888" s="72" t="s">
        <v>2033</v>
      </c>
      <c r="B888" s="66" t="s">
        <v>2034</v>
      </c>
      <c r="C888" s="67">
        <v>40</v>
      </c>
      <c r="D888" s="67" t="s">
        <v>348</v>
      </c>
      <c r="E888" s="71">
        <v>9.9344138205261501E-2</v>
      </c>
      <c r="F888" s="68">
        <v>17.9514255543823</v>
      </c>
      <c r="G888" s="71">
        <v>0.27936131302337502</v>
      </c>
      <c r="H888" s="68">
        <v>67.001055966209094</v>
      </c>
      <c r="I888" s="71">
        <v>1.2975259557095E-2</v>
      </c>
      <c r="J888" s="68">
        <v>30.834213305174199</v>
      </c>
      <c r="K888" s="71">
        <v>5.6958420353142303E-3</v>
      </c>
      <c r="L888" s="68">
        <v>48.204857444561803</v>
      </c>
    </row>
    <row r="889" spans="1:12" x14ac:dyDescent="0.2">
      <c r="A889" s="72" t="s">
        <v>2035</v>
      </c>
      <c r="B889" s="66" t="s">
        <v>2036</v>
      </c>
      <c r="C889" s="67">
        <v>40</v>
      </c>
      <c r="D889" s="67" t="s">
        <v>348</v>
      </c>
      <c r="E889" s="71">
        <v>0.16378812827171799</v>
      </c>
      <c r="F889" s="68">
        <v>67.265047518479406</v>
      </c>
      <c r="G889" s="71">
        <v>0.42579452983785498</v>
      </c>
      <c r="H889" s="68">
        <v>94.720168954593404</v>
      </c>
      <c r="I889" s="71">
        <v>6.36712409655288E-2</v>
      </c>
      <c r="J889" s="68">
        <v>63.621964097148897</v>
      </c>
      <c r="K889" s="71">
        <v>1.8986140117714101E-3</v>
      </c>
      <c r="L889" s="68">
        <v>39.176346356916603</v>
      </c>
    </row>
    <row r="890" spans="1:12" x14ac:dyDescent="0.2">
      <c r="A890" s="72" t="s">
        <v>2037</v>
      </c>
      <c r="B890" s="66" t="s">
        <v>2038</v>
      </c>
      <c r="C890" s="67">
        <v>40</v>
      </c>
      <c r="D890" s="67" t="s">
        <v>348</v>
      </c>
      <c r="E890" s="71">
        <v>9.4428794295266502E-2</v>
      </c>
      <c r="F890" s="68">
        <v>12.1964097148891</v>
      </c>
      <c r="G890" s="71">
        <v>0.256580850532034</v>
      </c>
      <c r="H890" s="68">
        <v>52.903907074973603</v>
      </c>
      <c r="I890" s="71">
        <v>2.4806918341994302E-2</v>
      </c>
      <c r="J890" s="68">
        <v>41.657866948257698</v>
      </c>
      <c r="K890" s="71">
        <v>1.8986140117714101E-3</v>
      </c>
      <c r="L890" s="68">
        <v>39.176346356916603</v>
      </c>
    </row>
    <row r="891" spans="1:12" x14ac:dyDescent="0.2">
      <c r="A891" s="72" t="s">
        <v>2039</v>
      </c>
      <c r="B891" s="66" t="s">
        <v>2040</v>
      </c>
      <c r="C891" s="67">
        <v>40</v>
      </c>
      <c r="D891" s="67" t="s">
        <v>348</v>
      </c>
      <c r="E891" s="71">
        <v>0.103017001621623</v>
      </c>
      <c r="F891" s="68">
        <v>22.6504751847941</v>
      </c>
      <c r="G891" s="71">
        <v>0.29000714258792798</v>
      </c>
      <c r="H891" s="68">
        <v>72.016895459345307</v>
      </c>
      <c r="I891" s="71">
        <v>1.1449406229856299E-2</v>
      </c>
      <c r="J891" s="68">
        <v>28.775079197465701</v>
      </c>
      <c r="K891" s="71">
        <v>7.5944560470856404E-3</v>
      </c>
      <c r="L891" s="68">
        <v>51.372756071805703</v>
      </c>
    </row>
    <row r="892" spans="1:12" x14ac:dyDescent="0.2">
      <c r="A892" s="72" t="s">
        <v>2041</v>
      </c>
      <c r="B892" s="66" t="s">
        <v>2042</v>
      </c>
      <c r="C892" s="67">
        <v>40</v>
      </c>
      <c r="D892" s="67" t="s">
        <v>348</v>
      </c>
      <c r="E892" s="71">
        <v>9.4415208442121104E-2</v>
      </c>
      <c r="F892" s="68">
        <v>12.090813093981</v>
      </c>
      <c r="G892" s="71">
        <v>0.26330809723783</v>
      </c>
      <c r="H892" s="68">
        <v>57.972544878563902</v>
      </c>
      <c r="I892" s="71">
        <v>1.04444580296757E-2</v>
      </c>
      <c r="J892" s="68">
        <v>27.455121436113998</v>
      </c>
      <c r="K892" s="71">
        <v>9.4930700588570591E-3</v>
      </c>
      <c r="L892" s="68">
        <v>53.5374868004224</v>
      </c>
    </row>
    <row r="893" spans="1:12" x14ac:dyDescent="0.2">
      <c r="A893" s="72" t="s">
        <v>2043</v>
      </c>
      <c r="B893" s="66" t="s">
        <v>2044</v>
      </c>
      <c r="C893" s="67">
        <v>40</v>
      </c>
      <c r="D893" s="67" t="s">
        <v>348</v>
      </c>
      <c r="E893" s="71">
        <v>0.10195881086601501</v>
      </c>
      <c r="F893" s="68">
        <v>21.224920802534299</v>
      </c>
      <c r="G893" s="71">
        <v>0.28704978764618799</v>
      </c>
      <c r="H893" s="68">
        <v>70.8553326293559</v>
      </c>
      <c r="I893" s="71">
        <v>1.1232188904771E-2</v>
      </c>
      <c r="J893" s="68">
        <v>28.5638859556494</v>
      </c>
      <c r="K893" s="71">
        <v>7.5944560470856404E-3</v>
      </c>
      <c r="L893" s="68">
        <v>51.372756071805703</v>
      </c>
    </row>
    <row r="894" spans="1:12" x14ac:dyDescent="0.2">
      <c r="A894" s="72" t="s">
        <v>2045</v>
      </c>
      <c r="B894" s="66" t="s">
        <v>2046</v>
      </c>
      <c r="C894" s="67">
        <v>40</v>
      </c>
      <c r="D894" s="67" t="s">
        <v>348</v>
      </c>
      <c r="E894" s="71">
        <v>0.12178999632863501</v>
      </c>
      <c r="F894" s="68">
        <v>39.176346356916603</v>
      </c>
      <c r="G894" s="71">
        <v>0.31670618790502397</v>
      </c>
      <c r="H894" s="68">
        <v>80.939809926082404</v>
      </c>
      <c r="I894" s="71">
        <v>4.1069345033795203E-2</v>
      </c>
      <c r="J894" s="68">
        <v>52.851108764519502</v>
      </c>
      <c r="K894" s="71">
        <v>7.5944560470856404E-3</v>
      </c>
      <c r="L894" s="68">
        <v>51.372756071805703</v>
      </c>
    </row>
    <row r="895" spans="1:12" x14ac:dyDescent="0.2">
      <c r="A895" s="72" t="s">
        <v>2047</v>
      </c>
      <c r="B895" s="66" t="s">
        <v>2048</v>
      </c>
      <c r="C895" s="67">
        <v>40</v>
      </c>
      <c r="D895" s="67" t="s">
        <v>348</v>
      </c>
      <c r="E895" s="71">
        <v>0.15606721765113901</v>
      </c>
      <c r="F895" s="68">
        <v>62.829989440337897</v>
      </c>
      <c r="G895" s="71">
        <v>0.361981985510332</v>
      </c>
      <c r="H895" s="68">
        <v>90.073917634635706</v>
      </c>
      <c r="I895" s="71">
        <v>0.104321053431314</v>
      </c>
      <c r="J895" s="68">
        <v>75.6071805702218</v>
      </c>
      <c r="K895" s="71">
        <v>1.8986140117714101E-3</v>
      </c>
      <c r="L895" s="68">
        <v>39.176346356916603</v>
      </c>
    </row>
    <row r="896" spans="1:12" x14ac:dyDescent="0.2">
      <c r="A896" s="72" t="s">
        <v>2049</v>
      </c>
      <c r="B896" s="66" t="s">
        <v>2050</v>
      </c>
      <c r="C896" s="67">
        <v>40</v>
      </c>
      <c r="D896" s="67" t="s">
        <v>348</v>
      </c>
      <c r="E896" s="71">
        <v>0.151809698439756</v>
      </c>
      <c r="F896" s="68">
        <v>60.084477296726497</v>
      </c>
      <c r="G896" s="71">
        <v>0.32882511305868201</v>
      </c>
      <c r="H896" s="68">
        <v>84.160506863780398</v>
      </c>
      <c r="I896" s="71">
        <v>0.12470536824881499</v>
      </c>
      <c r="J896" s="68">
        <v>80.042238648363295</v>
      </c>
      <c r="K896" s="71">
        <v>1.8986140117714101E-3</v>
      </c>
      <c r="L896" s="68">
        <v>39.176346356916603</v>
      </c>
    </row>
    <row r="897" spans="1:12" x14ac:dyDescent="0.2">
      <c r="A897" s="72" t="s">
        <v>2051</v>
      </c>
      <c r="B897" s="66" t="s">
        <v>2052</v>
      </c>
      <c r="C897" s="67">
        <v>40</v>
      </c>
      <c r="D897" s="67" t="s">
        <v>348</v>
      </c>
      <c r="E897" s="71">
        <v>7.1156792849774705E-2</v>
      </c>
      <c r="F897" s="68">
        <v>1.74234424498416</v>
      </c>
      <c r="G897" s="71">
        <v>0.18302566837768</v>
      </c>
      <c r="H897" s="68">
        <v>3.3790918690601899</v>
      </c>
      <c r="I897" s="71">
        <v>2.66474821481015E-2</v>
      </c>
      <c r="J897" s="68">
        <v>43.400211193241802</v>
      </c>
      <c r="K897" s="71">
        <v>3.7972280235428202E-3</v>
      </c>
      <c r="L897" s="68">
        <v>44.403379091869098</v>
      </c>
    </row>
    <row r="898" spans="1:12" x14ac:dyDescent="0.2">
      <c r="A898" s="72" t="s">
        <v>2053</v>
      </c>
      <c r="B898" s="66" t="s">
        <v>2054</v>
      </c>
      <c r="C898" s="67">
        <v>40</v>
      </c>
      <c r="D898" s="67" t="s">
        <v>348</v>
      </c>
      <c r="E898" s="71">
        <v>0.115643950558911</v>
      </c>
      <c r="F898" s="68">
        <v>33.685322069693797</v>
      </c>
      <c r="G898" s="71">
        <v>0.273592996025396</v>
      </c>
      <c r="H898" s="68">
        <v>64.994720168954601</v>
      </c>
      <c r="I898" s="71">
        <v>7.1440241639564694E-2</v>
      </c>
      <c r="J898" s="68">
        <v>65.681098204857406</v>
      </c>
      <c r="K898" s="71">
        <v>1.8986140117714101E-3</v>
      </c>
      <c r="L898" s="68">
        <v>39.176346356916603</v>
      </c>
    </row>
    <row r="899" spans="1:12" x14ac:dyDescent="0.2">
      <c r="A899" s="72" t="s">
        <v>2055</v>
      </c>
      <c r="B899" s="66" t="s">
        <v>2056</v>
      </c>
      <c r="C899" s="67">
        <v>40</v>
      </c>
      <c r="D899" s="67" t="s">
        <v>348</v>
      </c>
      <c r="E899" s="71">
        <v>9.1200838455049602E-2</v>
      </c>
      <c r="F899" s="68">
        <v>8.1309398099260797</v>
      </c>
      <c r="G899" s="71">
        <v>0.25214481811942302</v>
      </c>
      <c r="H899" s="68">
        <v>48.8384371700106</v>
      </c>
      <c r="I899" s="71">
        <v>1.9559083233953899E-2</v>
      </c>
      <c r="J899" s="68">
        <v>36.642027455121401</v>
      </c>
      <c r="K899" s="71">
        <v>1.8986140117714101E-3</v>
      </c>
      <c r="L899" s="68">
        <v>39.176346356916603</v>
      </c>
    </row>
    <row r="900" spans="1:12" x14ac:dyDescent="0.2">
      <c r="A900" s="72" t="s">
        <v>2057</v>
      </c>
      <c r="B900" s="66" t="s">
        <v>2058</v>
      </c>
      <c r="C900" s="67">
        <v>40</v>
      </c>
      <c r="D900" s="67" t="s">
        <v>348</v>
      </c>
      <c r="E900" s="71">
        <v>0.157616244446868</v>
      </c>
      <c r="F900" s="68">
        <v>63.833157338965201</v>
      </c>
      <c r="G900" s="71">
        <v>0.400406106860001</v>
      </c>
      <c r="H900" s="68">
        <v>93.505807814149904</v>
      </c>
      <c r="I900" s="71">
        <v>7.2442626480603303E-2</v>
      </c>
      <c r="J900" s="68">
        <v>66.050686378035905</v>
      </c>
      <c r="K900" s="71">
        <v>0</v>
      </c>
      <c r="L900" s="68">
        <v>26.135163674762399</v>
      </c>
    </row>
    <row r="901" spans="1:12" x14ac:dyDescent="0.2">
      <c r="A901" s="72" t="s">
        <v>2059</v>
      </c>
      <c r="B901" s="66" t="s">
        <v>2060</v>
      </c>
      <c r="C901" s="67">
        <v>40</v>
      </c>
      <c r="D901" s="67" t="s">
        <v>348</v>
      </c>
      <c r="E901" s="71">
        <v>8.8648938117187298E-2</v>
      </c>
      <c r="F901" s="68">
        <v>5.9134107708553296</v>
      </c>
      <c r="G901" s="71">
        <v>0.249999999948674</v>
      </c>
      <c r="H901" s="68">
        <v>14.3611404435058</v>
      </c>
      <c r="I901" s="71">
        <v>1.2149586379345E-2</v>
      </c>
      <c r="J901" s="68">
        <v>29.567053854276701</v>
      </c>
      <c r="K901" s="71">
        <v>3.7972280235428202E-3</v>
      </c>
      <c r="L901" s="68">
        <v>44.403379091869098</v>
      </c>
    </row>
    <row r="902" spans="1:12" x14ac:dyDescent="0.2">
      <c r="A902" s="72" t="s">
        <v>2061</v>
      </c>
      <c r="B902" s="66" t="s">
        <v>2062</v>
      </c>
      <c r="C902" s="67">
        <v>40</v>
      </c>
      <c r="D902" s="67" t="s">
        <v>348</v>
      </c>
      <c r="E902" s="71">
        <v>0.139618015952895</v>
      </c>
      <c r="F902" s="68">
        <v>52.481520591341102</v>
      </c>
      <c r="G902" s="71">
        <v>0.33617819399376098</v>
      </c>
      <c r="H902" s="68">
        <v>85.744456177402299</v>
      </c>
      <c r="I902" s="71">
        <v>8.0777239853153798E-2</v>
      </c>
      <c r="J902" s="68">
        <v>69.060190073917596</v>
      </c>
      <c r="K902" s="71">
        <v>1.8986140117714101E-3</v>
      </c>
      <c r="L902" s="68">
        <v>39.176346356916603</v>
      </c>
    </row>
    <row r="903" spans="1:12" x14ac:dyDescent="0.2">
      <c r="A903" s="72" t="s">
        <v>2063</v>
      </c>
      <c r="B903" s="66" t="s">
        <v>2064</v>
      </c>
      <c r="C903" s="67">
        <v>40</v>
      </c>
      <c r="D903" s="67" t="s">
        <v>348</v>
      </c>
      <c r="E903" s="71">
        <v>8.8709851903602893E-2</v>
      </c>
      <c r="F903" s="68">
        <v>6.0190073917634601</v>
      </c>
      <c r="G903" s="71">
        <v>0.25214481706880798</v>
      </c>
      <c r="H903" s="68">
        <v>48.204857444561803</v>
      </c>
      <c r="I903" s="71">
        <v>8.2888966066860092E-3</v>
      </c>
      <c r="J903" s="68">
        <v>23.548046462513199</v>
      </c>
      <c r="K903" s="71">
        <v>5.6958420353142303E-3</v>
      </c>
      <c r="L903" s="68">
        <v>48.204857444561803</v>
      </c>
    </row>
    <row r="904" spans="1:12" x14ac:dyDescent="0.2">
      <c r="A904" s="72" t="s">
        <v>2065</v>
      </c>
      <c r="B904" s="66" t="s">
        <v>2066</v>
      </c>
      <c r="C904" s="67">
        <v>40</v>
      </c>
      <c r="D904" s="67" t="s">
        <v>348</v>
      </c>
      <c r="E904" s="71">
        <v>8.5704971390228396E-2</v>
      </c>
      <c r="F904" s="68">
        <v>3.69588173178458</v>
      </c>
      <c r="G904" s="71">
        <v>0.24712382583584699</v>
      </c>
      <c r="H904" s="68">
        <v>8.6589229144667392</v>
      </c>
      <c r="I904" s="71">
        <v>6.1938603112956601E-3</v>
      </c>
      <c r="J904" s="68">
        <v>19.324181626188</v>
      </c>
      <c r="K904" s="71">
        <v>3.7972280235428202E-3</v>
      </c>
      <c r="L904" s="68">
        <v>44.403379091869098</v>
      </c>
    </row>
    <row r="905" spans="1:12" x14ac:dyDescent="0.2">
      <c r="A905" s="72" t="s">
        <v>2067</v>
      </c>
      <c r="B905" s="66" t="s">
        <v>2068</v>
      </c>
      <c r="C905" s="67">
        <v>40</v>
      </c>
      <c r="D905" s="67" t="s">
        <v>348</v>
      </c>
      <c r="E905" s="71">
        <v>9.7421115273259196E-2</v>
      </c>
      <c r="F905" s="68">
        <v>15.5227032734952</v>
      </c>
      <c r="G905" s="71">
        <v>0.27663690719426998</v>
      </c>
      <c r="H905" s="68">
        <v>66.314677930306203</v>
      </c>
      <c r="I905" s="71">
        <v>6.1333685666505704E-3</v>
      </c>
      <c r="J905" s="68">
        <v>19.2713833157339</v>
      </c>
      <c r="K905" s="71">
        <v>9.4930700588570591E-3</v>
      </c>
      <c r="L905" s="68">
        <v>53.5374868004224</v>
      </c>
    </row>
    <row r="906" spans="1:12" x14ac:dyDescent="0.2">
      <c r="A906" s="72" t="s">
        <v>2069</v>
      </c>
      <c r="B906" s="66" t="s">
        <v>2070</v>
      </c>
      <c r="C906" s="67">
        <v>40</v>
      </c>
      <c r="D906" s="67" t="s">
        <v>348</v>
      </c>
      <c r="E906" s="71">
        <v>8.7115164131584197E-2</v>
      </c>
      <c r="F906" s="68">
        <v>4.7518479408658898</v>
      </c>
      <c r="G906" s="71">
        <v>0.24999999981735299</v>
      </c>
      <c r="H906" s="68">
        <v>13.410770855332601</v>
      </c>
      <c r="I906" s="71">
        <v>7.5482645538562897E-3</v>
      </c>
      <c r="J906" s="68">
        <v>22.333685322069702</v>
      </c>
      <c r="K906" s="71">
        <v>3.7972280235428202E-3</v>
      </c>
      <c r="L906" s="68">
        <v>44.403379091869098</v>
      </c>
    </row>
    <row r="907" spans="1:12" x14ac:dyDescent="0.2">
      <c r="A907" s="72" t="s">
        <v>2071</v>
      </c>
      <c r="B907" s="66" t="s">
        <v>2072</v>
      </c>
      <c r="C907" s="67">
        <v>40</v>
      </c>
      <c r="D907" s="67" t="s">
        <v>348</v>
      </c>
      <c r="E907" s="71">
        <v>9.2638036788555506E-2</v>
      </c>
      <c r="F907" s="68">
        <v>10.190073917634599</v>
      </c>
      <c r="G907" s="71">
        <v>0.27076362238387902</v>
      </c>
      <c r="H907" s="68">
        <v>63.410770855332601</v>
      </c>
      <c r="I907" s="71">
        <v>3.3532599582443102E-3</v>
      </c>
      <c r="J907" s="68">
        <v>11.774023231256599</v>
      </c>
      <c r="K907" s="71">
        <v>3.7972280235428202E-3</v>
      </c>
      <c r="L907" s="68">
        <v>44.403379091869098</v>
      </c>
    </row>
    <row r="908" spans="1:12" x14ac:dyDescent="0.2">
      <c r="A908" s="72" t="s">
        <v>2073</v>
      </c>
      <c r="B908" s="66" t="s">
        <v>2074</v>
      </c>
      <c r="C908" s="67">
        <v>40</v>
      </c>
      <c r="D908" s="67" t="s">
        <v>348</v>
      </c>
      <c r="E908" s="71">
        <v>8.3620921304905504E-2</v>
      </c>
      <c r="F908" s="68">
        <v>2.5343189017951402</v>
      </c>
      <c r="G908" s="71">
        <v>0.23553848314162101</v>
      </c>
      <c r="H908" s="68">
        <v>6.1246040126715897</v>
      </c>
      <c r="I908" s="71">
        <v>9.6284387377816704E-3</v>
      </c>
      <c r="J908" s="68">
        <v>26.029567053854301</v>
      </c>
      <c r="K908" s="71">
        <v>5.6958420353142303E-3</v>
      </c>
      <c r="L908" s="68">
        <v>48.204857444561803</v>
      </c>
    </row>
    <row r="909" spans="1:12" x14ac:dyDescent="0.2">
      <c r="A909" s="72" t="s">
        <v>2075</v>
      </c>
      <c r="B909" s="66" t="s">
        <v>2076</v>
      </c>
      <c r="C909" s="67">
        <v>40</v>
      </c>
      <c r="D909" s="67" t="s">
        <v>348</v>
      </c>
      <c r="E909" s="71">
        <v>9.6528117575429506E-2</v>
      </c>
      <c r="F909" s="68">
        <v>14.6779303062302</v>
      </c>
      <c r="G909" s="71">
        <v>0.27513751662207497</v>
      </c>
      <c r="H909" s="68">
        <v>65.7338965153115</v>
      </c>
      <c r="I909" s="71">
        <v>1.25482220924423E-2</v>
      </c>
      <c r="J909" s="68">
        <v>30.359028511087601</v>
      </c>
      <c r="K909" s="71">
        <v>1.8986140117714101E-3</v>
      </c>
      <c r="L909" s="68">
        <v>39.176346356916603</v>
      </c>
    </row>
    <row r="910" spans="1:12" x14ac:dyDescent="0.2">
      <c r="A910" s="72" t="s">
        <v>2077</v>
      </c>
      <c r="B910" s="66" t="s">
        <v>2078</v>
      </c>
      <c r="C910" s="67">
        <v>40</v>
      </c>
      <c r="D910" s="67" t="s">
        <v>348</v>
      </c>
      <c r="E910" s="71">
        <v>6.0504297042794801E-2</v>
      </c>
      <c r="F910" s="68">
        <v>1.42555438225977</v>
      </c>
      <c r="G910" s="71">
        <v>0.14910032313261601</v>
      </c>
      <c r="H910" s="68">
        <v>2.4287222808870101</v>
      </c>
      <c r="I910" s="71">
        <v>2.8615339972226098E-2</v>
      </c>
      <c r="J910" s="68">
        <v>45.142555438225997</v>
      </c>
      <c r="K910" s="71">
        <v>3.7972280235428202E-3</v>
      </c>
      <c r="L910" s="68">
        <v>44.403379091869098</v>
      </c>
    </row>
    <row r="911" spans="1:12" x14ac:dyDescent="0.2">
      <c r="A911" s="72" t="s">
        <v>2079</v>
      </c>
      <c r="B911" s="66" t="s">
        <v>2080</v>
      </c>
      <c r="C911" s="67">
        <v>40</v>
      </c>
      <c r="D911" s="67" t="s">
        <v>348</v>
      </c>
      <c r="E911" s="71">
        <v>7.4443577593651403E-2</v>
      </c>
      <c r="F911" s="68">
        <v>1.9007391763463599</v>
      </c>
      <c r="G911" s="71">
        <v>0.22249615760118699</v>
      </c>
      <c r="H911" s="68">
        <v>4.91024287222809</v>
      </c>
      <c r="I911" s="71">
        <v>8.3457517976718903E-4</v>
      </c>
      <c r="J911" s="68">
        <v>3.2206969376979901</v>
      </c>
      <c r="K911" s="71">
        <v>0</v>
      </c>
      <c r="L911" s="68">
        <v>26.135163674762399</v>
      </c>
    </row>
    <row r="912" spans="1:12" x14ac:dyDescent="0.2">
      <c r="A912" s="72" t="s">
        <v>2081</v>
      </c>
      <c r="B912" s="66" t="s">
        <v>2082</v>
      </c>
      <c r="C912" s="67">
        <v>40</v>
      </c>
      <c r="D912" s="67" t="s">
        <v>348</v>
      </c>
      <c r="E912" s="71">
        <v>8.9293203743599905E-2</v>
      </c>
      <c r="F912" s="68">
        <v>6.5997888067581796</v>
      </c>
      <c r="G912" s="71">
        <v>0.25</v>
      </c>
      <c r="H912" s="68">
        <v>47.2544878563886</v>
      </c>
      <c r="I912" s="71">
        <v>1.7879611230799598E-2</v>
      </c>
      <c r="J912" s="68">
        <v>35.269271383315697</v>
      </c>
      <c r="K912" s="71">
        <v>0</v>
      </c>
      <c r="L912" s="68">
        <v>26.135163674762399</v>
      </c>
    </row>
    <row r="913" spans="1:12" x14ac:dyDescent="0.2">
      <c r="A913" s="72" t="s">
        <v>2083</v>
      </c>
      <c r="B913" s="66" t="s">
        <v>2084</v>
      </c>
      <c r="C913" s="67">
        <v>40</v>
      </c>
      <c r="D913" s="67" t="s">
        <v>348</v>
      </c>
      <c r="E913" s="71">
        <v>0.144879129011837</v>
      </c>
      <c r="F913" s="68">
        <v>55.649419218585003</v>
      </c>
      <c r="G913" s="71">
        <v>0.42189941555589</v>
      </c>
      <c r="H913" s="68">
        <v>94.5089757127772</v>
      </c>
      <c r="I913" s="71">
        <v>1.3462874089935201E-3</v>
      </c>
      <c r="J913" s="68">
        <v>5.1214361140443501</v>
      </c>
      <c r="K913" s="71">
        <v>1.13916840706285E-2</v>
      </c>
      <c r="L913" s="68">
        <v>54.963041182682197</v>
      </c>
    </row>
    <row r="914" spans="1:12" x14ac:dyDescent="0.2">
      <c r="A914" s="72" t="s">
        <v>2085</v>
      </c>
      <c r="B914" s="66" t="s">
        <v>2086</v>
      </c>
      <c r="C914" s="67">
        <v>40</v>
      </c>
      <c r="D914" s="67" t="s">
        <v>348</v>
      </c>
      <c r="E914" s="71">
        <v>0.110746231167468</v>
      </c>
      <c r="F914" s="68">
        <v>28.669482576557499</v>
      </c>
      <c r="G914" s="71">
        <v>0.28552968473809898</v>
      </c>
      <c r="H914" s="68">
        <v>70.116156282998901</v>
      </c>
      <c r="I914" s="71">
        <v>1.14227248179007E-3</v>
      </c>
      <c r="J914" s="68">
        <v>4.3294614572333696</v>
      </c>
      <c r="K914" s="71">
        <v>4.5566736282513801E-2</v>
      </c>
      <c r="L914" s="68">
        <v>64.941921858500507</v>
      </c>
    </row>
    <row r="915" spans="1:12" x14ac:dyDescent="0.2">
      <c r="A915" s="72" t="s">
        <v>2087</v>
      </c>
      <c r="B915" s="66" t="s">
        <v>2088</v>
      </c>
      <c r="C915" s="67">
        <v>40</v>
      </c>
      <c r="D915" s="67" t="s">
        <v>348</v>
      </c>
      <c r="E915" s="71">
        <v>9.2739171150072894E-2</v>
      </c>
      <c r="F915" s="68">
        <v>10.454065469905</v>
      </c>
      <c r="G915" s="71">
        <v>0.25</v>
      </c>
      <c r="H915" s="68">
        <v>47.2544878563886</v>
      </c>
      <c r="I915" s="71">
        <v>1.6369172854188299E-3</v>
      </c>
      <c r="J915" s="68">
        <v>6.1246040126715897</v>
      </c>
      <c r="K915" s="71">
        <v>2.65805961647997E-2</v>
      </c>
      <c r="L915" s="68">
        <v>61.351636747624099</v>
      </c>
    </row>
    <row r="916" spans="1:12" x14ac:dyDescent="0.2">
      <c r="A916" s="72" t="s">
        <v>2089</v>
      </c>
      <c r="B916" s="66" t="s">
        <v>2090</v>
      </c>
      <c r="C916" s="67">
        <v>40</v>
      </c>
      <c r="D916" s="67" t="s">
        <v>348</v>
      </c>
      <c r="E916" s="71">
        <v>0.115159132403888</v>
      </c>
      <c r="F916" s="68">
        <v>33.262935586061197</v>
      </c>
      <c r="G916" s="71">
        <v>0.32559896548185402</v>
      </c>
      <c r="H916" s="68">
        <v>83.315733896515297</v>
      </c>
      <c r="I916" s="71">
        <v>8.4867476591816201E-3</v>
      </c>
      <c r="J916" s="68">
        <v>23.917634635691702</v>
      </c>
      <c r="K916" s="71">
        <v>1.13916840706285E-2</v>
      </c>
      <c r="L916" s="68">
        <v>54.963041182682197</v>
      </c>
    </row>
    <row r="917" spans="1:12" x14ac:dyDescent="0.2">
      <c r="A917" s="72" t="s">
        <v>2091</v>
      </c>
      <c r="B917" s="66" t="s">
        <v>2092</v>
      </c>
      <c r="C917" s="67">
        <v>40</v>
      </c>
      <c r="D917" s="67" t="s">
        <v>348</v>
      </c>
      <c r="E917" s="71">
        <v>8.5879477804466794E-2</v>
      </c>
      <c r="F917" s="68">
        <v>3.8542766631467802</v>
      </c>
      <c r="G917" s="71">
        <v>0.25</v>
      </c>
      <c r="H917" s="68">
        <v>47.2544878563886</v>
      </c>
      <c r="I917" s="71">
        <v>3.84120538985763E-3</v>
      </c>
      <c r="J917" s="68">
        <v>13.146779303062299</v>
      </c>
      <c r="K917" s="71">
        <v>3.7972280235428202E-3</v>
      </c>
      <c r="L917" s="68">
        <v>44.403379091869098</v>
      </c>
    </row>
    <row r="918" spans="1:12" x14ac:dyDescent="0.2">
      <c r="A918" s="72" t="s">
        <v>2093</v>
      </c>
      <c r="B918" s="66" t="s">
        <v>2094</v>
      </c>
      <c r="C918" s="67">
        <v>40</v>
      </c>
      <c r="D918" s="67" t="s">
        <v>348</v>
      </c>
      <c r="E918" s="71">
        <v>0.11459787236685801</v>
      </c>
      <c r="F918" s="68">
        <v>32.576557550158398</v>
      </c>
      <c r="G918" s="71">
        <v>0.33597042049655401</v>
      </c>
      <c r="H918" s="68">
        <v>85.638859556494197</v>
      </c>
      <c r="I918" s="71">
        <v>2.12735456870669E-3</v>
      </c>
      <c r="J918" s="68">
        <v>7.9725448785638902</v>
      </c>
      <c r="K918" s="71">
        <v>5.6958420353142303E-3</v>
      </c>
      <c r="L918" s="68">
        <v>48.204857444561803</v>
      </c>
    </row>
    <row r="919" spans="1:12" x14ac:dyDescent="0.2">
      <c r="A919" s="72" t="s">
        <v>2095</v>
      </c>
      <c r="B919" s="66" t="s">
        <v>2096</v>
      </c>
      <c r="C919" s="67">
        <v>40</v>
      </c>
      <c r="D919" s="67" t="s">
        <v>348</v>
      </c>
      <c r="E919" s="71">
        <v>8.8493855194877097E-2</v>
      </c>
      <c r="F919" s="68">
        <v>5.8078141499472</v>
      </c>
      <c r="G919" s="71">
        <v>0.25</v>
      </c>
      <c r="H919" s="68">
        <v>47.2544878563886</v>
      </c>
      <c r="I919" s="71">
        <v>1.16843375610886E-2</v>
      </c>
      <c r="J919" s="68">
        <v>28.880675818373799</v>
      </c>
      <c r="K919" s="71">
        <v>3.7972280235428202E-3</v>
      </c>
      <c r="L919" s="68">
        <v>44.403379091869098</v>
      </c>
    </row>
    <row r="920" spans="1:12" x14ac:dyDescent="0.2">
      <c r="A920" s="72" t="s">
        <v>2097</v>
      </c>
      <c r="B920" s="66" t="s">
        <v>2098</v>
      </c>
      <c r="C920" s="67">
        <v>40</v>
      </c>
      <c r="D920" s="67" t="s">
        <v>348</v>
      </c>
      <c r="E920" s="71">
        <v>8.4893628279506805E-2</v>
      </c>
      <c r="F920" s="68">
        <v>3.2206969376979901</v>
      </c>
      <c r="G920" s="71">
        <v>0.25</v>
      </c>
      <c r="H920" s="68">
        <v>47.2544878563886</v>
      </c>
      <c r="I920" s="71">
        <v>4.6808848385203102E-3</v>
      </c>
      <c r="J920" s="68">
        <v>15.5227032734952</v>
      </c>
      <c r="K920" s="71">
        <v>0</v>
      </c>
      <c r="L920" s="68">
        <v>26.135163674762399</v>
      </c>
    </row>
    <row r="921" spans="1:12" x14ac:dyDescent="0.2">
      <c r="A921" s="72" t="s">
        <v>2099</v>
      </c>
      <c r="B921" s="66" t="s">
        <v>2100</v>
      </c>
      <c r="C921" s="67">
        <v>40</v>
      </c>
      <c r="D921" s="67" t="s">
        <v>348</v>
      </c>
      <c r="E921" s="71">
        <v>8.9388622598063294E-2</v>
      </c>
      <c r="F921" s="68">
        <v>6.6525871172122502</v>
      </c>
      <c r="G921" s="71">
        <v>0.25</v>
      </c>
      <c r="H921" s="68">
        <v>47.2544878563886</v>
      </c>
      <c r="I921" s="71">
        <v>1.62672537824184E-2</v>
      </c>
      <c r="J921" s="68">
        <v>34.213305174234399</v>
      </c>
      <c r="K921" s="71">
        <v>1.8986140117714101E-3</v>
      </c>
      <c r="L921" s="68">
        <v>39.176346356916603</v>
      </c>
    </row>
    <row r="922" spans="1:12" x14ac:dyDescent="0.2">
      <c r="A922" s="72" t="s">
        <v>2101</v>
      </c>
      <c r="B922" s="66" t="s">
        <v>2102</v>
      </c>
      <c r="C922" s="67">
        <v>40</v>
      </c>
      <c r="D922" s="67" t="s">
        <v>348</v>
      </c>
      <c r="E922" s="71">
        <v>8.9258373604521796E-2</v>
      </c>
      <c r="F922" s="68">
        <v>6.5469904963041197</v>
      </c>
      <c r="G922" s="71">
        <v>0.25</v>
      </c>
      <c r="H922" s="68">
        <v>47.2544878563886</v>
      </c>
      <c r="I922" s="71">
        <v>1.20792787782512E-2</v>
      </c>
      <c r="J922" s="68">
        <v>29.461457233368499</v>
      </c>
      <c r="K922" s="71">
        <v>5.6958420353142303E-3</v>
      </c>
      <c r="L922" s="68">
        <v>48.204857444561803</v>
      </c>
    </row>
    <row r="923" spans="1:12" x14ac:dyDescent="0.2">
      <c r="A923" s="72" t="s">
        <v>2103</v>
      </c>
      <c r="B923" s="66" t="s">
        <v>2104</v>
      </c>
      <c r="C923" s="67">
        <v>40</v>
      </c>
      <c r="D923" s="67" t="s">
        <v>348</v>
      </c>
      <c r="E923" s="71">
        <v>8.4802084121028604E-2</v>
      </c>
      <c r="F923" s="68">
        <v>3.0623020063358002</v>
      </c>
      <c r="G923" s="71">
        <v>0.249999998407618</v>
      </c>
      <c r="H923" s="68">
        <v>11.246040126715901</v>
      </c>
      <c r="I923" s="71">
        <v>6.0902593192461302E-4</v>
      </c>
      <c r="J923" s="68">
        <v>2.11193241816262</v>
      </c>
      <c r="K923" s="71">
        <v>3.7972280235428202E-3</v>
      </c>
      <c r="L923" s="68">
        <v>44.403379091869098</v>
      </c>
    </row>
    <row r="924" spans="1:12" x14ac:dyDescent="0.2">
      <c r="A924" s="72" t="s">
        <v>2105</v>
      </c>
      <c r="B924" s="66" t="s">
        <v>2106</v>
      </c>
      <c r="C924" s="67">
        <v>40</v>
      </c>
      <c r="D924" s="67" t="s">
        <v>348</v>
      </c>
      <c r="E924" s="71">
        <v>9.5264775910159805E-2</v>
      </c>
      <c r="F924" s="68">
        <v>13.1995776135164</v>
      </c>
      <c r="G924" s="71">
        <v>0.26037145501469899</v>
      </c>
      <c r="H924" s="68">
        <v>56.177402323125698</v>
      </c>
      <c r="I924" s="71">
        <v>1.4031188645151399E-2</v>
      </c>
      <c r="J924" s="68">
        <v>32.629355860612499</v>
      </c>
      <c r="K924" s="71">
        <v>1.13916840706285E-2</v>
      </c>
      <c r="L924" s="68">
        <v>54.963041182682197</v>
      </c>
    </row>
    <row r="925" spans="1:12" x14ac:dyDescent="0.2">
      <c r="A925" s="72" t="s">
        <v>2107</v>
      </c>
      <c r="B925" s="66" t="s">
        <v>2108</v>
      </c>
      <c r="C925" s="67">
        <v>40</v>
      </c>
      <c r="D925" s="67" t="s">
        <v>348</v>
      </c>
      <c r="E925" s="71">
        <v>9.6643208795920005E-2</v>
      </c>
      <c r="F925" s="68">
        <v>14.9419218585005</v>
      </c>
      <c r="G925" s="71">
        <v>0.26924351983992001</v>
      </c>
      <c r="H925" s="68">
        <v>62.302006335797302</v>
      </c>
      <c r="I925" s="71">
        <v>9.2944224772118292E-3</v>
      </c>
      <c r="J925" s="68">
        <v>25.3959873284055</v>
      </c>
      <c r="K925" s="71">
        <v>1.13916840706285E-2</v>
      </c>
      <c r="L925" s="68">
        <v>54.963041182682197</v>
      </c>
    </row>
    <row r="926" spans="1:12" x14ac:dyDescent="0.2">
      <c r="A926" s="72" t="s">
        <v>2109</v>
      </c>
      <c r="B926" s="66" t="s">
        <v>2110</v>
      </c>
      <c r="C926" s="67">
        <v>40</v>
      </c>
      <c r="D926" s="67" t="s">
        <v>348</v>
      </c>
      <c r="E926" s="71">
        <v>0.110006904374509</v>
      </c>
      <c r="F926" s="68">
        <v>28.1414994720169</v>
      </c>
      <c r="G926" s="71">
        <v>0.309209236689648</v>
      </c>
      <c r="H926" s="68">
        <v>78.933474128827896</v>
      </c>
      <c r="I926" s="71">
        <v>1.8253363161654899E-3</v>
      </c>
      <c r="J926" s="68">
        <v>6.7053854276663101</v>
      </c>
      <c r="K926" s="71">
        <v>1.8986140117714101E-2</v>
      </c>
      <c r="L926" s="68">
        <v>59.398099260823699</v>
      </c>
    </row>
    <row r="927" spans="1:12" x14ac:dyDescent="0.2">
      <c r="A927" s="72" t="s">
        <v>2111</v>
      </c>
      <c r="B927" s="66" t="s">
        <v>2112</v>
      </c>
      <c r="C927" s="67">
        <v>40</v>
      </c>
      <c r="D927" s="67" t="s">
        <v>348</v>
      </c>
      <c r="E927" s="71">
        <v>0.10204122963448101</v>
      </c>
      <c r="F927" s="68">
        <v>21.594508975712799</v>
      </c>
      <c r="G927" s="71">
        <v>0.29298521024827701</v>
      </c>
      <c r="H927" s="68">
        <v>73.178458289334699</v>
      </c>
      <c r="I927" s="71">
        <v>7.4426366198506403E-3</v>
      </c>
      <c r="J927" s="68">
        <v>21.805702217528999</v>
      </c>
      <c r="K927" s="71">
        <v>5.6958420353142303E-3</v>
      </c>
      <c r="L927" s="68">
        <v>48.204857444561803</v>
      </c>
    </row>
    <row r="928" spans="1:12" x14ac:dyDescent="0.2">
      <c r="A928" s="72" t="s">
        <v>2113</v>
      </c>
      <c r="B928" s="66" t="s">
        <v>2114</v>
      </c>
      <c r="C928" s="67">
        <v>40</v>
      </c>
      <c r="D928" s="67" t="s">
        <v>348</v>
      </c>
      <c r="E928" s="71">
        <v>0.110766332963671</v>
      </c>
      <c r="F928" s="68">
        <v>28.7222808870116</v>
      </c>
      <c r="G928" s="71">
        <v>0.31966354287976501</v>
      </c>
      <c r="H928" s="68">
        <v>81.784582893347405</v>
      </c>
      <c r="I928" s="71">
        <v>3.1423859523898698E-3</v>
      </c>
      <c r="J928" s="68">
        <v>11.4044350580781</v>
      </c>
      <c r="K928" s="71">
        <v>9.4930700588570591E-3</v>
      </c>
      <c r="L928" s="68">
        <v>53.5374868004224</v>
      </c>
    </row>
    <row r="929" spans="1:12" x14ac:dyDescent="0.2">
      <c r="A929" s="72" t="s">
        <v>2115</v>
      </c>
      <c r="B929" s="66" t="s">
        <v>2116</v>
      </c>
      <c r="C929" s="67">
        <v>40</v>
      </c>
      <c r="D929" s="67" t="s">
        <v>348</v>
      </c>
      <c r="E929" s="71">
        <v>8.8282679525481397E-2</v>
      </c>
      <c r="F929" s="68">
        <v>5.6494192185850096</v>
      </c>
      <c r="G929" s="71">
        <v>0.25</v>
      </c>
      <c r="H929" s="68">
        <v>47.2544878563886</v>
      </c>
      <c r="I929" s="71">
        <v>5.3549685175872299E-3</v>
      </c>
      <c r="J929" s="68">
        <v>17.423442449841598</v>
      </c>
      <c r="K929" s="71">
        <v>9.4930700588570591E-3</v>
      </c>
      <c r="L929" s="68">
        <v>53.5374868004224</v>
      </c>
    </row>
    <row r="930" spans="1:12" x14ac:dyDescent="0.2">
      <c r="A930" s="72" t="s">
        <v>2117</v>
      </c>
      <c r="B930" s="66" t="s">
        <v>2118</v>
      </c>
      <c r="C930" s="67">
        <v>40</v>
      </c>
      <c r="D930" s="67" t="s">
        <v>348</v>
      </c>
      <c r="E930" s="71">
        <v>8.80029432810331E-2</v>
      </c>
      <c r="F930" s="68">
        <v>5.4910242872228103</v>
      </c>
      <c r="G930" s="71">
        <v>0.24999999998362701</v>
      </c>
      <c r="H930" s="68">
        <v>15.1531151003168</v>
      </c>
      <c r="I930" s="71">
        <v>6.4143738123865696E-3</v>
      </c>
      <c r="J930" s="68">
        <v>19.9049630411827</v>
      </c>
      <c r="K930" s="71">
        <v>7.5944560470856404E-3</v>
      </c>
      <c r="L930" s="68">
        <v>51.372756071805703</v>
      </c>
    </row>
    <row r="931" spans="1:12" x14ac:dyDescent="0.2">
      <c r="A931" s="72" t="s">
        <v>2119</v>
      </c>
      <c r="B931" s="66" t="s">
        <v>2120</v>
      </c>
      <c r="C931" s="67">
        <v>40</v>
      </c>
      <c r="D931" s="67" t="s">
        <v>348</v>
      </c>
      <c r="E931" s="71">
        <v>0.10127301743252901</v>
      </c>
      <c r="F931" s="68">
        <v>20.168954593453002</v>
      </c>
      <c r="G931" s="71">
        <v>0.25295735489610299</v>
      </c>
      <c r="H931" s="68">
        <v>48.944033790918702</v>
      </c>
      <c r="I931" s="71">
        <v>7.1935751307418304E-3</v>
      </c>
      <c r="J931" s="68">
        <v>21.383315733896499</v>
      </c>
      <c r="K931" s="71">
        <v>4.3668122270742397E-2</v>
      </c>
      <c r="L931" s="68">
        <v>64.730728616684303</v>
      </c>
    </row>
    <row r="932" spans="1:12" x14ac:dyDescent="0.2">
      <c r="A932" s="72" t="s">
        <v>2121</v>
      </c>
      <c r="B932" s="66" t="s">
        <v>2122</v>
      </c>
      <c r="C932" s="67">
        <v>40</v>
      </c>
      <c r="D932" s="67" t="s">
        <v>348</v>
      </c>
      <c r="E932" s="71">
        <v>0.115292263497473</v>
      </c>
      <c r="F932" s="68">
        <v>33.4741288278775</v>
      </c>
      <c r="G932" s="71">
        <v>0.26518475741493203</v>
      </c>
      <c r="H932" s="68">
        <v>59.767687434002099</v>
      </c>
      <c r="I932" s="71">
        <v>9.5024458308898903E-4</v>
      </c>
      <c r="J932" s="68">
        <v>3.69588173178458</v>
      </c>
      <c r="K932" s="71">
        <v>7.9741788494399196E-2</v>
      </c>
      <c r="L932" s="68">
        <v>69.324181626187993</v>
      </c>
    </row>
    <row r="933" spans="1:12" x14ac:dyDescent="0.2">
      <c r="A933" s="72" t="s">
        <v>2123</v>
      </c>
      <c r="B933" s="66" t="s">
        <v>2124</v>
      </c>
      <c r="C933" s="67">
        <v>40</v>
      </c>
      <c r="D933" s="67" t="s">
        <v>348</v>
      </c>
      <c r="E933" s="71">
        <v>9.8062179116680706E-2</v>
      </c>
      <c r="F933" s="68">
        <v>16.631467793030598</v>
      </c>
      <c r="G933" s="71">
        <v>0.27074291002939899</v>
      </c>
      <c r="H933" s="68">
        <v>63.305174234424499</v>
      </c>
      <c r="I933" s="71">
        <v>4.4574872029292797E-3</v>
      </c>
      <c r="J933" s="68">
        <v>15.1531151003168</v>
      </c>
      <c r="K933" s="71">
        <v>1.8986140117714101E-2</v>
      </c>
      <c r="L933" s="68">
        <v>59.398099260823699</v>
      </c>
    </row>
    <row r="934" spans="1:12" x14ac:dyDescent="0.2">
      <c r="A934" s="72" t="s">
        <v>2125</v>
      </c>
      <c r="B934" s="66" t="s">
        <v>2126</v>
      </c>
      <c r="C934" s="67">
        <v>40</v>
      </c>
      <c r="D934" s="67" t="s">
        <v>348</v>
      </c>
      <c r="E934" s="71">
        <v>9.8698549661061299E-2</v>
      </c>
      <c r="F934" s="68">
        <v>17.3178458289335</v>
      </c>
      <c r="G934" s="71">
        <v>0.25887206482522002</v>
      </c>
      <c r="H934" s="68">
        <v>54.857444561774003</v>
      </c>
      <c r="I934" s="71">
        <v>3.0485319460781799E-3</v>
      </c>
      <c r="J934" s="68">
        <v>11.0348468848997</v>
      </c>
      <c r="K934" s="71">
        <v>3.4175052211885402E-2</v>
      </c>
      <c r="L934" s="68">
        <v>63.199577613516396</v>
      </c>
    </row>
    <row r="935" spans="1:12" x14ac:dyDescent="0.2">
      <c r="A935" s="72" t="s">
        <v>2127</v>
      </c>
      <c r="B935" s="66" t="s">
        <v>2128</v>
      </c>
      <c r="C935" s="67">
        <v>40</v>
      </c>
      <c r="D935" s="67" t="s">
        <v>348</v>
      </c>
      <c r="E935" s="71">
        <v>9.2468412877839495E-2</v>
      </c>
      <c r="F935" s="68">
        <v>9.9788806758183703</v>
      </c>
      <c r="G935" s="71">
        <v>0.24999999999898101</v>
      </c>
      <c r="H935" s="68">
        <v>16.050686378035898</v>
      </c>
      <c r="I935" s="71">
        <v>2.7232564815093201E-3</v>
      </c>
      <c r="J935" s="68">
        <v>10.295670538542799</v>
      </c>
      <c r="K935" s="71">
        <v>2.46819821530283E-2</v>
      </c>
      <c r="L935" s="68">
        <v>60.929250263991598</v>
      </c>
    </row>
    <row r="936" spans="1:12" x14ac:dyDescent="0.2">
      <c r="A936" s="72" t="s">
        <v>2129</v>
      </c>
      <c r="B936" s="66" t="s">
        <v>2130</v>
      </c>
      <c r="C936" s="67">
        <v>40</v>
      </c>
      <c r="D936" s="67" t="s">
        <v>348</v>
      </c>
      <c r="E936" s="71">
        <v>8.9767278689166202E-2</v>
      </c>
      <c r="F936" s="68">
        <v>6.9165786694825799</v>
      </c>
      <c r="G936" s="71">
        <v>0.25</v>
      </c>
      <c r="H936" s="68">
        <v>47.2544878563886</v>
      </c>
      <c r="I936" s="71">
        <v>2.21430996155598E-3</v>
      </c>
      <c r="J936" s="68">
        <v>8.1837381203801502</v>
      </c>
      <c r="K936" s="71">
        <v>1.7087526105942701E-2</v>
      </c>
      <c r="L936" s="68">
        <v>58.606124604012699</v>
      </c>
    </row>
    <row r="937" spans="1:12" x14ac:dyDescent="0.2">
      <c r="A937" s="72" t="s">
        <v>2131</v>
      </c>
      <c r="B937" s="66" t="s">
        <v>2132</v>
      </c>
      <c r="C937" s="67">
        <v>40</v>
      </c>
      <c r="D937" s="67" t="s">
        <v>348</v>
      </c>
      <c r="E937" s="71">
        <v>9.7737898423139402E-2</v>
      </c>
      <c r="F937" s="68">
        <v>15.997888067581799</v>
      </c>
      <c r="G937" s="71">
        <v>0.27222158749622799</v>
      </c>
      <c r="H937" s="68">
        <v>64.202745512143593</v>
      </c>
      <c r="I937" s="71">
        <v>5.8031956790191904E-3</v>
      </c>
      <c r="J937" s="68">
        <v>18.9017951425554</v>
      </c>
      <c r="K937" s="71">
        <v>1.51889120941713E-2</v>
      </c>
      <c r="L937" s="68">
        <v>57.602956705385402</v>
      </c>
    </row>
    <row r="938" spans="1:12" x14ac:dyDescent="0.2">
      <c r="A938" s="72" t="s">
        <v>2133</v>
      </c>
      <c r="B938" s="66" t="s">
        <v>2134</v>
      </c>
      <c r="C938" s="67">
        <v>40</v>
      </c>
      <c r="D938" s="67" t="s">
        <v>348</v>
      </c>
      <c r="E938" s="71">
        <v>9.4836716392397005E-2</v>
      </c>
      <c r="F938" s="68">
        <v>12.7243928194298</v>
      </c>
      <c r="G938" s="71">
        <v>0.25426639586468303</v>
      </c>
      <c r="H938" s="68">
        <v>50</v>
      </c>
      <c r="I938" s="71">
        <v>2.45479112771936E-2</v>
      </c>
      <c r="J938" s="68">
        <v>41.288278775079199</v>
      </c>
      <c r="K938" s="71">
        <v>5.6958420353142303E-3</v>
      </c>
      <c r="L938" s="68">
        <v>48.204857444561803</v>
      </c>
    </row>
    <row r="939" spans="1:12" x14ac:dyDescent="0.2">
      <c r="A939" s="72" t="s">
        <v>2135</v>
      </c>
      <c r="B939" s="66" t="s">
        <v>2136</v>
      </c>
      <c r="C939" s="67">
        <v>40</v>
      </c>
      <c r="D939" s="67" t="s">
        <v>348</v>
      </c>
      <c r="E939" s="71">
        <v>8.5630606740029702E-2</v>
      </c>
      <c r="F939" s="68">
        <v>3.59028511087645</v>
      </c>
      <c r="G939" s="71">
        <v>0.24044125936827901</v>
      </c>
      <c r="H939" s="68">
        <v>6.8637803590285102</v>
      </c>
      <c r="I939" s="71">
        <v>5.0588767811814896E-3</v>
      </c>
      <c r="J939" s="68">
        <v>16.420274551214401</v>
      </c>
      <c r="K939" s="71">
        <v>1.13916840706285E-2</v>
      </c>
      <c r="L939" s="68">
        <v>54.963041182682197</v>
      </c>
    </row>
    <row r="940" spans="1:12" x14ac:dyDescent="0.2">
      <c r="A940" s="72" t="s">
        <v>2137</v>
      </c>
      <c r="B940" s="66" t="s">
        <v>2138</v>
      </c>
      <c r="C940" s="67">
        <v>40</v>
      </c>
      <c r="D940" s="67" t="s">
        <v>348</v>
      </c>
      <c r="E940" s="71">
        <v>9.2462264094980096E-2</v>
      </c>
      <c r="F940" s="68">
        <v>9.8732840549102399</v>
      </c>
      <c r="G940" s="71">
        <v>0.26035074093459198</v>
      </c>
      <c r="H940" s="68">
        <v>55.279831045406503</v>
      </c>
      <c r="I940" s="71">
        <v>1.32388233268059E-2</v>
      </c>
      <c r="J940" s="68">
        <v>31.203801478352698</v>
      </c>
      <c r="K940" s="71">
        <v>3.7972280235428202E-3</v>
      </c>
      <c r="L940" s="68">
        <v>44.403379091869098</v>
      </c>
    </row>
    <row r="941" spans="1:12" x14ac:dyDescent="0.2">
      <c r="A941" s="72" t="s">
        <v>2139</v>
      </c>
      <c r="B941" s="66" t="s">
        <v>2140</v>
      </c>
      <c r="C941" s="67">
        <v>40</v>
      </c>
      <c r="D941" s="67" t="s">
        <v>348</v>
      </c>
      <c r="E941" s="71">
        <v>8.57940459472884E-2</v>
      </c>
      <c r="F941" s="68">
        <v>3.7486800422386501</v>
      </c>
      <c r="G941" s="71">
        <v>0.24999999994143601</v>
      </c>
      <c r="H941" s="68">
        <v>14.2555438225977</v>
      </c>
      <c r="I941" s="71">
        <v>1.68629586511439E-3</v>
      </c>
      <c r="J941" s="68">
        <v>6.1774023231256603</v>
      </c>
      <c r="K941" s="71">
        <v>5.6958420353142303E-3</v>
      </c>
      <c r="L941" s="68">
        <v>48.204857444561803</v>
      </c>
    </row>
    <row r="942" spans="1:12" x14ac:dyDescent="0.2">
      <c r="A942" s="72" t="s">
        <v>2141</v>
      </c>
      <c r="B942" s="66" t="s">
        <v>2142</v>
      </c>
      <c r="C942" s="67">
        <v>40</v>
      </c>
      <c r="D942" s="67" t="s">
        <v>348</v>
      </c>
      <c r="E942" s="71">
        <v>8.4912112081173705E-2</v>
      </c>
      <c r="F942" s="68">
        <v>3.2734952481520598</v>
      </c>
      <c r="G942" s="71">
        <v>0.25</v>
      </c>
      <c r="H942" s="68">
        <v>47.2544878563886</v>
      </c>
      <c r="I942" s="71">
        <v>2.8377222317496299E-3</v>
      </c>
      <c r="J942" s="68">
        <v>10.612460401267199</v>
      </c>
      <c r="K942" s="71">
        <v>1.8986140117714101E-3</v>
      </c>
      <c r="L942" s="68">
        <v>39.176346356916603</v>
      </c>
    </row>
    <row r="943" spans="1:12" x14ac:dyDescent="0.2">
      <c r="A943" s="72" t="s">
        <v>2143</v>
      </c>
      <c r="B943" s="66" t="s">
        <v>2144</v>
      </c>
      <c r="C943" s="67">
        <v>40</v>
      </c>
      <c r="D943" s="67" t="s">
        <v>348</v>
      </c>
      <c r="E943" s="71">
        <v>8.5309832521528503E-2</v>
      </c>
      <c r="F943" s="68">
        <v>3.4846884899683199</v>
      </c>
      <c r="G943" s="71">
        <v>0.249999999998509</v>
      </c>
      <c r="H943" s="68">
        <v>15.892291446673701</v>
      </c>
      <c r="I943" s="71">
        <v>4.0308835543047799E-3</v>
      </c>
      <c r="J943" s="68">
        <v>13.833157338965201</v>
      </c>
      <c r="K943" s="71">
        <v>1.8986140117714101E-3</v>
      </c>
      <c r="L943" s="68">
        <v>39.176346356916603</v>
      </c>
    </row>
    <row r="944" spans="1:12" x14ac:dyDescent="0.2">
      <c r="A944" s="72" t="s">
        <v>2145</v>
      </c>
      <c r="B944" s="66" t="s">
        <v>2146</v>
      </c>
      <c r="C944" s="67">
        <v>40</v>
      </c>
      <c r="D944" s="67" t="s">
        <v>348</v>
      </c>
      <c r="E944" s="71">
        <v>9.4962595364008903E-2</v>
      </c>
      <c r="F944" s="68">
        <v>12.882787750792</v>
      </c>
      <c r="G944" s="71">
        <v>0.26187084518172299</v>
      </c>
      <c r="H944" s="68">
        <v>57.180570221752902</v>
      </c>
      <c r="I944" s="71">
        <v>9.7266428279039006E-3</v>
      </c>
      <c r="J944" s="68">
        <v>26.293558606124598</v>
      </c>
      <c r="K944" s="71">
        <v>1.32902980823999E-2</v>
      </c>
      <c r="L944" s="68">
        <v>56.599788806758198</v>
      </c>
    </row>
    <row r="945" spans="1:12" x14ac:dyDescent="0.2">
      <c r="A945" s="72" t="s">
        <v>2147</v>
      </c>
      <c r="B945" s="66" t="s">
        <v>2148</v>
      </c>
      <c r="C945" s="67">
        <v>40</v>
      </c>
      <c r="D945" s="67" t="s">
        <v>348</v>
      </c>
      <c r="E945" s="71">
        <v>8.8875396946547905E-2</v>
      </c>
      <c r="F945" s="68">
        <v>6.23020063357973</v>
      </c>
      <c r="G945" s="71">
        <v>0.26332880994462199</v>
      </c>
      <c r="H945" s="68">
        <v>58.025343189018002</v>
      </c>
      <c r="I945" s="71">
        <v>1.39876688324989E-3</v>
      </c>
      <c r="J945" s="68">
        <v>5.2798310454065502</v>
      </c>
      <c r="K945" s="71">
        <v>1.8986140117714101E-3</v>
      </c>
      <c r="L945" s="68">
        <v>39.176346356916603</v>
      </c>
    </row>
    <row r="946" spans="1:12" x14ac:dyDescent="0.2">
      <c r="A946" s="72" t="s">
        <v>2149</v>
      </c>
      <c r="B946" s="66" t="s">
        <v>2150</v>
      </c>
      <c r="C946" s="67">
        <v>40</v>
      </c>
      <c r="D946" s="67" t="s">
        <v>348</v>
      </c>
      <c r="E946" s="71">
        <v>0.13110124589738201</v>
      </c>
      <c r="F946" s="68">
        <v>46.0929250263992</v>
      </c>
      <c r="G946" s="71">
        <v>0.306013129090139</v>
      </c>
      <c r="H946" s="68">
        <v>78.088701161562796</v>
      </c>
      <c r="I946" s="71">
        <v>7.9696152554921199E-2</v>
      </c>
      <c r="J946" s="68">
        <v>68.532206969377</v>
      </c>
      <c r="K946" s="71">
        <v>7.5944560470856404E-3</v>
      </c>
      <c r="L946" s="68">
        <v>51.372756071805703</v>
      </c>
    </row>
    <row r="947" spans="1:12" x14ac:dyDescent="0.2">
      <c r="A947" s="72" t="s">
        <v>2151</v>
      </c>
      <c r="B947" s="66" t="s">
        <v>2152</v>
      </c>
      <c r="C947" s="67">
        <v>40</v>
      </c>
      <c r="D947" s="67" t="s">
        <v>348</v>
      </c>
      <c r="E947" s="71">
        <v>0.29476684122549401</v>
      </c>
      <c r="F947" s="68">
        <v>92.9250263991552</v>
      </c>
      <c r="G947" s="71">
        <v>0.59219171316402697</v>
      </c>
      <c r="H947" s="68">
        <v>97.888067581837404</v>
      </c>
      <c r="I947" s="71">
        <v>0.28831158248891298</v>
      </c>
      <c r="J947" s="68">
        <v>95.617740232312599</v>
      </c>
      <c r="K947" s="71">
        <v>3.7972280235428202E-3</v>
      </c>
      <c r="L947" s="68">
        <v>44.403379091869098</v>
      </c>
    </row>
    <row r="948" spans="1:12" x14ac:dyDescent="0.2">
      <c r="A948" s="72" t="s">
        <v>819</v>
      </c>
      <c r="B948" s="66" t="s">
        <v>2153</v>
      </c>
      <c r="C948" s="67">
        <v>40</v>
      </c>
      <c r="D948" s="67" t="s">
        <v>348</v>
      </c>
      <c r="E948" s="71">
        <v>0.45808856729914199</v>
      </c>
      <c r="F948" s="68">
        <v>99.208025343188993</v>
      </c>
      <c r="G948" s="71">
        <v>0.69422456664916998</v>
      </c>
      <c r="H948" s="68">
        <v>98.680042238648397</v>
      </c>
      <c r="I948" s="71">
        <v>0.66675083716585604</v>
      </c>
      <c r="J948" s="68">
        <v>99.366420274551203</v>
      </c>
      <c r="K948" s="71">
        <v>1.32902980823999E-2</v>
      </c>
      <c r="L948" s="68">
        <v>56.599788806758198</v>
      </c>
    </row>
    <row r="949" spans="1:12" x14ac:dyDescent="0.2">
      <c r="A949" s="72" t="s">
        <v>1605</v>
      </c>
      <c r="B949" s="66" t="s">
        <v>2154</v>
      </c>
      <c r="C949" s="67">
        <v>40</v>
      </c>
      <c r="D949" s="67" t="s">
        <v>348</v>
      </c>
      <c r="E949" s="71">
        <v>0.523914480835311</v>
      </c>
      <c r="F949" s="68">
        <v>99.788806758183696</v>
      </c>
      <c r="G949" s="71">
        <v>0.88384739913541499</v>
      </c>
      <c r="H949" s="68">
        <v>99.366420274551203</v>
      </c>
      <c r="I949" s="71">
        <v>0.66701128924103303</v>
      </c>
      <c r="J949" s="68">
        <v>99.524815205913399</v>
      </c>
      <c r="K949" s="71">
        <v>2.0884754129485501E-2</v>
      </c>
      <c r="L949" s="68">
        <v>59.926082365364302</v>
      </c>
    </row>
    <row r="950" spans="1:12" x14ac:dyDescent="0.2">
      <c r="A950" s="72" t="s">
        <v>2155</v>
      </c>
      <c r="B950" s="66" t="s">
        <v>2156</v>
      </c>
      <c r="C950" s="67">
        <v>25</v>
      </c>
      <c r="D950" s="67" t="s">
        <v>348</v>
      </c>
      <c r="E950" s="71">
        <v>0.103570234461601</v>
      </c>
      <c r="F950" s="68">
        <v>23.125659978880702</v>
      </c>
      <c r="G950" s="71">
        <v>0.25443603241260998</v>
      </c>
      <c r="H950" s="68">
        <v>51.742344244984203</v>
      </c>
      <c r="I950" s="71">
        <v>2.5896846783850101E-2</v>
      </c>
      <c r="J950" s="68">
        <v>42.5554382259768</v>
      </c>
      <c r="K950" s="71">
        <v>3.0377824188342499E-2</v>
      </c>
      <c r="L950" s="68">
        <v>62.302006335797302</v>
      </c>
    </row>
    <row r="951" spans="1:12" x14ac:dyDescent="0.2">
      <c r="A951" s="72" t="s">
        <v>2157</v>
      </c>
      <c r="B951" s="66" t="s">
        <v>2158</v>
      </c>
      <c r="C951" s="67">
        <v>25</v>
      </c>
      <c r="D951" s="67" t="s">
        <v>348</v>
      </c>
      <c r="E951" s="71">
        <v>0.166545000648919</v>
      </c>
      <c r="F951" s="68">
        <v>68.848996832101406</v>
      </c>
      <c r="G951" s="71">
        <v>0.32680389180604402</v>
      </c>
      <c r="H951" s="68">
        <v>83.474128827877493</v>
      </c>
      <c r="I951" s="71">
        <v>0.117771303799341</v>
      </c>
      <c r="J951" s="68">
        <v>78.616684266103505</v>
      </c>
      <c r="K951" s="71">
        <v>5.50598063413709E-2</v>
      </c>
      <c r="L951" s="68">
        <v>67.001055966209094</v>
      </c>
    </row>
    <row r="952" spans="1:12" x14ac:dyDescent="0.2">
      <c r="A952" s="72" t="s">
        <v>2159</v>
      </c>
      <c r="B952" s="66" t="s">
        <v>2160</v>
      </c>
      <c r="C952" s="67">
        <v>25</v>
      </c>
      <c r="D952" s="67" t="s">
        <v>348</v>
      </c>
      <c r="E952" s="71">
        <v>0.13773874495941199</v>
      </c>
      <c r="F952" s="68">
        <v>51.267159450897601</v>
      </c>
      <c r="G952" s="71">
        <v>0.35361098655394901</v>
      </c>
      <c r="H952" s="68">
        <v>88.701161562829995</v>
      </c>
      <c r="I952" s="71">
        <v>2.5430196112400098E-2</v>
      </c>
      <c r="J952" s="68">
        <v>42.1330517423442</v>
      </c>
      <c r="K952" s="71">
        <v>3.4175052211885402E-2</v>
      </c>
      <c r="L952" s="68">
        <v>63.199577613516396</v>
      </c>
    </row>
    <row r="953" spans="1:12" x14ac:dyDescent="0.2">
      <c r="A953" s="72" t="s">
        <v>2161</v>
      </c>
      <c r="B953" s="66" t="s">
        <v>2162</v>
      </c>
      <c r="C953" s="67">
        <v>25</v>
      </c>
      <c r="D953" s="67" t="s">
        <v>348</v>
      </c>
      <c r="E953" s="71">
        <v>0.147313174728816</v>
      </c>
      <c r="F953" s="68">
        <v>57.127771911298801</v>
      </c>
      <c r="G953" s="71">
        <v>0.31062577630567201</v>
      </c>
      <c r="H953" s="68">
        <v>79.197465681098194</v>
      </c>
      <c r="I953" s="71">
        <v>3.6383047292204297E-2</v>
      </c>
      <c r="J953" s="68">
        <v>49.577613516367499</v>
      </c>
      <c r="K953" s="71">
        <v>9.4930700588570505E-2</v>
      </c>
      <c r="L953" s="68">
        <v>70.8553326293559</v>
      </c>
    </row>
    <row r="954" spans="1:12" x14ac:dyDescent="0.2">
      <c r="A954" s="72" t="s">
        <v>2163</v>
      </c>
      <c r="B954" s="66" t="s">
        <v>2164</v>
      </c>
      <c r="C954" s="67">
        <v>25</v>
      </c>
      <c r="D954" s="67" t="s">
        <v>348</v>
      </c>
      <c r="E954" s="71">
        <v>0.123149349215934</v>
      </c>
      <c r="F954" s="68">
        <v>40.285110876452002</v>
      </c>
      <c r="G954" s="71">
        <v>0.252999297825728</v>
      </c>
      <c r="H954" s="68">
        <v>49.683210137275601</v>
      </c>
      <c r="I954" s="71">
        <v>5.56931014453899E-2</v>
      </c>
      <c r="J954" s="68">
        <v>59.767687434002099</v>
      </c>
      <c r="K954" s="71">
        <v>6.0755648376685102E-2</v>
      </c>
      <c r="L954" s="68">
        <v>67.634635691657905</v>
      </c>
    </row>
    <row r="955" spans="1:12" x14ac:dyDescent="0.2">
      <c r="A955" s="72" t="s">
        <v>2165</v>
      </c>
      <c r="B955" s="66" t="s">
        <v>2165</v>
      </c>
      <c r="C955" s="67">
        <v>25</v>
      </c>
      <c r="D955" s="67" t="s">
        <v>348</v>
      </c>
      <c r="E955" s="71">
        <v>0.126470190778675</v>
      </c>
      <c r="F955" s="68">
        <v>42.819429778247098</v>
      </c>
      <c r="G955" s="71">
        <v>0.25</v>
      </c>
      <c r="H955" s="68">
        <v>47.2544878563886</v>
      </c>
      <c r="I955" s="71">
        <v>2.87840297121391E-2</v>
      </c>
      <c r="J955" s="68">
        <v>45.353748680042202</v>
      </c>
      <c r="K955" s="71">
        <v>0.100626542623885</v>
      </c>
      <c r="L955" s="68">
        <v>71.436114044350603</v>
      </c>
    </row>
    <row r="956" spans="1:12" x14ac:dyDescent="0.2">
      <c r="A956" s="72" t="s">
        <v>2166</v>
      </c>
      <c r="B956" s="66" t="s">
        <v>2167</v>
      </c>
      <c r="C956" s="67">
        <v>25</v>
      </c>
      <c r="D956" s="67" t="s">
        <v>348</v>
      </c>
      <c r="E956" s="71">
        <v>0.16604723248509901</v>
      </c>
      <c r="F956" s="68">
        <v>68.637803590285102</v>
      </c>
      <c r="G956" s="71">
        <v>0.354671188222139</v>
      </c>
      <c r="H956" s="68">
        <v>88.965153115100307</v>
      </c>
      <c r="I956" s="71">
        <v>0.103599614985958</v>
      </c>
      <c r="J956" s="68">
        <v>75.554382259767706</v>
      </c>
      <c r="K956" s="71">
        <v>3.9870894247199598E-2</v>
      </c>
      <c r="L956" s="68">
        <v>64.361140443505803</v>
      </c>
    </row>
    <row r="957" spans="1:12" x14ac:dyDescent="0.2">
      <c r="A957" s="72" t="s">
        <v>838</v>
      </c>
      <c r="B957" s="66" t="s">
        <v>2168</v>
      </c>
      <c r="C957" s="67">
        <v>25</v>
      </c>
      <c r="D957" s="67" t="s">
        <v>348</v>
      </c>
      <c r="E957" s="71">
        <v>0.102760993248757</v>
      </c>
      <c r="F957" s="68">
        <v>22.4392819429778</v>
      </c>
      <c r="G957" s="71">
        <v>0.25</v>
      </c>
      <c r="H957" s="68">
        <v>47.2544878563886</v>
      </c>
      <c r="I957" s="71">
        <v>4.3094067652099E-2</v>
      </c>
      <c r="J957" s="68">
        <v>53.9070749736008</v>
      </c>
      <c r="K957" s="71">
        <v>1.51889120941713E-2</v>
      </c>
      <c r="L957" s="68">
        <v>57.602956705385402</v>
      </c>
    </row>
    <row r="958" spans="1:12" x14ac:dyDescent="0.2">
      <c r="A958" s="72" t="s">
        <v>840</v>
      </c>
      <c r="B958" s="66" t="s">
        <v>2169</v>
      </c>
      <c r="C958" s="67">
        <v>25</v>
      </c>
      <c r="D958" s="67" t="s">
        <v>348</v>
      </c>
      <c r="E958" s="71">
        <v>0.13126042788223399</v>
      </c>
      <c r="F958" s="68">
        <v>46.145723336853202</v>
      </c>
      <c r="G958" s="71">
        <v>0.34019932572307299</v>
      </c>
      <c r="H958" s="68">
        <v>86.589229144667399</v>
      </c>
      <c r="I958" s="71">
        <v>4.7886115888313999E-2</v>
      </c>
      <c r="J958" s="68">
        <v>56.071805702217503</v>
      </c>
      <c r="K958" s="71">
        <v>5.6958420353142303E-3</v>
      </c>
      <c r="L958" s="68">
        <v>48.204857444561803</v>
      </c>
    </row>
    <row r="959" spans="1:12" x14ac:dyDescent="0.2">
      <c r="A959" s="72" t="s">
        <v>2170</v>
      </c>
      <c r="B959" s="66" t="s">
        <v>2171</v>
      </c>
      <c r="C959" s="67">
        <v>25</v>
      </c>
      <c r="D959" s="67" t="s">
        <v>348</v>
      </c>
      <c r="E959" s="71">
        <v>0.120094428423139</v>
      </c>
      <c r="F959" s="68">
        <v>37.909186906019002</v>
      </c>
      <c r="G959" s="71">
        <v>0.26072409059711699</v>
      </c>
      <c r="H959" s="68">
        <v>56.3357972544879</v>
      </c>
      <c r="I959" s="71">
        <v>7.6775826531041494E-2</v>
      </c>
      <c r="J959" s="68">
        <v>67.476240760295696</v>
      </c>
      <c r="K959" s="71">
        <v>2.27833681412569E-2</v>
      </c>
      <c r="L959" s="68">
        <v>60.454065469904997</v>
      </c>
    </row>
    <row r="960" spans="1:12" x14ac:dyDescent="0.2">
      <c r="A960" s="72" t="s">
        <v>2172</v>
      </c>
      <c r="B960" s="66" t="s">
        <v>2173</v>
      </c>
      <c r="C960" s="67">
        <v>25</v>
      </c>
      <c r="D960" s="67" t="s">
        <v>348</v>
      </c>
      <c r="E960" s="71">
        <v>0.127958693109095</v>
      </c>
      <c r="F960" s="68">
        <v>43.875395987328403</v>
      </c>
      <c r="G960" s="71">
        <v>0.30187798779210601</v>
      </c>
      <c r="H960" s="68">
        <v>76.346356916578699</v>
      </c>
      <c r="I960" s="71">
        <v>7.2505021476322207E-2</v>
      </c>
      <c r="J960" s="68">
        <v>66.103484688489999</v>
      </c>
      <c r="K960" s="71">
        <v>9.4930700588570591E-3</v>
      </c>
      <c r="L960" s="68">
        <v>53.5374868004224</v>
      </c>
    </row>
    <row r="961" spans="1:12" x14ac:dyDescent="0.2">
      <c r="A961" s="72" t="s">
        <v>2174</v>
      </c>
      <c r="B961" s="66" t="s">
        <v>2175</v>
      </c>
      <c r="C961" s="67">
        <v>25</v>
      </c>
      <c r="D961" s="67" t="s">
        <v>348</v>
      </c>
      <c r="E961" s="71">
        <v>0.12319808878232701</v>
      </c>
      <c r="F961" s="68">
        <v>40.390707497360097</v>
      </c>
      <c r="G961" s="71">
        <v>0.25</v>
      </c>
      <c r="H961" s="68">
        <v>47.2544878563886</v>
      </c>
      <c r="I961" s="71">
        <v>0.115797038323438</v>
      </c>
      <c r="J961" s="68">
        <v>78.247096092925005</v>
      </c>
      <c r="K961" s="71">
        <v>3.7972280235428202E-3</v>
      </c>
      <c r="L961" s="68">
        <v>44.403379091869098</v>
      </c>
    </row>
    <row r="962" spans="1:12" x14ac:dyDescent="0.2">
      <c r="A962" s="72" t="s">
        <v>2176</v>
      </c>
      <c r="B962" s="66" t="s">
        <v>2177</v>
      </c>
      <c r="C962" s="67">
        <v>25</v>
      </c>
      <c r="D962" s="67" t="s">
        <v>348</v>
      </c>
      <c r="E962" s="71">
        <v>0.129785399256202</v>
      </c>
      <c r="F962" s="68">
        <v>45.3009503695882</v>
      </c>
      <c r="G962" s="71">
        <v>0.298796356538712</v>
      </c>
      <c r="H962" s="68">
        <v>75.131995776135199</v>
      </c>
      <c r="I962" s="71">
        <v>7.9168157159264604E-2</v>
      </c>
      <c r="J962" s="68">
        <v>68.268215417106603</v>
      </c>
      <c r="K962" s="71">
        <v>1.13916840706285E-2</v>
      </c>
      <c r="L962" s="68">
        <v>54.963041182682197</v>
      </c>
    </row>
    <row r="963" spans="1:12" x14ac:dyDescent="0.2">
      <c r="A963" s="72" t="s">
        <v>2178</v>
      </c>
      <c r="B963" s="66" t="s">
        <v>2178</v>
      </c>
      <c r="C963" s="67">
        <v>25</v>
      </c>
      <c r="D963" s="67" t="s">
        <v>348</v>
      </c>
      <c r="E963" s="71">
        <v>0.107572548081581</v>
      </c>
      <c r="F963" s="68">
        <v>26.293558606124598</v>
      </c>
      <c r="G963" s="71">
        <v>0.26922280712131103</v>
      </c>
      <c r="H963" s="68">
        <v>62.1964097148891</v>
      </c>
      <c r="I963" s="71">
        <v>5.3494837123432802E-2</v>
      </c>
      <c r="J963" s="68">
        <v>58.922914466737097</v>
      </c>
      <c r="K963" s="71">
        <v>0</v>
      </c>
      <c r="L963" s="68">
        <v>26.135163674762399</v>
      </c>
    </row>
    <row r="964" spans="1:12" x14ac:dyDescent="0.2">
      <c r="A964" s="72" t="s">
        <v>2179</v>
      </c>
      <c r="B964" s="66" t="s">
        <v>2179</v>
      </c>
      <c r="C964" s="67">
        <v>25</v>
      </c>
      <c r="D964" s="67" t="s">
        <v>348</v>
      </c>
      <c r="E964" s="71">
        <v>0.124756756024845</v>
      </c>
      <c r="F964" s="68">
        <v>41.657866948257698</v>
      </c>
      <c r="G964" s="71">
        <v>0.29288164665523198</v>
      </c>
      <c r="H964" s="68">
        <v>72.861668426610393</v>
      </c>
      <c r="I964" s="71">
        <v>7.9490007407532204E-2</v>
      </c>
      <c r="J964" s="68">
        <v>68.479408658922907</v>
      </c>
      <c r="K964" s="71">
        <v>1.8986140117714101E-3</v>
      </c>
      <c r="L964" s="68">
        <v>39.176346356916603</v>
      </c>
    </row>
    <row r="965" spans="1:12" x14ac:dyDescent="0.2">
      <c r="A965" s="72" t="s">
        <v>2180</v>
      </c>
      <c r="B965" s="66" t="s">
        <v>2180</v>
      </c>
      <c r="C965" s="67">
        <v>25</v>
      </c>
      <c r="D965" s="67" t="s">
        <v>348</v>
      </c>
      <c r="E965" s="71">
        <v>0.12841140691608399</v>
      </c>
      <c r="F965" s="68">
        <v>44.297782470960897</v>
      </c>
      <c r="G965" s="71">
        <v>0.25593542260208901</v>
      </c>
      <c r="H965" s="68">
        <v>52.639915522703298</v>
      </c>
      <c r="I965" s="71">
        <v>0.12929879814616399</v>
      </c>
      <c r="J965" s="68">
        <v>80.570221752903905</v>
      </c>
      <c r="K965" s="71">
        <v>0</v>
      </c>
      <c r="L965" s="68">
        <v>26.135163674762399</v>
      </c>
    </row>
    <row r="966" spans="1:12" x14ac:dyDescent="0.2">
      <c r="A966" s="72" t="s">
        <v>2181</v>
      </c>
      <c r="B966" s="66" t="s">
        <v>2181</v>
      </c>
      <c r="C966" s="67">
        <v>25</v>
      </c>
      <c r="D966" s="67" t="s">
        <v>348</v>
      </c>
      <c r="E966" s="71">
        <v>0.14815108760337301</v>
      </c>
      <c r="F966" s="68">
        <v>57.655755015839503</v>
      </c>
      <c r="G966" s="71">
        <v>0.25</v>
      </c>
      <c r="H966" s="68">
        <v>47.2544878563886</v>
      </c>
      <c r="I966" s="71">
        <v>0.18685880676303401</v>
      </c>
      <c r="J966" s="68">
        <v>89.070749736008494</v>
      </c>
      <c r="K966" s="71">
        <v>7.5944560470856404E-3</v>
      </c>
      <c r="L966" s="68">
        <v>51.372756071805703</v>
      </c>
    </row>
    <row r="967" spans="1:12" x14ac:dyDescent="0.2">
      <c r="A967" s="72" t="s">
        <v>2182</v>
      </c>
      <c r="B967" s="66" t="s">
        <v>2182</v>
      </c>
      <c r="C967" s="67">
        <v>25</v>
      </c>
      <c r="D967" s="67" t="s">
        <v>348</v>
      </c>
      <c r="E967" s="71">
        <v>0.133508623647284</v>
      </c>
      <c r="F967" s="68">
        <v>47.782470960929302</v>
      </c>
      <c r="G967" s="71">
        <v>0.25</v>
      </c>
      <c r="H967" s="68">
        <v>47.2544878563886</v>
      </c>
      <c r="I967" s="71">
        <v>0.15052587094185199</v>
      </c>
      <c r="J967" s="68">
        <v>83.896515311510001</v>
      </c>
      <c r="K967" s="71">
        <v>0</v>
      </c>
      <c r="L967" s="68">
        <v>26.135163674762399</v>
      </c>
    </row>
    <row r="968" spans="1:12" x14ac:dyDescent="0.2">
      <c r="A968" s="72" t="s">
        <v>2183</v>
      </c>
      <c r="B968" s="66" t="s">
        <v>2183</v>
      </c>
      <c r="C968" s="67">
        <v>25</v>
      </c>
      <c r="D968" s="67" t="s">
        <v>348</v>
      </c>
      <c r="E968" s="71">
        <v>0.19422306519035701</v>
      </c>
      <c r="F968" s="68">
        <v>79.461457233368506</v>
      </c>
      <c r="G968" s="71">
        <v>0.26922280712131103</v>
      </c>
      <c r="H968" s="68">
        <v>62.1964097148891</v>
      </c>
      <c r="I968" s="71">
        <v>0.31344638844975897</v>
      </c>
      <c r="J968" s="68">
        <v>96.356916578669498</v>
      </c>
      <c r="K968" s="71">
        <v>0</v>
      </c>
      <c r="L968" s="68">
        <v>26.135163674762399</v>
      </c>
    </row>
    <row r="969" spans="1:12" x14ac:dyDescent="0.2">
      <c r="A969" s="72" t="s">
        <v>2184</v>
      </c>
      <c r="B969" s="66" t="s">
        <v>2184</v>
      </c>
      <c r="C969" s="67">
        <v>25</v>
      </c>
      <c r="D969" s="67" t="s">
        <v>348</v>
      </c>
      <c r="E969" s="71">
        <v>0.15997038211932599</v>
      </c>
      <c r="F969" s="68">
        <v>65.153115100316796</v>
      </c>
      <c r="G969" s="71">
        <v>0.26922280712131103</v>
      </c>
      <c r="H969" s="68">
        <v>62.1964097148891</v>
      </c>
      <c r="I969" s="71">
        <v>0.21068833923666699</v>
      </c>
      <c r="J969" s="68">
        <v>91.499472016895496</v>
      </c>
      <c r="K969" s="71">
        <v>0</v>
      </c>
      <c r="L969" s="68">
        <v>26.135163674762399</v>
      </c>
    </row>
    <row r="970" spans="1:12" x14ac:dyDescent="0.2">
      <c r="A970" s="72" t="s">
        <v>2185</v>
      </c>
      <c r="B970" s="66" t="s">
        <v>2185</v>
      </c>
      <c r="C970" s="67">
        <v>25</v>
      </c>
      <c r="D970" s="67" t="s">
        <v>348</v>
      </c>
      <c r="E970" s="71">
        <v>0.14427862226278701</v>
      </c>
      <c r="F970" s="68">
        <v>55.227032734952502</v>
      </c>
      <c r="G970" s="71">
        <v>0.25</v>
      </c>
      <c r="H970" s="68">
        <v>47.2544878563886</v>
      </c>
      <c r="I970" s="71">
        <v>0.182835866788361</v>
      </c>
      <c r="J970" s="68">
        <v>88.489968321013706</v>
      </c>
      <c r="K970" s="71">
        <v>0</v>
      </c>
      <c r="L970" s="68">
        <v>26.135163674762399</v>
      </c>
    </row>
    <row r="971" spans="1:12" x14ac:dyDescent="0.2">
      <c r="A971" s="72" t="s">
        <v>2186</v>
      </c>
      <c r="B971" s="66" t="s">
        <v>2187</v>
      </c>
      <c r="C971" s="67">
        <v>25</v>
      </c>
      <c r="D971" s="67" t="s">
        <v>348</v>
      </c>
      <c r="E971" s="71">
        <v>0.115730999543025</v>
      </c>
      <c r="F971" s="68">
        <v>33.790918690601899</v>
      </c>
      <c r="G971" s="71">
        <v>0.28856989055427601</v>
      </c>
      <c r="H971" s="68">
        <v>71.541710665258705</v>
      </c>
      <c r="I971" s="71">
        <v>4.3434195980628101E-2</v>
      </c>
      <c r="J971" s="68">
        <v>54.118268215417103</v>
      </c>
      <c r="K971" s="71">
        <v>1.51889120941713E-2</v>
      </c>
      <c r="L971" s="68">
        <v>57.602956705385402</v>
      </c>
    </row>
    <row r="972" spans="1:12" x14ac:dyDescent="0.2">
      <c r="A972" s="72" t="s">
        <v>2188</v>
      </c>
      <c r="B972" s="66" t="s">
        <v>2188</v>
      </c>
      <c r="C972" s="67">
        <v>25</v>
      </c>
      <c r="D972" s="67" t="s">
        <v>348</v>
      </c>
      <c r="E972" s="71">
        <v>0.15159087359971199</v>
      </c>
      <c r="F972" s="68">
        <v>59.8732840549103</v>
      </c>
      <c r="G972" s="71">
        <v>0.37152081795326197</v>
      </c>
      <c r="H972" s="68">
        <v>91.129883843716996</v>
      </c>
      <c r="I972" s="71">
        <v>7.7555960810560196E-2</v>
      </c>
      <c r="J972" s="68">
        <v>67.6874340021119</v>
      </c>
      <c r="K972" s="71">
        <v>5.6958420353142303E-3</v>
      </c>
      <c r="L972" s="68">
        <v>48.204857444561803</v>
      </c>
    </row>
    <row r="973" spans="1:12" x14ac:dyDescent="0.2">
      <c r="A973" s="72" t="s">
        <v>2189</v>
      </c>
      <c r="B973" s="66" t="s">
        <v>2189</v>
      </c>
      <c r="C973" s="67">
        <v>25</v>
      </c>
      <c r="D973" s="67" t="s">
        <v>348</v>
      </c>
      <c r="E973" s="71">
        <v>0.16309624833837599</v>
      </c>
      <c r="F973" s="68">
        <v>66.895459345300907</v>
      </c>
      <c r="G973" s="71">
        <v>0.32245378892913301</v>
      </c>
      <c r="H973" s="68">
        <v>82.365364308342095</v>
      </c>
      <c r="I973" s="71">
        <v>0.16683495608599599</v>
      </c>
      <c r="J973" s="68">
        <v>86.430834213305204</v>
      </c>
      <c r="K973" s="71">
        <v>0</v>
      </c>
      <c r="L973" s="68">
        <v>26.135163674762399</v>
      </c>
    </row>
    <row r="974" spans="1:12" x14ac:dyDescent="0.2">
      <c r="A974" s="72" t="s">
        <v>2190</v>
      </c>
      <c r="B974" s="66" t="s">
        <v>2191</v>
      </c>
      <c r="C974" s="67">
        <v>25</v>
      </c>
      <c r="D974" s="67" t="s">
        <v>348</v>
      </c>
      <c r="E974" s="71">
        <v>0.12921410822093399</v>
      </c>
      <c r="F974" s="68">
        <v>44.984160506863802</v>
      </c>
      <c r="G974" s="71">
        <v>0.31429069733318399</v>
      </c>
      <c r="H974" s="68">
        <v>80.306230200633607</v>
      </c>
      <c r="I974" s="71">
        <v>5.6264101223676401E-2</v>
      </c>
      <c r="J974" s="68">
        <v>60.137275607180598</v>
      </c>
      <c r="K974" s="71">
        <v>1.7087526105942701E-2</v>
      </c>
      <c r="L974" s="68">
        <v>58.606124604012699</v>
      </c>
    </row>
    <row r="975" spans="1:12" x14ac:dyDescent="0.2">
      <c r="A975" s="72" t="s">
        <v>2192</v>
      </c>
      <c r="B975" s="66" t="s">
        <v>2193</v>
      </c>
      <c r="C975" s="67">
        <v>25</v>
      </c>
      <c r="D975" s="67" t="s">
        <v>348</v>
      </c>
      <c r="E975" s="71">
        <v>0.16023902623169001</v>
      </c>
      <c r="F975" s="68">
        <v>65.522703273495296</v>
      </c>
      <c r="G975" s="71">
        <v>0.301605908163189</v>
      </c>
      <c r="H975" s="68">
        <v>76.029567053854294</v>
      </c>
      <c r="I975" s="71">
        <v>0.179111170531882</v>
      </c>
      <c r="J975" s="68">
        <v>88.014783526927104</v>
      </c>
      <c r="K975" s="71">
        <v>0</v>
      </c>
      <c r="L975" s="68">
        <v>26.135163674762399</v>
      </c>
    </row>
    <row r="976" spans="1:12" x14ac:dyDescent="0.2">
      <c r="A976" s="72" t="s">
        <v>2194</v>
      </c>
      <c r="B976" s="66" t="s">
        <v>2195</v>
      </c>
      <c r="C976" s="67">
        <v>25</v>
      </c>
      <c r="D976" s="67" t="s">
        <v>348</v>
      </c>
      <c r="E976" s="71">
        <v>0.170610704858143</v>
      </c>
      <c r="F976" s="68">
        <v>70.168954593452995</v>
      </c>
      <c r="G976" s="71">
        <v>0.30791008922443402</v>
      </c>
      <c r="H976" s="68">
        <v>78.616684266103505</v>
      </c>
      <c r="I976" s="71">
        <v>0.198226183314682</v>
      </c>
      <c r="J976" s="68">
        <v>90.021119324181598</v>
      </c>
      <c r="K976" s="71">
        <v>5.6958420353142303E-3</v>
      </c>
      <c r="L976" s="68">
        <v>48.204857444561803</v>
      </c>
    </row>
    <row r="977" spans="1:12" x14ac:dyDescent="0.2">
      <c r="A977" s="72" t="s">
        <v>2196</v>
      </c>
      <c r="B977" s="66" t="s">
        <v>2197</v>
      </c>
      <c r="C977" s="67">
        <v>25</v>
      </c>
      <c r="D977" s="67" t="s">
        <v>348</v>
      </c>
      <c r="E977" s="71">
        <v>0.115559537020168</v>
      </c>
      <c r="F977" s="68">
        <v>33.526927138331601</v>
      </c>
      <c r="G977" s="71">
        <v>0.29438103684471101</v>
      </c>
      <c r="H977" s="68">
        <v>73.389651531151003</v>
      </c>
      <c r="I977" s="71">
        <v>5.2297574215794403E-2</v>
      </c>
      <c r="J977" s="68">
        <v>58.342133051742302</v>
      </c>
      <c r="K977" s="71">
        <v>0</v>
      </c>
      <c r="L977" s="68">
        <v>26.135163674762399</v>
      </c>
    </row>
    <row r="978" spans="1:12" x14ac:dyDescent="0.2">
      <c r="A978" s="72" t="s">
        <v>2198</v>
      </c>
      <c r="B978" s="66" t="s">
        <v>2198</v>
      </c>
      <c r="C978" s="67">
        <v>25</v>
      </c>
      <c r="D978" s="67" t="s">
        <v>348</v>
      </c>
      <c r="E978" s="71">
        <v>0.16292978934694</v>
      </c>
      <c r="F978" s="68">
        <v>66.684266103484703</v>
      </c>
      <c r="G978" s="71">
        <v>0.30471106642219198</v>
      </c>
      <c r="H978" s="68">
        <v>77.5607180570222</v>
      </c>
      <c r="I978" s="71">
        <v>0.18407830161862901</v>
      </c>
      <c r="J978" s="68">
        <v>88.648363252375901</v>
      </c>
      <c r="K978" s="71">
        <v>0</v>
      </c>
      <c r="L978" s="68">
        <v>26.135163674762399</v>
      </c>
    </row>
    <row r="979" spans="1:12" x14ac:dyDescent="0.2">
      <c r="A979" s="72" t="s">
        <v>2199</v>
      </c>
      <c r="B979" s="66" t="s">
        <v>2199</v>
      </c>
      <c r="C979" s="67">
        <v>25</v>
      </c>
      <c r="D979" s="67" t="s">
        <v>348</v>
      </c>
      <c r="E979" s="71">
        <v>0.13349658357306099</v>
      </c>
      <c r="F979" s="68">
        <v>47.729672650475202</v>
      </c>
      <c r="G979" s="71">
        <v>0.26626545217957098</v>
      </c>
      <c r="H979" s="68">
        <v>60.295670538542801</v>
      </c>
      <c r="I979" s="71">
        <v>0.13422429853961301</v>
      </c>
      <c r="J979" s="68">
        <v>81.256599788806795</v>
      </c>
      <c r="K979" s="71">
        <v>0</v>
      </c>
      <c r="L979" s="68">
        <v>26.135163674762399</v>
      </c>
    </row>
    <row r="980" spans="1:12" x14ac:dyDescent="0.2">
      <c r="A980" s="72" t="s">
        <v>2200</v>
      </c>
      <c r="B980" s="66" t="s">
        <v>2201</v>
      </c>
      <c r="C980" s="67">
        <v>25</v>
      </c>
      <c r="D980" s="67" t="s">
        <v>348</v>
      </c>
      <c r="E980" s="71">
        <v>0.152292534836694</v>
      </c>
      <c r="F980" s="68">
        <v>60.401267159450903</v>
      </c>
      <c r="G980" s="71">
        <v>0.25</v>
      </c>
      <c r="H980" s="68">
        <v>47.2544878563886</v>
      </c>
      <c r="I980" s="71">
        <v>0.206877604510081</v>
      </c>
      <c r="J980" s="68">
        <v>91.024287222808894</v>
      </c>
      <c r="K980" s="71">
        <v>0</v>
      </c>
      <c r="L980" s="68">
        <v>26.135163674762399</v>
      </c>
    </row>
    <row r="981" spans="1:12" x14ac:dyDescent="0.2">
      <c r="A981" s="72" t="s">
        <v>2202</v>
      </c>
      <c r="B981" s="66" t="s">
        <v>2203</v>
      </c>
      <c r="C981" s="67">
        <v>25</v>
      </c>
      <c r="D981" s="67" t="s">
        <v>348</v>
      </c>
      <c r="E981" s="71">
        <v>0.16471018831560999</v>
      </c>
      <c r="F981" s="68">
        <v>68.162618796198501</v>
      </c>
      <c r="G981" s="71">
        <v>0.26330809723783</v>
      </c>
      <c r="H981" s="68">
        <v>57.972544878563902</v>
      </c>
      <c r="I981" s="71">
        <v>0.230822467708999</v>
      </c>
      <c r="J981" s="68">
        <v>93.400211193241802</v>
      </c>
      <c r="K981" s="71">
        <v>0</v>
      </c>
      <c r="L981" s="68">
        <v>26.135163674762399</v>
      </c>
    </row>
    <row r="982" spans="1:12" x14ac:dyDescent="0.2">
      <c r="A982" s="72" t="s">
        <v>2204</v>
      </c>
      <c r="B982" s="66" t="s">
        <v>2205</v>
      </c>
      <c r="C982" s="67">
        <v>25</v>
      </c>
      <c r="D982" s="67" t="s">
        <v>348</v>
      </c>
      <c r="E982" s="71">
        <v>0.14313483516982001</v>
      </c>
      <c r="F982" s="68">
        <v>54.646251319957798</v>
      </c>
      <c r="G982" s="71">
        <v>0.25</v>
      </c>
      <c r="H982" s="68">
        <v>47.2544878563886</v>
      </c>
      <c r="I982" s="71">
        <v>0.17940450550945899</v>
      </c>
      <c r="J982" s="68">
        <v>88.1731784582893</v>
      </c>
      <c r="K982" s="71">
        <v>0</v>
      </c>
      <c r="L982" s="68">
        <v>26.135163674762399</v>
      </c>
    </row>
    <row r="983" spans="1:12" x14ac:dyDescent="0.2">
      <c r="A983" s="72" t="s">
        <v>2206</v>
      </c>
      <c r="B983" s="66" t="s">
        <v>2207</v>
      </c>
      <c r="C983" s="67">
        <v>25</v>
      </c>
      <c r="D983" s="67" t="s">
        <v>348</v>
      </c>
      <c r="E983" s="71">
        <v>0.15901340818408199</v>
      </c>
      <c r="F983" s="68">
        <v>64.783526927138297</v>
      </c>
      <c r="G983" s="71">
        <v>0.25</v>
      </c>
      <c r="H983" s="68">
        <v>47.2544878563886</v>
      </c>
      <c r="I983" s="71">
        <v>0.22704022455224701</v>
      </c>
      <c r="J983" s="68">
        <v>93.136219640971504</v>
      </c>
      <c r="K983" s="71">
        <v>0</v>
      </c>
      <c r="L983" s="68">
        <v>26.135163674762399</v>
      </c>
    </row>
    <row r="984" spans="1:12" x14ac:dyDescent="0.2">
      <c r="A984" s="72" t="s">
        <v>2208</v>
      </c>
      <c r="B984" s="66" t="s">
        <v>2208</v>
      </c>
      <c r="C984" s="67">
        <v>25</v>
      </c>
      <c r="D984" s="67" t="s">
        <v>348</v>
      </c>
      <c r="E984" s="71">
        <v>0.15108733262435201</v>
      </c>
      <c r="F984" s="68">
        <v>59.662090813093997</v>
      </c>
      <c r="G984" s="71">
        <v>0.25</v>
      </c>
      <c r="H984" s="68">
        <v>47.2544878563886</v>
      </c>
      <c r="I984" s="71">
        <v>0.20326199787305499</v>
      </c>
      <c r="J984" s="68">
        <v>90.654699049630395</v>
      </c>
      <c r="K984" s="71">
        <v>0</v>
      </c>
      <c r="L984" s="68">
        <v>26.135163674762399</v>
      </c>
    </row>
    <row r="985" spans="1:12" x14ac:dyDescent="0.2">
      <c r="A985" s="72" t="s">
        <v>2209</v>
      </c>
      <c r="B985" s="66" t="s">
        <v>2210</v>
      </c>
      <c r="C985" s="67">
        <v>25</v>
      </c>
      <c r="D985" s="67" t="s">
        <v>348</v>
      </c>
      <c r="E985" s="71">
        <v>0.16167928089530101</v>
      </c>
      <c r="F985" s="68">
        <v>66.103484688489999</v>
      </c>
      <c r="G985" s="71">
        <v>0.25</v>
      </c>
      <c r="H985" s="68">
        <v>47.2544878563886</v>
      </c>
      <c r="I985" s="71">
        <v>0.235037842685902</v>
      </c>
      <c r="J985" s="68">
        <v>93.822597676874295</v>
      </c>
      <c r="K985" s="71">
        <v>0</v>
      </c>
      <c r="L985" s="68">
        <v>26.135163674762399</v>
      </c>
    </row>
    <row r="986" spans="1:12" x14ac:dyDescent="0.2">
      <c r="A986" s="72" t="s">
        <v>2211</v>
      </c>
      <c r="B986" s="66" t="s">
        <v>2212</v>
      </c>
      <c r="C986" s="67">
        <v>25</v>
      </c>
      <c r="D986" s="67" t="s">
        <v>348</v>
      </c>
      <c r="E986" s="71">
        <v>0.13495413899771599</v>
      </c>
      <c r="F986" s="68">
        <v>49.155227032734999</v>
      </c>
      <c r="G986" s="71">
        <v>0.25</v>
      </c>
      <c r="H986" s="68">
        <v>47.2544878563886</v>
      </c>
      <c r="I986" s="71">
        <v>0.15486241699314901</v>
      </c>
      <c r="J986" s="68">
        <v>84.899683210137297</v>
      </c>
      <c r="K986" s="71">
        <v>0</v>
      </c>
      <c r="L986" s="68">
        <v>26.135163674762399</v>
      </c>
    </row>
    <row r="987" spans="1:12" x14ac:dyDescent="0.2">
      <c r="A987" s="72" t="s">
        <v>2213</v>
      </c>
      <c r="B987" s="66" t="s">
        <v>2213</v>
      </c>
      <c r="C987" s="67">
        <v>25</v>
      </c>
      <c r="D987" s="67" t="s">
        <v>348</v>
      </c>
      <c r="E987" s="71">
        <v>0.14715856618124801</v>
      </c>
      <c r="F987" s="68">
        <v>56.969376979936598</v>
      </c>
      <c r="G987" s="71">
        <v>0.25</v>
      </c>
      <c r="H987" s="68">
        <v>47.2544878563886</v>
      </c>
      <c r="I987" s="71">
        <v>0.19147569854374299</v>
      </c>
      <c r="J987" s="68">
        <v>89.493136219641002</v>
      </c>
      <c r="K987" s="71">
        <v>0</v>
      </c>
      <c r="L987" s="68">
        <v>26.135163674762399</v>
      </c>
    </row>
    <row r="988" spans="1:12" x14ac:dyDescent="0.2">
      <c r="A988" s="72" t="s">
        <v>2214</v>
      </c>
      <c r="B988" s="66" t="s">
        <v>2214</v>
      </c>
      <c r="C988" s="67">
        <v>25</v>
      </c>
      <c r="D988" s="67" t="s">
        <v>348</v>
      </c>
      <c r="E988" s="71">
        <v>0.194658937833006</v>
      </c>
      <c r="F988" s="68">
        <v>79.619852164730702</v>
      </c>
      <c r="G988" s="71">
        <v>0.25</v>
      </c>
      <c r="H988" s="68">
        <v>47.2544878563886</v>
      </c>
      <c r="I988" s="71">
        <v>0.33397681349901898</v>
      </c>
      <c r="J988" s="68">
        <v>96.884899683210094</v>
      </c>
      <c r="K988" s="71">
        <v>0</v>
      </c>
      <c r="L988" s="68">
        <v>26.135163674762399</v>
      </c>
    </row>
    <row r="989" spans="1:12" x14ac:dyDescent="0.2">
      <c r="A989" s="72" t="s">
        <v>2215</v>
      </c>
      <c r="B989" s="66" t="s">
        <v>2216</v>
      </c>
      <c r="C989" s="67">
        <v>25</v>
      </c>
      <c r="D989" s="67" t="s">
        <v>348</v>
      </c>
      <c r="E989" s="71">
        <v>0.20402098890508399</v>
      </c>
      <c r="F989" s="68">
        <v>82.259767687434007</v>
      </c>
      <c r="G989" s="71">
        <v>0.27076362274800803</v>
      </c>
      <c r="H989" s="68">
        <v>63.463569165786701</v>
      </c>
      <c r="I989" s="71">
        <v>0.34129934396724398</v>
      </c>
      <c r="J989" s="68">
        <v>97.729672650475194</v>
      </c>
      <c r="K989" s="71">
        <v>0</v>
      </c>
      <c r="L989" s="68">
        <v>26.135163674762399</v>
      </c>
    </row>
    <row r="990" spans="1:12" x14ac:dyDescent="0.2">
      <c r="A990" s="72" t="s">
        <v>2217</v>
      </c>
      <c r="B990" s="66" t="s">
        <v>2218</v>
      </c>
      <c r="C990" s="67">
        <v>25</v>
      </c>
      <c r="D990" s="67" t="s">
        <v>348</v>
      </c>
      <c r="E990" s="71">
        <v>0.182568822033498</v>
      </c>
      <c r="F990" s="68">
        <v>75.501583949313599</v>
      </c>
      <c r="G990" s="71">
        <v>0.25362349559029401</v>
      </c>
      <c r="H990" s="68">
        <v>49.841605068637797</v>
      </c>
      <c r="I990" s="71">
        <v>0.29408297051020099</v>
      </c>
      <c r="J990" s="68">
        <v>95.934530095037005</v>
      </c>
      <c r="K990" s="71">
        <v>0</v>
      </c>
      <c r="L990" s="68">
        <v>26.135163674762399</v>
      </c>
    </row>
    <row r="991" spans="1:12" x14ac:dyDescent="0.2">
      <c r="A991" s="72" t="s">
        <v>2219</v>
      </c>
      <c r="B991" s="66" t="s">
        <v>2220</v>
      </c>
      <c r="C991" s="67">
        <v>25</v>
      </c>
      <c r="D991" s="67" t="s">
        <v>348</v>
      </c>
      <c r="E991" s="71">
        <v>0.13357775084288501</v>
      </c>
      <c r="F991" s="68">
        <v>47.888067581837397</v>
      </c>
      <c r="G991" s="71">
        <v>0.25</v>
      </c>
      <c r="H991" s="68">
        <v>47.2544878563886</v>
      </c>
      <c r="I991" s="71">
        <v>0.15073325252865399</v>
      </c>
      <c r="J991" s="68">
        <v>84.054910242872197</v>
      </c>
      <c r="K991" s="71">
        <v>0</v>
      </c>
      <c r="L991" s="68">
        <v>26.135163674762399</v>
      </c>
    </row>
    <row r="992" spans="1:12" x14ac:dyDescent="0.2">
      <c r="A992" s="72" t="s">
        <v>2221</v>
      </c>
      <c r="B992" s="66" t="s">
        <v>2222</v>
      </c>
      <c r="C992" s="67">
        <v>25</v>
      </c>
      <c r="D992" s="67" t="s">
        <v>348</v>
      </c>
      <c r="E992" s="71">
        <v>0.171940175970414</v>
      </c>
      <c r="F992" s="68">
        <v>70.8553326293559</v>
      </c>
      <c r="G992" s="71">
        <v>0.269888947769864</v>
      </c>
      <c r="H992" s="68">
        <v>62.618796198521601</v>
      </c>
      <c r="I992" s="71">
        <v>0.245931580141378</v>
      </c>
      <c r="J992" s="68">
        <v>94.456177402323107</v>
      </c>
      <c r="K992" s="71">
        <v>0</v>
      </c>
      <c r="L992" s="68">
        <v>26.135163674762399</v>
      </c>
    </row>
    <row r="993" spans="1:12" x14ac:dyDescent="0.2">
      <c r="A993" s="72" t="s">
        <v>2223</v>
      </c>
      <c r="B993" s="66" t="s">
        <v>2223</v>
      </c>
      <c r="C993" s="67">
        <v>25</v>
      </c>
      <c r="D993" s="67" t="s">
        <v>348</v>
      </c>
      <c r="E993" s="71">
        <v>0.15217469206533099</v>
      </c>
      <c r="F993" s="68">
        <v>60.348468848996802</v>
      </c>
      <c r="G993" s="71">
        <v>0.34910589302261402</v>
      </c>
      <c r="H993" s="68">
        <v>87.909186906019002</v>
      </c>
      <c r="I993" s="71">
        <v>0.105519569161607</v>
      </c>
      <c r="J993" s="68">
        <v>76.029567053854294</v>
      </c>
      <c r="K993" s="71">
        <v>1.8986140117714101E-3</v>
      </c>
      <c r="L993" s="68">
        <v>39.176346356916603</v>
      </c>
    </row>
    <row r="994" spans="1:12" x14ac:dyDescent="0.2">
      <c r="A994" s="72" t="s">
        <v>2224</v>
      </c>
      <c r="B994" s="66" t="s">
        <v>2224</v>
      </c>
      <c r="C994" s="67">
        <v>25</v>
      </c>
      <c r="D994" s="67" t="s">
        <v>348</v>
      </c>
      <c r="E994" s="71">
        <v>0.19504256275733201</v>
      </c>
      <c r="F994" s="68">
        <v>79.725448785638903</v>
      </c>
      <c r="G994" s="71">
        <v>0.25</v>
      </c>
      <c r="H994" s="68">
        <v>47.2544878563886</v>
      </c>
      <c r="I994" s="71">
        <v>0.33512768827199502</v>
      </c>
      <c r="J994" s="68">
        <v>97.201689545934499</v>
      </c>
      <c r="K994" s="71">
        <v>0</v>
      </c>
      <c r="L994" s="68">
        <v>26.135163674762399</v>
      </c>
    </row>
    <row r="995" spans="1:12" x14ac:dyDescent="0.2">
      <c r="A995" s="72" t="s">
        <v>2225</v>
      </c>
      <c r="B995" s="66" t="s">
        <v>2226</v>
      </c>
      <c r="C995" s="67">
        <v>25</v>
      </c>
      <c r="D995" s="67" t="s">
        <v>348</v>
      </c>
      <c r="E995" s="71">
        <v>0.247694126780969</v>
      </c>
      <c r="F995" s="68">
        <v>88.331573389651496</v>
      </c>
      <c r="G995" s="71">
        <v>0.38922122724554897</v>
      </c>
      <c r="H995" s="68">
        <v>92.397043294614605</v>
      </c>
      <c r="I995" s="71">
        <v>0.353861153097356</v>
      </c>
      <c r="J995" s="68">
        <v>97.993664202745506</v>
      </c>
      <c r="K995" s="71">
        <v>0</v>
      </c>
      <c r="L995" s="68">
        <v>26.135163674762399</v>
      </c>
    </row>
    <row r="996" spans="1:12" x14ac:dyDescent="0.2">
      <c r="A996" s="72" t="s">
        <v>2227</v>
      </c>
      <c r="B996" s="66" t="s">
        <v>2228</v>
      </c>
      <c r="C996" s="67">
        <v>25</v>
      </c>
      <c r="D996" s="67" t="s">
        <v>348</v>
      </c>
      <c r="E996" s="71">
        <v>0.168892950718116</v>
      </c>
      <c r="F996" s="68">
        <v>69.588173178458305</v>
      </c>
      <c r="G996" s="71">
        <v>0.244261345116041</v>
      </c>
      <c r="H996" s="68">
        <v>7.7085533262935604</v>
      </c>
      <c r="I996" s="71">
        <v>0.26241750703830702</v>
      </c>
      <c r="J996" s="68">
        <v>95.036958817317796</v>
      </c>
      <c r="K996" s="71">
        <v>0</v>
      </c>
      <c r="L996" s="68">
        <v>26.135163674762399</v>
      </c>
    </row>
    <row r="997" spans="1:12" x14ac:dyDescent="0.2">
      <c r="A997" s="72" t="s">
        <v>2229</v>
      </c>
      <c r="B997" s="66" t="s">
        <v>2230</v>
      </c>
      <c r="C997" s="67">
        <v>25</v>
      </c>
      <c r="D997" s="67" t="s">
        <v>348</v>
      </c>
      <c r="E997" s="71">
        <v>0.462092222795496</v>
      </c>
      <c r="F997" s="68">
        <v>99.260823653643101</v>
      </c>
      <c r="G997" s="71">
        <v>0.55477320457801904</v>
      </c>
      <c r="H997" s="68">
        <v>97.571277719112999</v>
      </c>
      <c r="I997" s="71">
        <v>0.83150346380846896</v>
      </c>
      <c r="J997" s="68">
        <v>100</v>
      </c>
      <c r="K997" s="71">
        <v>0</v>
      </c>
      <c r="L997" s="68">
        <v>26.135163674762399</v>
      </c>
    </row>
    <row r="998" spans="1:12" x14ac:dyDescent="0.2">
      <c r="A998" s="72" t="s">
        <v>2231</v>
      </c>
      <c r="B998" s="66" t="s">
        <v>2232</v>
      </c>
      <c r="C998" s="67">
        <v>25</v>
      </c>
      <c r="D998" s="67" t="s">
        <v>348</v>
      </c>
      <c r="E998" s="71">
        <v>0.35597552966962998</v>
      </c>
      <c r="F998" s="68">
        <v>96.0929250263992</v>
      </c>
      <c r="G998" s="71">
        <v>0.60658905421429798</v>
      </c>
      <c r="H998" s="68">
        <v>98.099260823653694</v>
      </c>
      <c r="I998" s="71">
        <v>0.461337534794593</v>
      </c>
      <c r="J998" s="68">
        <v>98.680042238648397</v>
      </c>
      <c r="K998" s="71">
        <v>0</v>
      </c>
      <c r="L998" s="68">
        <v>26.135163674762399</v>
      </c>
    </row>
    <row r="999" spans="1:12" x14ac:dyDescent="0.2">
      <c r="A999" s="72" t="s">
        <v>2233</v>
      </c>
      <c r="B999" s="66" t="s">
        <v>2233</v>
      </c>
      <c r="C999" s="67">
        <v>25</v>
      </c>
      <c r="D999" s="67" t="s">
        <v>348</v>
      </c>
      <c r="E999" s="71">
        <v>0.14740328672632599</v>
      </c>
      <c r="F999" s="68">
        <v>57.233368532207002</v>
      </c>
      <c r="G999" s="71">
        <v>0.39076433779318198</v>
      </c>
      <c r="H999" s="68">
        <v>92.713833157338996</v>
      </c>
      <c r="I999" s="71">
        <v>5.1445522385796E-2</v>
      </c>
      <c r="J999" s="68">
        <v>57.814149947201699</v>
      </c>
      <c r="K999" s="71">
        <v>0</v>
      </c>
      <c r="L999" s="68">
        <v>26.135163674762399</v>
      </c>
    </row>
    <row r="1000" spans="1:12" x14ac:dyDescent="0.2">
      <c r="A1000" s="72" t="s">
        <v>2234</v>
      </c>
      <c r="B1000" s="66" t="s">
        <v>2235</v>
      </c>
      <c r="C1000" s="67">
        <v>25</v>
      </c>
      <c r="D1000" s="67" t="s">
        <v>348</v>
      </c>
      <c r="E1000" s="71">
        <v>0.101033026435064</v>
      </c>
      <c r="F1000" s="68">
        <v>19.957761351636702</v>
      </c>
      <c r="G1000" s="71">
        <v>0.27218016206305101</v>
      </c>
      <c r="H1000" s="68">
        <v>64.097148891235506</v>
      </c>
      <c r="I1000" s="71">
        <v>3.0918917242141498E-2</v>
      </c>
      <c r="J1000" s="68">
        <v>46.568109820485702</v>
      </c>
      <c r="K1000" s="71">
        <v>0</v>
      </c>
      <c r="L1000" s="68">
        <v>26.135163674762399</v>
      </c>
    </row>
    <row r="1001" spans="1:12" x14ac:dyDescent="0.2">
      <c r="A1001" s="72" t="s">
        <v>2236</v>
      </c>
      <c r="B1001" s="66" t="s">
        <v>2237</v>
      </c>
      <c r="C1001" s="67">
        <v>25</v>
      </c>
      <c r="D1001" s="67" t="s">
        <v>348</v>
      </c>
      <c r="E1001" s="71">
        <v>0.121787272541053</v>
      </c>
      <c r="F1001" s="68">
        <v>39.123548046462503</v>
      </c>
      <c r="G1001" s="71">
        <v>0.26774412965044098</v>
      </c>
      <c r="H1001" s="68">
        <v>61.4044350580781</v>
      </c>
      <c r="I1001" s="71">
        <v>9.7617687972716999E-2</v>
      </c>
      <c r="J1001" s="68">
        <v>73.548046462513199</v>
      </c>
      <c r="K1001" s="71">
        <v>0</v>
      </c>
      <c r="L1001" s="68">
        <v>26.135163674762399</v>
      </c>
    </row>
    <row r="1002" spans="1:12" x14ac:dyDescent="0.2">
      <c r="A1002" s="72" t="s">
        <v>2238</v>
      </c>
      <c r="B1002" s="66" t="s">
        <v>2238</v>
      </c>
      <c r="C1002" s="67">
        <v>25</v>
      </c>
      <c r="D1002" s="67" t="s">
        <v>348</v>
      </c>
      <c r="E1002" s="71">
        <v>0.13448007455723601</v>
      </c>
      <c r="F1002" s="68">
        <v>48.310454065469898</v>
      </c>
      <c r="G1002" s="71">
        <v>0.350612206174991</v>
      </c>
      <c r="H1002" s="68">
        <v>88.384371700105604</v>
      </c>
      <c r="I1002" s="71">
        <v>5.2828017496716E-2</v>
      </c>
      <c r="J1002" s="68">
        <v>58.553326293558598</v>
      </c>
      <c r="K1002" s="71">
        <v>0</v>
      </c>
      <c r="L1002" s="68">
        <v>26.135163674762399</v>
      </c>
    </row>
    <row r="1003" spans="1:12" x14ac:dyDescent="0.2">
      <c r="A1003" s="72" t="s">
        <v>2239</v>
      </c>
      <c r="B1003" s="66" t="s">
        <v>2239</v>
      </c>
      <c r="C1003" s="67">
        <v>25</v>
      </c>
      <c r="D1003" s="67" t="s">
        <v>348</v>
      </c>
      <c r="E1003" s="71">
        <v>0.11604396289077699</v>
      </c>
      <c r="F1003" s="68">
        <v>34.2661034846885</v>
      </c>
      <c r="G1003" s="71">
        <v>0.26626545217957098</v>
      </c>
      <c r="H1003" s="68">
        <v>60.295670538542801</v>
      </c>
      <c r="I1003" s="71">
        <v>8.1866436492760195E-2</v>
      </c>
      <c r="J1003" s="68">
        <v>69.535374868004197</v>
      </c>
      <c r="K1003" s="71">
        <v>0</v>
      </c>
      <c r="L1003" s="68">
        <v>26.135163674762399</v>
      </c>
    </row>
    <row r="1004" spans="1:12" x14ac:dyDescent="0.2">
      <c r="A1004" s="72" t="s">
        <v>2240</v>
      </c>
      <c r="B1004" s="66" t="s">
        <v>2240</v>
      </c>
      <c r="C1004" s="67">
        <v>25</v>
      </c>
      <c r="D1004" s="67" t="s">
        <v>348</v>
      </c>
      <c r="E1004" s="71">
        <v>0.103708368870975</v>
      </c>
      <c r="F1004" s="68">
        <v>23.336853220696899</v>
      </c>
      <c r="G1004" s="71">
        <v>0.25</v>
      </c>
      <c r="H1004" s="68">
        <v>47.2544878563886</v>
      </c>
      <c r="I1004" s="71">
        <v>6.1125106612924002E-2</v>
      </c>
      <c r="J1004" s="68">
        <v>62.1964097148891</v>
      </c>
      <c r="K1004" s="71">
        <v>0</v>
      </c>
      <c r="L1004" s="68">
        <v>26.135163674762399</v>
      </c>
    </row>
    <row r="1005" spans="1:12" x14ac:dyDescent="0.2">
      <c r="A1005" s="72" t="s">
        <v>2241</v>
      </c>
      <c r="B1005" s="66" t="s">
        <v>2241</v>
      </c>
      <c r="C1005" s="67">
        <v>25</v>
      </c>
      <c r="D1005" s="67" t="s">
        <v>348</v>
      </c>
      <c r="E1005" s="71">
        <v>0.15056208117532099</v>
      </c>
      <c r="F1005" s="68">
        <v>59.0813093980993</v>
      </c>
      <c r="G1005" s="71">
        <v>0.35808844440377702</v>
      </c>
      <c r="H1005" s="68">
        <v>89.493136219641002</v>
      </c>
      <c r="I1005" s="71">
        <v>9.3597799122185799E-2</v>
      </c>
      <c r="J1005" s="68">
        <v>72.597676874339996</v>
      </c>
      <c r="K1005" s="71">
        <v>0</v>
      </c>
      <c r="L1005" s="68">
        <v>26.135163674762399</v>
      </c>
    </row>
    <row r="1006" spans="1:12" x14ac:dyDescent="0.2">
      <c r="A1006" s="72" t="s">
        <v>2242</v>
      </c>
      <c r="B1006" s="66" t="s">
        <v>2243</v>
      </c>
      <c r="C1006" s="67">
        <v>25</v>
      </c>
      <c r="D1006" s="67" t="s">
        <v>348</v>
      </c>
      <c r="E1006" s="71">
        <v>0.11757458546127</v>
      </c>
      <c r="F1006" s="68">
        <v>35.691657866948297</v>
      </c>
      <c r="G1006" s="71">
        <v>0.25</v>
      </c>
      <c r="H1006" s="68">
        <v>47.2544878563886</v>
      </c>
      <c r="I1006" s="71">
        <v>0.102723756383811</v>
      </c>
      <c r="J1006" s="68">
        <v>75.237592397043301</v>
      </c>
      <c r="K1006" s="71">
        <v>0</v>
      </c>
      <c r="L1006" s="68">
        <v>26.135163674762399</v>
      </c>
    </row>
    <row r="1007" spans="1:12" x14ac:dyDescent="0.2">
      <c r="A1007" s="72" t="s">
        <v>2244</v>
      </c>
      <c r="B1007" s="66" t="s">
        <v>2244</v>
      </c>
      <c r="C1007" s="67">
        <v>25</v>
      </c>
      <c r="D1007" s="67" t="s">
        <v>348</v>
      </c>
      <c r="E1007" s="71">
        <v>0.117719012690885</v>
      </c>
      <c r="F1007" s="68">
        <v>35.8500527983105</v>
      </c>
      <c r="G1007" s="71">
        <v>0.25</v>
      </c>
      <c r="H1007" s="68">
        <v>47.2544878563886</v>
      </c>
      <c r="I1007" s="71">
        <v>0.103157038072654</v>
      </c>
      <c r="J1007" s="68">
        <v>75.395987328405496</v>
      </c>
      <c r="K1007" s="71">
        <v>0</v>
      </c>
      <c r="L1007" s="68">
        <v>26.135163674762399</v>
      </c>
    </row>
    <row r="1008" spans="1:12" x14ac:dyDescent="0.2">
      <c r="A1008" s="72" t="s">
        <v>2245</v>
      </c>
      <c r="B1008" s="66" t="s">
        <v>2246</v>
      </c>
      <c r="C1008" s="67">
        <v>25</v>
      </c>
      <c r="D1008" s="67" t="s">
        <v>348</v>
      </c>
      <c r="E1008" s="71">
        <v>9.4427255487064404E-2</v>
      </c>
      <c r="F1008" s="68">
        <v>12.1436114044351</v>
      </c>
      <c r="G1008" s="71">
        <v>0.25</v>
      </c>
      <c r="H1008" s="68">
        <v>47.2544878563886</v>
      </c>
      <c r="I1008" s="71">
        <v>3.3281766461193102E-2</v>
      </c>
      <c r="J1008" s="68">
        <v>48.099260823653601</v>
      </c>
      <c r="K1008" s="71">
        <v>0</v>
      </c>
      <c r="L1008" s="68">
        <v>26.135163674762399</v>
      </c>
    </row>
    <row r="1009" spans="1:12" x14ac:dyDescent="0.2">
      <c r="A1009" s="72" t="s">
        <v>2247</v>
      </c>
      <c r="B1009" s="66" t="s">
        <v>2247</v>
      </c>
      <c r="C1009" s="67">
        <v>25</v>
      </c>
      <c r="D1009" s="67" t="s">
        <v>348</v>
      </c>
      <c r="E1009" s="71">
        <v>0.112503895277595</v>
      </c>
      <c r="F1009" s="68">
        <v>30.359028511087601</v>
      </c>
      <c r="G1009" s="71">
        <v>0.275137517004791</v>
      </c>
      <c r="H1009" s="68">
        <v>65.945089757127803</v>
      </c>
      <c r="I1009" s="71">
        <v>6.2374168827995298E-2</v>
      </c>
      <c r="J1009" s="68">
        <v>62.935586061245999</v>
      </c>
      <c r="K1009" s="71">
        <v>0</v>
      </c>
      <c r="L1009" s="68">
        <v>26.135163674762399</v>
      </c>
    </row>
    <row r="1010" spans="1:12" x14ac:dyDescent="0.2">
      <c r="A1010" s="72" t="s">
        <v>2248</v>
      </c>
      <c r="B1010" s="66" t="s">
        <v>2249</v>
      </c>
      <c r="C1010" s="67">
        <v>25</v>
      </c>
      <c r="D1010" s="67" t="s">
        <v>348</v>
      </c>
      <c r="E1010" s="71">
        <v>0.182775627472714</v>
      </c>
      <c r="F1010" s="68">
        <v>75.6071805702218</v>
      </c>
      <c r="G1010" s="71">
        <v>0.32836990595611298</v>
      </c>
      <c r="H1010" s="68">
        <v>84.054910242872197</v>
      </c>
      <c r="I1010" s="71">
        <v>0.21995697646203</v>
      </c>
      <c r="J1010" s="68">
        <v>92.344244984160497</v>
      </c>
      <c r="K1010" s="71">
        <v>0</v>
      </c>
      <c r="L1010" s="68">
        <v>26.135163674762399</v>
      </c>
    </row>
    <row r="1011" spans="1:12" x14ac:dyDescent="0.2">
      <c r="A1011" s="72" t="s">
        <v>2250</v>
      </c>
      <c r="B1011" s="66" t="s">
        <v>2251</v>
      </c>
      <c r="C1011" s="67">
        <v>25</v>
      </c>
      <c r="D1011" s="67" t="s">
        <v>348</v>
      </c>
      <c r="E1011" s="71">
        <v>0.12690334291982</v>
      </c>
      <c r="F1011" s="68">
        <v>43.136219640971497</v>
      </c>
      <c r="G1011" s="71">
        <v>0.28992429171349099</v>
      </c>
      <c r="H1011" s="68">
        <v>71.805702217529003</v>
      </c>
      <c r="I1011" s="71">
        <v>9.0785737045967693E-2</v>
      </c>
      <c r="J1011" s="68">
        <v>71.964097148891199</v>
      </c>
      <c r="K1011" s="71">
        <v>0</v>
      </c>
      <c r="L1011" s="68">
        <v>26.135163674762399</v>
      </c>
    </row>
    <row r="1012" spans="1:12" x14ac:dyDescent="0.2">
      <c r="A1012" s="72" t="s">
        <v>2252</v>
      </c>
      <c r="B1012" s="66" t="s">
        <v>2252</v>
      </c>
      <c r="C1012" s="67">
        <v>25</v>
      </c>
      <c r="D1012" s="67" t="s">
        <v>348</v>
      </c>
      <c r="E1012" s="71">
        <v>0.15402828771552801</v>
      </c>
      <c r="F1012" s="68">
        <v>61.4044350580781</v>
      </c>
      <c r="G1012" s="71">
        <v>0.35498610043177398</v>
      </c>
      <c r="H1012" s="68">
        <v>89.017951425554401</v>
      </c>
      <c r="I1012" s="71">
        <v>0.10709876271481</v>
      </c>
      <c r="J1012" s="68">
        <v>76.399155227032693</v>
      </c>
      <c r="K1012" s="71">
        <v>0</v>
      </c>
      <c r="L1012" s="68">
        <v>26.135163674762399</v>
      </c>
    </row>
    <row r="1013" spans="1:12" x14ac:dyDescent="0.2">
      <c r="A1013" s="72" t="s">
        <v>1369</v>
      </c>
      <c r="B1013" s="66" t="s">
        <v>2253</v>
      </c>
      <c r="C1013" s="67">
        <v>25</v>
      </c>
      <c r="D1013" s="67" t="s">
        <v>348</v>
      </c>
      <c r="E1013" s="71">
        <v>0.116905525981156</v>
      </c>
      <c r="F1013" s="68">
        <v>35.322069693769798</v>
      </c>
      <c r="G1013" s="71">
        <v>0.27074291002939899</v>
      </c>
      <c r="H1013" s="68">
        <v>63.305174234424499</v>
      </c>
      <c r="I1013" s="71">
        <v>7.9973667914070304E-2</v>
      </c>
      <c r="J1013" s="68">
        <v>68.637803590285102</v>
      </c>
      <c r="K1013" s="71">
        <v>0</v>
      </c>
      <c r="L1013" s="68">
        <v>26.135163674762399</v>
      </c>
    </row>
    <row r="1014" spans="1:12" x14ac:dyDescent="0.2">
      <c r="A1014" s="72" t="s">
        <v>2254</v>
      </c>
      <c r="B1014" s="66" t="s">
        <v>2254</v>
      </c>
      <c r="C1014" s="67">
        <v>25</v>
      </c>
      <c r="D1014" s="67" t="s">
        <v>348</v>
      </c>
      <c r="E1014" s="71">
        <v>0.134661520550696</v>
      </c>
      <c r="F1014" s="68">
        <v>48.627243928194297</v>
      </c>
      <c r="G1014" s="71">
        <v>0.26182941976696</v>
      </c>
      <c r="H1014" s="68">
        <v>56.969376979936598</v>
      </c>
      <c r="I1014" s="71">
        <v>0.14215514188512901</v>
      </c>
      <c r="J1014" s="68">
        <v>82.523759239704304</v>
      </c>
      <c r="K1014" s="71">
        <v>0</v>
      </c>
      <c r="L1014" s="68">
        <v>26.135163674762399</v>
      </c>
    </row>
    <row r="1015" spans="1:12" x14ac:dyDescent="0.2">
      <c r="A1015" s="72" t="s">
        <v>2255</v>
      </c>
      <c r="B1015" s="66" t="s">
        <v>2255</v>
      </c>
      <c r="C1015" s="67">
        <v>25</v>
      </c>
      <c r="D1015" s="67" t="s">
        <v>348</v>
      </c>
      <c r="E1015" s="71">
        <v>0.109757396848966</v>
      </c>
      <c r="F1015" s="68">
        <v>27.983104540654701</v>
      </c>
      <c r="G1015" s="71">
        <v>0.25</v>
      </c>
      <c r="H1015" s="68">
        <v>47.2544878563886</v>
      </c>
      <c r="I1015" s="71">
        <v>7.9272190546897395E-2</v>
      </c>
      <c r="J1015" s="68">
        <v>68.373812038014805</v>
      </c>
      <c r="K1015" s="71">
        <v>0</v>
      </c>
      <c r="L1015" s="68">
        <v>26.135163674762399</v>
      </c>
    </row>
    <row r="1016" spans="1:12" x14ac:dyDescent="0.2">
      <c r="A1016" s="72" t="s">
        <v>1373</v>
      </c>
      <c r="B1016" s="66" t="s">
        <v>2256</v>
      </c>
      <c r="C1016" s="67">
        <v>25</v>
      </c>
      <c r="D1016" s="67" t="s">
        <v>348</v>
      </c>
      <c r="E1016" s="71">
        <v>0.110425341544792</v>
      </c>
      <c r="F1016" s="68">
        <v>28.458289334741298</v>
      </c>
      <c r="G1016" s="71">
        <v>0.25</v>
      </c>
      <c r="H1016" s="68">
        <v>47.2544878563886</v>
      </c>
      <c r="I1016" s="71">
        <v>8.1276024634375194E-2</v>
      </c>
      <c r="J1016" s="68">
        <v>69.112988384371704</v>
      </c>
      <c r="K1016" s="71">
        <v>0</v>
      </c>
      <c r="L1016" s="68">
        <v>26.135163674762399</v>
      </c>
    </row>
    <row r="1017" spans="1:12" x14ac:dyDescent="0.2">
      <c r="A1017" s="72" t="s">
        <v>2257</v>
      </c>
      <c r="B1017" s="66" t="s">
        <v>2258</v>
      </c>
      <c r="C1017" s="67">
        <v>25</v>
      </c>
      <c r="D1017" s="67" t="s">
        <v>348</v>
      </c>
      <c r="E1017" s="71">
        <v>0.16003641180832301</v>
      </c>
      <c r="F1017" s="68">
        <v>65.258711721224898</v>
      </c>
      <c r="G1017" s="71">
        <v>0.25214481811942302</v>
      </c>
      <c r="H1017" s="68">
        <v>48.8384371700106</v>
      </c>
      <c r="I1017" s="71">
        <v>0.22796441730554401</v>
      </c>
      <c r="J1017" s="68">
        <v>93.189017951425598</v>
      </c>
      <c r="K1017" s="71">
        <v>0</v>
      </c>
      <c r="L1017" s="68">
        <v>26.135163674762399</v>
      </c>
    </row>
    <row r="1018" spans="1:12" x14ac:dyDescent="0.2">
      <c r="A1018" s="72" t="s">
        <v>2259</v>
      </c>
      <c r="B1018" s="66" t="s">
        <v>2260</v>
      </c>
      <c r="C1018" s="67">
        <v>25</v>
      </c>
      <c r="D1018" s="67" t="s">
        <v>348</v>
      </c>
      <c r="E1018" s="71">
        <v>0.21013866363771899</v>
      </c>
      <c r="F1018" s="68">
        <v>83.210137275607195</v>
      </c>
      <c r="G1018" s="71">
        <v>0.49997934345147499</v>
      </c>
      <c r="H1018" s="68">
        <v>96.726504751847898</v>
      </c>
      <c r="I1018" s="71">
        <v>0.13043664746168199</v>
      </c>
      <c r="J1018" s="68">
        <v>80.834213305174202</v>
      </c>
      <c r="K1018" s="71">
        <v>0</v>
      </c>
      <c r="L1018" s="68">
        <v>26.135163674762399</v>
      </c>
    </row>
    <row r="1019" spans="1:12" x14ac:dyDescent="0.2">
      <c r="A1019" s="72" t="s">
        <v>2261</v>
      </c>
      <c r="B1019" s="66" t="s">
        <v>2262</v>
      </c>
      <c r="C1019" s="67">
        <v>25</v>
      </c>
      <c r="D1019" s="67" t="s">
        <v>348</v>
      </c>
      <c r="E1019" s="71">
        <v>0.177550850576944</v>
      </c>
      <c r="F1019" s="68">
        <v>73.653643083421301</v>
      </c>
      <c r="G1019" s="71">
        <v>0.397950597961442</v>
      </c>
      <c r="H1019" s="68">
        <v>93.241816261879606</v>
      </c>
      <c r="I1019" s="71">
        <v>0.13470195376939001</v>
      </c>
      <c r="J1019" s="68">
        <v>81.362196409714898</v>
      </c>
      <c r="K1019" s="71">
        <v>0</v>
      </c>
      <c r="L1019" s="68">
        <v>26.135163674762399</v>
      </c>
    </row>
    <row r="1020" spans="1:12" x14ac:dyDescent="0.2">
      <c r="A1020" s="72" t="s">
        <v>2263</v>
      </c>
      <c r="B1020" s="66" t="s">
        <v>2263</v>
      </c>
      <c r="C1020" s="67">
        <v>25</v>
      </c>
      <c r="D1020" s="67" t="s">
        <v>348</v>
      </c>
      <c r="E1020" s="71">
        <v>0.12661572354532599</v>
      </c>
      <c r="F1020" s="68">
        <v>42.9250263991552</v>
      </c>
      <c r="G1020" s="71">
        <v>0.25</v>
      </c>
      <c r="H1020" s="68">
        <v>47.2544878563886</v>
      </c>
      <c r="I1020" s="71">
        <v>0.129847170635978</v>
      </c>
      <c r="J1020" s="68">
        <v>80.623020063357998</v>
      </c>
      <c r="K1020" s="71">
        <v>0</v>
      </c>
      <c r="L1020" s="68">
        <v>26.135163674762399</v>
      </c>
    </row>
    <row r="1021" spans="1:12" x14ac:dyDescent="0.2">
      <c r="A1021" s="72" t="s">
        <v>2264</v>
      </c>
      <c r="B1021" s="66" t="s">
        <v>2265</v>
      </c>
      <c r="C1021" s="67">
        <v>25</v>
      </c>
      <c r="D1021" s="67" t="s">
        <v>348</v>
      </c>
      <c r="E1021" s="71">
        <v>0.22388331021177099</v>
      </c>
      <c r="F1021" s="68">
        <v>85.058078141499493</v>
      </c>
      <c r="G1021" s="71">
        <v>0.5</v>
      </c>
      <c r="H1021" s="68">
        <v>96.779303062302006</v>
      </c>
      <c r="I1021" s="71">
        <v>0.171649930635312</v>
      </c>
      <c r="J1021" s="68">
        <v>86.853220696937697</v>
      </c>
      <c r="K1021" s="71">
        <v>0</v>
      </c>
      <c r="L1021" s="68">
        <v>26.135163674762399</v>
      </c>
    </row>
    <row r="1022" spans="1:12" x14ac:dyDescent="0.2">
      <c r="A1022" s="72" t="s">
        <v>2266</v>
      </c>
      <c r="B1022" s="66" t="s">
        <v>2267</v>
      </c>
      <c r="C1022" s="67">
        <v>25</v>
      </c>
      <c r="D1022" s="67" t="s">
        <v>348</v>
      </c>
      <c r="E1022" s="71">
        <v>0.17887971450773299</v>
      </c>
      <c r="F1022" s="68">
        <v>74.3928194297782</v>
      </c>
      <c r="G1022" s="71">
        <v>0.27913436089611099</v>
      </c>
      <c r="H1022" s="68">
        <v>66.948257655755</v>
      </c>
      <c r="I1022" s="71">
        <v>0.25750478262708798</v>
      </c>
      <c r="J1022" s="68">
        <v>94.8785638859556</v>
      </c>
      <c r="K1022" s="71">
        <v>0</v>
      </c>
      <c r="L1022" s="68">
        <v>26.135163674762399</v>
      </c>
    </row>
    <row r="1023" spans="1:12" x14ac:dyDescent="0.2">
      <c r="A1023" s="72" t="s">
        <v>2268</v>
      </c>
      <c r="B1023" s="66" t="s">
        <v>2269</v>
      </c>
      <c r="C1023" s="67">
        <v>25</v>
      </c>
      <c r="D1023" s="67" t="s">
        <v>348</v>
      </c>
      <c r="E1023" s="71">
        <v>0.215235568829582</v>
      </c>
      <c r="F1023" s="68">
        <v>83.896515311510001</v>
      </c>
      <c r="G1023" s="71">
        <v>0.29288164665523198</v>
      </c>
      <c r="H1023" s="68">
        <v>72.861668426610393</v>
      </c>
      <c r="I1023" s="71">
        <v>0.35282505983351498</v>
      </c>
      <c r="J1023" s="68">
        <v>97.940865892291498</v>
      </c>
      <c r="K1023" s="71">
        <v>0</v>
      </c>
      <c r="L1023" s="68">
        <v>26.135163674762399</v>
      </c>
    </row>
    <row r="1024" spans="1:12" x14ac:dyDescent="0.2">
      <c r="A1024" s="72" t="s">
        <v>2270</v>
      </c>
      <c r="B1024" s="66" t="s">
        <v>2271</v>
      </c>
      <c r="C1024" s="67">
        <v>25</v>
      </c>
      <c r="D1024" s="67" t="s">
        <v>348</v>
      </c>
      <c r="E1024" s="71">
        <v>0.139130046065225</v>
      </c>
      <c r="F1024" s="68">
        <v>52.217529039070797</v>
      </c>
      <c r="G1024" s="71">
        <v>0.27359299931365799</v>
      </c>
      <c r="H1024" s="68">
        <v>65.047518479408694</v>
      </c>
      <c r="I1024" s="71">
        <v>0.14379713888201501</v>
      </c>
      <c r="J1024" s="68">
        <v>82.787750791974702</v>
      </c>
      <c r="K1024" s="71">
        <v>0</v>
      </c>
      <c r="L1024" s="68">
        <v>26.135163674762399</v>
      </c>
    </row>
    <row r="1025" spans="1:12" x14ac:dyDescent="0.2">
      <c r="A1025" s="72" t="s">
        <v>2272</v>
      </c>
      <c r="B1025" s="66" t="s">
        <v>2273</v>
      </c>
      <c r="C1025" s="67">
        <v>25</v>
      </c>
      <c r="D1025" s="67" t="s">
        <v>348</v>
      </c>
      <c r="E1025" s="71">
        <v>0.15185629285216901</v>
      </c>
      <c r="F1025" s="68">
        <v>60.137275607180598</v>
      </c>
      <c r="G1025" s="71">
        <v>0.24999999934242201</v>
      </c>
      <c r="H1025" s="68">
        <v>11.985216473072899</v>
      </c>
      <c r="I1025" s="71">
        <v>0.20556887921408401</v>
      </c>
      <c r="J1025" s="68">
        <v>90.918690601900707</v>
      </c>
      <c r="K1025" s="71">
        <v>0</v>
      </c>
      <c r="L1025" s="68">
        <v>26.135163674762399</v>
      </c>
    </row>
    <row r="1026" spans="1:12" x14ac:dyDescent="0.2">
      <c r="A1026" s="72" t="s">
        <v>2274</v>
      </c>
      <c r="B1026" s="66" t="s">
        <v>2274</v>
      </c>
      <c r="C1026" s="67">
        <v>25</v>
      </c>
      <c r="D1026" s="67" t="s">
        <v>348</v>
      </c>
      <c r="E1026" s="71">
        <v>0.16882481569741201</v>
      </c>
      <c r="F1026" s="68">
        <v>69.482576557550203</v>
      </c>
      <c r="G1026" s="71">
        <v>0.33727647325565302</v>
      </c>
      <c r="H1026" s="68">
        <v>85.797254487856407</v>
      </c>
      <c r="I1026" s="71">
        <v>0.169197973836583</v>
      </c>
      <c r="J1026" s="68">
        <v>86.747624076029595</v>
      </c>
      <c r="K1026" s="71">
        <v>0</v>
      </c>
      <c r="L1026" s="68">
        <v>26.135163674762399</v>
      </c>
    </row>
    <row r="1027" spans="1:12" x14ac:dyDescent="0.2">
      <c r="A1027" s="72" t="s">
        <v>2275</v>
      </c>
      <c r="B1027" s="66" t="s">
        <v>2275</v>
      </c>
      <c r="C1027" s="67">
        <v>25</v>
      </c>
      <c r="D1027" s="67" t="s">
        <v>348</v>
      </c>
      <c r="E1027" s="71">
        <v>0.145583668069387</v>
      </c>
      <c r="F1027" s="68">
        <v>55.966209081309401</v>
      </c>
      <c r="G1027" s="71">
        <v>0.24999999306805001</v>
      </c>
      <c r="H1027" s="68">
        <v>10.084477296726501</v>
      </c>
      <c r="I1027" s="71">
        <v>0.186751011140111</v>
      </c>
      <c r="J1027" s="68">
        <v>88.965153115100307</v>
      </c>
      <c r="K1027" s="71">
        <v>0</v>
      </c>
      <c r="L1027" s="68">
        <v>26.135163674762399</v>
      </c>
    </row>
    <row r="1028" spans="1:12" x14ac:dyDescent="0.2">
      <c r="A1028" s="72" t="s">
        <v>2276</v>
      </c>
      <c r="B1028" s="66" t="s">
        <v>2276</v>
      </c>
      <c r="C1028" s="67">
        <v>25</v>
      </c>
      <c r="D1028" s="67" t="s">
        <v>348</v>
      </c>
      <c r="E1028" s="71">
        <v>0.196820061358288</v>
      </c>
      <c r="F1028" s="68">
        <v>80.359028511087601</v>
      </c>
      <c r="G1028" s="71">
        <v>0.252144816837722</v>
      </c>
      <c r="H1028" s="68">
        <v>48.152059134107702</v>
      </c>
      <c r="I1028" s="71">
        <v>0.33831536723714301</v>
      </c>
      <c r="J1028" s="68">
        <v>97.676874340021101</v>
      </c>
      <c r="K1028" s="71">
        <v>0</v>
      </c>
      <c r="L1028" s="68">
        <v>26.135163674762399</v>
      </c>
    </row>
    <row r="1029" spans="1:12" x14ac:dyDescent="0.2">
      <c r="A1029" s="72" t="s">
        <v>2277</v>
      </c>
      <c r="B1029" s="66" t="s">
        <v>2277</v>
      </c>
      <c r="C1029" s="67">
        <v>25</v>
      </c>
      <c r="D1029" s="67" t="s">
        <v>348</v>
      </c>
      <c r="E1029" s="71">
        <v>0.12524604513238299</v>
      </c>
      <c r="F1029" s="68">
        <v>42.027455121436098</v>
      </c>
      <c r="G1029" s="71">
        <v>0.25</v>
      </c>
      <c r="H1029" s="68">
        <v>47.2544878563886</v>
      </c>
      <c r="I1029" s="71">
        <v>0.12573813539715001</v>
      </c>
      <c r="J1029" s="68">
        <v>80.147835269271397</v>
      </c>
      <c r="K1029" s="71">
        <v>0</v>
      </c>
      <c r="L1029" s="68">
        <v>26.135163674762399</v>
      </c>
    </row>
    <row r="1030" spans="1:12" x14ac:dyDescent="0.2">
      <c r="A1030" s="72" t="s">
        <v>2278</v>
      </c>
      <c r="B1030" s="66" t="s">
        <v>2278</v>
      </c>
      <c r="C1030" s="67">
        <v>25</v>
      </c>
      <c r="D1030" s="67" t="s">
        <v>348</v>
      </c>
      <c r="E1030" s="71">
        <v>0.13755515977523</v>
      </c>
      <c r="F1030" s="68">
        <v>50.950369588173203</v>
      </c>
      <c r="G1030" s="71">
        <v>0.26626545217957098</v>
      </c>
      <c r="H1030" s="68">
        <v>60.295670538542801</v>
      </c>
      <c r="I1030" s="71">
        <v>0.14640002714611799</v>
      </c>
      <c r="J1030" s="68">
        <v>83.262935586061204</v>
      </c>
      <c r="K1030" s="71">
        <v>0</v>
      </c>
      <c r="L1030" s="68">
        <v>26.135163674762399</v>
      </c>
    </row>
    <row r="1031" spans="1:12" x14ac:dyDescent="0.2">
      <c r="A1031" s="72" t="s">
        <v>2279</v>
      </c>
      <c r="B1031" s="66" t="s">
        <v>2280</v>
      </c>
      <c r="C1031" s="67">
        <v>25</v>
      </c>
      <c r="D1031" s="67" t="s">
        <v>348</v>
      </c>
      <c r="E1031" s="71">
        <v>0.15606011471252801</v>
      </c>
      <c r="F1031" s="68">
        <v>62.777191129883803</v>
      </c>
      <c r="G1031" s="71">
        <v>0.30553831897774703</v>
      </c>
      <c r="H1031" s="68">
        <v>78.035902851108801</v>
      </c>
      <c r="I1031" s="71">
        <v>0.162642025159837</v>
      </c>
      <c r="J1031" s="68">
        <v>85.902851108764494</v>
      </c>
      <c r="K1031" s="71">
        <v>0</v>
      </c>
      <c r="L1031" s="68">
        <v>26.135163674762399</v>
      </c>
    </row>
    <row r="1032" spans="1:12" x14ac:dyDescent="0.2">
      <c r="A1032" s="72" t="s">
        <v>2281</v>
      </c>
      <c r="B1032" s="66" t="s">
        <v>2281</v>
      </c>
      <c r="C1032" s="67">
        <v>25</v>
      </c>
      <c r="D1032" s="67" t="s">
        <v>348</v>
      </c>
      <c r="E1032" s="71">
        <v>0.18866972392192999</v>
      </c>
      <c r="F1032" s="68">
        <v>77.719112988384396</v>
      </c>
      <c r="G1032" s="71">
        <v>0.33333333333333298</v>
      </c>
      <c r="H1032" s="68">
        <v>85.216473072861703</v>
      </c>
      <c r="I1032" s="71">
        <v>0.23267583843245601</v>
      </c>
      <c r="J1032" s="68">
        <v>93.611404435058105</v>
      </c>
      <c r="K1032" s="71">
        <v>0</v>
      </c>
      <c r="L1032" s="68">
        <v>26.135163674762399</v>
      </c>
    </row>
    <row r="1033" spans="1:12" x14ac:dyDescent="0.2">
      <c r="A1033" s="72" t="s">
        <v>2282</v>
      </c>
      <c r="B1033" s="66" t="s">
        <v>2282</v>
      </c>
      <c r="C1033" s="67">
        <v>25</v>
      </c>
      <c r="D1033" s="67" t="s">
        <v>348</v>
      </c>
      <c r="E1033" s="71">
        <v>0.15764723938490499</v>
      </c>
      <c r="F1033" s="68">
        <v>64.044350580781398</v>
      </c>
      <c r="G1033" s="71">
        <v>0.25443603241260998</v>
      </c>
      <c r="H1033" s="68">
        <v>51.742344244984203</v>
      </c>
      <c r="I1033" s="71">
        <v>0.21850568574210399</v>
      </c>
      <c r="J1033" s="68">
        <v>92.238648363252395</v>
      </c>
      <c r="K1033" s="71">
        <v>0</v>
      </c>
      <c r="L1033" s="68">
        <v>26.135163674762399</v>
      </c>
    </row>
    <row r="1034" spans="1:12" x14ac:dyDescent="0.2">
      <c r="A1034" s="72" t="s">
        <v>2283</v>
      </c>
      <c r="B1034" s="66" t="s">
        <v>2283</v>
      </c>
      <c r="C1034" s="67">
        <v>25</v>
      </c>
      <c r="D1034" s="67" t="s">
        <v>348</v>
      </c>
      <c r="E1034" s="71">
        <v>0.17780567057993801</v>
      </c>
      <c r="F1034" s="68">
        <v>73.812038014783496</v>
      </c>
      <c r="G1034" s="71">
        <v>0.25</v>
      </c>
      <c r="H1034" s="68">
        <v>47.2544878563886</v>
      </c>
      <c r="I1034" s="71">
        <v>0.28341701173981299</v>
      </c>
      <c r="J1034" s="68">
        <v>95.512143611404397</v>
      </c>
      <c r="K1034" s="71">
        <v>0</v>
      </c>
      <c r="L1034" s="68">
        <v>26.135163674762399</v>
      </c>
    </row>
    <row r="1035" spans="1:12" x14ac:dyDescent="0.2">
      <c r="A1035" s="72" t="s">
        <v>2284</v>
      </c>
      <c r="B1035" s="66" t="s">
        <v>2284</v>
      </c>
      <c r="C1035" s="67">
        <v>25</v>
      </c>
      <c r="D1035" s="67" t="s">
        <v>348</v>
      </c>
      <c r="E1035" s="71">
        <v>0.160405673159319</v>
      </c>
      <c r="F1035" s="68">
        <v>65.575501583949304</v>
      </c>
      <c r="G1035" s="71">
        <v>0.25</v>
      </c>
      <c r="H1035" s="68">
        <v>47.2544878563886</v>
      </c>
      <c r="I1035" s="71">
        <v>0.231217019477956</v>
      </c>
      <c r="J1035" s="68">
        <v>93.453009503695895</v>
      </c>
      <c r="K1035" s="71">
        <v>0</v>
      </c>
      <c r="L1035" s="68">
        <v>26.135163674762399</v>
      </c>
    </row>
    <row r="1036" spans="1:12" x14ac:dyDescent="0.2">
      <c r="A1036" s="72" t="s">
        <v>2285</v>
      </c>
      <c r="B1036" s="66" t="s">
        <v>2286</v>
      </c>
      <c r="C1036" s="67">
        <v>25</v>
      </c>
      <c r="D1036" s="67" t="s">
        <v>348</v>
      </c>
      <c r="E1036" s="71">
        <v>0.16013075269473201</v>
      </c>
      <c r="F1036" s="68">
        <v>65.469904963041202</v>
      </c>
      <c r="G1036" s="71">
        <v>0.25</v>
      </c>
      <c r="H1036" s="68">
        <v>47.2544878563886</v>
      </c>
      <c r="I1036" s="71">
        <v>0.230392258084196</v>
      </c>
      <c r="J1036" s="68">
        <v>93.347412882787793</v>
      </c>
      <c r="K1036" s="71">
        <v>0</v>
      </c>
      <c r="L1036" s="68">
        <v>26.135163674762399</v>
      </c>
    </row>
    <row r="1037" spans="1:12" x14ac:dyDescent="0.2">
      <c r="A1037" s="72" t="s">
        <v>2287</v>
      </c>
      <c r="B1037" s="66" t="s">
        <v>2288</v>
      </c>
      <c r="C1037" s="67">
        <v>25</v>
      </c>
      <c r="D1037" s="67" t="s">
        <v>348</v>
      </c>
      <c r="E1037" s="71">
        <v>0.15908109266406401</v>
      </c>
      <c r="F1037" s="68">
        <v>64.836325237592405</v>
      </c>
      <c r="G1037" s="71">
        <v>0.25443603241260998</v>
      </c>
      <c r="H1037" s="68">
        <v>51.742344244984203</v>
      </c>
      <c r="I1037" s="71">
        <v>0.22280724557958201</v>
      </c>
      <c r="J1037" s="68">
        <v>92.713833157338996</v>
      </c>
      <c r="K1037" s="71">
        <v>0</v>
      </c>
      <c r="L1037" s="68">
        <v>26.135163674762399</v>
      </c>
    </row>
    <row r="1038" spans="1:12" x14ac:dyDescent="0.2">
      <c r="A1038" s="72" t="s">
        <v>2289</v>
      </c>
      <c r="B1038" s="66" t="s">
        <v>2289</v>
      </c>
      <c r="C1038" s="67">
        <v>25</v>
      </c>
      <c r="D1038" s="67" t="s">
        <v>348</v>
      </c>
      <c r="E1038" s="71">
        <v>0.19211087532590701</v>
      </c>
      <c r="F1038" s="68">
        <v>78.722280887011607</v>
      </c>
      <c r="G1038" s="71">
        <v>0.25</v>
      </c>
      <c r="H1038" s="68">
        <v>47.2544878563886</v>
      </c>
      <c r="I1038" s="71">
        <v>0.326332625977721</v>
      </c>
      <c r="J1038" s="68">
        <v>96.568109820485702</v>
      </c>
      <c r="K1038" s="71">
        <v>0</v>
      </c>
      <c r="L1038" s="68">
        <v>26.135163674762399</v>
      </c>
    </row>
    <row r="1039" spans="1:12" x14ac:dyDescent="0.2">
      <c r="A1039" s="72" t="s">
        <v>2290</v>
      </c>
      <c r="B1039" s="66" t="s">
        <v>2290</v>
      </c>
      <c r="C1039" s="67">
        <v>25</v>
      </c>
      <c r="D1039" s="67" t="s">
        <v>348</v>
      </c>
      <c r="E1039" s="71">
        <v>0.14213830191136201</v>
      </c>
      <c r="F1039" s="68">
        <v>54.012671594509001</v>
      </c>
      <c r="G1039" s="71">
        <v>0.25</v>
      </c>
      <c r="H1039" s="68">
        <v>47.2544878563886</v>
      </c>
      <c r="I1039" s="71">
        <v>0.176414905734087</v>
      </c>
      <c r="J1039" s="68">
        <v>87.539598732840503</v>
      </c>
      <c r="K1039" s="71">
        <v>0</v>
      </c>
      <c r="L1039" s="68">
        <v>26.135163674762399</v>
      </c>
    </row>
    <row r="1040" spans="1:12" x14ac:dyDescent="0.2">
      <c r="A1040" s="72" t="s">
        <v>481</v>
      </c>
      <c r="B1040" s="66" t="s">
        <v>2291</v>
      </c>
      <c r="C1040" s="67">
        <v>25</v>
      </c>
      <c r="D1040" s="67" t="s">
        <v>348</v>
      </c>
      <c r="E1040" s="71">
        <v>0.15067600914853799</v>
      </c>
      <c r="F1040" s="68">
        <v>59.345300950369598</v>
      </c>
      <c r="G1040" s="71">
        <v>0.25</v>
      </c>
      <c r="H1040" s="68">
        <v>47.2544878563886</v>
      </c>
      <c r="I1040" s="71">
        <v>0.20202802744561399</v>
      </c>
      <c r="J1040" s="68">
        <v>90.443505807814105</v>
      </c>
      <c r="K1040" s="71">
        <v>0</v>
      </c>
      <c r="L1040" s="68">
        <v>26.135163674762399</v>
      </c>
    </row>
    <row r="1041" spans="1:12" x14ac:dyDescent="0.2">
      <c r="A1041" s="72" t="s">
        <v>2292</v>
      </c>
      <c r="B1041" s="66" t="s">
        <v>2293</v>
      </c>
      <c r="C1041" s="67">
        <v>25</v>
      </c>
      <c r="D1041" s="67" t="s">
        <v>348</v>
      </c>
      <c r="E1041" s="71">
        <v>0.19891079448335899</v>
      </c>
      <c r="F1041" s="68">
        <v>80.887011615628296</v>
      </c>
      <c r="G1041" s="71">
        <v>0.28617511266804402</v>
      </c>
      <c r="H1041" s="68">
        <v>70.4857444561774</v>
      </c>
      <c r="I1041" s="71">
        <v>0.31055727078203199</v>
      </c>
      <c r="J1041" s="68">
        <v>96.304118268215404</v>
      </c>
      <c r="K1041" s="71">
        <v>0</v>
      </c>
      <c r="L1041" s="68">
        <v>26.135163674762399</v>
      </c>
    </row>
    <row r="1042" spans="1:12" x14ac:dyDescent="0.2">
      <c r="A1042" s="72" t="s">
        <v>2294</v>
      </c>
      <c r="B1042" s="66" t="s">
        <v>2295</v>
      </c>
      <c r="C1042" s="67">
        <v>25</v>
      </c>
      <c r="D1042" s="67" t="s">
        <v>348</v>
      </c>
      <c r="E1042" s="71">
        <v>0.18929964223123999</v>
      </c>
      <c r="F1042" s="68">
        <v>77.877507919746606</v>
      </c>
      <c r="G1042" s="71">
        <v>0.26930336307481101</v>
      </c>
      <c r="H1042" s="68">
        <v>62.513199577613499</v>
      </c>
      <c r="I1042" s="71">
        <v>0.29859556361890799</v>
      </c>
      <c r="J1042" s="68">
        <v>96.0929250263992</v>
      </c>
      <c r="K1042" s="71">
        <v>0</v>
      </c>
      <c r="L1042" s="68">
        <v>26.135163674762399</v>
      </c>
    </row>
    <row r="1043" spans="1:12" x14ac:dyDescent="0.2">
      <c r="A1043" s="72" t="s">
        <v>2296</v>
      </c>
      <c r="B1043" s="66" t="s">
        <v>2296</v>
      </c>
      <c r="C1043" s="67">
        <v>25</v>
      </c>
      <c r="D1043" s="67" t="s">
        <v>348</v>
      </c>
      <c r="E1043" s="71">
        <v>0.142255332761032</v>
      </c>
      <c r="F1043" s="68">
        <v>54.065469904963003</v>
      </c>
      <c r="G1043" s="71">
        <v>0.25</v>
      </c>
      <c r="H1043" s="68">
        <v>47.2544878563886</v>
      </c>
      <c r="I1043" s="71">
        <v>0.176765998283097</v>
      </c>
      <c r="J1043" s="68">
        <v>87.645195353748704</v>
      </c>
      <c r="K1043" s="71">
        <v>0</v>
      </c>
      <c r="L1043" s="68">
        <v>26.135163674762399</v>
      </c>
    </row>
    <row r="1044" spans="1:12" x14ac:dyDescent="0.2">
      <c r="A1044" s="72" t="s">
        <v>2297</v>
      </c>
      <c r="B1044" s="66" t="s">
        <v>2298</v>
      </c>
      <c r="C1044" s="67">
        <v>25</v>
      </c>
      <c r="D1044" s="67" t="s">
        <v>348</v>
      </c>
      <c r="E1044" s="71">
        <v>0.13299115213283699</v>
      </c>
      <c r="F1044" s="68">
        <v>47.465681098204897</v>
      </c>
      <c r="G1044" s="71">
        <v>0.25</v>
      </c>
      <c r="H1044" s="68">
        <v>47.2544878563886</v>
      </c>
      <c r="I1044" s="71">
        <v>0.14897345639851101</v>
      </c>
      <c r="J1044" s="68">
        <v>83.632523759239703</v>
      </c>
      <c r="K1044" s="71">
        <v>0</v>
      </c>
      <c r="L1044" s="68">
        <v>26.135163674762399</v>
      </c>
    </row>
    <row r="1045" spans="1:12" x14ac:dyDescent="0.2">
      <c r="A1045" s="72" t="s">
        <v>2299</v>
      </c>
      <c r="B1045" s="66" t="s">
        <v>2300</v>
      </c>
      <c r="C1045" s="67">
        <v>27</v>
      </c>
      <c r="D1045" s="67" t="s">
        <v>348</v>
      </c>
      <c r="E1045" s="71">
        <v>0.37783613388144299</v>
      </c>
      <c r="F1045" s="68">
        <v>96.884899683210094</v>
      </c>
      <c r="G1045" s="71">
        <v>0.41673693832395903</v>
      </c>
      <c r="H1045" s="68">
        <v>94.350580781415005</v>
      </c>
      <c r="I1045" s="71">
        <v>0.71677146332036901</v>
      </c>
      <c r="J1045" s="68">
        <v>99.947201689545906</v>
      </c>
      <c r="K1045" s="71">
        <v>0</v>
      </c>
      <c r="L1045" s="68">
        <v>26.135163674762399</v>
      </c>
    </row>
    <row r="1046" spans="1:12" x14ac:dyDescent="0.2">
      <c r="A1046" s="72" t="s">
        <v>2301</v>
      </c>
      <c r="B1046" s="66" t="s">
        <v>2302</v>
      </c>
      <c r="C1046" s="67">
        <v>27</v>
      </c>
      <c r="D1046" s="67" t="s">
        <v>348</v>
      </c>
      <c r="E1046" s="71">
        <v>0.14597314813234999</v>
      </c>
      <c r="F1046" s="68">
        <v>56.177402323125698</v>
      </c>
      <c r="G1046" s="71">
        <v>0.26286890871654101</v>
      </c>
      <c r="H1046" s="68">
        <v>57.4973600844773</v>
      </c>
      <c r="I1046" s="71">
        <v>0.17505053568050899</v>
      </c>
      <c r="J1046" s="68">
        <v>87.328405491024299</v>
      </c>
      <c r="K1046" s="71">
        <v>0</v>
      </c>
      <c r="L1046" s="68">
        <v>26.135163674762399</v>
      </c>
    </row>
    <row r="1047" spans="1:12" x14ac:dyDescent="0.2">
      <c r="A1047" s="72" t="s">
        <v>2303</v>
      </c>
      <c r="B1047" s="66" t="s">
        <v>2304</v>
      </c>
      <c r="C1047" s="67">
        <v>27</v>
      </c>
      <c r="D1047" s="67" t="s">
        <v>348</v>
      </c>
      <c r="E1047" s="71">
        <v>0.15550911803651801</v>
      </c>
      <c r="F1047" s="68">
        <v>62.407602956705396</v>
      </c>
      <c r="G1047" s="71">
        <v>0.31966354287976501</v>
      </c>
      <c r="H1047" s="68">
        <v>81.784582893347405</v>
      </c>
      <c r="I1047" s="71">
        <v>0.14686381122979</v>
      </c>
      <c r="J1047" s="68">
        <v>83.315733896515297</v>
      </c>
      <c r="K1047" s="71">
        <v>0</v>
      </c>
      <c r="L1047" s="68">
        <v>26.135163674762399</v>
      </c>
    </row>
    <row r="1048" spans="1:12" x14ac:dyDescent="0.2">
      <c r="A1048" s="72" t="s">
        <v>2305</v>
      </c>
      <c r="B1048" s="66" t="s">
        <v>2305</v>
      </c>
      <c r="C1048" s="67">
        <v>27</v>
      </c>
      <c r="D1048" s="67" t="s">
        <v>348</v>
      </c>
      <c r="E1048" s="71">
        <v>0.13851958177790799</v>
      </c>
      <c r="F1048" s="68">
        <v>51.742344244984203</v>
      </c>
      <c r="G1048" s="71">
        <v>0.26187084520417903</v>
      </c>
      <c r="H1048" s="68">
        <v>57.338965153115097</v>
      </c>
      <c r="I1048" s="71">
        <v>0.15178928611777301</v>
      </c>
      <c r="J1048" s="68">
        <v>84.2661034846885</v>
      </c>
      <c r="K1048" s="71">
        <v>1.8986140117714101E-3</v>
      </c>
      <c r="L1048" s="68">
        <v>39.176346356916603</v>
      </c>
    </row>
    <row r="1049" spans="1:12" x14ac:dyDescent="0.2">
      <c r="A1049" s="72" t="s">
        <v>2306</v>
      </c>
      <c r="B1049" s="66" t="s">
        <v>2307</v>
      </c>
      <c r="C1049" s="67">
        <v>27</v>
      </c>
      <c r="D1049" s="67" t="s">
        <v>348</v>
      </c>
      <c r="E1049" s="71">
        <v>0.14369642886672401</v>
      </c>
      <c r="F1049" s="68">
        <v>55.015839493136198</v>
      </c>
      <c r="G1049" s="71">
        <v>0.31516537231132802</v>
      </c>
      <c r="H1049" s="68">
        <v>80.570221752903905</v>
      </c>
      <c r="I1049" s="71">
        <v>0.10832945824175901</v>
      </c>
      <c r="J1049" s="68">
        <v>76.768743400211207</v>
      </c>
      <c r="K1049" s="71">
        <v>7.5944560470856404E-3</v>
      </c>
      <c r="L1049" s="68">
        <v>51.372756071805703</v>
      </c>
    </row>
    <row r="1050" spans="1:12" x14ac:dyDescent="0.2">
      <c r="A1050" s="72" t="s">
        <v>2308</v>
      </c>
      <c r="B1050" s="66" t="s">
        <v>2309</v>
      </c>
      <c r="C1050" s="67">
        <v>27</v>
      </c>
      <c r="D1050" s="67" t="s">
        <v>348</v>
      </c>
      <c r="E1050" s="71">
        <v>0.16617404882238301</v>
      </c>
      <c r="F1050" s="68">
        <v>68.743400211193205</v>
      </c>
      <c r="G1050" s="71">
        <v>0.33890706271968501</v>
      </c>
      <c r="H1050" s="68">
        <v>86.325237592397002</v>
      </c>
      <c r="I1050" s="71">
        <v>0.150122013688607</v>
      </c>
      <c r="J1050" s="68">
        <v>83.843717001056007</v>
      </c>
      <c r="K1050" s="71">
        <v>9.4930700588570591E-3</v>
      </c>
      <c r="L1050" s="68">
        <v>53.5374868004224</v>
      </c>
    </row>
    <row r="1051" spans="1:12" x14ac:dyDescent="0.2">
      <c r="A1051" s="72" t="s">
        <v>2310</v>
      </c>
      <c r="B1051" s="66" t="s">
        <v>2311</v>
      </c>
      <c r="C1051" s="67">
        <v>27</v>
      </c>
      <c r="D1051" s="67" t="s">
        <v>348</v>
      </c>
      <c r="E1051" s="71">
        <v>0.35992059691033601</v>
      </c>
      <c r="F1051" s="68">
        <v>96.304118268215404</v>
      </c>
      <c r="G1051" s="71">
        <v>0.39064648530845902</v>
      </c>
      <c r="H1051" s="68">
        <v>92.608236536430795</v>
      </c>
      <c r="I1051" s="71">
        <v>0.68911530542254795</v>
      </c>
      <c r="J1051" s="68">
        <v>99.894403379091898</v>
      </c>
      <c r="K1051" s="71">
        <v>0</v>
      </c>
      <c r="L1051" s="68">
        <v>26.135163674762399</v>
      </c>
    </row>
    <row r="1052" spans="1:12" x14ac:dyDescent="0.2">
      <c r="A1052" s="72" t="s">
        <v>2312</v>
      </c>
      <c r="B1052" s="66" t="s">
        <v>2313</v>
      </c>
      <c r="C1052" s="67">
        <v>27</v>
      </c>
      <c r="D1052" s="67" t="s">
        <v>348</v>
      </c>
      <c r="E1052" s="71">
        <v>0.171382572310459</v>
      </c>
      <c r="F1052" s="68">
        <v>70.591341077085502</v>
      </c>
      <c r="G1052" s="71">
        <v>0.36698122194760702</v>
      </c>
      <c r="H1052" s="68">
        <v>90.601900739176301</v>
      </c>
      <c r="I1052" s="71">
        <v>0.143369266960227</v>
      </c>
      <c r="J1052" s="68">
        <v>82.6821541710665</v>
      </c>
      <c r="K1052" s="71">
        <v>3.7972280235428202E-3</v>
      </c>
      <c r="L1052" s="68">
        <v>44.403379091869098</v>
      </c>
    </row>
    <row r="1053" spans="1:12" x14ac:dyDescent="0.2">
      <c r="A1053" s="72" t="s">
        <v>2314</v>
      </c>
      <c r="B1053" s="66" t="s">
        <v>2315</v>
      </c>
      <c r="C1053" s="67">
        <v>27</v>
      </c>
      <c r="D1053" s="67" t="s">
        <v>348</v>
      </c>
      <c r="E1053" s="71">
        <v>0.14979163483685801</v>
      </c>
      <c r="F1053" s="68">
        <v>58.606124604012699</v>
      </c>
      <c r="G1053" s="71">
        <v>0.27367955225252999</v>
      </c>
      <c r="H1053" s="68">
        <v>65.205913410770904</v>
      </c>
      <c r="I1053" s="71">
        <v>0.175695352258043</v>
      </c>
      <c r="J1053" s="68">
        <v>87.486800422386494</v>
      </c>
      <c r="K1053" s="71">
        <v>0</v>
      </c>
      <c r="L1053" s="68">
        <v>26.135163674762399</v>
      </c>
    </row>
    <row r="1054" spans="1:12" x14ac:dyDescent="0.2">
      <c r="A1054" s="72" t="s">
        <v>2316</v>
      </c>
      <c r="B1054" s="66" t="s">
        <v>2316</v>
      </c>
      <c r="C1054" s="67">
        <v>27</v>
      </c>
      <c r="D1054" s="67" t="s">
        <v>348</v>
      </c>
      <c r="E1054" s="71">
        <v>0.14054536735013601</v>
      </c>
      <c r="F1054" s="68">
        <v>52.851108764519502</v>
      </c>
      <c r="G1054" s="71">
        <v>0.30337737798158498</v>
      </c>
      <c r="H1054" s="68">
        <v>77.349524815205896</v>
      </c>
      <c r="I1054" s="71">
        <v>0.106867039998194</v>
      </c>
      <c r="J1054" s="68">
        <v>76.346356916578699</v>
      </c>
      <c r="K1054" s="71">
        <v>1.13916840706285E-2</v>
      </c>
      <c r="L1054" s="68">
        <v>54.963041182682197</v>
      </c>
    </row>
    <row r="1055" spans="1:12" x14ac:dyDescent="0.2">
      <c r="A1055" s="72" t="s">
        <v>2317</v>
      </c>
      <c r="B1055" s="66" t="s">
        <v>2318</v>
      </c>
      <c r="C1055" s="67">
        <v>27</v>
      </c>
      <c r="D1055" s="67" t="s">
        <v>348</v>
      </c>
      <c r="E1055" s="71">
        <v>0.19075186847251399</v>
      </c>
      <c r="F1055" s="68">
        <v>78.405491024287201</v>
      </c>
      <c r="G1055" s="71">
        <v>0.43206233624099899</v>
      </c>
      <c r="H1055" s="68">
        <v>95.142555438225997</v>
      </c>
      <c r="I1055" s="71">
        <v>0.14019326917654301</v>
      </c>
      <c r="J1055" s="68">
        <v>82.206969376979899</v>
      </c>
      <c r="K1055" s="71">
        <v>0</v>
      </c>
      <c r="L1055" s="68">
        <v>26.135163674762399</v>
      </c>
    </row>
    <row r="1056" spans="1:12" x14ac:dyDescent="0.2">
      <c r="A1056" s="72" t="s">
        <v>2319</v>
      </c>
      <c r="B1056" s="66" t="s">
        <v>2320</v>
      </c>
      <c r="C1056" s="67">
        <v>27</v>
      </c>
      <c r="D1056" s="67" t="s">
        <v>348</v>
      </c>
      <c r="E1056" s="71">
        <v>0.18127436060420299</v>
      </c>
      <c r="F1056" s="68">
        <v>74.973600844773003</v>
      </c>
      <c r="G1056" s="71">
        <v>0.481274354295391</v>
      </c>
      <c r="H1056" s="68">
        <v>96.409714889123507</v>
      </c>
      <c r="I1056" s="71">
        <v>6.0650113505446301E-2</v>
      </c>
      <c r="J1056" s="68">
        <v>62.038014783526897</v>
      </c>
      <c r="K1056" s="71">
        <v>1.8986140117714101E-3</v>
      </c>
      <c r="L1056" s="68">
        <v>39.176346356916603</v>
      </c>
    </row>
    <row r="1057" spans="1:12" x14ac:dyDescent="0.2">
      <c r="A1057" s="72" t="s">
        <v>2321</v>
      </c>
      <c r="B1057" s="66" t="s">
        <v>2322</v>
      </c>
      <c r="C1057" s="67">
        <v>27</v>
      </c>
      <c r="D1057" s="67" t="s">
        <v>348</v>
      </c>
      <c r="E1057" s="71">
        <v>0.147542664099483</v>
      </c>
      <c r="F1057" s="68">
        <v>57.338965153115097</v>
      </c>
      <c r="G1057" s="71">
        <v>0.338927775438294</v>
      </c>
      <c r="H1057" s="68">
        <v>86.430834213305204</v>
      </c>
      <c r="I1057" s="71">
        <v>0.10180160284838501</v>
      </c>
      <c r="J1057" s="68">
        <v>75.131995776135199</v>
      </c>
      <c r="K1057" s="71">
        <v>1.8986140117714101E-3</v>
      </c>
      <c r="L1057" s="68">
        <v>39.176346356916603</v>
      </c>
    </row>
    <row r="1058" spans="1:12" x14ac:dyDescent="0.2">
      <c r="A1058" s="72" t="s">
        <v>2323</v>
      </c>
      <c r="B1058" s="66" t="s">
        <v>2324</v>
      </c>
      <c r="C1058" s="67">
        <v>27</v>
      </c>
      <c r="D1058" s="67" t="s">
        <v>348</v>
      </c>
      <c r="E1058" s="71">
        <v>0.111602273258122</v>
      </c>
      <c r="F1058" s="68">
        <v>29.250263991552298</v>
      </c>
      <c r="G1058" s="71">
        <v>0.25</v>
      </c>
      <c r="H1058" s="68">
        <v>47.2544878563886</v>
      </c>
      <c r="I1058" s="71">
        <v>7.7212363727278993E-2</v>
      </c>
      <c r="J1058" s="68">
        <v>67.634635691657905</v>
      </c>
      <c r="K1058" s="71">
        <v>7.5944560470856404E-3</v>
      </c>
      <c r="L1058" s="68">
        <v>51.372756071805703</v>
      </c>
    </row>
    <row r="1059" spans="1:12" x14ac:dyDescent="0.2">
      <c r="A1059" s="72" t="s">
        <v>2325</v>
      </c>
      <c r="B1059" s="66" t="s">
        <v>2326</v>
      </c>
      <c r="C1059" s="67">
        <v>27</v>
      </c>
      <c r="D1059" s="67" t="s">
        <v>348</v>
      </c>
      <c r="E1059" s="71">
        <v>0.20328556891048899</v>
      </c>
      <c r="F1059" s="68">
        <v>81.995776135163695</v>
      </c>
      <c r="G1059" s="71">
        <v>0.53894277565932402</v>
      </c>
      <c r="H1059" s="68">
        <v>97.412882787750803</v>
      </c>
      <c r="I1059" s="71">
        <v>6.9015317060371298E-2</v>
      </c>
      <c r="J1059" s="68">
        <v>65.100316789862703</v>
      </c>
      <c r="K1059" s="71">
        <v>1.8986140117714101E-3</v>
      </c>
      <c r="L1059" s="68">
        <v>39.176346356916603</v>
      </c>
    </row>
    <row r="1060" spans="1:12" x14ac:dyDescent="0.2">
      <c r="A1060" s="72" t="s">
        <v>2327</v>
      </c>
      <c r="B1060" s="66" t="s">
        <v>2328</v>
      </c>
      <c r="C1060" s="67">
        <v>27</v>
      </c>
      <c r="D1060" s="67" t="s">
        <v>348</v>
      </c>
      <c r="E1060" s="71">
        <v>0.25849161508914897</v>
      </c>
      <c r="F1060" s="68">
        <v>89.862724392819402</v>
      </c>
      <c r="G1060" s="71">
        <v>0.55354032161354305</v>
      </c>
      <c r="H1060" s="68">
        <v>97.518479408658905</v>
      </c>
      <c r="I1060" s="71">
        <v>0.22003590964213299</v>
      </c>
      <c r="J1060" s="68">
        <v>92.397043294614605</v>
      </c>
      <c r="K1060" s="71">
        <v>1.8986140117714101E-3</v>
      </c>
      <c r="L1060" s="68">
        <v>39.176346356916603</v>
      </c>
    </row>
    <row r="1061" spans="1:12" x14ac:dyDescent="0.2">
      <c r="A1061" s="72" t="s">
        <v>2329</v>
      </c>
      <c r="B1061" s="66" t="s">
        <v>2330</v>
      </c>
      <c r="C1061" s="67">
        <v>27</v>
      </c>
      <c r="D1061" s="67" t="s">
        <v>348</v>
      </c>
      <c r="E1061" s="71">
        <v>0.17728546020768901</v>
      </c>
      <c r="F1061" s="68">
        <v>73.336853220696895</v>
      </c>
      <c r="G1061" s="71">
        <v>0.36858417573013103</v>
      </c>
      <c r="H1061" s="68">
        <v>90.654699049630395</v>
      </c>
      <c r="I1061" s="71">
        <v>0.157576362857622</v>
      </c>
      <c r="J1061" s="68">
        <v>85.216473072861703</v>
      </c>
      <c r="K1061" s="71">
        <v>5.6958420353142303E-3</v>
      </c>
      <c r="L1061" s="68">
        <v>48.204857444561803</v>
      </c>
    </row>
    <row r="1062" spans="1:12" x14ac:dyDescent="0.2">
      <c r="A1062" s="72" t="s">
        <v>2331</v>
      </c>
      <c r="B1062" s="66" t="s">
        <v>2332</v>
      </c>
      <c r="C1062" s="67">
        <v>27</v>
      </c>
      <c r="D1062" s="67" t="s">
        <v>348</v>
      </c>
      <c r="E1062" s="71">
        <v>0.13298930623945199</v>
      </c>
      <c r="F1062" s="68">
        <v>47.412882787750803</v>
      </c>
      <c r="G1062" s="71">
        <v>0.28919460576561101</v>
      </c>
      <c r="H1062" s="68">
        <v>71.647307286166793</v>
      </c>
      <c r="I1062" s="71">
        <v>9.2685786846801801E-2</v>
      </c>
      <c r="J1062" s="68">
        <v>72.4392819429778</v>
      </c>
      <c r="K1062" s="71">
        <v>1.7087526105942701E-2</v>
      </c>
      <c r="L1062" s="68">
        <v>58.606124604012699</v>
      </c>
    </row>
    <row r="1063" spans="1:12" x14ac:dyDescent="0.2">
      <c r="A1063" s="72" t="s">
        <v>2333</v>
      </c>
      <c r="B1063" s="66" t="s">
        <v>2334</v>
      </c>
      <c r="C1063" s="67">
        <v>27</v>
      </c>
      <c r="D1063" s="67" t="s">
        <v>348</v>
      </c>
      <c r="E1063" s="71">
        <v>0.271544059562912</v>
      </c>
      <c r="F1063" s="68">
        <v>90.971488912354801</v>
      </c>
      <c r="G1063" s="71">
        <v>0.31512394687410999</v>
      </c>
      <c r="H1063" s="68">
        <v>80.464625131995803</v>
      </c>
      <c r="I1063" s="71">
        <v>5.8195107376597298E-2</v>
      </c>
      <c r="J1063" s="68">
        <v>61.193241816261903</v>
      </c>
      <c r="K1063" s="71">
        <v>0.441313124438029</v>
      </c>
      <c r="L1063" s="68">
        <v>90.971488912354801</v>
      </c>
    </row>
    <row r="1064" spans="1:12" x14ac:dyDescent="0.2">
      <c r="A1064" s="72" t="s">
        <v>2335</v>
      </c>
      <c r="B1064" s="66" t="s">
        <v>2335</v>
      </c>
      <c r="C1064" s="67">
        <v>27</v>
      </c>
      <c r="D1064" s="67" t="s">
        <v>348</v>
      </c>
      <c r="E1064" s="71">
        <v>0.24814104531208001</v>
      </c>
      <c r="F1064" s="68">
        <v>88.437170010559697</v>
      </c>
      <c r="G1064" s="71">
        <v>0.25</v>
      </c>
      <c r="H1064" s="68">
        <v>47.2544878563886</v>
      </c>
      <c r="I1064" s="71">
        <v>5.1093181897027502E-2</v>
      </c>
      <c r="J1064" s="68">
        <v>57.391763463569198</v>
      </c>
      <c r="K1064" s="71">
        <v>0.44332995403921199</v>
      </c>
      <c r="L1064" s="68">
        <v>91.077085533262903</v>
      </c>
    </row>
    <row r="1065" spans="1:12" x14ac:dyDescent="0.2">
      <c r="A1065" s="72" t="s">
        <v>2336</v>
      </c>
      <c r="B1065" s="66" t="s">
        <v>2337</v>
      </c>
      <c r="C1065" s="67">
        <v>27</v>
      </c>
      <c r="D1065" s="67" t="s">
        <v>348</v>
      </c>
      <c r="E1065" s="71">
        <v>0.16426952041758799</v>
      </c>
      <c r="F1065" s="68">
        <v>67.898627243928203</v>
      </c>
      <c r="G1065" s="71">
        <v>0.25147867747086999</v>
      </c>
      <c r="H1065" s="68">
        <v>48.099260823653601</v>
      </c>
      <c r="I1065" s="71">
        <v>3.4676495472339898E-2</v>
      </c>
      <c r="J1065" s="68">
        <v>48.785638859556499</v>
      </c>
      <c r="K1065" s="71">
        <v>0.20665338830955299</v>
      </c>
      <c r="L1065" s="68">
        <v>80.147835269271397</v>
      </c>
    </row>
    <row r="1066" spans="1:12" x14ac:dyDescent="0.2">
      <c r="A1066" s="72" t="s">
        <v>2338</v>
      </c>
      <c r="B1066" s="66" t="s">
        <v>2339</v>
      </c>
      <c r="C1066" s="67">
        <v>27</v>
      </c>
      <c r="D1066" s="67" t="s">
        <v>348</v>
      </c>
      <c r="E1066" s="71">
        <v>0.20880094067271701</v>
      </c>
      <c r="F1066" s="68">
        <v>83.104540654699093</v>
      </c>
      <c r="G1066" s="71">
        <v>0.25443603241260998</v>
      </c>
      <c r="H1066" s="68">
        <v>51.742344244984203</v>
      </c>
      <c r="I1066" s="71">
        <v>2.1550706553715701E-2</v>
      </c>
      <c r="J1066" s="68">
        <v>38.437170010559697</v>
      </c>
      <c r="K1066" s="71">
        <v>0.35041608305182498</v>
      </c>
      <c r="L1066" s="68">
        <v>87.8035902851109</v>
      </c>
    </row>
    <row r="1067" spans="1:12" x14ac:dyDescent="0.2">
      <c r="A1067" s="72" t="s">
        <v>2340</v>
      </c>
      <c r="B1067" s="66" t="s">
        <v>2341</v>
      </c>
      <c r="C1067" s="67">
        <v>27</v>
      </c>
      <c r="D1067" s="67" t="s">
        <v>348</v>
      </c>
      <c r="E1067" s="71">
        <v>0.156118251521775</v>
      </c>
      <c r="F1067" s="68">
        <v>62.882787750791998</v>
      </c>
      <c r="G1067" s="71">
        <v>0.26626545217957098</v>
      </c>
      <c r="H1067" s="68">
        <v>60.295670538542801</v>
      </c>
      <c r="I1067" s="71">
        <v>0.16607474395680499</v>
      </c>
      <c r="J1067" s="68">
        <v>86.325237592397002</v>
      </c>
      <c r="K1067" s="71">
        <v>3.6014558428950703E-2</v>
      </c>
      <c r="L1067" s="68">
        <v>63.252375923970398</v>
      </c>
    </row>
    <row r="1068" spans="1:12" x14ac:dyDescent="0.2">
      <c r="A1068" s="72" t="s">
        <v>2342</v>
      </c>
      <c r="B1068" s="66" t="s">
        <v>2343</v>
      </c>
      <c r="C1068" s="67">
        <v>27</v>
      </c>
      <c r="D1068" s="67" t="s">
        <v>348</v>
      </c>
      <c r="E1068" s="71">
        <v>0.14328439061227999</v>
      </c>
      <c r="F1068" s="68">
        <v>54.6990496304118</v>
      </c>
      <c r="G1068" s="71">
        <v>0.26922280712131103</v>
      </c>
      <c r="H1068" s="68">
        <v>62.1964097148891</v>
      </c>
      <c r="I1068" s="71">
        <v>7.9108177798770496E-2</v>
      </c>
      <c r="J1068" s="68">
        <v>68.215417106652595</v>
      </c>
      <c r="K1068" s="71">
        <v>8.1522186916758402E-2</v>
      </c>
      <c r="L1068" s="68">
        <v>69.376979936642002</v>
      </c>
    </row>
    <row r="1069" spans="1:12" x14ac:dyDescent="0.2">
      <c r="A1069" s="72" t="s">
        <v>2344</v>
      </c>
      <c r="B1069" s="66" t="s">
        <v>2345</v>
      </c>
      <c r="C1069" s="67">
        <v>27</v>
      </c>
      <c r="D1069" s="67" t="s">
        <v>348</v>
      </c>
      <c r="E1069" s="71">
        <v>9.9369715864233196E-2</v>
      </c>
      <c r="F1069" s="68">
        <v>18.004223864836302</v>
      </c>
      <c r="G1069" s="71">
        <v>0.25</v>
      </c>
      <c r="H1069" s="68">
        <v>47.2544878563886</v>
      </c>
      <c r="I1069" s="71">
        <v>4.6210533580928102E-2</v>
      </c>
      <c r="J1069" s="68">
        <v>55.015839493136198</v>
      </c>
      <c r="K1069" s="71">
        <v>1.8986140117714101E-3</v>
      </c>
      <c r="L1069" s="68">
        <v>39.176346356916603</v>
      </c>
    </row>
    <row r="1070" spans="1:12" x14ac:dyDescent="0.2">
      <c r="A1070" s="72" t="s">
        <v>2346</v>
      </c>
      <c r="B1070" s="66" t="s">
        <v>2347</v>
      </c>
      <c r="C1070" s="67">
        <v>27</v>
      </c>
      <c r="D1070" s="67" t="s">
        <v>348</v>
      </c>
      <c r="E1070" s="71">
        <v>0.121658597631616</v>
      </c>
      <c r="F1070" s="68">
        <v>39.017951425554401</v>
      </c>
      <c r="G1070" s="71">
        <v>0.25887206482522002</v>
      </c>
      <c r="H1070" s="68">
        <v>54.857444561774003</v>
      </c>
      <c r="I1070" s="71">
        <v>0.10610372806962901</v>
      </c>
      <c r="J1070" s="68">
        <v>76.187961985216504</v>
      </c>
      <c r="K1070" s="71">
        <v>0</v>
      </c>
      <c r="L1070" s="68">
        <v>26.135163674762399</v>
      </c>
    </row>
    <row r="1071" spans="1:12" x14ac:dyDescent="0.2">
      <c r="A1071" s="72" t="s">
        <v>2348</v>
      </c>
      <c r="B1071" s="66" t="s">
        <v>2349</v>
      </c>
      <c r="C1071" s="67">
        <v>27</v>
      </c>
      <c r="D1071" s="67" t="s">
        <v>348</v>
      </c>
      <c r="E1071" s="71">
        <v>0.16383685502229001</v>
      </c>
      <c r="F1071" s="68">
        <v>67.370644139387494</v>
      </c>
      <c r="G1071" s="71">
        <v>0.25</v>
      </c>
      <c r="H1071" s="68">
        <v>47.2544878563886</v>
      </c>
      <c r="I1071" s="71">
        <v>0.239611951055098</v>
      </c>
      <c r="J1071" s="68">
        <v>93.980992608236505</v>
      </c>
      <c r="K1071" s="71">
        <v>1.8986140117714101E-3</v>
      </c>
      <c r="L1071" s="68">
        <v>39.176346356916603</v>
      </c>
    </row>
    <row r="1072" spans="1:12" x14ac:dyDescent="0.2">
      <c r="A1072" s="72" t="s">
        <v>2350</v>
      </c>
      <c r="B1072" s="66" t="s">
        <v>2350</v>
      </c>
      <c r="C1072" s="67">
        <v>27</v>
      </c>
      <c r="D1072" s="67" t="s">
        <v>348</v>
      </c>
      <c r="E1072" s="71">
        <v>0.175218249443921</v>
      </c>
      <c r="F1072" s="68">
        <v>72.333685322069698</v>
      </c>
      <c r="G1072" s="71">
        <v>0.28105222688827097</v>
      </c>
      <c r="H1072" s="68">
        <v>68.215417106652595</v>
      </c>
      <c r="I1072" s="71">
        <v>0.24270390743172099</v>
      </c>
      <c r="J1072" s="68">
        <v>94.244984160506903</v>
      </c>
      <c r="K1072" s="71">
        <v>1.8986140117714101E-3</v>
      </c>
      <c r="L1072" s="68">
        <v>39.176346356916603</v>
      </c>
    </row>
    <row r="1073" spans="1:12" x14ac:dyDescent="0.2">
      <c r="A1073" s="72" t="s">
        <v>2351</v>
      </c>
      <c r="B1073" s="66" t="s">
        <v>2352</v>
      </c>
      <c r="C1073" s="67">
        <v>27</v>
      </c>
      <c r="D1073" s="67" t="s">
        <v>348</v>
      </c>
      <c r="E1073" s="71">
        <v>0.11362185228880101</v>
      </c>
      <c r="F1073" s="68">
        <v>31.573389651531201</v>
      </c>
      <c r="G1073" s="71">
        <v>0.25</v>
      </c>
      <c r="H1073" s="68">
        <v>47.2544878563886</v>
      </c>
      <c r="I1073" s="71">
        <v>9.08655568664027E-2</v>
      </c>
      <c r="J1073" s="68">
        <v>72.016895459345307</v>
      </c>
      <c r="K1073" s="71">
        <v>0</v>
      </c>
      <c r="L1073" s="68">
        <v>26.135163674762399</v>
      </c>
    </row>
    <row r="1074" spans="1:12" x14ac:dyDescent="0.2">
      <c r="A1074" s="72" t="s">
        <v>2353</v>
      </c>
      <c r="B1074" s="66" t="s">
        <v>2354</v>
      </c>
      <c r="C1074" s="67">
        <v>27</v>
      </c>
      <c r="D1074" s="67" t="s">
        <v>348</v>
      </c>
      <c r="E1074" s="71">
        <v>0.15131406506817399</v>
      </c>
      <c r="F1074" s="68">
        <v>59.714889123547998</v>
      </c>
      <c r="G1074" s="71">
        <v>0.28555039745670902</v>
      </c>
      <c r="H1074" s="68">
        <v>70.221752903907102</v>
      </c>
      <c r="I1074" s="71">
        <v>0.16649318373604099</v>
      </c>
      <c r="J1074" s="68">
        <v>86.378035902851096</v>
      </c>
      <c r="K1074" s="71">
        <v>1.8986140117714101E-3</v>
      </c>
      <c r="L1074" s="68">
        <v>39.176346356916603</v>
      </c>
    </row>
    <row r="1075" spans="1:12" x14ac:dyDescent="0.2">
      <c r="A1075" s="72" t="s">
        <v>2355</v>
      </c>
      <c r="B1075" s="66" t="s">
        <v>2356</v>
      </c>
      <c r="C1075" s="67">
        <v>27</v>
      </c>
      <c r="D1075" s="67" t="s">
        <v>348</v>
      </c>
      <c r="E1075" s="71">
        <v>0.14063323139744499</v>
      </c>
      <c r="F1075" s="68">
        <v>52.903907074973603</v>
      </c>
      <c r="G1075" s="71">
        <v>0.289631499365965</v>
      </c>
      <c r="H1075" s="68">
        <v>71.700105596620901</v>
      </c>
      <c r="I1075" s="71">
        <v>0.126572352791054</v>
      </c>
      <c r="J1075" s="68">
        <v>80.411826821541695</v>
      </c>
      <c r="K1075" s="71">
        <v>5.6958420353142303E-3</v>
      </c>
      <c r="L1075" s="68">
        <v>48.204857444561803</v>
      </c>
    </row>
    <row r="1076" spans="1:12" x14ac:dyDescent="0.2">
      <c r="A1076" s="72" t="s">
        <v>2357</v>
      </c>
      <c r="B1076" s="66" t="s">
        <v>2358</v>
      </c>
      <c r="C1076" s="67">
        <v>27</v>
      </c>
      <c r="D1076" s="67" t="s">
        <v>348</v>
      </c>
      <c r="E1076" s="71">
        <v>9.6532015981662195E-2</v>
      </c>
      <c r="F1076" s="68">
        <v>14.730728616684299</v>
      </c>
      <c r="G1076" s="71">
        <v>0.26035074229609001</v>
      </c>
      <c r="H1076" s="68">
        <v>55.860612460401299</v>
      </c>
      <c r="I1076" s="71">
        <v>2.7346691637124599E-2</v>
      </c>
      <c r="J1076" s="68">
        <v>44.0865892291447</v>
      </c>
      <c r="K1076" s="71">
        <v>1.8986140117714101E-3</v>
      </c>
      <c r="L1076" s="68">
        <v>39.176346356916603</v>
      </c>
    </row>
    <row r="1077" spans="1:12" x14ac:dyDescent="0.2">
      <c r="A1077" s="72" t="s">
        <v>2359</v>
      </c>
      <c r="B1077" s="66" t="s">
        <v>2360</v>
      </c>
      <c r="C1077" s="67">
        <v>27</v>
      </c>
      <c r="D1077" s="67" t="s">
        <v>348</v>
      </c>
      <c r="E1077" s="71">
        <v>0.14866971911714499</v>
      </c>
      <c r="F1077" s="68">
        <v>57.972544878563902</v>
      </c>
      <c r="G1077" s="71">
        <v>0.29504118050789302</v>
      </c>
      <c r="H1077" s="68">
        <v>73.970432946145706</v>
      </c>
      <c r="I1077" s="71">
        <v>0.15096797684354099</v>
      </c>
      <c r="J1077" s="68">
        <v>84.107708553326304</v>
      </c>
      <c r="K1077" s="71">
        <v>0</v>
      </c>
      <c r="L1077" s="68">
        <v>26.135163674762399</v>
      </c>
    </row>
    <row r="1078" spans="1:12" x14ac:dyDescent="0.2">
      <c r="A1078" s="72" t="s">
        <v>2361</v>
      </c>
      <c r="B1078" s="66" t="s">
        <v>2362</v>
      </c>
      <c r="C1078" s="67">
        <v>27</v>
      </c>
      <c r="D1078" s="67" t="s">
        <v>348</v>
      </c>
      <c r="E1078" s="71">
        <v>0.12929526900841901</v>
      </c>
      <c r="F1078" s="68">
        <v>45.089757127771897</v>
      </c>
      <c r="G1078" s="71">
        <v>0.281093652325489</v>
      </c>
      <c r="H1078" s="68">
        <v>68.321013727560697</v>
      </c>
      <c r="I1078" s="71">
        <v>0.104893540687997</v>
      </c>
      <c r="J1078" s="68">
        <v>75.765575501583996</v>
      </c>
      <c r="K1078" s="71">
        <v>1.8986140117714101E-3</v>
      </c>
      <c r="L1078" s="68">
        <v>39.176346356916603</v>
      </c>
    </row>
    <row r="1079" spans="1:12" x14ac:dyDescent="0.2">
      <c r="A1079" s="72" t="s">
        <v>2363</v>
      </c>
      <c r="B1079" s="66" t="s">
        <v>2364</v>
      </c>
      <c r="C1079" s="67">
        <v>27</v>
      </c>
      <c r="D1079" s="67" t="s">
        <v>348</v>
      </c>
      <c r="E1079" s="71">
        <v>0.14467646026445599</v>
      </c>
      <c r="F1079" s="68">
        <v>55.4910242872228</v>
      </c>
      <c r="G1079" s="71">
        <v>0.25</v>
      </c>
      <c r="H1079" s="68">
        <v>47.2544878563886</v>
      </c>
      <c r="I1079" s="71">
        <v>0.16504324067565401</v>
      </c>
      <c r="J1079" s="68">
        <v>86.2196409714889</v>
      </c>
      <c r="K1079" s="71">
        <v>1.8986140117714101E-2</v>
      </c>
      <c r="L1079" s="68">
        <v>59.398099260823699</v>
      </c>
    </row>
    <row r="1080" spans="1:12" x14ac:dyDescent="0.2">
      <c r="A1080" s="72" t="s">
        <v>2365</v>
      </c>
      <c r="B1080" s="66" t="s">
        <v>2366</v>
      </c>
      <c r="C1080" s="67">
        <v>27</v>
      </c>
      <c r="D1080" s="67" t="s">
        <v>348</v>
      </c>
      <c r="E1080" s="71">
        <v>0.157585235380342</v>
      </c>
      <c r="F1080" s="68">
        <v>63.7803590285111</v>
      </c>
      <c r="G1080" s="71">
        <v>0.25</v>
      </c>
      <c r="H1080" s="68">
        <v>47.2544878563886</v>
      </c>
      <c r="I1080" s="71">
        <v>0.213262636082168</v>
      </c>
      <c r="J1080" s="68">
        <v>91.816261879619901</v>
      </c>
      <c r="K1080" s="71">
        <v>9.4930700588570591E-3</v>
      </c>
      <c r="L1080" s="68">
        <v>53.5374868004224</v>
      </c>
    </row>
    <row r="1081" spans="1:12" x14ac:dyDescent="0.2">
      <c r="A1081" s="72" t="s">
        <v>2367</v>
      </c>
      <c r="B1081" s="66" t="s">
        <v>2368</v>
      </c>
      <c r="C1081" s="67">
        <v>27</v>
      </c>
      <c r="D1081" s="67" t="s">
        <v>348</v>
      </c>
      <c r="E1081" s="71">
        <v>0.181833411921002</v>
      </c>
      <c r="F1081" s="68">
        <v>75.237592397043301</v>
      </c>
      <c r="G1081" s="71">
        <v>0.38041359549709203</v>
      </c>
      <c r="H1081" s="68">
        <v>91.763463569165793</v>
      </c>
      <c r="I1081" s="71">
        <v>0.16128941224237001</v>
      </c>
      <c r="J1081" s="68">
        <v>85.691657866948304</v>
      </c>
      <c r="K1081" s="71">
        <v>3.7972280235428202E-3</v>
      </c>
      <c r="L1081" s="68">
        <v>44.403379091869098</v>
      </c>
    </row>
    <row r="1082" spans="1:12" x14ac:dyDescent="0.2">
      <c r="A1082" s="72" t="s">
        <v>2369</v>
      </c>
      <c r="B1082" s="66" t="s">
        <v>2370</v>
      </c>
      <c r="C1082" s="67">
        <v>27</v>
      </c>
      <c r="D1082" s="67" t="s">
        <v>348</v>
      </c>
      <c r="E1082" s="71">
        <v>0.13818753808057799</v>
      </c>
      <c r="F1082" s="68">
        <v>51.531151003167899</v>
      </c>
      <c r="G1082" s="71">
        <v>0.25</v>
      </c>
      <c r="H1082" s="68">
        <v>47.2544878563886</v>
      </c>
      <c r="I1082" s="71">
        <v>0.153170930171106</v>
      </c>
      <c r="J1082" s="68">
        <v>84.794086589229096</v>
      </c>
      <c r="K1082" s="71">
        <v>1.13916840706285E-2</v>
      </c>
      <c r="L1082" s="68">
        <v>54.963041182682197</v>
      </c>
    </row>
    <row r="1083" spans="1:12" x14ac:dyDescent="0.2">
      <c r="A1083" s="72" t="s">
        <v>2371</v>
      </c>
      <c r="B1083" s="66" t="s">
        <v>2372</v>
      </c>
      <c r="C1083" s="67">
        <v>27</v>
      </c>
      <c r="D1083" s="67" t="s">
        <v>348</v>
      </c>
      <c r="E1083" s="71">
        <v>0.13953113312903401</v>
      </c>
      <c r="F1083" s="68">
        <v>52.428722280887001</v>
      </c>
      <c r="G1083" s="71">
        <v>0.295859714315581</v>
      </c>
      <c r="H1083" s="68">
        <v>74.076029567053894</v>
      </c>
      <c r="I1083" s="71">
        <v>0.105646158965579</v>
      </c>
      <c r="J1083" s="68">
        <v>76.082365364308302</v>
      </c>
      <c r="K1083" s="71">
        <v>1.7087526105942701E-2</v>
      </c>
      <c r="L1083" s="68">
        <v>58.606124604012699</v>
      </c>
    </row>
    <row r="1084" spans="1:12" x14ac:dyDescent="0.2">
      <c r="A1084" s="72" t="s">
        <v>2373</v>
      </c>
      <c r="B1084" s="66" t="s">
        <v>2374</v>
      </c>
      <c r="C1084" s="67">
        <v>27</v>
      </c>
      <c r="D1084" s="67" t="s">
        <v>348</v>
      </c>
      <c r="E1084" s="71">
        <v>0.16273543092957901</v>
      </c>
      <c r="F1084" s="68">
        <v>66.525871172122507</v>
      </c>
      <c r="G1084" s="71">
        <v>0.26182941976696</v>
      </c>
      <c r="H1084" s="68">
        <v>56.969376979936598</v>
      </c>
      <c r="I1084" s="71">
        <v>0.211187960927604</v>
      </c>
      <c r="J1084" s="68">
        <v>91.657866948257706</v>
      </c>
      <c r="K1084" s="71">
        <v>1.51889120941713E-2</v>
      </c>
      <c r="L1084" s="68">
        <v>57.602956705385402</v>
      </c>
    </row>
    <row r="1085" spans="1:12" x14ac:dyDescent="0.2">
      <c r="A1085" s="72" t="s">
        <v>2375</v>
      </c>
      <c r="B1085" s="66" t="s">
        <v>2376</v>
      </c>
      <c r="C1085" s="67">
        <v>27</v>
      </c>
      <c r="D1085" s="67" t="s">
        <v>348</v>
      </c>
      <c r="E1085" s="71">
        <v>0.17606764984274001</v>
      </c>
      <c r="F1085" s="68">
        <v>72.597676874339996</v>
      </c>
      <c r="G1085" s="71">
        <v>0.24999999998972899</v>
      </c>
      <c r="H1085" s="68">
        <v>15.311510031678999</v>
      </c>
      <c r="I1085" s="71">
        <v>0.151173134133926</v>
      </c>
      <c r="J1085" s="68">
        <v>84.160506863780398</v>
      </c>
      <c r="K1085" s="71">
        <v>0.12702981540456601</v>
      </c>
      <c r="L1085" s="68">
        <v>73.864836325237604</v>
      </c>
    </row>
    <row r="1086" spans="1:12" x14ac:dyDescent="0.2">
      <c r="A1086" s="72" t="s">
        <v>2377</v>
      </c>
      <c r="B1086" s="66" t="s">
        <v>2378</v>
      </c>
      <c r="C1086" s="67">
        <v>27</v>
      </c>
      <c r="D1086" s="67" t="s">
        <v>348</v>
      </c>
      <c r="E1086" s="71">
        <v>0.19853816268609301</v>
      </c>
      <c r="F1086" s="68">
        <v>80.623020063357998</v>
      </c>
      <c r="G1086" s="71">
        <v>0.25</v>
      </c>
      <c r="H1086" s="68">
        <v>47.2544878563886</v>
      </c>
      <c r="I1086" s="71">
        <v>0.148454169807584</v>
      </c>
      <c r="J1086" s="68">
        <v>83.526927138331601</v>
      </c>
      <c r="K1086" s="71">
        <v>0.19716031825069599</v>
      </c>
      <c r="L1086" s="68">
        <v>79.567053854276693</v>
      </c>
    </row>
    <row r="1087" spans="1:12" x14ac:dyDescent="0.2">
      <c r="A1087" s="72" t="s">
        <v>2379</v>
      </c>
      <c r="B1087" s="66" t="s">
        <v>2380</v>
      </c>
      <c r="C1087" s="67">
        <v>27</v>
      </c>
      <c r="D1087" s="67" t="s">
        <v>348</v>
      </c>
      <c r="E1087" s="71">
        <v>0.35171792033348398</v>
      </c>
      <c r="F1087" s="68">
        <v>95.934530095037005</v>
      </c>
      <c r="G1087" s="71">
        <v>0.25</v>
      </c>
      <c r="H1087" s="68">
        <v>47.2544878563886</v>
      </c>
      <c r="I1087" s="71">
        <v>5.3177232168384901E-2</v>
      </c>
      <c r="J1087" s="68">
        <v>58.764519535374902</v>
      </c>
      <c r="K1087" s="71">
        <v>0.751976528832066</v>
      </c>
      <c r="L1087" s="68">
        <v>96.779303062302006</v>
      </c>
    </row>
    <row r="1088" spans="1:12" x14ac:dyDescent="0.2">
      <c r="A1088" s="72" t="s">
        <v>2381</v>
      </c>
      <c r="B1088" s="66" t="s">
        <v>2381</v>
      </c>
      <c r="C1088" s="67">
        <v>25</v>
      </c>
      <c r="D1088" s="67" t="s">
        <v>348</v>
      </c>
      <c r="E1088" s="71">
        <v>0.173776950402802</v>
      </c>
      <c r="F1088" s="68">
        <v>71.700105596620901</v>
      </c>
      <c r="G1088" s="71">
        <v>0.29881706925732099</v>
      </c>
      <c r="H1088" s="68">
        <v>75.184794086589207</v>
      </c>
      <c r="I1088" s="71">
        <v>0.22251378195108601</v>
      </c>
      <c r="J1088" s="68">
        <v>92.608236536430795</v>
      </c>
      <c r="K1088" s="71">
        <v>0</v>
      </c>
      <c r="L1088" s="68">
        <v>26.135163674762399</v>
      </c>
    </row>
    <row r="1089" spans="1:12" x14ac:dyDescent="0.2">
      <c r="A1089" s="72" t="s">
        <v>2382</v>
      </c>
      <c r="B1089" s="66" t="s">
        <v>2383</v>
      </c>
      <c r="C1089" s="67">
        <v>25</v>
      </c>
      <c r="D1089" s="67" t="s">
        <v>348</v>
      </c>
      <c r="E1089" s="71">
        <v>0.15483642849586801</v>
      </c>
      <c r="F1089" s="68">
        <v>61.932418162618802</v>
      </c>
      <c r="G1089" s="71">
        <v>0.25</v>
      </c>
      <c r="H1089" s="68">
        <v>47.2544878563886</v>
      </c>
      <c r="I1089" s="71">
        <v>0.21450928548760401</v>
      </c>
      <c r="J1089" s="68">
        <v>92.027455121436105</v>
      </c>
      <c r="K1089" s="71">
        <v>0</v>
      </c>
      <c r="L1089" s="68">
        <v>26.135163674762399</v>
      </c>
    </row>
    <row r="1090" spans="1:12" x14ac:dyDescent="0.2">
      <c r="A1090" s="72" t="s">
        <v>2384</v>
      </c>
      <c r="B1090" s="66" t="s">
        <v>2384</v>
      </c>
      <c r="C1090" s="67">
        <v>25</v>
      </c>
      <c r="D1090" s="67" t="s">
        <v>348</v>
      </c>
      <c r="E1090" s="71">
        <v>0.14448099099461501</v>
      </c>
      <c r="F1090" s="68">
        <v>55.385427666314698</v>
      </c>
      <c r="G1090" s="71">
        <v>0.234889137665967</v>
      </c>
      <c r="H1090" s="68">
        <v>5.9662090813094002</v>
      </c>
      <c r="I1090" s="71">
        <v>0.19855383531787801</v>
      </c>
      <c r="J1090" s="68">
        <v>90.179514255543793</v>
      </c>
      <c r="K1090" s="71">
        <v>0</v>
      </c>
      <c r="L1090" s="68">
        <v>26.135163674762399</v>
      </c>
    </row>
    <row r="1091" spans="1:12" x14ac:dyDescent="0.2">
      <c r="A1091" s="72" t="s">
        <v>2385</v>
      </c>
      <c r="B1091" s="66" t="s">
        <v>2385</v>
      </c>
      <c r="C1091" s="67">
        <v>25</v>
      </c>
      <c r="D1091" s="67" t="s">
        <v>348</v>
      </c>
      <c r="E1091" s="71">
        <v>0.1894463180881</v>
      </c>
      <c r="F1091" s="68">
        <v>77.983104540654693</v>
      </c>
      <c r="G1091" s="71">
        <v>0.29731767906784201</v>
      </c>
      <c r="H1091" s="68">
        <v>74.709609292502606</v>
      </c>
      <c r="I1091" s="71">
        <v>0.27102127519645802</v>
      </c>
      <c r="J1091" s="68">
        <v>95.142555438225997</v>
      </c>
      <c r="K1091" s="71">
        <v>0</v>
      </c>
      <c r="L1091" s="68">
        <v>26.135163674762399</v>
      </c>
    </row>
    <row r="1092" spans="1:12" x14ac:dyDescent="0.2">
      <c r="A1092" s="72" t="s">
        <v>2386</v>
      </c>
      <c r="B1092" s="66" t="s">
        <v>2386</v>
      </c>
      <c r="C1092" s="67">
        <v>27</v>
      </c>
      <c r="D1092" s="67" t="s">
        <v>348</v>
      </c>
      <c r="E1092" s="71">
        <v>0.13385679854459501</v>
      </c>
      <c r="F1092" s="68">
        <v>47.940865892291399</v>
      </c>
      <c r="G1092" s="71">
        <v>0.30633473292332603</v>
      </c>
      <c r="H1092" s="68">
        <v>78.247096092925005</v>
      </c>
      <c r="I1092" s="71">
        <v>9.3337048698687503E-2</v>
      </c>
      <c r="J1092" s="68">
        <v>72.544878563885902</v>
      </c>
      <c r="K1092" s="71">
        <v>1.8986140117714101E-3</v>
      </c>
      <c r="L1092" s="68">
        <v>39.176346356916603</v>
      </c>
    </row>
    <row r="1093" spans="1:12" x14ac:dyDescent="0.2">
      <c r="A1093" s="72" t="s">
        <v>2387</v>
      </c>
      <c r="B1093" s="66" t="s">
        <v>2388</v>
      </c>
      <c r="C1093" s="67">
        <v>25</v>
      </c>
      <c r="D1093" s="67" t="s">
        <v>348</v>
      </c>
      <c r="E1093" s="71">
        <v>0.15260995325482901</v>
      </c>
      <c r="F1093" s="68">
        <v>60.506863780358998</v>
      </c>
      <c r="G1093" s="71">
        <v>0.25443603241260998</v>
      </c>
      <c r="H1093" s="68">
        <v>51.742344244984203</v>
      </c>
      <c r="I1093" s="71">
        <v>0.203393827351878</v>
      </c>
      <c r="J1093" s="68">
        <v>90.707497360084503</v>
      </c>
      <c r="K1093" s="71">
        <v>0</v>
      </c>
      <c r="L1093" s="68">
        <v>26.135163674762399</v>
      </c>
    </row>
    <row r="1094" spans="1:12" x14ac:dyDescent="0.2">
      <c r="A1094" s="72" t="s">
        <v>2389</v>
      </c>
      <c r="B1094" s="66" t="s">
        <v>2390</v>
      </c>
      <c r="C1094" s="67">
        <v>25</v>
      </c>
      <c r="D1094" s="67" t="s">
        <v>348</v>
      </c>
      <c r="E1094" s="71">
        <v>0.13541870246481999</v>
      </c>
      <c r="F1094" s="68">
        <v>49.472016895459298</v>
      </c>
      <c r="G1094" s="71">
        <v>0.350550068019164</v>
      </c>
      <c r="H1094" s="68">
        <v>88.331573389651496</v>
      </c>
      <c r="I1094" s="71">
        <v>5.5706039375295703E-2</v>
      </c>
      <c r="J1094" s="68">
        <v>59.820485744456199</v>
      </c>
      <c r="K1094" s="71">
        <v>0</v>
      </c>
      <c r="L1094" s="68">
        <v>26.135163674762399</v>
      </c>
    </row>
    <row r="1095" spans="1:12" x14ac:dyDescent="0.2">
      <c r="A1095" s="72" t="s">
        <v>2391</v>
      </c>
      <c r="B1095" s="66" t="s">
        <v>2391</v>
      </c>
      <c r="C1095" s="67">
        <v>25</v>
      </c>
      <c r="D1095" s="67" t="s">
        <v>348</v>
      </c>
      <c r="E1095" s="71">
        <v>0.13538986520270299</v>
      </c>
      <c r="F1095" s="68">
        <v>49.419218585005297</v>
      </c>
      <c r="G1095" s="71">
        <v>0.29142368190297102</v>
      </c>
      <c r="H1095" s="68">
        <v>72.4392819429778</v>
      </c>
      <c r="I1095" s="71">
        <v>0.11474591370513899</v>
      </c>
      <c r="J1095" s="68">
        <v>78.088701161562796</v>
      </c>
      <c r="K1095" s="71">
        <v>0</v>
      </c>
      <c r="L1095" s="68">
        <v>26.135163674762399</v>
      </c>
    </row>
    <row r="1096" spans="1:12" x14ac:dyDescent="0.2">
      <c r="A1096" s="72" t="s">
        <v>2392</v>
      </c>
      <c r="B1096" s="66" t="s">
        <v>2393</v>
      </c>
      <c r="C1096" s="67">
        <v>25</v>
      </c>
      <c r="D1096" s="67" t="s">
        <v>348</v>
      </c>
      <c r="E1096" s="71">
        <v>0.12417730039842</v>
      </c>
      <c r="F1096" s="68">
        <v>41.3410770855333</v>
      </c>
      <c r="G1096" s="71">
        <v>0.25</v>
      </c>
      <c r="H1096" s="68">
        <v>47.2544878563886</v>
      </c>
      <c r="I1096" s="71">
        <v>0.12253190119526</v>
      </c>
      <c r="J1096" s="68">
        <v>79.461457233368506</v>
      </c>
      <c r="K1096" s="71">
        <v>0</v>
      </c>
      <c r="L1096" s="68">
        <v>26.135163674762399</v>
      </c>
    </row>
    <row r="1097" spans="1:12" x14ac:dyDescent="0.2">
      <c r="A1097" s="72" t="s">
        <v>2394</v>
      </c>
      <c r="B1097" s="66" t="s">
        <v>2394</v>
      </c>
      <c r="C1097" s="67">
        <v>27</v>
      </c>
      <c r="D1097" s="67" t="s">
        <v>348</v>
      </c>
      <c r="E1097" s="71">
        <v>0.12294342951191201</v>
      </c>
      <c r="F1097" s="68">
        <v>40.021119324181598</v>
      </c>
      <c r="G1097" s="71">
        <v>0.28704978764618799</v>
      </c>
      <c r="H1097" s="68">
        <v>70.8553326293559</v>
      </c>
      <c r="I1097" s="71">
        <v>8.1780500889548705E-2</v>
      </c>
      <c r="J1097" s="68">
        <v>69.429778247096095</v>
      </c>
      <c r="K1097" s="71">
        <v>0</v>
      </c>
      <c r="L1097" s="68">
        <v>26.135163674762399</v>
      </c>
    </row>
    <row r="1098" spans="1:12" x14ac:dyDescent="0.2">
      <c r="A1098" s="72" t="s">
        <v>2395</v>
      </c>
      <c r="B1098" s="66" t="s">
        <v>2395</v>
      </c>
      <c r="C1098" s="67">
        <v>27</v>
      </c>
      <c r="D1098" s="67" t="s">
        <v>348</v>
      </c>
      <c r="E1098" s="71">
        <v>9.9991614133953494E-2</v>
      </c>
      <c r="F1098" s="68">
        <v>18.585005279831002</v>
      </c>
      <c r="G1098" s="71">
        <v>0.25</v>
      </c>
      <c r="H1098" s="68">
        <v>47.2544878563886</v>
      </c>
      <c r="I1098" s="71">
        <v>4.8076228390089203E-2</v>
      </c>
      <c r="J1098" s="68">
        <v>56.177402323125698</v>
      </c>
      <c r="K1098" s="71">
        <v>1.8986140117714101E-3</v>
      </c>
      <c r="L1098" s="68">
        <v>39.176346356916603</v>
      </c>
    </row>
    <row r="1099" spans="1:12" x14ac:dyDescent="0.2">
      <c r="A1099" s="72" t="s">
        <v>2396</v>
      </c>
      <c r="B1099" s="66" t="s">
        <v>2397</v>
      </c>
      <c r="C1099" s="67">
        <v>27</v>
      </c>
      <c r="D1099" s="67" t="s">
        <v>348</v>
      </c>
      <c r="E1099" s="71">
        <v>0.111642632415969</v>
      </c>
      <c r="F1099" s="68">
        <v>29.3558606124604</v>
      </c>
      <c r="G1099" s="71">
        <v>0.26452452809781901</v>
      </c>
      <c r="H1099" s="68">
        <v>58.606124604012699</v>
      </c>
      <c r="I1099" s="71">
        <v>6.8504755138316595E-2</v>
      </c>
      <c r="J1099" s="68">
        <v>64.836325237592405</v>
      </c>
      <c r="K1099" s="71">
        <v>1.8986140117714101E-3</v>
      </c>
      <c r="L1099" s="68">
        <v>39.176346356916603</v>
      </c>
    </row>
    <row r="1100" spans="1:12" x14ac:dyDescent="0.2">
      <c r="A1100" s="72" t="s">
        <v>2398</v>
      </c>
      <c r="B1100" s="66" t="s">
        <v>2398</v>
      </c>
      <c r="C1100" s="67">
        <v>27</v>
      </c>
      <c r="D1100" s="67" t="s">
        <v>348</v>
      </c>
      <c r="E1100" s="71">
        <v>0.103149797703984</v>
      </c>
      <c r="F1100" s="68">
        <v>22.808870116156299</v>
      </c>
      <c r="G1100" s="71">
        <v>0.27222158750026898</v>
      </c>
      <c r="H1100" s="68">
        <v>64.308342133051696</v>
      </c>
      <c r="I1100" s="71">
        <v>3.5329191599911297E-2</v>
      </c>
      <c r="J1100" s="68">
        <v>48.996832101372803</v>
      </c>
      <c r="K1100" s="71">
        <v>1.8986140117714101E-3</v>
      </c>
      <c r="L1100" s="68">
        <v>39.176346356916603</v>
      </c>
    </row>
    <row r="1101" spans="1:12" x14ac:dyDescent="0.2">
      <c r="A1101" s="72" t="s">
        <v>2399</v>
      </c>
      <c r="B1101" s="66" t="s">
        <v>2400</v>
      </c>
      <c r="C1101" s="67">
        <v>27</v>
      </c>
      <c r="D1101" s="67" t="s">
        <v>348</v>
      </c>
      <c r="E1101" s="71">
        <v>9.3834353579245702E-2</v>
      </c>
      <c r="F1101" s="68">
        <v>11.4044350580781</v>
      </c>
      <c r="G1101" s="71">
        <v>0.241989835834371</v>
      </c>
      <c r="H1101" s="68">
        <v>7.1805702217528999</v>
      </c>
      <c r="I1101" s="71">
        <v>3.7614610891594798E-2</v>
      </c>
      <c r="J1101" s="68">
        <v>50.686378035902798</v>
      </c>
      <c r="K1101" s="71">
        <v>1.8986140117714101E-3</v>
      </c>
      <c r="L1101" s="68">
        <v>39.176346356916603</v>
      </c>
    </row>
    <row r="1102" spans="1:12" x14ac:dyDescent="0.2">
      <c r="A1102" s="72" t="s">
        <v>2401</v>
      </c>
      <c r="B1102" s="66" t="s">
        <v>2402</v>
      </c>
      <c r="C1102" s="67">
        <v>27</v>
      </c>
      <c r="D1102" s="67" t="s">
        <v>348</v>
      </c>
      <c r="E1102" s="71">
        <v>0.104142073568226</v>
      </c>
      <c r="F1102" s="68">
        <v>23.706441393875402</v>
      </c>
      <c r="G1102" s="71">
        <v>0.25</v>
      </c>
      <c r="H1102" s="68">
        <v>47.2544878563886</v>
      </c>
      <c r="I1102" s="71">
        <v>5.8628992681136298E-2</v>
      </c>
      <c r="J1102" s="68">
        <v>61.457233368532201</v>
      </c>
      <c r="K1102" s="71">
        <v>3.7972280235428202E-3</v>
      </c>
      <c r="L1102" s="68">
        <v>44.403379091869098</v>
      </c>
    </row>
    <row r="1103" spans="1:12" x14ac:dyDescent="0.2">
      <c r="A1103" s="72" t="s">
        <v>438</v>
      </c>
      <c r="B1103" s="66" t="s">
        <v>2403</v>
      </c>
      <c r="C1103" s="67">
        <v>25</v>
      </c>
      <c r="D1103" s="67" t="s">
        <v>348</v>
      </c>
      <c r="E1103" s="71">
        <v>0.14024124078056599</v>
      </c>
      <c r="F1103" s="68">
        <v>52.798310454065501</v>
      </c>
      <c r="G1103" s="71">
        <v>0.25</v>
      </c>
      <c r="H1103" s="68">
        <v>47.2544878563886</v>
      </c>
      <c r="I1103" s="71">
        <v>0.168825108329927</v>
      </c>
      <c r="J1103" s="68">
        <v>86.694825765575501</v>
      </c>
      <c r="K1103" s="71">
        <v>1.8986140117714101E-3</v>
      </c>
      <c r="L1103" s="68">
        <v>39.176346356916603</v>
      </c>
    </row>
    <row r="1104" spans="1:12" x14ac:dyDescent="0.2">
      <c r="A1104" s="72" t="s">
        <v>2404</v>
      </c>
      <c r="B1104" s="66" t="s">
        <v>2405</v>
      </c>
      <c r="C1104" s="67">
        <v>27</v>
      </c>
      <c r="D1104" s="67" t="s">
        <v>348</v>
      </c>
      <c r="E1104" s="71">
        <v>0.114222968090665</v>
      </c>
      <c r="F1104" s="68">
        <v>31.995776135163698</v>
      </c>
      <c r="G1104" s="71">
        <v>0.28704978764618799</v>
      </c>
      <c r="H1104" s="68">
        <v>70.8553326293559</v>
      </c>
      <c r="I1104" s="71">
        <v>5.3720502614035701E-2</v>
      </c>
      <c r="J1104" s="68">
        <v>59.0813093980993</v>
      </c>
      <c r="K1104" s="71">
        <v>1.8986140117714101E-3</v>
      </c>
      <c r="L1104" s="68">
        <v>39.176346356916603</v>
      </c>
    </row>
    <row r="1105" spans="1:12" x14ac:dyDescent="0.2">
      <c r="A1105" s="72" t="s">
        <v>2406</v>
      </c>
      <c r="B1105" s="66" t="s">
        <v>2407</v>
      </c>
      <c r="C1105" s="67">
        <v>25</v>
      </c>
      <c r="D1105" s="67" t="s">
        <v>348</v>
      </c>
      <c r="E1105" s="71">
        <v>0.12034699738945499</v>
      </c>
      <c r="F1105" s="68">
        <v>38.014783526927097</v>
      </c>
      <c r="G1105" s="71">
        <v>0.26187084520417903</v>
      </c>
      <c r="H1105" s="68">
        <v>57.338965153115097</v>
      </c>
      <c r="I1105" s="71">
        <v>9.9170146964186606E-2</v>
      </c>
      <c r="J1105" s="68">
        <v>74.3928194297782</v>
      </c>
      <c r="K1105" s="71">
        <v>0</v>
      </c>
      <c r="L1105" s="68">
        <v>26.135163674762399</v>
      </c>
    </row>
    <row r="1106" spans="1:12" x14ac:dyDescent="0.2">
      <c r="A1106" s="72" t="s">
        <v>2408</v>
      </c>
      <c r="B1106" s="66" t="s">
        <v>2409</v>
      </c>
      <c r="C1106" s="67">
        <v>27</v>
      </c>
      <c r="D1106" s="67" t="s">
        <v>348</v>
      </c>
      <c r="E1106" s="71">
        <v>0.114356902161364</v>
      </c>
      <c r="F1106" s="68">
        <v>32.259767687434</v>
      </c>
      <c r="G1106" s="71">
        <v>0.30044073575845398</v>
      </c>
      <c r="H1106" s="68">
        <v>75.923970432946106</v>
      </c>
      <c r="I1106" s="71">
        <v>3.8832742702094698E-2</v>
      </c>
      <c r="J1106" s="68">
        <v>51.636747624076001</v>
      </c>
      <c r="K1106" s="71">
        <v>3.7972280235428202E-3</v>
      </c>
      <c r="L1106" s="68">
        <v>44.403379091869098</v>
      </c>
    </row>
    <row r="1107" spans="1:12" x14ac:dyDescent="0.2">
      <c r="A1107" s="72" t="s">
        <v>996</v>
      </c>
      <c r="B1107" s="66" t="s">
        <v>2410</v>
      </c>
      <c r="C1107" s="67">
        <v>27</v>
      </c>
      <c r="D1107" s="67" t="s">
        <v>348</v>
      </c>
      <c r="E1107" s="71">
        <v>0.101098166385548</v>
      </c>
      <c r="F1107" s="68">
        <v>20.010559662090799</v>
      </c>
      <c r="G1107" s="71">
        <v>0.25</v>
      </c>
      <c r="H1107" s="68">
        <v>47.2544878563886</v>
      </c>
      <c r="I1107" s="71">
        <v>5.1395885144871999E-2</v>
      </c>
      <c r="J1107" s="68">
        <v>57.761351636747598</v>
      </c>
      <c r="K1107" s="71">
        <v>1.8986140117714101E-3</v>
      </c>
      <c r="L1107" s="68">
        <v>39.176346356916603</v>
      </c>
    </row>
    <row r="1108" spans="1:12" x14ac:dyDescent="0.2">
      <c r="A1108" s="72" t="s">
        <v>2411</v>
      </c>
      <c r="B1108" s="66" t="s">
        <v>2412</v>
      </c>
      <c r="C1108" s="67">
        <v>27</v>
      </c>
      <c r="D1108" s="67" t="s">
        <v>348</v>
      </c>
      <c r="E1108" s="71">
        <v>9.3543943713012195E-2</v>
      </c>
      <c r="F1108" s="68">
        <v>11.29883843717</v>
      </c>
      <c r="G1108" s="71">
        <v>0.25</v>
      </c>
      <c r="H1108" s="68">
        <v>47.2544878563886</v>
      </c>
      <c r="I1108" s="71">
        <v>2.87332171272651E-2</v>
      </c>
      <c r="J1108" s="68">
        <v>45.195353748679999</v>
      </c>
      <c r="K1108" s="71">
        <v>1.8986140117714101E-3</v>
      </c>
      <c r="L1108" s="68">
        <v>39.176346356916603</v>
      </c>
    </row>
    <row r="1109" spans="1:12" x14ac:dyDescent="0.2">
      <c r="A1109" s="72" t="s">
        <v>1311</v>
      </c>
      <c r="B1109" s="66" t="s">
        <v>2413</v>
      </c>
      <c r="C1109" s="67">
        <v>27</v>
      </c>
      <c r="D1109" s="67" t="s">
        <v>348</v>
      </c>
      <c r="E1109" s="71">
        <v>9.5462222687973095E-2</v>
      </c>
      <c r="F1109" s="68">
        <v>13.5163674762408</v>
      </c>
      <c r="G1109" s="71">
        <v>0.25</v>
      </c>
      <c r="H1109" s="68">
        <v>47.2544878563886</v>
      </c>
      <c r="I1109" s="71">
        <v>3.6386668063919297E-2</v>
      </c>
      <c r="J1109" s="68">
        <v>49.630411826821501</v>
      </c>
      <c r="K1109" s="71">
        <v>0</v>
      </c>
      <c r="L1109" s="68">
        <v>26.135163674762399</v>
      </c>
    </row>
    <row r="1110" spans="1:12" x14ac:dyDescent="0.2">
      <c r="A1110" s="72" t="s">
        <v>2414</v>
      </c>
      <c r="B1110" s="66" t="s">
        <v>2414</v>
      </c>
      <c r="C1110" s="67">
        <v>27</v>
      </c>
      <c r="D1110" s="67" t="s">
        <v>348</v>
      </c>
      <c r="E1110" s="71">
        <v>0.12833232786207999</v>
      </c>
      <c r="F1110" s="68">
        <v>44.192185850052802</v>
      </c>
      <c r="G1110" s="71">
        <v>0.34036502747194602</v>
      </c>
      <c r="H1110" s="68">
        <v>86.747624076029595</v>
      </c>
      <c r="I1110" s="71">
        <v>4.0834728090750699E-2</v>
      </c>
      <c r="J1110" s="68">
        <v>52.481520591341102</v>
      </c>
      <c r="K1110" s="71">
        <v>3.7972280235428202E-3</v>
      </c>
      <c r="L1110" s="68">
        <v>44.403379091869098</v>
      </c>
    </row>
    <row r="1111" spans="1:12" x14ac:dyDescent="0.2">
      <c r="A1111" s="72" t="s">
        <v>2415</v>
      </c>
      <c r="B1111" s="66" t="s">
        <v>2416</v>
      </c>
      <c r="C1111" s="67">
        <v>27</v>
      </c>
      <c r="D1111" s="67" t="s">
        <v>348</v>
      </c>
      <c r="E1111" s="71">
        <v>9.9006145347525998E-2</v>
      </c>
      <c r="F1111" s="68">
        <v>17.581837381203801</v>
      </c>
      <c r="G1111" s="71">
        <v>0.25</v>
      </c>
      <c r="H1111" s="68">
        <v>47.2544878563886</v>
      </c>
      <c r="I1111" s="71">
        <v>4.5119822030806597E-2</v>
      </c>
      <c r="J1111" s="68">
        <v>54.593453009503698</v>
      </c>
      <c r="K1111" s="71">
        <v>1.8986140117714101E-3</v>
      </c>
      <c r="L1111" s="68">
        <v>39.176346356916603</v>
      </c>
    </row>
    <row r="1112" spans="1:12" x14ac:dyDescent="0.2">
      <c r="A1112" s="72" t="s">
        <v>2417</v>
      </c>
      <c r="B1112" s="66" t="s">
        <v>2418</v>
      </c>
      <c r="C1112" s="67">
        <v>27</v>
      </c>
      <c r="D1112" s="67" t="s">
        <v>348</v>
      </c>
      <c r="E1112" s="71">
        <v>0.100787832959018</v>
      </c>
      <c r="F1112" s="68">
        <v>19.376979936642002</v>
      </c>
      <c r="G1112" s="71">
        <v>0.25</v>
      </c>
      <c r="H1112" s="68">
        <v>47.2544878563886</v>
      </c>
      <c r="I1112" s="71">
        <v>4.8566270853510597E-2</v>
      </c>
      <c r="J1112" s="68">
        <v>56.3357972544879</v>
      </c>
      <c r="K1112" s="71">
        <v>3.7972280235428202E-3</v>
      </c>
      <c r="L1112" s="68">
        <v>44.403379091869098</v>
      </c>
    </row>
    <row r="1113" spans="1:12" x14ac:dyDescent="0.2">
      <c r="A1113" s="72" t="s">
        <v>2419</v>
      </c>
      <c r="B1113" s="66" t="s">
        <v>2420</v>
      </c>
      <c r="C1113" s="67">
        <v>27</v>
      </c>
      <c r="D1113" s="67" t="s">
        <v>348</v>
      </c>
      <c r="E1113" s="71">
        <v>9.5938636327774093E-2</v>
      </c>
      <c r="F1113" s="68">
        <v>13.8859556494192</v>
      </c>
      <c r="G1113" s="71">
        <v>0.25147867747086999</v>
      </c>
      <c r="H1113" s="68">
        <v>48.099260823653601</v>
      </c>
      <c r="I1113" s="71">
        <v>3.4438617500680703E-2</v>
      </c>
      <c r="J1113" s="68">
        <v>48.627243928194297</v>
      </c>
      <c r="K1113" s="71">
        <v>1.8986140117714101E-3</v>
      </c>
      <c r="L1113" s="68">
        <v>39.176346356916603</v>
      </c>
    </row>
    <row r="1114" spans="1:12" x14ac:dyDescent="0.2">
      <c r="A1114" s="72" t="s">
        <v>2421</v>
      </c>
      <c r="B1114" s="66" t="s">
        <v>2422</v>
      </c>
      <c r="C1114" s="67">
        <v>27</v>
      </c>
      <c r="D1114" s="67" t="s">
        <v>348</v>
      </c>
      <c r="E1114" s="71">
        <v>0.101549491563625</v>
      </c>
      <c r="F1114" s="68">
        <v>20.6441393875396</v>
      </c>
      <c r="G1114" s="71">
        <v>0.25147867747086999</v>
      </c>
      <c r="H1114" s="68">
        <v>48.099260823653601</v>
      </c>
      <c r="I1114" s="71">
        <v>5.1271183208232103E-2</v>
      </c>
      <c r="J1114" s="68">
        <v>57.602956705385402</v>
      </c>
      <c r="K1114" s="71">
        <v>1.8986140117714101E-3</v>
      </c>
      <c r="L1114" s="68">
        <v>39.176346356916603</v>
      </c>
    </row>
    <row r="1115" spans="1:12" x14ac:dyDescent="0.2">
      <c r="A1115" s="72" t="s">
        <v>2423</v>
      </c>
      <c r="B1115" s="66" t="s">
        <v>2424</v>
      </c>
      <c r="C1115" s="67">
        <v>27</v>
      </c>
      <c r="D1115" s="67" t="s">
        <v>348</v>
      </c>
      <c r="E1115" s="71">
        <v>0.113081504526229</v>
      </c>
      <c r="F1115" s="68">
        <v>31.045406546990499</v>
      </c>
      <c r="G1115" s="71">
        <v>0.25</v>
      </c>
      <c r="H1115" s="68">
        <v>47.2544878563886</v>
      </c>
      <c r="I1115" s="71">
        <v>8.9244513578686693E-2</v>
      </c>
      <c r="J1115" s="68">
        <v>71.700105596620901</v>
      </c>
      <c r="K1115" s="71">
        <v>0</v>
      </c>
      <c r="L1115" s="68">
        <v>26.135163674762399</v>
      </c>
    </row>
    <row r="1116" spans="1:12" x14ac:dyDescent="0.2">
      <c r="A1116" s="72" t="s">
        <v>2425</v>
      </c>
      <c r="B1116" s="66" t="s">
        <v>2426</v>
      </c>
      <c r="C1116" s="67">
        <v>27</v>
      </c>
      <c r="D1116" s="67" t="s">
        <v>348</v>
      </c>
      <c r="E1116" s="71">
        <v>0.10081945659759101</v>
      </c>
      <c r="F1116" s="68">
        <v>19.4825765575502</v>
      </c>
      <c r="G1116" s="71">
        <v>0.25</v>
      </c>
      <c r="H1116" s="68">
        <v>47.2544878563886</v>
      </c>
      <c r="I1116" s="71">
        <v>4.8661141769228797E-2</v>
      </c>
      <c r="J1116" s="68">
        <v>56.441393875396002</v>
      </c>
      <c r="K1116" s="71">
        <v>3.7972280235428202E-3</v>
      </c>
      <c r="L1116" s="68">
        <v>44.403379091869098</v>
      </c>
    </row>
    <row r="1117" spans="1:12" x14ac:dyDescent="0.2">
      <c r="A1117" s="72" t="s">
        <v>2427</v>
      </c>
      <c r="B1117" s="66" t="s">
        <v>2428</v>
      </c>
      <c r="C1117" s="67">
        <v>27</v>
      </c>
      <c r="D1117" s="67" t="s">
        <v>348</v>
      </c>
      <c r="E1117" s="71">
        <v>9.8829697922563298E-2</v>
      </c>
      <c r="F1117" s="68">
        <v>17.423442449841598</v>
      </c>
      <c r="G1117" s="71">
        <v>0.25</v>
      </c>
      <c r="H1117" s="68">
        <v>47.2544878563886</v>
      </c>
      <c r="I1117" s="71">
        <v>4.64890937676899E-2</v>
      </c>
      <c r="J1117" s="68">
        <v>55.385427666314698</v>
      </c>
      <c r="K1117" s="71">
        <v>0</v>
      </c>
      <c r="L1117" s="68">
        <v>26.135163674762399</v>
      </c>
    </row>
    <row r="1118" spans="1:12" x14ac:dyDescent="0.2">
      <c r="A1118" s="72" t="s">
        <v>2429</v>
      </c>
      <c r="B1118" s="66" t="s">
        <v>2430</v>
      </c>
      <c r="C1118" s="67">
        <v>27</v>
      </c>
      <c r="D1118" s="67" t="s">
        <v>348</v>
      </c>
      <c r="E1118" s="71">
        <v>9.9108024120688101E-2</v>
      </c>
      <c r="F1118" s="68">
        <v>17.793030623020101</v>
      </c>
      <c r="G1118" s="71">
        <v>0.25</v>
      </c>
      <c r="H1118" s="68">
        <v>47.2544878563886</v>
      </c>
      <c r="I1118" s="71">
        <v>4.7324072362064297E-2</v>
      </c>
      <c r="J1118" s="68">
        <v>55.755015839493097</v>
      </c>
      <c r="K1118" s="71">
        <v>0</v>
      </c>
      <c r="L1118" s="68">
        <v>26.135163674762399</v>
      </c>
    </row>
    <row r="1119" spans="1:12" x14ac:dyDescent="0.2">
      <c r="A1119" s="72" t="s">
        <v>2431</v>
      </c>
      <c r="B1119" s="66" t="s">
        <v>2432</v>
      </c>
      <c r="C1119" s="67">
        <v>27</v>
      </c>
      <c r="D1119" s="67" t="s">
        <v>348</v>
      </c>
      <c r="E1119" s="71">
        <v>0.13644307971273201</v>
      </c>
      <c r="F1119" s="68">
        <v>50.263991552270298</v>
      </c>
      <c r="G1119" s="71">
        <v>0.34927851773438401</v>
      </c>
      <c r="H1119" s="68">
        <v>88.225976768743394</v>
      </c>
      <c r="I1119" s="71">
        <v>5.4354879368497998E-2</v>
      </c>
      <c r="J1119" s="68">
        <v>59.292502639915497</v>
      </c>
      <c r="K1119" s="71">
        <v>5.6958420353142303E-3</v>
      </c>
      <c r="L1119" s="68">
        <v>48.204857444561803</v>
      </c>
    </row>
    <row r="1120" spans="1:12" x14ac:dyDescent="0.2">
      <c r="A1120" s="72" t="s">
        <v>2433</v>
      </c>
      <c r="B1120" s="66" t="s">
        <v>2434</v>
      </c>
      <c r="C1120" s="67">
        <v>27</v>
      </c>
      <c r="D1120" s="67" t="s">
        <v>348</v>
      </c>
      <c r="E1120" s="71">
        <v>0.146369696127094</v>
      </c>
      <c r="F1120" s="68">
        <v>56.546990496304097</v>
      </c>
      <c r="G1120" s="71">
        <v>0.34625902463681701</v>
      </c>
      <c r="H1120" s="68">
        <v>87.434002111932401</v>
      </c>
      <c r="I1120" s="71">
        <v>9.2850063744464195E-2</v>
      </c>
      <c r="J1120" s="68">
        <v>72.492080253431894</v>
      </c>
      <c r="K1120" s="71">
        <v>0</v>
      </c>
      <c r="L1120" s="68">
        <v>26.135163674762399</v>
      </c>
    </row>
    <row r="1121" spans="1:12" x14ac:dyDescent="0.2">
      <c r="A1121" s="72" t="s">
        <v>2435</v>
      </c>
      <c r="B1121" s="66" t="s">
        <v>2435</v>
      </c>
      <c r="C1121" s="67">
        <v>27</v>
      </c>
      <c r="D1121" s="67" t="s">
        <v>348</v>
      </c>
      <c r="E1121" s="71">
        <v>0.273556781428762</v>
      </c>
      <c r="F1121" s="68">
        <v>91.288278775079206</v>
      </c>
      <c r="G1121" s="71">
        <v>0.69814278109658701</v>
      </c>
      <c r="H1121" s="68">
        <v>98.732840549102406</v>
      </c>
      <c r="I1121" s="71">
        <v>0.12062894917792601</v>
      </c>
      <c r="J1121" s="68">
        <v>79.039070749735998</v>
      </c>
      <c r="K1121" s="71">
        <v>1.8986140117714101E-3</v>
      </c>
      <c r="L1121" s="68">
        <v>39.176346356916603</v>
      </c>
    </row>
    <row r="1122" spans="1:12" x14ac:dyDescent="0.2">
      <c r="A1122" s="72" t="s">
        <v>2436</v>
      </c>
      <c r="B1122" s="66" t="s">
        <v>2437</v>
      </c>
      <c r="C1122" s="67">
        <v>27</v>
      </c>
      <c r="D1122" s="67" t="s">
        <v>348</v>
      </c>
      <c r="E1122" s="71">
        <v>0.148212803067792</v>
      </c>
      <c r="F1122" s="68">
        <v>57.761351636747598</v>
      </c>
      <c r="G1122" s="71">
        <v>0.29144439462158001</v>
      </c>
      <c r="H1122" s="68">
        <v>72.492080253431894</v>
      </c>
      <c r="I1122" s="71">
        <v>0.15319401458179799</v>
      </c>
      <c r="J1122" s="68">
        <v>84.846884899683204</v>
      </c>
      <c r="K1122" s="71">
        <v>0</v>
      </c>
      <c r="L1122" s="68">
        <v>26.135163674762399</v>
      </c>
    </row>
    <row r="1123" spans="1:12" x14ac:dyDescent="0.2">
      <c r="A1123" s="72" t="s">
        <v>2438</v>
      </c>
      <c r="B1123" s="66" t="s">
        <v>2438</v>
      </c>
      <c r="C1123" s="67">
        <v>27</v>
      </c>
      <c r="D1123" s="67" t="s">
        <v>348</v>
      </c>
      <c r="E1123" s="71">
        <v>0.11297270938489599</v>
      </c>
      <c r="F1123" s="68">
        <v>30.8870116156283</v>
      </c>
      <c r="G1123" s="71">
        <v>0.28409243270444801</v>
      </c>
      <c r="H1123" s="68">
        <v>69.799366420274595</v>
      </c>
      <c r="I1123" s="71">
        <v>5.2927081438467798E-2</v>
      </c>
      <c r="J1123" s="68">
        <v>58.606124604012699</v>
      </c>
      <c r="K1123" s="71">
        <v>1.8986140117714101E-3</v>
      </c>
      <c r="L1123" s="68">
        <v>39.176346356916603</v>
      </c>
    </row>
    <row r="1124" spans="1:12" x14ac:dyDescent="0.2">
      <c r="A1124" s="72" t="s">
        <v>2439</v>
      </c>
      <c r="B1124" s="66" t="s">
        <v>2440</v>
      </c>
      <c r="C1124" s="67">
        <v>27</v>
      </c>
      <c r="D1124" s="67" t="s">
        <v>348</v>
      </c>
      <c r="E1124" s="71">
        <v>0.121693585682255</v>
      </c>
      <c r="F1124" s="68">
        <v>39.070749736008402</v>
      </c>
      <c r="G1124" s="71">
        <v>0.28702907492757901</v>
      </c>
      <c r="H1124" s="68">
        <v>70.696937697993704</v>
      </c>
      <c r="I1124" s="71">
        <v>6.8558612060329399E-2</v>
      </c>
      <c r="J1124" s="68">
        <v>64.889123548046499</v>
      </c>
      <c r="K1124" s="71">
        <v>9.4930700588570591E-3</v>
      </c>
      <c r="L1124" s="68">
        <v>53.5374868004224</v>
      </c>
    </row>
    <row r="1125" spans="1:12" x14ac:dyDescent="0.2">
      <c r="A1125" s="72" t="s">
        <v>2441</v>
      </c>
      <c r="B1125" s="66" t="s">
        <v>2442</v>
      </c>
      <c r="C1125" s="67">
        <v>27</v>
      </c>
      <c r="D1125" s="67" t="s">
        <v>348</v>
      </c>
      <c r="E1125" s="71">
        <v>0.25248468781735101</v>
      </c>
      <c r="F1125" s="68">
        <v>89.176346356916596</v>
      </c>
      <c r="G1125" s="71">
        <v>0.70553616845093803</v>
      </c>
      <c r="H1125" s="68">
        <v>98.785638859556499</v>
      </c>
      <c r="I1125" s="71">
        <v>4.4323438954029903E-2</v>
      </c>
      <c r="J1125" s="68">
        <v>54.487856388595603</v>
      </c>
      <c r="K1125" s="71">
        <v>7.5944560470856404E-3</v>
      </c>
      <c r="L1125" s="68">
        <v>51.372756071805703</v>
      </c>
    </row>
    <row r="1126" spans="1:12" x14ac:dyDescent="0.2">
      <c r="A1126" s="72" t="s">
        <v>2443</v>
      </c>
      <c r="B1126" s="66" t="s">
        <v>2444</v>
      </c>
      <c r="C1126" s="67">
        <v>27</v>
      </c>
      <c r="D1126" s="67" t="s">
        <v>348</v>
      </c>
      <c r="E1126" s="71">
        <v>0.13823944053193399</v>
      </c>
      <c r="F1126" s="68">
        <v>51.583949313622</v>
      </c>
      <c r="G1126" s="71">
        <v>0.33880349912663998</v>
      </c>
      <c r="H1126" s="68">
        <v>86.166842661034806</v>
      </c>
      <c r="I1126" s="71">
        <v>7.0218980433847597E-2</v>
      </c>
      <c r="J1126" s="68">
        <v>65.417106652587094</v>
      </c>
      <c r="K1126" s="71">
        <v>5.6958420353142303E-3</v>
      </c>
      <c r="L1126" s="68">
        <v>48.204857444561803</v>
      </c>
    </row>
    <row r="1127" spans="1:12" x14ac:dyDescent="0.2">
      <c r="A1127" s="72" t="s">
        <v>2445</v>
      </c>
      <c r="B1127" s="66" t="s">
        <v>2446</v>
      </c>
      <c r="C1127" s="67">
        <v>27</v>
      </c>
      <c r="D1127" s="67" t="s">
        <v>348</v>
      </c>
      <c r="E1127" s="71">
        <v>0.17726768328644199</v>
      </c>
      <c r="F1127" s="68">
        <v>73.284054910242901</v>
      </c>
      <c r="G1127" s="71">
        <v>0.41575686576770998</v>
      </c>
      <c r="H1127" s="68">
        <v>94.244984160506903</v>
      </c>
      <c r="I1127" s="71">
        <v>0.11414757007984599</v>
      </c>
      <c r="J1127" s="68">
        <v>77.9303062302006</v>
      </c>
      <c r="K1127" s="71">
        <v>1.8986140117714101E-3</v>
      </c>
      <c r="L1127" s="68">
        <v>39.176346356916603</v>
      </c>
    </row>
    <row r="1128" spans="1:12" x14ac:dyDescent="0.2">
      <c r="A1128" s="72" t="s">
        <v>2447</v>
      </c>
      <c r="B1128" s="66" t="s">
        <v>2447</v>
      </c>
      <c r="C1128" s="67">
        <v>25</v>
      </c>
      <c r="D1128" s="67" t="s">
        <v>348</v>
      </c>
      <c r="E1128" s="71">
        <v>0.185165900178937</v>
      </c>
      <c r="F1128" s="68">
        <v>76.346356916578699</v>
      </c>
      <c r="G1128" s="71">
        <v>0.25</v>
      </c>
      <c r="H1128" s="68">
        <v>47.2544878563886</v>
      </c>
      <c r="I1128" s="71">
        <v>0.30549770053681002</v>
      </c>
      <c r="J1128" s="68">
        <v>96.251319957761396</v>
      </c>
      <c r="K1128" s="71">
        <v>0</v>
      </c>
      <c r="L1128" s="68">
        <v>26.135163674762399</v>
      </c>
    </row>
    <row r="1129" spans="1:12" x14ac:dyDescent="0.2">
      <c r="A1129" s="72" t="s">
        <v>2448</v>
      </c>
      <c r="B1129" s="66" t="s">
        <v>2448</v>
      </c>
      <c r="C1129" s="67">
        <v>25</v>
      </c>
      <c r="D1129" s="67" t="s">
        <v>348</v>
      </c>
      <c r="E1129" s="71">
        <v>0.15437020740340601</v>
      </c>
      <c r="F1129" s="68">
        <v>61.562829989440303</v>
      </c>
      <c r="G1129" s="71">
        <v>0.25</v>
      </c>
      <c r="H1129" s="68">
        <v>47.2544878563886</v>
      </c>
      <c r="I1129" s="71">
        <v>0.21311062221021801</v>
      </c>
      <c r="J1129" s="68">
        <v>91.763463569165793</v>
      </c>
      <c r="K1129" s="71">
        <v>0</v>
      </c>
      <c r="L1129" s="68">
        <v>26.135163674762399</v>
      </c>
    </row>
    <row r="1130" spans="1:12" x14ac:dyDescent="0.2">
      <c r="A1130" s="72" t="s">
        <v>2449</v>
      </c>
      <c r="B1130" s="66" t="s">
        <v>2450</v>
      </c>
      <c r="C1130" s="67">
        <v>25</v>
      </c>
      <c r="D1130" s="67" t="s">
        <v>348</v>
      </c>
      <c r="E1130" s="71">
        <v>0.13726820732915099</v>
      </c>
      <c r="F1130" s="68">
        <v>50.791974656811</v>
      </c>
      <c r="G1130" s="71">
        <v>0.30189870051071499</v>
      </c>
      <c r="H1130" s="68">
        <v>76.768743400211207</v>
      </c>
      <c r="I1130" s="71">
        <v>0.109905921476738</v>
      </c>
      <c r="J1130" s="68">
        <v>77.138331573389607</v>
      </c>
      <c r="K1130" s="71">
        <v>0</v>
      </c>
      <c r="L1130" s="68">
        <v>26.135163674762399</v>
      </c>
    </row>
    <row r="1131" spans="1:12" x14ac:dyDescent="0.2">
      <c r="A1131" s="72" t="s">
        <v>2451</v>
      </c>
      <c r="B1131" s="66" t="s">
        <v>2452</v>
      </c>
      <c r="C1131" s="67">
        <v>25</v>
      </c>
      <c r="D1131" s="67" t="s">
        <v>348</v>
      </c>
      <c r="E1131" s="71">
        <v>0.106806224144331</v>
      </c>
      <c r="F1131" s="68">
        <v>25.871172122492101</v>
      </c>
      <c r="G1131" s="71">
        <v>0.25</v>
      </c>
      <c r="H1131" s="68">
        <v>47.2544878563886</v>
      </c>
      <c r="I1131" s="71">
        <v>7.0418672432993601E-2</v>
      </c>
      <c r="J1131" s="68">
        <v>65.522703273495296</v>
      </c>
      <c r="K1131" s="71">
        <v>0</v>
      </c>
      <c r="L1131" s="68">
        <v>26.135163674762399</v>
      </c>
    </row>
    <row r="1132" spans="1:12" x14ac:dyDescent="0.2">
      <c r="A1132" s="72" t="s">
        <v>2453</v>
      </c>
      <c r="B1132" s="66" t="s">
        <v>2453</v>
      </c>
      <c r="C1132" s="67">
        <v>27</v>
      </c>
      <c r="D1132" s="67" t="s">
        <v>348</v>
      </c>
      <c r="E1132" s="71">
        <v>0.136645388987614</v>
      </c>
      <c r="F1132" s="68">
        <v>50.475184794086601</v>
      </c>
      <c r="G1132" s="71">
        <v>0.34923709229716599</v>
      </c>
      <c r="H1132" s="68">
        <v>88.1731784582893</v>
      </c>
      <c r="I1132" s="71">
        <v>5.3104618618588798E-2</v>
      </c>
      <c r="J1132" s="68">
        <v>58.711721224920801</v>
      </c>
      <c r="K1132" s="71">
        <v>7.5944560470856404E-3</v>
      </c>
      <c r="L1132" s="68">
        <v>51.372756071805703</v>
      </c>
    </row>
    <row r="1133" spans="1:12" x14ac:dyDescent="0.2">
      <c r="A1133" s="72" t="s">
        <v>2454</v>
      </c>
      <c r="B1133" s="66" t="s">
        <v>2455</v>
      </c>
      <c r="C1133" s="67">
        <v>25</v>
      </c>
      <c r="D1133" s="67" t="s">
        <v>348</v>
      </c>
      <c r="E1133" s="71">
        <v>0.11578054069874499</v>
      </c>
      <c r="F1133" s="68">
        <v>33.949313621964102</v>
      </c>
      <c r="G1133" s="71">
        <v>0.25593542260208901</v>
      </c>
      <c r="H1133" s="68">
        <v>52.639915522703298</v>
      </c>
      <c r="I1133" s="71">
        <v>9.1406199494144705E-2</v>
      </c>
      <c r="J1133" s="68">
        <v>72.333685322069698</v>
      </c>
      <c r="K1133" s="71">
        <v>0</v>
      </c>
      <c r="L1133" s="68">
        <v>26.135163674762399</v>
      </c>
    </row>
    <row r="1134" spans="1:12" x14ac:dyDescent="0.2">
      <c r="A1134" s="72" t="s">
        <v>2456</v>
      </c>
      <c r="B1134" s="66" t="s">
        <v>2457</v>
      </c>
      <c r="C1134" s="67">
        <v>25</v>
      </c>
      <c r="D1134" s="67" t="s">
        <v>348</v>
      </c>
      <c r="E1134" s="71">
        <v>0.12315909781781301</v>
      </c>
      <c r="F1134" s="68">
        <v>40.337909186906003</v>
      </c>
      <c r="G1134" s="71">
        <v>0.27372097768974801</v>
      </c>
      <c r="H1134" s="68">
        <v>65.469904963041202</v>
      </c>
      <c r="I1134" s="71">
        <v>9.38577017519205E-2</v>
      </c>
      <c r="J1134" s="68">
        <v>72.650475184794104</v>
      </c>
      <c r="K1134" s="71">
        <v>1.8986140117714101E-3</v>
      </c>
      <c r="L1134" s="68">
        <v>39.176346356916603</v>
      </c>
    </row>
    <row r="1135" spans="1:12" x14ac:dyDescent="0.2">
      <c r="A1135" s="72" t="s">
        <v>2458</v>
      </c>
      <c r="B1135" s="66" t="s">
        <v>2459</v>
      </c>
      <c r="C1135" s="67">
        <v>25</v>
      </c>
      <c r="D1135" s="67" t="s">
        <v>348</v>
      </c>
      <c r="E1135" s="71">
        <v>0.23985406869173601</v>
      </c>
      <c r="F1135" s="68">
        <v>87.328405491024299</v>
      </c>
      <c r="G1135" s="71">
        <v>0.42926609320626002</v>
      </c>
      <c r="H1135" s="68">
        <v>95.036958817317796</v>
      </c>
      <c r="I1135" s="71">
        <v>0.28839749885717603</v>
      </c>
      <c r="J1135" s="68">
        <v>95.670538542766593</v>
      </c>
      <c r="K1135" s="71">
        <v>1.8986140117714101E-3</v>
      </c>
      <c r="L1135" s="68">
        <v>39.176346356916603</v>
      </c>
    </row>
    <row r="1136" spans="1:12" x14ac:dyDescent="0.2">
      <c r="A1136" s="72" t="s">
        <v>2460</v>
      </c>
      <c r="B1136" s="66" t="s">
        <v>2461</v>
      </c>
      <c r="C1136" s="67">
        <v>27</v>
      </c>
      <c r="D1136" s="67" t="s">
        <v>348</v>
      </c>
      <c r="E1136" s="71">
        <v>0.18676529626732999</v>
      </c>
      <c r="F1136" s="68">
        <v>76.979936642027496</v>
      </c>
      <c r="G1136" s="71">
        <v>0.26182941976696</v>
      </c>
      <c r="H1136" s="68">
        <v>56.969376979936598</v>
      </c>
      <c r="I1136" s="71">
        <v>0.29087201298794302</v>
      </c>
      <c r="J1136" s="68">
        <v>95.776135163674795</v>
      </c>
      <c r="K1136" s="71">
        <v>7.5944560470856404E-3</v>
      </c>
      <c r="L1136" s="68">
        <v>51.372756071805703</v>
      </c>
    </row>
    <row r="1137" spans="1:12" x14ac:dyDescent="0.2">
      <c r="A1137" s="72" t="s">
        <v>2462</v>
      </c>
      <c r="B1137" s="66" t="s">
        <v>2463</v>
      </c>
      <c r="C1137" s="67">
        <v>27</v>
      </c>
      <c r="D1137" s="67" t="s">
        <v>348</v>
      </c>
      <c r="E1137" s="71">
        <v>0.14072245028560801</v>
      </c>
      <c r="F1137" s="68">
        <v>53.009503695881698</v>
      </c>
      <c r="G1137" s="71">
        <v>0.30918852427201998</v>
      </c>
      <c r="H1137" s="68">
        <v>78.880675818373803</v>
      </c>
      <c r="I1137" s="71">
        <v>0.109181598561261</v>
      </c>
      <c r="J1137" s="68">
        <v>76.874340021119295</v>
      </c>
      <c r="K1137" s="71">
        <v>3.7972280235428202E-3</v>
      </c>
      <c r="L1137" s="68">
        <v>44.403379091869098</v>
      </c>
    </row>
    <row r="1138" spans="1:12" x14ac:dyDescent="0.2">
      <c r="A1138" s="72" t="s">
        <v>2464</v>
      </c>
      <c r="B1138" s="66" t="s">
        <v>2464</v>
      </c>
      <c r="C1138" s="67">
        <v>27</v>
      </c>
      <c r="D1138" s="67" t="s">
        <v>348</v>
      </c>
      <c r="E1138" s="71">
        <v>0.122631708169072</v>
      </c>
      <c r="F1138" s="68">
        <v>39.862724392819402</v>
      </c>
      <c r="G1138" s="71">
        <v>0.33145153720950699</v>
      </c>
      <c r="H1138" s="68">
        <v>84.688489968320994</v>
      </c>
      <c r="I1138" s="71">
        <v>3.07477452623947E-2</v>
      </c>
      <c r="J1138" s="68">
        <v>46.4625131995776</v>
      </c>
      <c r="K1138" s="71">
        <v>5.6958420353142303E-3</v>
      </c>
      <c r="L1138" s="68">
        <v>48.204857444561803</v>
      </c>
    </row>
    <row r="1139" spans="1:12" x14ac:dyDescent="0.2">
      <c r="A1139" s="72" t="s">
        <v>2465</v>
      </c>
      <c r="B1139" s="66" t="s">
        <v>2466</v>
      </c>
      <c r="C1139" s="67">
        <v>27</v>
      </c>
      <c r="D1139" s="67" t="s">
        <v>348</v>
      </c>
      <c r="E1139" s="71">
        <v>0.118036232552724</v>
      </c>
      <c r="F1139" s="68">
        <v>36.061246040126697</v>
      </c>
      <c r="G1139" s="71">
        <v>0.31227015552541498</v>
      </c>
      <c r="H1139" s="68">
        <v>79.831045406547005</v>
      </c>
      <c r="I1139" s="71">
        <v>3.9939928120987102E-2</v>
      </c>
      <c r="J1139" s="68">
        <v>51.9535374868004</v>
      </c>
      <c r="K1139" s="71">
        <v>1.8986140117714101E-3</v>
      </c>
      <c r="L1139" s="68">
        <v>39.176346356916603</v>
      </c>
    </row>
    <row r="1140" spans="1:12" x14ac:dyDescent="0.2">
      <c r="A1140" s="72" t="s">
        <v>2467</v>
      </c>
      <c r="B1140" s="66" t="s">
        <v>2468</v>
      </c>
      <c r="C1140" s="67">
        <v>27</v>
      </c>
      <c r="D1140" s="67" t="s">
        <v>348</v>
      </c>
      <c r="E1140" s="71">
        <v>0.12264185418479</v>
      </c>
      <c r="F1140" s="68">
        <v>39.915522703273503</v>
      </c>
      <c r="G1140" s="71">
        <v>0.326994792076991</v>
      </c>
      <c r="H1140" s="68">
        <v>83.685322069693797</v>
      </c>
      <c r="I1140" s="71">
        <v>3.7133542453837001E-2</v>
      </c>
      <c r="J1140" s="68">
        <v>50.422386483632501</v>
      </c>
      <c r="K1140" s="71">
        <v>3.7972280235428202E-3</v>
      </c>
      <c r="L1140" s="68">
        <v>44.403379091869098</v>
      </c>
    </row>
    <row r="1141" spans="1:12" x14ac:dyDescent="0.2">
      <c r="A1141" s="72" t="s">
        <v>996</v>
      </c>
      <c r="B1141" s="66" t="s">
        <v>2469</v>
      </c>
      <c r="C1141" s="67">
        <v>27</v>
      </c>
      <c r="D1141" s="67" t="s">
        <v>348</v>
      </c>
      <c r="E1141" s="71">
        <v>0.12967308261353599</v>
      </c>
      <c r="F1141" s="68">
        <v>45.195353748679999</v>
      </c>
      <c r="G1141" s="71">
        <v>0.325619678200463</v>
      </c>
      <c r="H1141" s="68">
        <v>83.421330517423399</v>
      </c>
      <c r="I1141" s="71">
        <v>6.1500955628373502E-2</v>
      </c>
      <c r="J1141" s="68">
        <v>62.407602956705396</v>
      </c>
      <c r="K1141" s="71">
        <v>1.8986140117714101E-3</v>
      </c>
      <c r="L1141" s="68">
        <v>39.176346356916603</v>
      </c>
    </row>
    <row r="1142" spans="1:12" x14ac:dyDescent="0.2">
      <c r="A1142" s="72" t="s">
        <v>2470</v>
      </c>
      <c r="B1142" s="66" t="s">
        <v>2471</v>
      </c>
      <c r="C1142" s="67">
        <v>27</v>
      </c>
      <c r="D1142" s="67" t="s">
        <v>348</v>
      </c>
      <c r="E1142" s="71">
        <v>0.123409253610097</v>
      </c>
      <c r="F1142" s="68">
        <v>40.654699049630402</v>
      </c>
      <c r="G1142" s="71">
        <v>0.30631402020471599</v>
      </c>
      <c r="H1142" s="68">
        <v>78.194297782470997</v>
      </c>
      <c r="I1142" s="71">
        <v>5.6319284578487901E-2</v>
      </c>
      <c r="J1142" s="68">
        <v>60.2428722280887</v>
      </c>
      <c r="K1142" s="71">
        <v>7.5944560470856404E-3</v>
      </c>
      <c r="L1142" s="68">
        <v>51.372756071805703</v>
      </c>
    </row>
    <row r="1143" spans="1:12" x14ac:dyDescent="0.2">
      <c r="A1143" s="72" t="s">
        <v>2472</v>
      </c>
      <c r="B1143" s="66" t="s">
        <v>2473</v>
      </c>
      <c r="C1143" s="67">
        <v>27</v>
      </c>
      <c r="D1143" s="67" t="s">
        <v>348</v>
      </c>
      <c r="E1143" s="71">
        <v>0.13244187816476699</v>
      </c>
      <c r="F1143" s="68">
        <v>46.8321013727561</v>
      </c>
      <c r="G1143" s="71">
        <v>0.30922994970923801</v>
      </c>
      <c r="H1143" s="68">
        <v>79.039070749735998</v>
      </c>
      <c r="I1143" s="71">
        <v>8.4298456761518606E-2</v>
      </c>
      <c r="J1143" s="68">
        <v>70.432946145723307</v>
      </c>
      <c r="K1143" s="71">
        <v>3.7972280235428202E-3</v>
      </c>
      <c r="L1143" s="68">
        <v>44.403379091869098</v>
      </c>
    </row>
    <row r="1144" spans="1:12" x14ac:dyDescent="0.2">
      <c r="A1144" s="72" t="s">
        <v>2474</v>
      </c>
      <c r="B1144" s="66" t="s">
        <v>2475</v>
      </c>
      <c r="C1144" s="67">
        <v>27</v>
      </c>
      <c r="D1144" s="67" t="s">
        <v>348</v>
      </c>
      <c r="E1144" s="71">
        <v>0.13164220474309901</v>
      </c>
      <c r="F1144" s="68">
        <v>46.409714889123499</v>
      </c>
      <c r="G1144" s="71">
        <v>0.357965798996911</v>
      </c>
      <c r="H1144" s="68">
        <v>89.387539598732801</v>
      </c>
      <c r="I1144" s="71">
        <v>3.3163587208844901E-2</v>
      </c>
      <c r="J1144" s="68">
        <v>47.940865892291399</v>
      </c>
      <c r="K1144" s="71">
        <v>3.7972280235428202E-3</v>
      </c>
      <c r="L1144" s="68">
        <v>44.403379091869098</v>
      </c>
    </row>
    <row r="1145" spans="1:12" x14ac:dyDescent="0.2">
      <c r="A1145" s="72" t="s">
        <v>2476</v>
      </c>
      <c r="B1145" s="66" t="s">
        <v>2477</v>
      </c>
      <c r="C1145" s="67">
        <v>27</v>
      </c>
      <c r="D1145" s="67" t="s">
        <v>348</v>
      </c>
      <c r="E1145" s="71">
        <v>0.134685333212336</v>
      </c>
      <c r="F1145" s="68">
        <v>48.732840549102399</v>
      </c>
      <c r="G1145" s="71">
        <v>0.33447103030707498</v>
      </c>
      <c r="H1145" s="68">
        <v>85.427666314677893</v>
      </c>
      <c r="I1145" s="71">
        <v>6.7686355318162805E-2</v>
      </c>
      <c r="J1145" s="68">
        <v>64.625131995776101</v>
      </c>
      <c r="K1145" s="71">
        <v>1.8986140117714101E-3</v>
      </c>
      <c r="L1145" s="68">
        <v>39.176346356916603</v>
      </c>
    </row>
    <row r="1146" spans="1:12" x14ac:dyDescent="0.2">
      <c r="A1146" s="72" t="s">
        <v>2478</v>
      </c>
      <c r="B1146" s="66" t="s">
        <v>2479</v>
      </c>
      <c r="C1146" s="67">
        <v>27</v>
      </c>
      <c r="D1146" s="67" t="s">
        <v>348</v>
      </c>
      <c r="E1146" s="71">
        <v>0.102008389537245</v>
      </c>
      <c r="F1146" s="68">
        <v>21.4361140443506</v>
      </c>
      <c r="G1146" s="71">
        <v>0.25</v>
      </c>
      <c r="H1146" s="68">
        <v>47.2544878563886</v>
      </c>
      <c r="I1146" s="71">
        <v>5.6025168611736301E-2</v>
      </c>
      <c r="J1146" s="68">
        <v>59.8732840549103</v>
      </c>
      <c r="K1146" s="71">
        <v>0</v>
      </c>
      <c r="L1146" s="68">
        <v>26.135163674762399</v>
      </c>
    </row>
    <row r="1147" spans="1:12" x14ac:dyDescent="0.2">
      <c r="A1147" s="72" t="s">
        <v>2480</v>
      </c>
      <c r="B1147" s="66" t="s">
        <v>2481</v>
      </c>
      <c r="C1147" s="67">
        <v>27</v>
      </c>
      <c r="D1147" s="67" t="s">
        <v>348</v>
      </c>
      <c r="E1147" s="71">
        <v>0.12004922184879301</v>
      </c>
      <c r="F1147" s="68">
        <v>37.856388595564901</v>
      </c>
      <c r="G1147" s="71">
        <v>0.29444317500053802</v>
      </c>
      <c r="H1147" s="68">
        <v>73.548046462513199</v>
      </c>
      <c r="I1147" s="71">
        <v>6.0008648510526799E-2</v>
      </c>
      <c r="J1147" s="68">
        <v>61.8268215417107</v>
      </c>
      <c r="K1147" s="71">
        <v>5.6958420353142303E-3</v>
      </c>
      <c r="L1147" s="68">
        <v>48.204857444561803</v>
      </c>
    </row>
    <row r="1148" spans="1:12" x14ac:dyDescent="0.2">
      <c r="A1148" s="72" t="s">
        <v>2482</v>
      </c>
      <c r="B1148" s="66" t="s">
        <v>2482</v>
      </c>
      <c r="C1148" s="67">
        <v>25</v>
      </c>
      <c r="D1148" s="67" t="s">
        <v>348</v>
      </c>
      <c r="E1148" s="71">
        <v>0.18695477440455499</v>
      </c>
      <c r="F1148" s="68">
        <v>77.138331573389607</v>
      </c>
      <c r="G1148" s="71">
        <v>0.300275034009582</v>
      </c>
      <c r="H1148" s="68">
        <v>75.554382259767706</v>
      </c>
      <c r="I1148" s="71">
        <v>0.26058928920408297</v>
      </c>
      <c r="J1148" s="68">
        <v>94.984160506863802</v>
      </c>
      <c r="K1148" s="71">
        <v>0</v>
      </c>
      <c r="L1148" s="68">
        <v>26.135163674762399</v>
      </c>
    </row>
    <row r="1149" spans="1:12" x14ac:dyDescent="0.2">
      <c r="A1149" s="72" t="s">
        <v>2483</v>
      </c>
      <c r="B1149" s="66" t="s">
        <v>2484</v>
      </c>
      <c r="C1149" s="67">
        <v>25</v>
      </c>
      <c r="D1149" s="67" t="s">
        <v>348</v>
      </c>
      <c r="E1149" s="71">
        <v>0.14178734449380201</v>
      </c>
      <c r="F1149" s="68">
        <v>53.695881731784603</v>
      </c>
      <c r="G1149" s="71">
        <v>0.25</v>
      </c>
      <c r="H1149" s="68">
        <v>47.2544878563886</v>
      </c>
      <c r="I1149" s="71">
        <v>0.175362033481406</v>
      </c>
      <c r="J1149" s="68">
        <v>87.381203801478406</v>
      </c>
      <c r="K1149" s="71">
        <v>0</v>
      </c>
      <c r="L1149" s="68">
        <v>26.135163674762399</v>
      </c>
    </row>
    <row r="1150" spans="1:12" x14ac:dyDescent="0.2">
      <c r="A1150" s="72" t="s">
        <v>2485</v>
      </c>
      <c r="B1150" s="66" t="s">
        <v>2485</v>
      </c>
      <c r="C1150" s="67">
        <v>25</v>
      </c>
      <c r="D1150" s="67" t="s">
        <v>348</v>
      </c>
      <c r="E1150" s="71">
        <v>0.16415251661799299</v>
      </c>
      <c r="F1150" s="68">
        <v>67.6874340021119</v>
      </c>
      <c r="G1150" s="71">
        <v>0.323933873543503</v>
      </c>
      <c r="H1150" s="68">
        <v>82.6821541710665</v>
      </c>
      <c r="I1150" s="71">
        <v>0.16852367631047599</v>
      </c>
      <c r="J1150" s="68">
        <v>86.642027455121394</v>
      </c>
      <c r="K1150" s="71">
        <v>0</v>
      </c>
      <c r="L1150" s="68">
        <v>26.135163674762399</v>
      </c>
    </row>
    <row r="1151" spans="1:12" x14ac:dyDescent="0.2">
      <c r="A1151" s="72" t="s">
        <v>2486</v>
      </c>
      <c r="B1151" s="66" t="s">
        <v>2487</v>
      </c>
      <c r="C1151" s="67">
        <v>25</v>
      </c>
      <c r="D1151" s="67" t="s">
        <v>348</v>
      </c>
      <c r="E1151" s="71">
        <v>0.130820976882392</v>
      </c>
      <c r="F1151" s="68">
        <v>45.776135163674802</v>
      </c>
      <c r="G1151" s="71">
        <v>0.28105222688827097</v>
      </c>
      <c r="H1151" s="68">
        <v>68.215417106652595</v>
      </c>
      <c r="I1151" s="71">
        <v>0.111410703758903</v>
      </c>
      <c r="J1151" s="68">
        <v>77.455121436114098</v>
      </c>
      <c r="K1151" s="71">
        <v>0</v>
      </c>
      <c r="L1151" s="68">
        <v>26.135163674762399</v>
      </c>
    </row>
    <row r="1152" spans="1:12" x14ac:dyDescent="0.2">
      <c r="A1152" s="72" t="s">
        <v>2488</v>
      </c>
      <c r="B1152" s="66" t="s">
        <v>2489</v>
      </c>
      <c r="C1152" s="67">
        <v>25</v>
      </c>
      <c r="D1152" s="67" t="s">
        <v>348</v>
      </c>
      <c r="E1152" s="71">
        <v>0.12741096261040399</v>
      </c>
      <c r="F1152" s="68">
        <v>43.453009503695903</v>
      </c>
      <c r="G1152" s="71">
        <v>0.25443603241260998</v>
      </c>
      <c r="H1152" s="68">
        <v>51.742344244984203</v>
      </c>
      <c r="I1152" s="71">
        <v>0.127796855418601</v>
      </c>
      <c r="J1152" s="68">
        <v>80.517423442449797</v>
      </c>
      <c r="K1152" s="71">
        <v>0</v>
      </c>
      <c r="L1152" s="68">
        <v>26.135163674762399</v>
      </c>
    </row>
    <row r="1153" spans="1:12" x14ac:dyDescent="0.2">
      <c r="A1153" s="72" t="s">
        <v>2490</v>
      </c>
      <c r="B1153" s="66" t="s">
        <v>2491</v>
      </c>
      <c r="C1153" s="67">
        <v>25</v>
      </c>
      <c r="D1153" s="67" t="s">
        <v>348</v>
      </c>
      <c r="E1153" s="71">
        <v>0.14120340724606101</v>
      </c>
      <c r="F1153" s="68">
        <v>53.379091869060197</v>
      </c>
      <c r="G1153" s="71">
        <v>0.32836990595611298</v>
      </c>
      <c r="H1153" s="68">
        <v>84.054910242872197</v>
      </c>
      <c r="I1153" s="71">
        <v>9.52403157820709E-2</v>
      </c>
      <c r="J1153" s="68">
        <v>73.178458289334699</v>
      </c>
      <c r="K1153" s="71">
        <v>0</v>
      </c>
      <c r="L1153" s="68">
        <v>26.135163674762399</v>
      </c>
    </row>
    <row r="1154" spans="1:12" x14ac:dyDescent="0.2">
      <c r="A1154" s="72" t="s">
        <v>2492</v>
      </c>
      <c r="B1154" s="66" t="s">
        <v>2493</v>
      </c>
      <c r="C1154" s="67">
        <v>27</v>
      </c>
      <c r="D1154" s="67" t="s">
        <v>348</v>
      </c>
      <c r="E1154" s="71">
        <v>0.106466078284069</v>
      </c>
      <c r="F1154" s="68">
        <v>25.501583949313599</v>
      </c>
      <c r="G1154" s="71">
        <v>0.25</v>
      </c>
      <c r="H1154" s="68">
        <v>47.2544878563886</v>
      </c>
      <c r="I1154" s="71">
        <v>6.5601006828665404E-2</v>
      </c>
      <c r="J1154" s="68">
        <v>64.149947201689599</v>
      </c>
      <c r="K1154" s="71">
        <v>3.7972280235428202E-3</v>
      </c>
      <c r="L1154" s="68">
        <v>44.403379091869098</v>
      </c>
    </row>
    <row r="1155" spans="1:12" x14ac:dyDescent="0.2">
      <c r="A1155" s="72" t="s">
        <v>2494</v>
      </c>
      <c r="B1155" s="66" t="s">
        <v>2495</v>
      </c>
      <c r="C1155" s="67">
        <v>25</v>
      </c>
      <c r="D1155" s="67" t="s">
        <v>348</v>
      </c>
      <c r="E1155" s="71">
        <v>0.125124604520398</v>
      </c>
      <c r="F1155" s="68">
        <v>41.921858500528003</v>
      </c>
      <c r="G1155" s="71">
        <v>0.25</v>
      </c>
      <c r="H1155" s="68">
        <v>47.2544878563886</v>
      </c>
      <c r="I1155" s="71">
        <v>0.12537381356119301</v>
      </c>
      <c r="J1155" s="68">
        <v>80.095036958817303</v>
      </c>
      <c r="K1155" s="71">
        <v>0</v>
      </c>
      <c r="L1155" s="68">
        <v>26.135163674762399</v>
      </c>
    </row>
    <row r="1156" spans="1:12" x14ac:dyDescent="0.2">
      <c r="A1156" s="72" t="s">
        <v>2496</v>
      </c>
      <c r="B1156" s="66" t="s">
        <v>2497</v>
      </c>
      <c r="C1156" s="67">
        <v>25</v>
      </c>
      <c r="D1156" s="67" t="s">
        <v>348</v>
      </c>
      <c r="E1156" s="71">
        <v>0.12192120613862301</v>
      </c>
      <c r="F1156" s="68">
        <v>39.387539598732801</v>
      </c>
      <c r="G1156" s="71">
        <v>0.25</v>
      </c>
      <c r="H1156" s="68">
        <v>47.2544878563886</v>
      </c>
      <c r="I1156" s="71">
        <v>0.11576361841587</v>
      </c>
      <c r="J1156" s="68">
        <v>78.194297782470997</v>
      </c>
      <c r="K1156" s="71">
        <v>0</v>
      </c>
      <c r="L1156" s="68">
        <v>26.135163674762399</v>
      </c>
    </row>
    <row r="1157" spans="1:12" x14ac:dyDescent="0.2">
      <c r="A1157" s="72" t="s">
        <v>2498</v>
      </c>
      <c r="B1157" s="66" t="s">
        <v>2499</v>
      </c>
      <c r="C1157" s="67">
        <v>25</v>
      </c>
      <c r="D1157" s="67" t="s">
        <v>348</v>
      </c>
      <c r="E1157" s="71">
        <v>0.122612056203233</v>
      </c>
      <c r="F1157" s="68">
        <v>39.809926082365401</v>
      </c>
      <c r="G1157" s="71">
        <v>0.25</v>
      </c>
      <c r="H1157" s="68">
        <v>47.2544878563886</v>
      </c>
      <c r="I1157" s="71">
        <v>0.117836168609699</v>
      </c>
      <c r="J1157" s="68">
        <v>78.669482576557499</v>
      </c>
      <c r="K1157" s="71">
        <v>0</v>
      </c>
      <c r="L1157" s="68">
        <v>26.135163674762399</v>
      </c>
    </row>
    <row r="1158" spans="1:12" x14ac:dyDescent="0.2">
      <c r="A1158" s="72" t="s">
        <v>2500</v>
      </c>
      <c r="B1158" s="66" t="s">
        <v>2501</v>
      </c>
      <c r="C1158" s="67">
        <v>27</v>
      </c>
      <c r="D1158" s="67" t="s">
        <v>348</v>
      </c>
      <c r="E1158" s="71">
        <v>0.103417356037119</v>
      </c>
      <c r="F1158" s="68">
        <v>22.967265047518499</v>
      </c>
      <c r="G1158" s="71">
        <v>0.25</v>
      </c>
      <c r="H1158" s="68">
        <v>47.2544878563886</v>
      </c>
      <c r="I1158" s="71">
        <v>5.45562260760434E-2</v>
      </c>
      <c r="J1158" s="68">
        <v>59.345300950369598</v>
      </c>
      <c r="K1158" s="71">
        <v>5.6958420353142303E-3</v>
      </c>
      <c r="L1158" s="68">
        <v>48.204857444561803</v>
      </c>
    </row>
    <row r="1159" spans="1:12" x14ac:dyDescent="0.2">
      <c r="A1159" s="72" t="s">
        <v>2502</v>
      </c>
      <c r="B1159" s="66" t="s">
        <v>2503</v>
      </c>
      <c r="C1159" s="67">
        <v>27</v>
      </c>
      <c r="D1159" s="67" t="s">
        <v>348</v>
      </c>
      <c r="E1159" s="71">
        <v>0.107089942694824</v>
      </c>
      <c r="F1159" s="68">
        <v>25.9767687434002</v>
      </c>
      <c r="G1159" s="71">
        <v>0.25</v>
      </c>
      <c r="H1159" s="68">
        <v>47.2544878563886</v>
      </c>
      <c r="I1159" s="71">
        <v>6.9371214072700901E-2</v>
      </c>
      <c r="J1159" s="68">
        <v>65.205913410770904</v>
      </c>
      <c r="K1159" s="71">
        <v>1.8986140117714101E-3</v>
      </c>
      <c r="L1159" s="68">
        <v>39.176346356916603</v>
      </c>
    </row>
    <row r="1160" spans="1:12" x14ac:dyDescent="0.2">
      <c r="A1160" s="72" t="s">
        <v>2504</v>
      </c>
      <c r="B1160" s="66" t="s">
        <v>2505</v>
      </c>
      <c r="C1160" s="67">
        <v>27</v>
      </c>
      <c r="D1160" s="67" t="s">
        <v>348</v>
      </c>
      <c r="E1160" s="71">
        <v>9.3476822807333201E-2</v>
      </c>
      <c r="F1160" s="68">
        <v>11.246040126715901</v>
      </c>
      <c r="G1160" s="71">
        <v>0.25</v>
      </c>
      <c r="H1160" s="68">
        <v>47.2544878563886</v>
      </c>
      <c r="I1160" s="71">
        <v>2.66332403984566E-2</v>
      </c>
      <c r="J1160" s="68">
        <v>43.3474128827878</v>
      </c>
      <c r="K1160" s="71">
        <v>3.7972280235428202E-3</v>
      </c>
      <c r="L1160" s="68">
        <v>44.403379091869098</v>
      </c>
    </row>
    <row r="1161" spans="1:12" x14ac:dyDescent="0.2">
      <c r="A1161" s="72" t="s">
        <v>2506</v>
      </c>
      <c r="B1161" s="66" t="s">
        <v>2507</v>
      </c>
      <c r="C1161" s="67">
        <v>27</v>
      </c>
      <c r="D1161" s="67" t="s">
        <v>348</v>
      </c>
      <c r="E1161" s="71">
        <v>0.11428926807939099</v>
      </c>
      <c r="F1161" s="68">
        <v>32.154171066525898</v>
      </c>
      <c r="G1161" s="71">
        <v>0.25</v>
      </c>
      <c r="H1161" s="68">
        <v>47.2544878563886</v>
      </c>
      <c r="I1161" s="71">
        <v>9.0969190226402805E-2</v>
      </c>
      <c r="J1161" s="68">
        <v>72.122492080253394</v>
      </c>
      <c r="K1161" s="71">
        <v>1.8986140117714101E-3</v>
      </c>
      <c r="L1161" s="68">
        <v>39.176346356916603</v>
      </c>
    </row>
    <row r="1162" spans="1:12" x14ac:dyDescent="0.2">
      <c r="A1162" s="72" t="s">
        <v>2508</v>
      </c>
      <c r="B1162" s="66" t="s">
        <v>2509</v>
      </c>
      <c r="C1162" s="67">
        <v>27</v>
      </c>
      <c r="D1162" s="67" t="s">
        <v>348</v>
      </c>
      <c r="E1162" s="71">
        <v>0.10313379452374399</v>
      </c>
      <c r="F1162" s="68">
        <v>22.756071805702199</v>
      </c>
      <c r="G1162" s="71">
        <v>0.25</v>
      </c>
      <c r="H1162" s="68">
        <v>47.2544878563886</v>
      </c>
      <c r="I1162" s="71">
        <v>5.5604155547689299E-2</v>
      </c>
      <c r="J1162" s="68">
        <v>59.662090813093997</v>
      </c>
      <c r="K1162" s="71">
        <v>3.7972280235428202E-3</v>
      </c>
      <c r="L1162" s="68">
        <v>44.403379091869098</v>
      </c>
    </row>
    <row r="1163" spans="1:12" x14ac:dyDescent="0.2">
      <c r="A1163" s="72" t="s">
        <v>2510</v>
      </c>
      <c r="B1163" s="66" t="s">
        <v>2511</v>
      </c>
      <c r="C1163" s="67">
        <v>27</v>
      </c>
      <c r="D1163" s="67" t="s">
        <v>348</v>
      </c>
      <c r="E1163" s="71">
        <v>0.11372253057677199</v>
      </c>
      <c r="F1163" s="68">
        <v>31.731784582893301</v>
      </c>
      <c r="G1163" s="71">
        <v>0.25</v>
      </c>
      <c r="H1163" s="68">
        <v>47.2544878563886</v>
      </c>
      <c r="I1163" s="71">
        <v>8.7370363706772897E-2</v>
      </c>
      <c r="J1163" s="68">
        <v>71.066525871172104</v>
      </c>
      <c r="K1163" s="71">
        <v>3.7972280235428202E-3</v>
      </c>
      <c r="L1163" s="68">
        <v>44.403379091869098</v>
      </c>
    </row>
    <row r="1164" spans="1:12" x14ac:dyDescent="0.2">
      <c r="A1164" s="72" t="s">
        <v>2512</v>
      </c>
      <c r="B1164" s="66" t="s">
        <v>2513</v>
      </c>
      <c r="C1164" s="67">
        <v>27</v>
      </c>
      <c r="D1164" s="67" t="s">
        <v>348</v>
      </c>
      <c r="E1164" s="71">
        <v>0.139473786925597</v>
      </c>
      <c r="F1164" s="68">
        <v>52.375923970433</v>
      </c>
      <c r="G1164" s="71">
        <v>0.33005571061307398</v>
      </c>
      <c r="H1164" s="68">
        <v>84.424498416050696</v>
      </c>
      <c r="I1164" s="71">
        <v>8.6467036151946203E-2</v>
      </c>
      <c r="J1164" s="68">
        <v>70.749736008447698</v>
      </c>
      <c r="K1164" s="71">
        <v>1.8986140117714101E-3</v>
      </c>
      <c r="L1164" s="68">
        <v>39.176346356916603</v>
      </c>
    </row>
    <row r="1165" spans="1:12" x14ac:dyDescent="0.2">
      <c r="A1165" s="72" t="s">
        <v>830</v>
      </c>
      <c r="B1165" s="66" t="s">
        <v>2514</v>
      </c>
      <c r="C1165" s="67">
        <v>27</v>
      </c>
      <c r="D1165" s="67" t="s">
        <v>348</v>
      </c>
      <c r="E1165" s="71">
        <v>0.12529369967540599</v>
      </c>
      <c r="F1165" s="68">
        <v>42.1330517423442</v>
      </c>
      <c r="G1165" s="71">
        <v>0.32105936947619901</v>
      </c>
      <c r="H1165" s="68">
        <v>82.048574445617703</v>
      </c>
      <c r="I1165" s="71">
        <v>4.9125887514705202E-2</v>
      </c>
      <c r="J1165" s="68">
        <v>56.758183738120401</v>
      </c>
      <c r="K1165" s="71">
        <v>5.6958420353142303E-3</v>
      </c>
      <c r="L1165" s="68">
        <v>48.204857444561803</v>
      </c>
    </row>
    <row r="1166" spans="1:12" x14ac:dyDescent="0.2">
      <c r="A1166" s="72" t="s">
        <v>2515</v>
      </c>
      <c r="B1166" s="66" t="s">
        <v>2516</v>
      </c>
      <c r="C1166" s="67">
        <v>27</v>
      </c>
      <c r="D1166" s="67" t="s">
        <v>348</v>
      </c>
      <c r="E1166" s="71">
        <v>9.5237591527616405E-2</v>
      </c>
      <c r="F1166" s="68">
        <v>13.146779303062299</v>
      </c>
      <c r="G1166" s="71">
        <v>0.25</v>
      </c>
      <c r="H1166" s="68">
        <v>47.2544878563886</v>
      </c>
      <c r="I1166" s="71">
        <v>3.3814160571077799E-2</v>
      </c>
      <c r="J1166" s="68">
        <v>48.416050686378</v>
      </c>
      <c r="K1166" s="71">
        <v>1.8986140117714101E-3</v>
      </c>
      <c r="L1166" s="68">
        <v>39.176346356916603</v>
      </c>
    </row>
    <row r="1167" spans="1:12" x14ac:dyDescent="0.2">
      <c r="A1167" s="72" t="s">
        <v>512</v>
      </c>
      <c r="B1167" s="66" t="s">
        <v>2517</v>
      </c>
      <c r="C1167" s="67">
        <v>27</v>
      </c>
      <c r="D1167" s="67" t="s">
        <v>348</v>
      </c>
      <c r="E1167" s="71">
        <v>0.11525907533952701</v>
      </c>
      <c r="F1167" s="68">
        <v>33.421330517423399</v>
      </c>
      <c r="G1167" s="71">
        <v>0.30189870051071499</v>
      </c>
      <c r="H1167" s="68">
        <v>76.768743400211207</v>
      </c>
      <c r="I1167" s="71">
        <v>3.6284069460779798E-2</v>
      </c>
      <c r="J1167" s="68">
        <v>49.419218585005297</v>
      </c>
      <c r="K1167" s="71">
        <v>7.5944560470856404E-3</v>
      </c>
      <c r="L1167" s="68">
        <v>51.372756071805703</v>
      </c>
    </row>
    <row r="1168" spans="1:12" x14ac:dyDescent="0.2">
      <c r="A1168" s="72" t="s">
        <v>2518</v>
      </c>
      <c r="B1168" s="66" t="s">
        <v>2519</v>
      </c>
      <c r="C1168" s="67">
        <v>27</v>
      </c>
      <c r="D1168" s="67" t="s">
        <v>348</v>
      </c>
      <c r="E1168" s="71">
        <v>0.115015080323022</v>
      </c>
      <c r="F1168" s="68">
        <v>33.1045406546991</v>
      </c>
      <c r="G1168" s="71">
        <v>0.25591470988347997</v>
      </c>
      <c r="H1168" s="68">
        <v>52.323125659978899</v>
      </c>
      <c r="I1168" s="71">
        <v>8.3434689050270502E-2</v>
      </c>
      <c r="J1168" s="68">
        <v>70.010559662090799</v>
      </c>
      <c r="K1168" s="71">
        <v>5.6958420353142303E-3</v>
      </c>
      <c r="L1168" s="68">
        <v>48.204857444561803</v>
      </c>
    </row>
    <row r="1169" spans="1:12" x14ac:dyDescent="0.2">
      <c r="A1169" s="72" t="s">
        <v>2520</v>
      </c>
      <c r="B1169" s="66" t="s">
        <v>2521</v>
      </c>
      <c r="C1169" s="67">
        <v>27</v>
      </c>
      <c r="D1169" s="67" t="s">
        <v>348</v>
      </c>
      <c r="E1169" s="71">
        <v>0.14270450100722001</v>
      </c>
      <c r="F1169" s="68">
        <v>54.435058078141502</v>
      </c>
      <c r="G1169" s="71">
        <v>0.34786197841934102</v>
      </c>
      <c r="H1169" s="68">
        <v>87.750791974656806</v>
      </c>
      <c r="I1169" s="71">
        <v>7.8352910590547706E-2</v>
      </c>
      <c r="J1169" s="68">
        <v>67.951425554382297</v>
      </c>
      <c r="K1169" s="71">
        <v>1.8986140117714101E-3</v>
      </c>
      <c r="L1169" s="68">
        <v>39.176346356916603</v>
      </c>
    </row>
    <row r="1170" spans="1:12" x14ac:dyDescent="0.2">
      <c r="A1170" s="72" t="s">
        <v>2522</v>
      </c>
      <c r="B1170" s="66" t="s">
        <v>2523</v>
      </c>
      <c r="C1170" s="67">
        <v>27</v>
      </c>
      <c r="D1170" s="67" t="s">
        <v>348</v>
      </c>
      <c r="E1170" s="71">
        <v>9.8057628398064506E-2</v>
      </c>
      <c r="F1170" s="68">
        <v>16.578669482576601</v>
      </c>
      <c r="G1170" s="71">
        <v>0.25</v>
      </c>
      <c r="H1170" s="68">
        <v>47.2544878563886</v>
      </c>
      <c r="I1170" s="71">
        <v>4.0375657170650801E-2</v>
      </c>
      <c r="J1170" s="68">
        <v>52.270327349524798</v>
      </c>
      <c r="K1170" s="71">
        <v>3.7972280235428202E-3</v>
      </c>
      <c r="L1170" s="68">
        <v>44.403379091869098</v>
      </c>
    </row>
    <row r="1171" spans="1:12" x14ac:dyDescent="0.2">
      <c r="A1171" s="72" t="s">
        <v>2524</v>
      </c>
      <c r="B1171" s="66" t="s">
        <v>2524</v>
      </c>
      <c r="C1171" s="67">
        <v>27</v>
      </c>
      <c r="D1171" s="67" t="s">
        <v>348</v>
      </c>
      <c r="E1171" s="71">
        <v>9.6613111812381594E-2</v>
      </c>
      <c r="F1171" s="68">
        <v>14.783526927138301</v>
      </c>
      <c r="G1171" s="71">
        <v>0.25</v>
      </c>
      <c r="H1171" s="68">
        <v>47.2544878563886</v>
      </c>
      <c r="I1171" s="71">
        <v>3.98393354371449E-2</v>
      </c>
      <c r="J1171" s="68">
        <v>51.847940865892298</v>
      </c>
      <c r="K1171" s="71">
        <v>0</v>
      </c>
      <c r="L1171" s="68">
        <v>26.135163674762399</v>
      </c>
    </row>
    <row r="1172" spans="1:12" x14ac:dyDescent="0.2">
      <c r="A1172" s="72" t="s">
        <v>2525</v>
      </c>
      <c r="B1172" s="66" t="s">
        <v>2525</v>
      </c>
      <c r="C1172" s="67">
        <v>27</v>
      </c>
      <c r="D1172" s="67" t="s">
        <v>348</v>
      </c>
      <c r="E1172" s="71">
        <v>0.11490007439302601</v>
      </c>
      <c r="F1172" s="68">
        <v>32.893347412882797</v>
      </c>
      <c r="G1172" s="71">
        <v>0.32701550479689701</v>
      </c>
      <c r="H1172" s="68">
        <v>83.843717001056007</v>
      </c>
      <c r="I1172" s="71">
        <v>1.7684718382180799E-2</v>
      </c>
      <c r="J1172" s="68">
        <v>35.110876451953501</v>
      </c>
      <c r="K1172" s="71">
        <v>0</v>
      </c>
      <c r="L1172" s="68">
        <v>26.135163674762399</v>
      </c>
    </row>
    <row r="1173" spans="1:12" x14ac:dyDescent="0.2">
      <c r="A1173" s="72" t="s">
        <v>2526</v>
      </c>
      <c r="B1173" s="66" t="s">
        <v>2527</v>
      </c>
      <c r="C1173" s="67">
        <v>27</v>
      </c>
      <c r="D1173" s="67" t="s">
        <v>348</v>
      </c>
      <c r="E1173" s="71">
        <v>0.13204354679642999</v>
      </c>
      <c r="F1173" s="68">
        <v>46.620908130939803</v>
      </c>
      <c r="G1173" s="71">
        <v>0.33888635000107598</v>
      </c>
      <c r="H1173" s="68">
        <v>86.272439281942994</v>
      </c>
      <c r="I1173" s="71">
        <v>5.5345676376441402E-2</v>
      </c>
      <c r="J1173" s="68">
        <v>59.556494192185902</v>
      </c>
      <c r="K1173" s="71">
        <v>1.8986140117714101E-3</v>
      </c>
      <c r="L1173" s="68">
        <v>39.176346356916603</v>
      </c>
    </row>
    <row r="1174" spans="1:12" x14ac:dyDescent="0.2">
      <c r="A1174" s="72" t="s">
        <v>2528</v>
      </c>
      <c r="B1174" s="66" t="s">
        <v>2529</v>
      </c>
      <c r="C1174" s="67">
        <v>27</v>
      </c>
      <c r="D1174" s="67" t="s">
        <v>348</v>
      </c>
      <c r="E1174" s="71">
        <v>0.10098188200012501</v>
      </c>
      <c r="F1174" s="68">
        <v>19.746568109820501</v>
      </c>
      <c r="G1174" s="71">
        <v>0.25</v>
      </c>
      <c r="H1174" s="68">
        <v>47.2544878563886</v>
      </c>
      <c r="I1174" s="71">
        <v>5.2945646000374297E-2</v>
      </c>
      <c r="J1174" s="68">
        <v>58.6589229144667</v>
      </c>
      <c r="K1174" s="71">
        <v>0</v>
      </c>
      <c r="L1174" s="68">
        <v>26.135163674762399</v>
      </c>
    </row>
    <row r="1175" spans="1:12" x14ac:dyDescent="0.2">
      <c r="A1175" s="72" t="s">
        <v>2530</v>
      </c>
      <c r="B1175" s="66" t="s">
        <v>2531</v>
      </c>
      <c r="C1175" s="67">
        <v>27</v>
      </c>
      <c r="D1175" s="67" t="s">
        <v>348</v>
      </c>
      <c r="E1175" s="71">
        <v>9.6502832500903399E-2</v>
      </c>
      <c r="F1175" s="68">
        <v>14.625131995776099</v>
      </c>
      <c r="G1175" s="71">
        <v>0.25</v>
      </c>
      <c r="H1175" s="68">
        <v>47.2544878563886</v>
      </c>
      <c r="I1175" s="71">
        <v>3.7609883490938703E-2</v>
      </c>
      <c r="J1175" s="68">
        <v>50.633579725448797</v>
      </c>
      <c r="K1175" s="71">
        <v>1.8986140117714101E-3</v>
      </c>
      <c r="L1175" s="68">
        <v>39.176346356916603</v>
      </c>
    </row>
    <row r="1176" spans="1:12" x14ac:dyDescent="0.2">
      <c r="A1176" s="72" t="s">
        <v>2532</v>
      </c>
      <c r="B1176" s="66" t="s">
        <v>2533</v>
      </c>
      <c r="C1176" s="67">
        <v>27</v>
      </c>
      <c r="D1176" s="67" t="s">
        <v>348</v>
      </c>
      <c r="E1176" s="71">
        <v>0.102033391534912</v>
      </c>
      <c r="F1176" s="68">
        <v>21.541710665258702</v>
      </c>
      <c r="G1176" s="71">
        <v>0.25</v>
      </c>
      <c r="H1176" s="68">
        <v>47.2544878563886</v>
      </c>
      <c r="I1176" s="71">
        <v>5.6100174604736402E-2</v>
      </c>
      <c r="J1176" s="68">
        <v>60.031678986272397</v>
      </c>
      <c r="K1176" s="71">
        <v>0</v>
      </c>
      <c r="L1176" s="68">
        <v>26.135163674762399</v>
      </c>
    </row>
    <row r="1177" spans="1:12" x14ac:dyDescent="0.2">
      <c r="A1177" s="72" t="s">
        <v>2534</v>
      </c>
      <c r="B1177" s="66" t="s">
        <v>2535</v>
      </c>
      <c r="C1177" s="67">
        <v>27</v>
      </c>
      <c r="D1177" s="67" t="s">
        <v>348</v>
      </c>
      <c r="E1177" s="71">
        <v>9.0618039127991906E-2</v>
      </c>
      <c r="F1177" s="68">
        <v>7.3917634635691698</v>
      </c>
      <c r="G1177" s="71">
        <v>0.25</v>
      </c>
      <c r="H1177" s="68">
        <v>47.2544878563886</v>
      </c>
      <c r="I1177" s="71">
        <v>1.6158275348661499E-2</v>
      </c>
      <c r="J1177" s="68">
        <v>34.160506863780398</v>
      </c>
      <c r="K1177" s="71">
        <v>5.6958420353142303E-3</v>
      </c>
      <c r="L1177" s="68">
        <v>48.204857444561803</v>
      </c>
    </row>
    <row r="1178" spans="1:12" x14ac:dyDescent="0.2">
      <c r="A1178" s="72" t="s">
        <v>2536</v>
      </c>
      <c r="B1178" s="66" t="s">
        <v>2537</v>
      </c>
      <c r="C1178" s="67">
        <v>27</v>
      </c>
      <c r="D1178" s="67" t="s">
        <v>348</v>
      </c>
      <c r="E1178" s="71">
        <v>0.11238920398491301</v>
      </c>
      <c r="F1178" s="68">
        <v>30.253431890179499</v>
      </c>
      <c r="G1178" s="71">
        <v>0.30331523982575798</v>
      </c>
      <c r="H1178" s="68">
        <v>77.085533262935598</v>
      </c>
      <c r="I1178" s="71">
        <v>2.2460688058353499E-2</v>
      </c>
      <c r="J1178" s="68">
        <v>39.493136219641002</v>
      </c>
      <c r="K1178" s="71">
        <v>1.13916840706285E-2</v>
      </c>
      <c r="L1178" s="68">
        <v>54.963041182682197</v>
      </c>
    </row>
    <row r="1179" spans="1:12" x14ac:dyDescent="0.2">
      <c r="A1179" s="72" t="s">
        <v>2538</v>
      </c>
      <c r="B1179" s="66" t="s">
        <v>2539</v>
      </c>
      <c r="C1179" s="67">
        <v>27</v>
      </c>
      <c r="D1179" s="67" t="s">
        <v>348</v>
      </c>
      <c r="E1179" s="71">
        <v>9.8884903733498994E-2</v>
      </c>
      <c r="F1179" s="68">
        <v>17.5290390707497</v>
      </c>
      <c r="G1179" s="71">
        <v>0.26035074229609001</v>
      </c>
      <c r="H1179" s="68">
        <v>55.860612460401299</v>
      </c>
      <c r="I1179" s="71">
        <v>1.35206007631497E-2</v>
      </c>
      <c r="J1179" s="68">
        <v>31.837381203801499</v>
      </c>
      <c r="K1179" s="71">
        <v>2.27833681412569E-2</v>
      </c>
      <c r="L1179" s="68">
        <v>60.454065469904997</v>
      </c>
    </row>
    <row r="1180" spans="1:12" x14ac:dyDescent="0.2">
      <c r="A1180" s="72" t="s">
        <v>2540</v>
      </c>
      <c r="B1180" s="66" t="s">
        <v>2541</v>
      </c>
      <c r="C1180" s="67">
        <v>27</v>
      </c>
      <c r="D1180" s="67" t="s">
        <v>348</v>
      </c>
      <c r="E1180" s="71">
        <v>0.113844566748522</v>
      </c>
      <c r="F1180" s="68">
        <v>31.784582893347402</v>
      </c>
      <c r="G1180" s="71">
        <v>0.32559896548185402</v>
      </c>
      <c r="H1180" s="68">
        <v>83.315733896515297</v>
      </c>
      <c r="I1180" s="71">
        <v>1.2137506740168001E-2</v>
      </c>
      <c r="J1180" s="68">
        <v>29.5142555438226</v>
      </c>
      <c r="K1180" s="71">
        <v>3.7972280235428202E-3</v>
      </c>
      <c r="L1180" s="68">
        <v>44.403379091869098</v>
      </c>
    </row>
    <row r="1181" spans="1:12" x14ac:dyDescent="0.2">
      <c r="A1181" s="72" t="s">
        <v>838</v>
      </c>
      <c r="B1181" s="66" t="s">
        <v>2542</v>
      </c>
      <c r="C1181" s="67">
        <v>27</v>
      </c>
      <c r="D1181" s="67" t="s">
        <v>348</v>
      </c>
      <c r="E1181" s="71">
        <v>0.103557124808404</v>
      </c>
      <c r="F1181" s="68">
        <v>23.072861668426601</v>
      </c>
      <c r="G1181" s="71">
        <v>0.25443603241260998</v>
      </c>
      <c r="H1181" s="68">
        <v>51.742344244984203</v>
      </c>
      <c r="I1181" s="71">
        <v>5.43367280008294E-2</v>
      </c>
      <c r="J1181" s="68">
        <v>59.239704329461503</v>
      </c>
      <c r="K1181" s="71">
        <v>1.8986140117714101E-3</v>
      </c>
      <c r="L1181" s="68">
        <v>39.176346356916603</v>
      </c>
    </row>
    <row r="1182" spans="1:12" x14ac:dyDescent="0.2">
      <c r="A1182" s="72" t="s">
        <v>840</v>
      </c>
      <c r="B1182" s="66" t="s">
        <v>2543</v>
      </c>
      <c r="C1182" s="67">
        <v>27</v>
      </c>
      <c r="D1182" s="67" t="s">
        <v>348</v>
      </c>
      <c r="E1182" s="71">
        <v>0.107882017804435</v>
      </c>
      <c r="F1182" s="68">
        <v>26.5575501583949</v>
      </c>
      <c r="G1182" s="71">
        <v>0.27074291002939899</v>
      </c>
      <c r="H1182" s="68">
        <v>63.305174234424499</v>
      </c>
      <c r="I1182" s="71">
        <v>4.9105915360364599E-2</v>
      </c>
      <c r="J1182" s="68">
        <v>56.6525871172122</v>
      </c>
      <c r="K1182" s="71">
        <v>3.7972280235428202E-3</v>
      </c>
      <c r="L1182" s="68">
        <v>44.403379091869098</v>
      </c>
    </row>
    <row r="1183" spans="1:12" x14ac:dyDescent="0.2">
      <c r="A1183" s="72" t="s">
        <v>2544</v>
      </c>
      <c r="B1183" s="66" t="s">
        <v>2545</v>
      </c>
      <c r="C1183" s="67">
        <v>27</v>
      </c>
      <c r="D1183" s="67" t="s">
        <v>348</v>
      </c>
      <c r="E1183" s="71">
        <v>8.9657543394969105E-2</v>
      </c>
      <c r="F1183" s="68">
        <v>6.7581837381203798</v>
      </c>
      <c r="G1183" s="71">
        <v>0.25</v>
      </c>
      <c r="H1183" s="68">
        <v>47.2544878563886</v>
      </c>
      <c r="I1183" s="71">
        <v>1.3276788149593099E-2</v>
      </c>
      <c r="J1183" s="68">
        <v>31.256599788806799</v>
      </c>
      <c r="K1183" s="71">
        <v>5.6958420353142303E-3</v>
      </c>
      <c r="L1183" s="68">
        <v>48.204857444561803</v>
      </c>
    </row>
    <row r="1184" spans="1:12" x14ac:dyDescent="0.2">
      <c r="A1184" s="72" t="s">
        <v>2546</v>
      </c>
      <c r="B1184" s="66" t="s">
        <v>2547</v>
      </c>
      <c r="C1184" s="67">
        <v>27</v>
      </c>
      <c r="D1184" s="67" t="s">
        <v>348</v>
      </c>
      <c r="E1184" s="71">
        <v>0.100858867109964</v>
      </c>
      <c r="F1184" s="68">
        <v>19.535374868004201</v>
      </c>
      <c r="G1184" s="71">
        <v>0.28111436504409798</v>
      </c>
      <c r="H1184" s="68">
        <v>68.532206969377</v>
      </c>
      <c r="I1184" s="71">
        <v>2.1462236285793999E-2</v>
      </c>
      <c r="J1184" s="68">
        <v>38.384371700105604</v>
      </c>
      <c r="K1184" s="71">
        <v>0</v>
      </c>
      <c r="L1184" s="68">
        <v>26.135163674762399</v>
      </c>
    </row>
    <row r="1185" spans="1:12" x14ac:dyDescent="0.2">
      <c r="A1185" s="72" t="s">
        <v>2548</v>
      </c>
      <c r="B1185" s="66" t="s">
        <v>2549</v>
      </c>
      <c r="C1185" s="67">
        <v>27</v>
      </c>
      <c r="D1185" s="67" t="s">
        <v>348</v>
      </c>
      <c r="E1185" s="71">
        <v>9.6239315510711507E-2</v>
      </c>
      <c r="F1185" s="68">
        <v>14.3611404435058</v>
      </c>
      <c r="G1185" s="71">
        <v>0.25</v>
      </c>
      <c r="H1185" s="68">
        <v>47.2544878563886</v>
      </c>
      <c r="I1185" s="71">
        <v>3.68193325203632E-2</v>
      </c>
      <c r="J1185" s="68">
        <v>50.105596620908102</v>
      </c>
      <c r="K1185" s="71">
        <v>1.8986140117714101E-3</v>
      </c>
      <c r="L1185" s="68">
        <v>39.176346356916603</v>
      </c>
    </row>
    <row r="1186" spans="1:12" x14ac:dyDescent="0.2">
      <c r="A1186" s="72" t="s">
        <v>2550</v>
      </c>
      <c r="B1186" s="66" t="s">
        <v>2551</v>
      </c>
      <c r="C1186" s="67">
        <v>27</v>
      </c>
      <c r="D1186" s="67" t="s">
        <v>348</v>
      </c>
      <c r="E1186" s="71">
        <v>0.10075568886226501</v>
      </c>
      <c r="F1186" s="68">
        <v>19.324181626188</v>
      </c>
      <c r="G1186" s="71">
        <v>0.25</v>
      </c>
      <c r="H1186" s="68">
        <v>47.2544878563886</v>
      </c>
      <c r="I1186" s="71">
        <v>5.2267066586795197E-2</v>
      </c>
      <c r="J1186" s="68">
        <v>58.2893347412883</v>
      </c>
      <c r="K1186" s="71">
        <v>0</v>
      </c>
      <c r="L1186" s="68">
        <v>26.135163674762399</v>
      </c>
    </row>
    <row r="1187" spans="1:12" x14ac:dyDescent="0.2">
      <c r="A1187" s="72" t="s">
        <v>2552</v>
      </c>
      <c r="B1187" s="66" t="s">
        <v>2553</v>
      </c>
      <c r="C1187" s="67">
        <v>27</v>
      </c>
      <c r="D1187" s="67" t="s">
        <v>348</v>
      </c>
      <c r="E1187" s="71">
        <v>0.137710975058776</v>
      </c>
      <c r="F1187" s="68">
        <v>51.1615628299894</v>
      </c>
      <c r="G1187" s="71">
        <v>0.25</v>
      </c>
      <c r="H1187" s="68">
        <v>47.2544878563886</v>
      </c>
      <c r="I1187" s="71">
        <v>0.161234311164557</v>
      </c>
      <c r="J1187" s="68">
        <v>85.638859556494197</v>
      </c>
      <c r="K1187" s="71">
        <v>1.8986140117714101E-3</v>
      </c>
      <c r="L1187" s="68">
        <v>39.176346356916603</v>
      </c>
    </row>
    <row r="1188" spans="1:12" x14ac:dyDescent="0.2">
      <c r="A1188" s="72" t="s">
        <v>2554</v>
      </c>
      <c r="B1188" s="66" t="s">
        <v>2555</v>
      </c>
      <c r="C1188" s="67">
        <v>27</v>
      </c>
      <c r="D1188" s="67" t="s">
        <v>348</v>
      </c>
      <c r="E1188" s="71">
        <v>0.11164719905884</v>
      </c>
      <c r="F1188" s="68">
        <v>29.408658922914501</v>
      </c>
      <c r="G1188" s="71">
        <v>0.29448460043775598</v>
      </c>
      <c r="H1188" s="68">
        <v>73.812038014783496</v>
      </c>
      <c r="I1188" s="71">
        <v>4.0456996738762602E-2</v>
      </c>
      <c r="J1188" s="68">
        <v>52.323125659978899</v>
      </c>
      <c r="K1188" s="71">
        <v>0</v>
      </c>
      <c r="L1188" s="68">
        <v>26.135163674762399</v>
      </c>
    </row>
    <row r="1189" spans="1:12" x14ac:dyDescent="0.2">
      <c r="A1189" s="72" t="s">
        <v>2556</v>
      </c>
      <c r="B1189" s="66" t="s">
        <v>2557</v>
      </c>
      <c r="C1189" s="67">
        <v>27</v>
      </c>
      <c r="D1189" s="67" t="s">
        <v>348</v>
      </c>
      <c r="E1189" s="71">
        <v>0.23612706343843201</v>
      </c>
      <c r="F1189" s="68">
        <v>86.694825765575501</v>
      </c>
      <c r="G1189" s="71">
        <v>0.40109436737066301</v>
      </c>
      <c r="H1189" s="68">
        <v>93.6642027455121</v>
      </c>
      <c r="I1189" s="71">
        <v>0.30348959492108901</v>
      </c>
      <c r="J1189" s="68">
        <v>96.145723336853194</v>
      </c>
      <c r="K1189" s="71">
        <v>3.7972280235428202E-3</v>
      </c>
      <c r="L1189" s="68">
        <v>44.403379091869098</v>
      </c>
    </row>
    <row r="1190" spans="1:12" x14ac:dyDescent="0.2">
      <c r="A1190" s="72" t="s">
        <v>1516</v>
      </c>
      <c r="B1190" s="66" t="s">
        <v>2558</v>
      </c>
      <c r="C1190" s="67">
        <v>27</v>
      </c>
      <c r="D1190" s="67" t="s">
        <v>348</v>
      </c>
      <c r="E1190" s="71">
        <v>0.17528498647465399</v>
      </c>
      <c r="F1190" s="68">
        <v>72.386483632523806</v>
      </c>
      <c r="G1190" s="71">
        <v>0.27224230021887802</v>
      </c>
      <c r="H1190" s="68">
        <v>64.889123548046499</v>
      </c>
      <c r="I1190" s="71">
        <v>0.23842374711091199</v>
      </c>
      <c r="J1190" s="68">
        <v>93.928194297782497</v>
      </c>
      <c r="K1190" s="71">
        <v>1.51889120941713E-2</v>
      </c>
      <c r="L1190" s="68">
        <v>57.602956705385402</v>
      </c>
    </row>
    <row r="1191" spans="1:12" x14ac:dyDescent="0.2">
      <c r="A1191" s="72" t="s">
        <v>2559</v>
      </c>
      <c r="B1191" s="66" t="s">
        <v>2560</v>
      </c>
      <c r="C1191" s="67">
        <v>27</v>
      </c>
      <c r="D1191" s="67" t="s">
        <v>348</v>
      </c>
      <c r="E1191" s="71">
        <v>0.163280503577894</v>
      </c>
      <c r="F1191" s="68">
        <v>66.948257655755</v>
      </c>
      <c r="G1191" s="71">
        <v>0.29229606196017899</v>
      </c>
      <c r="H1191" s="68">
        <v>72.703273495248197</v>
      </c>
      <c r="I1191" s="71">
        <v>0.18615376470287401</v>
      </c>
      <c r="J1191" s="68">
        <v>88.912354804646299</v>
      </c>
      <c r="K1191" s="71">
        <v>1.13916840706285E-2</v>
      </c>
      <c r="L1191" s="68">
        <v>54.963041182682197</v>
      </c>
    </row>
    <row r="1192" spans="1:12" x14ac:dyDescent="0.2">
      <c r="A1192" s="72" t="s">
        <v>2561</v>
      </c>
      <c r="B1192" s="66" t="s">
        <v>2562</v>
      </c>
      <c r="C1192" s="67">
        <v>27</v>
      </c>
      <c r="D1192" s="67" t="s">
        <v>348</v>
      </c>
      <c r="E1192" s="71">
        <v>0.17359346597715</v>
      </c>
      <c r="F1192" s="68">
        <v>71.647307286166793</v>
      </c>
      <c r="G1192" s="71">
        <v>0.26037145501469899</v>
      </c>
      <c r="H1192" s="68">
        <v>56.177402323125698</v>
      </c>
      <c r="I1192" s="71">
        <v>0.144652595993401</v>
      </c>
      <c r="J1192" s="68">
        <v>83.104540654699093</v>
      </c>
      <c r="K1192" s="71">
        <v>0.11575634692335</v>
      </c>
      <c r="L1192" s="68">
        <v>72.703273495248197</v>
      </c>
    </row>
    <row r="1193" spans="1:12" x14ac:dyDescent="0.2">
      <c r="A1193" s="72" t="s">
        <v>2563</v>
      </c>
      <c r="B1193" s="66" t="s">
        <v>2564</v>
      </c>
      <c r="C1193" s="67">
        <v>27</v>
      </c>
      <c r="D1193" s="67" t="s">
        <v>348</v>
      </c>
      <c r="E1193" s="71">
        <v>0.236777443977393</v>
      </c>
      <c r="F1193" s="68">
        <v>86.747624076029595</v>
      </c>
      <c r="G1193" s="71">
        <v>0.29288164665523198</v>
      </c>
      <c r="H1193" s="68">
        <v>72.861668426610393</v>
      </c>
      <c r="I1193" s="71">
        <v>0.12162154620884499</v>
      </c>
      <c r="J1193" s="68">
        <v>79.303062302006296</v>
      </c>
      <c r="K1193" s="71">
        <v>0.29582913906810299</v>
      </c>
      <c r="L1193" s="68">
        <v>85.586061246040103</v>
      </c>
    </row>
    <row r="1194" spans="1:12" x14ac:dyDescent="0.2">
      <c r="A1194" s="72" t="s">
        <v>2565</v>
      </c>
      <c r="B1194" s="66" t="s">
        <v>2566</v>
      </c>
      <c r="C1194" s="67">
        <v>27</v>
      </c>
      <c r="D1194" s="67" t="s">
        <v>348</v>
      </c>
      <c r="E1194" s="71">
        <v>0.217042227836129</v>
      </c>
      <c r="F1194" s="68">
        <v>84.213305174234407</v>
      </c>
      <c r="G1194" s="71">
        <v>0.26922280712131103</v>
      </c>
      <c r="H1194" s="68">
        <v>62.1964097148891</v>
      </c>
      <c r="I1194" s="71">
        <v>0.17916593169047801</v>
      </c>
      <c r="J1194" s="68">
        <v>88.120380147835306</v>
      </c>
      <c r="K1194" s="71">
        <v>0.202737944696598</v>
      </c>
      <c r="L1194" s="68">
        <v>79.883843717001099</v>
      </c>
    </row>
    <row r="1195" spans="1:12" x14ac:dyDescent="0.2">
      <c r="A1195" s="72" t="s">
        <v>2567</v>
      </c>
      <c r="B1195" s="66" t="s">
        <v>2568</v>
      </c>
      <c r="C1195" s="67">
        <v>27</v>
      </c>
      <c r="D1195" s="67" t="s">
        <v>348</v>
      </c>
      <c r="E1195" s="71">
        <v>0.23231053687655401</v>
      </c>
      <c r="F1195" s="68">
        <v>86.061246040126704</v>
      </c>
      <c r="G1195" s="71">
        <v>0.25</v>
      </c>
      <c r="H1195" s="68">
        <v>47.2544878563886</v>
      </c>
      <c r="I1195" s="71">
        <v>0.120961078552041</v>
      </c>
      <c r="J1195" s="68">
        <v>79.1446673706441</v>
      </c>
      <c r="K1195" s="71">
        <v>0.325970532077621</v>
      </c>
      <c r="L1195" s="68">
        <v>87.117212249207995</v>
      </c>
    </row>
    <row r="1196" spans="1:12" x14ac:dyDescent="0.2">
      <c r="A1196" s="72" t="s">
        <v>2569</v>
      </c>
      <c r="B1196" s="66" t="s">
        <v>2570</v>
      </c>
      <c r="C1196" s="67">
        <v>27</v>
      </c>
      <c r="D1196" s="67" t="s">
        <v>348</v>
      </c>
      <c r="E1196" s="71">
        <v>0.33297100834853099</v>
      </c>
      <c r="F1196" s="68">
        <v>95.089757127771904</v>
      </c>
      <c r="G1196" s="71">
        <v>0.27218016206305101</v>
      </c>
      <c r="H1196" s="68">
        <v>64.097148891235506</v>
      </c>
      <c r="I1196" s="71">
        <v>8.2918225026740094E-2</v>
      </c>
      <c r="J1196" s="68">
        <v>69.799366420274595</v>
      </c>
      <c r="K1196" s="71">
        <v>0.64381463795580196</v>
      </c>
      <c r="L1196" s="68">
        <v>95.512143611404397</v>
      </c>
    </row>
    <row r="1197" spans="1:12" x14ac:dyDescent="0.2">
      <c r="A1197" s="72" t="s">
        <v>2571</v>
      </c>
      <c r="B1197" s="66" t="s">
        <v>2571</v>
      </c>
      <c r="C1197" s="67">
        <v>27</v>
      </c>
      <c r="D1197" s="67" t="s">
        <v>348</v>
      </c>
      <c r="E1197" s="71">
        <v>0.263558031245191</v>
      </c>
      <c r="F1197" s="68">
        <v>90.179514255543793</v>
      </c>
      <c r="G1197" s="71">
        <v>0.25</v>
      </c>
      <c r="H1197" s="68">
        <v>47.2544878563886</v>
      </c>
      <c r="I1197" s="71">
        <v>7.6636708950993004E-2</v>
      </c>
      <c r="J1197" s="68">
        <v>67.423442449841602</v>
      </c>
      <c r="K1197" s="71">
        <v>0.46403738478457901</v>
      </c>
      <c r="L1197" s="68">
        <v>91.921858500528003</v>
      </c>
    </row>
    <row r="1198" spans="1:12" x14ac:dyDescent="0.2">
      <c r="A1198" s="72" t="s">
        <v>2572</v>
      </c>
      <c r="B1198" s="66" t="s">
        <v>2573</v>
      </c>
      <c r="C1198" s="67">
        <v>27</v>
      </c>
      <c r="D1198" s="67" t="s">
        <v>348</v>
      </c>
      <c r="E1198" s="71">
        <v>0.29183451668469901</v>
      </c>
      <c r="F1198" s="68">
        <v>92.819429778247098</v>
      </c>
      <c r="G1198" s="71">
        <v>0.25</v>
      </c>
      <c r="H1198" s="68">
        <v>47.2544878563886</v>
      </c>
      <c r="I1198" s="71">
        <v>0.29187945413468303</v>
      </c>
      <c r="J1198" s="68">
        <v>95.828933474128803</v>
      </c>
      <c r="K1198" s="71">
        <v>0.333624095919413</v>
      </c>
      <c r="L1198" s="68">
        <v>87.539598732840503</v>
      </c>
    </row>
    <row r="1199" spans="1:12" x14ac:dyDescent="0.2">
      <c r="A1199" s="72" t="s">
        <v>2574</v>
      </c>
      <c r="B1199" s="66" t="s">
        <v>2575</v>
      </c>
      <c r="C1199" s="67">
        <v>27</v>
      </c>
      <c r="D1199" s="67" t="s">
        <v>348</v>
      </c>
      <c r="E1199" s="71">
        <v>0.163415399550425</v>
      </c>
      <c r="F1199" s="68">
        <v>67.001055966209094</v>
      </c>
      <c r="G1199" s="71">
        <v>0.33872064825220299</v>
      </c>
      <c r="H1199" s="68">
        <v>86.114044350580798</v>
      </c>
      <c r="I1199" s="71">
        <v>0.145829708363757</v>
      </c>
      <c r="J1199" s="68">
        <v>83.210137275607195</v>
      </c>
      <c r="K1199" s="71">
        <v>5.6958420353142303E-3</v>
      </c>
      <c r="L1199" s="68">
        <v>48.204857444561803</v>
      </c>
    </row>
    <row r="1200" spans="1:12" x14ac:dyDescent="0.2">
      <c r="A1200" s="72" t="s">
        <v>2576</v>
      </c>
      <c r="B1200" s="66" t="s">
        <v>2577</v>
      </c>
      <c r="C1200" s="67">
        <v>27</v>
      </c>
      <c r="D1200" s="67" t="s">
        <v>348</v>
      </c>
      <c r="E1200" s="71">
        <v>0.147740154712762</v>
      </c>
      <c r="F1200" s="68">
        <v>57.4445617740232</v>
      </c>
      <c r="G1200" s="71">
        <v>0.25</v>
      </c>
      <c r="H1200" s="68">
        <v>47.2544878563886</v>
      </c>
      <c r="I1200" s="71">
        <v>0.17233571000880099</v>
      </c>
      <c r="J1200" s="68">
        <v>87.064413938754001</v>
      </c>
      <c r="K1200" s="71">
        <v>2.0884754129485501E-2</v>
      </c>
      <c r="L1200" s="68">
        <v>59.926082365364302</v>
      </c>
    </row>
    <row r="1201" spans="1:12" x14ac:dyDescent="0.2">
      <c r="A1201" s="72" t="s">
        <v>2578</v>
      </c>
      <c r="B1201" s="66" t="s">
        <v>2578</v>
      </c>
      <c r="C1201" s="67">
        <v>27</v>
      </c>
      <c r="D1201" s="67" t="s">
        <v>348</v>
      </c>
      <c r="E1201" s="71">
        <v>0.13227422129199601</v>
      </c>
      <c r="F1201" s="68">
        <v>46.726504751847898</v>
      </c>
      <c r="G1201" s="71">
        <v>0.25</v>
      </c>
      <c r="H1201" s="68">
        <v>47.2544878563886</v>
      </c>
      <c r="I1201" s="71">
        <v>0.13922820782890299</v>
      </c>
      <c r="J1201" s="68">
        <v>81.890179514255493</v>
      </c>
      <c r="K1201" s="71">
        <v>7.5944560470856404E-3</v>
      </c>
      <c r="L1201" s="68">
        <v>51.372756071805703</v>
      </c>
    </row>
    <row r="1202" spans="1:12" x14ac:dyDescent="0.2">
      <c r="A1202" s="72" t="s">
        <v>2579</v>
      </c>
      <c r="B1202" s="66" t="s">
        <v>2580</v>
      </c>
      <c r="C1202" s="67">
        <v>27</v>
      </c>
      <c r="D1202" s="67" t="s">
        <v>348</v>
      </c>
      <c r="E1202" s="71">
        <v>0.16863068314227</v>
      </c>
      <c r="F1202" s="68">
        <v>69.376979936642002</v>
      </c>
      <c r="G1202" s="71">
        <v>0.28405100726722898</v>
      </c>
      <c r="H1202" s="68">
        <v>69.535374868004197</v>
      </c>
      <c r="I1202" s="71">
        <v>0.18766598994769601</v>
      </c>
      <c r="J1202" s="68">
        <v>89.176346356916596</v>
      </c>
      <c r="K1202" s="71">
        <v>3.4175052211885402E-2</v>
      </c>
      <c r="L1202" s="68">
        <v>63.199577613516396</v>
      </c>
    </row>
    <row r="1203" spans="1:12" x14ac:dyDescent="0.2">
      <c r="A1203" s="72" t="s">
        <v>2581</v>
      </c>
      <c r="B1203" s="66" t="s">
        <v>2582</v>
      </c>
      <c r="C1203" s="67">
        <v>27</v>
      </c>
      <c r="D1203" s="67" t="s">
        <v>348</v>
      </c>
      <c r="E1203" s="71">
        <v>0.198829445960957</v>
      </c>
      <c r="F1203" s="68">
        <v>80.834213305174202</v>
      </c>
      <c r="G1203" s="71">
        <v>0.223280852872903</v>
      </c>
      <c r="H1203" s="68">
        <v>4.9630411826821499</v>
      </c>
      <c r="I1203" s="71">
        <v>0.18358251501165301</v>
      </c>
      <c r="J1203" s="68">
        <v>88.595564941921893</v>
      </c>
      <c r="K1203" s="71">
        <v>0.18962496999831699</v>
      </c>
      <c r="L1203" s="68">
        <v>79.1446673706441</v>
      </c>
    </row>
    <row r="1204" spans="1:12" x14ac:dyDescent="0.2">
      <c r="A1204" s="72" t="s">
        <v>2583</v>
      </c>
      <c r="B1204" s="66" t="s">
        <v>2583</v>
      </c>
      <c r="C1204" s="67">
        <v>27</v>
      </c>
      <c r="D1204" s="67" t="s">
        <v>348</v>
      </c>
      <c r="E1204" s="71">
        <v>0.18533792017455999</v>
      </c>
      <c r="F1204" s="68">
        <v>76.504751847940895</v>
      </c>
      <c r="G1204" s="71">
        <v>0.27072219731079</v>
      </c>
      <c r="H1204" s="68">
        <v>63.093980992608202</v>
      </c>
      <c r="I1204" s="71">
        <v>0.105159663273432</v>
      </c>
      <c r="J1204" s="68">
        <v>75.818373812038004</v>
      </c>
      <c r="K1204" s="71">
        <v>0.18013189993945899</v>
      </c>
      <c r="L1204" s="68">
        <v>78.299894403379099</v>
      </c>
    </row>
    <row r="1205" spans="1:12" x14ac:dyDescent="0.2">
      <c r="A1205" s="72" t="s">
        <v>2584</v>
      </c>
      <c r="B1205" s="66" t="s">
        <v>2585</v>
      </c>
      <c r="C1205" s="67">
        <v>27</v>
      </c>
      <c r="D1205" s="67" t="s">
        <v>348</v>
      </c>
      <c r="E1205" s="71">
        <v>0.14226305631507299</v>
      </c>
      <c r="F1205" s="68">
        <v>54.118268215417103</v>
      </c>
      <c r="G1205" s="71">
        <v>0.28253090435914102</v>
      </c>
      <c r="H1205" s="68">
        <v>68.954593453009494</v>
      </c>
      <c r="I1205" s="71">
        <v>4.7547165575147099E-2</v>
      </c>
      <c r="J1205" s="68">
        <v>55.860612460401299</v>
      </c>
      <c r="K1205" s="71">
        <v>9.6711099010929696E-2</v>
      </c>
      <c r="L1205" s="68">
        <v>70.908130939809894</v>
      </c>
    </row>
    <row r="1206" spans="1:12" x14ac:dyDescent="0.2">
      <c r="A1206" s="72" t="s">
        <v>996</v>
      </c>
      <c r="B1206" s="66" t="s">
        <v>2586</v>
      </c>
      <c r="C1206" s="67">
        <v>27</v>
      </c>
      <c r="D1206" s="67" t="s">
        <v>348</v>
      </c>
      <c r="E1206" s="71">
        <v>0.17609999924429401</v>
      </c>
      <c r="F1206" s="68">
        <v>72.650475184794104</v>
      </c>
      <c r="G1206" s="71">
        <v>0.25</v>
      </c>
      <c r="H1206" s="68">
        <v>47.2544878563886</v>
      </c>
      <c r="I1206" s="71">
        <v>9.8049882204009994E-2</v>
      </c>
      <c r="J1206" s="68">
        <v>73.917634635691698</v>
      </c>
      <c r="K1206" s="71">
        <v>0.18025011552887199</v>
      </c>
      <c r="L1206" s="68">
        <v>78.405491024287201</v>
      </c>
    </row>
    <row r="1207" spans="1:12" x14ac:dyDescent="0.2">
      <c r="A1207" s="72" t="s">
        <v>2587</v>
      </c>
      <c r="B1207" s="66" t="s">
        <v>2588</v>
      </c>
      <c r="C1207" s="67">
        <v>27</v>
      </c>
      <c r="D1207" s="67" t="s">
        <v>348</v>
      </c>
      <c r="E1207" s="71">
        <v>0.160445065650032</v>
      </c>
      <c r="F1207" s="68">
        <v>65.628299894403398</v>
      </c>
      <c r="G1207" s="71">
        <v>0.30623116933028</v>
      </c>
      <c r="H1207" s="68">
        <v>78.141499472016903</v>
      </c>
      <c r="I1207" s="71">
        <v>0.158016501513874</v>
      </c>
      <c r="J1207" s="68">
        <v>85.427666314677893</v>
      </c>
      <c r="K1207" s="71">
        <v>1.7087526105942701E-2</v>
      </c>
      <c r="L1207" s="68">
        <v>58.606124604012699</v>
      </c>
    </row>
    <row r="1208" spans="1:12" x14ac:dyDescent="0.2">
      <c r="A1208" s="72" t="s">
        <v>2589</v>
      </c>
      <c r="B1208" s="66" t="s">
        <v>2590</v>
      </c>
      <c r="C1208" s="67">
        <v>27</v>
      </c>
      <c r="D1208" s="67" t="s">
        <v>348</v>
      </c>
      <c r="E1208" s="71">
        <v>0.13835079678654699</v>
      </c>
      <c r="F1208" s="68">
        <v>51.636747624076001</v>
      </c>
      <c r="G1208" s="71">
        <v>0.25</v>
      </c>
      <c r="H1208" s="68">
        <v>47.2544878563886</v>
      </c>
      <c r="I1208" s="71">
        <v>0.15555932030078401</v>
      </c>
      <c r="J1208" s="68">
        <v>85.005279831045399</v>
      </c>
      <c r="K1208" s="71">
        <v>9.4930700588570591E-3</v>
      </c>
      <c r="L1208" s="68">
        <v>53.5374868004224</v>
      </c>
    </row>
    <row r="1209" spans="1:12" x14ac:dyDescent="0.2">
      <c r="A1209" s="72" t="s">
        <v>1760</v>
      </c>
      <c r="B1209" s="66" t="s">
        <v>2591</v>
      </c>
      <c r="C1209" s="67">
        <v>27</v>
      </c>
      <c r="D1209" s="67" t="s">
        <v>348</v>
      </c>
      <c r="E1209" s="71">
        <v>0.18549400102209501</v>
      </c>
      <c r="F1209" s="68">
        <v>76.610348468848997</v>
      </c>
      <c r="G1209" s="71">
        <v>0.25</v>
      </c>
      <c r="H1209" s="68">
        <v>47.2544878563886</v>
      </c>
      <c r="I1209" s="71">
        <v>0.139522185619813</v>
      </c>
      <c r="J1209" s="68">
        <v>81.942977824709601</v>
      </c>
      <c r="K1209" s="71">
        <v>0.16695981744647201</v>
      </c>
      <c r="L1209" s="68">
        <v>77.191129883843701</v>
      </c>
    </row>
    <row r="1210" spans="1:12" x14ac:dyDescent="0.2">
      <c r="A1210" s="72" t="s">
        <v>2592</v>
      </c>
      <c r="B1210" s="66" t="s">
        <v>2593</v>
      </c>
      <c r="C1210" s="67">
        <v>27</v>
      </c>
      <c r="D1210" s="67" t="s">
        <v>348</v>
      </c>
      <c r="E1210" s="71">
        <v>0.123350546740911</v>
      </c>
      <c r="F1210" s="68">
        <v>40.496304118268199</v>
      </c>
      <c r="G1210" s="71">
        <v>0.25</v>
      </c>
      <c r="H1210" s="68">
        <v>47.2544878563886</v>
      </c>
      <c r="I1210" s="71">
        <v>8.0239853770239206E-2</v>
      </c>
      <c r="J1210" s="68">
        <v>68.9017951425554</v>
      </c>
      <c r="K1210" s="71">
        <v>3.9811786452493503E-2</v>
      </c>
      <c r="L1210" s="68">
        <v>64.044350580781398</v>
      </c>
    </row>
    <row r="1211" spans="1:12" x14ac:dyDescent="0.2">
      <c r="A1211" s="72" t="s">
        <v>2594</v>
      </c>
      <c r="B1211" s="66" t="s">
        <v>2595</v>
      </c>
      <c r="C1211" s="67">
        <v>27</v>
      </c>
      <c r="D1211" s="67" t="s">
        <v>348</v>
      </c>
      <c r="E1211" s="71">
        <v>0.16002844720288001</v>
      </c>
      <c r="F1211" s="68">
        <v>65.205913410770904</v>
      </c>
      <c r="G1211" s="71">
        <v>0.27144818119423503</v>
      </c>
      <c r="H1211" s="68">
        <v>63.674762407602998</v>
      </c>
      <c r="I1211" s="71">
        <v>0.151737847855968</v>
      </c>
      <c r="J1211" s="68">
        <v>84.213305174234407</v>
      </c>
      <c r="K1211" s="71">
        <v>5.6899312558436201E-2</v>
      </c>
      <c r="L1211" s="68">
        <v>67.053854276663102</v>
      </c>
    </row>
    <row r="1212" spans="1:12" x14ac:dyDescent="0.2">
      <c r="A1212" s="72" t="s">
        <v>2596</v>
      </c>
      <c r="B1212" s="66" t="s">
        <v>2597</v>
      </c>
      <c r="C1212" s="67">
        <v>27</v>
      </c>
      <c r="D1212" s="67" t="s">
        <v>348</v>
      </c>
      <c r="E1212" s="71">
        <v>0.15188554041621599</v>
      </c>
      <c r="F1212" s="68">
        <v>60.190073917634599</v>
      </c>
      <c r="G1212" s="71">
        <v>0.25</v>
      </c>
      <c r="H1212" s="68">
        <v>47.2544878563886</v>
      </c>
      <c r="I1212" s="71">
        <v>4.2553139620423903E-2</v>
      </c>
      <c r="J1212" s="68">
        <v>53.643083421330502</v>
      </c>
      <c r="K1212" s="71">
        <v>0.163103481628223</v>
      </c>
      <c r="L1212" s="68">
        <v>76.610348468848997</v>
      </c>
    </row>
    <row r="1213" spans="1:12" x14ac:dyDescent="0.2">
      <c r="A1213" s="72" t="s">
        <v>2598</v>
      </c>
      <c r="B1213" s="66" t="s">
        <v>2599</v>
      </c>
      <c r="C1213" s="67">
        <v>27</v>
      </c>
      <c r="D1213" s="67" t="s">
        <v>348</v>
      </c>
      <c r="E1213" s="71">
        <v>0.28446494575759002</v>
      </c>
      <c r="F1213" s="68">
        <v>92.449841605068599</v>
      </c>
      <c r="G1213" s="71">
        <v>0.27144818119423503</v>
      </c>
      <c r="H1213" s="68">
        <v>63.674762407602998</v>
      </c>
      <c r="I1213" s="71">
        <v>8.3556895697951494E-2</v>
      </c>
      <c r="J1213" s="68">
        <v>70.116156282998901</v>
      </c>
      <c r="K1213" s="71">
        <v>0.49838976038058302</v>
      </c>
      <c r="L1213" s="68">
        <v>92.766631467793005</v>
      </c>
    </row>
    <row r="1214" spans="1:12" x14ac:dyDescent="0.2">
      <c r="A1214" s="72" t="s">
        <v>2600</v>
      </c>
      <c r="B1214" s="66" t="s">
        <v>2601</v>
      </c>
      <c r="C1214" s="67">
        <v>27</v>
      </c>
      <c r="D1214" s="67" t="s">
        <v>348</v>
      </c>
      <c r="E1214" s="71">
        <v>0.334479782875793</v>
      </c>
      <c r="F1214" s="68">
        <v>95.142555438225997</v>
      </c>
      <c r="G1214" s="71">
        <v>0.26776484236905002</v>
      </c>
      <c r="H1214" s="68">
        <v>61.615628299894396</v>
      </c>
      <c r="I1214" s="71">
        <v>0.15226086991097501</v>
      </c>
      <c r="J1214" s="68">
        <v>84.530095036958798</v>
      </c>
      <c r="K1214" s="71">
        <v>0.58341363634735399</v>
      </c>
      <c r="L1214" s="68">
        <v>94.561774023231294</v>
      </c>
    </row>
    <row r="1215" spans="1:12" x14ac:dyDescent="0.2">
      <c r="A1215" s="72" t="s">
        <v>2602</v>
      </c>
      <c r="B1215" s="66" t="s">
        <v>2603</v>
      </c>
      <c r="C1215" s="67">
        <v>27</v>
      </c>
      <c r="D1215" s="67" t="s">
        <v>348</v>
      </c>
      <c r="E1215" s="71">
        <v>0.28559933572850399</v>
      </c>
      <c r="F1215" s="68">
        <v>92.502639915522707</v>
      </c>
      <c r="G1215" s="71">
        <v>0.25</v>
      </c>
      <c r="H1215" s="68">
        <v>47.2544878563886</v>
      </c>
      <c r="I1215" s="71">
        <v>6.3077941701240495E-2</v>
      </c>
      <c r="J1215" s="68">
        <v>63.305174234424499</v>
      </c>
      <c r="K1215" s="71">
        <v>0.54372006548427199</v>
      </c>
      <c r="L1215" s="68">
        <v>93.611404435058105</v>
      </c>
    </row>
    <row r="1216" spans="1:12" x14ac:dyDescent="0.2">
      <c r="A1216" s="72" t="s">
        <v>2604</v>
      </c>
      <c r="B1216" s="66" t="s">
        <v>2605</v>
      </c>
      <c r="C1216" s="67">
        <v>27</v>
      </c>
      <c r="D1216" s="67" t="s">
        <v>348</v>
      </c>
      <c r="E1216" s="71">
        <v>0.39563581373652301</v>
      </c>
      <c r="F1216" s="68">
        <v>97.148891235480505</v>
      </c>
      <c r="G1216" s="71">
        <v>0.25</v>
      </c>
      <c r="H1216" s="68">
        <v>47.2544878563886</v>
      </c>
      <c r="I1216" s="71">
        <v>2.1813101586927699E-2</v>
      </c>
      <c r="J1216" s="68">
        <v>38.648363252375901</v>
      </c>
      <c r="K1216" s="71">
        <v>0.91509433962264197</v>
      </c>
      <c r="L1216" s="68">
        <v>98.468848996832094</v>
      </c>
    </row>
    <row r="1217" spans="1:12" x14ac:dyDescent="0.2">
      <c r="A1217" s="72" t="s">
        <v>2606</v>
      </c>
      <c r="B1217" s="66" t="s">
        <v>2607</v>
      </c>
      <c r="C1217" s="67">
        <v>27</v>
      </c>
      <c r="D1217" s="67" t="s">
        <v>348</v>
      </c>
      <c r="E1217" s="71">
        <v>0.418388436858874</v>
      </c>
      <c r="F1217" s="68">
        <v>98.363252375924006</v>
      </c>
      <c r="G1217" s="71">
        <v>0.25</v>
      </c>
      <c r="H1217" s="68">
        <v>47.2544878563886</v>
      </c>
      <c r="I1217" s="71">
        <v>5.1653105766204001E-3</v>
      </c>
      <c r="J1217" s="68">
        <v>16.789862724392801</v>
      </c>
      <c r="K1217" s="71">
        <v>1</v>
      </c>
      <c r="L1217" s="68">
        <v>100</v>
      </c>
    </row>
    <row r="1218" spans="1:12" x14ac:dyDescent="0.2">
      <c r="A1218" s="72" t="s">
        <v>2608</v>
      </c>
      <c r="B1218" s="66" t="s">
        <v>2609</v>
      </c>
      <c r="C1218" s="67">
        <v>27</v>
      </c>
      <c r="D1218" s="67" t="s">
        <v>348</v>
      </c>
      <c r="E1218" s="71">
        <v>0.41078520725670398</v>
      </c>
      <c r="F1218" s="68">
        <v>97.676874340021101</v>
      </c>
      <c r="G1218" s="71">
        <v>0.25</v>
      </c>
      <c r="H1218" s="68">
        <v>47.2544878563886</v>
      </c>
      <c r="I1218" s="71">
        <v>1.2235462984129899E-3</v>
      </c>
      <c r="J1218" s="68">
        <v>4.7518479408658898</v>
      </c>
      <c r="K1218" s="71">
        <v>0.98113207547169801</v>
      </c>
      <c r="L1218" s="68">
        <v>99.049630411826797</v>
      </c>
    </row>
    <row r="1219" spans="1:12" x14ac:dyDescent="0.2">
      <c r="A1219" s="72" t="s">
        <v>2610</v>
      </c>
      <c r="B1219" s="66" t="s">
        <v>2611</v>
      </c>
      <c r="C1219" s="67">
        <v>27</v>
      </c>
      <c r="D1219" s="67" t="s">
        <v>348</v>
      </c>
      <c r="E1219" s="71">
        <v>0.34682957950361798</v>
      </c>
      <c r="F1219" s="68">
        <v>95.776135163674795</v>
      </c>
      <c r="G1219" s="71">
        <v>0.25</v>
      </c>
      <c r="H1219" s="68">
        <v>47.2544878563886</v>
      </c>
      <c r="I1219" s="71">
        <v>6.1177362230631603E-2</v>
      </c>
      <c r="J1219" s="68">
        <v>62.302006335797302</v>
      </c>
      <c r="K1219" s="71">
        <v>0.72931137628022202</v>
      </c>
      <c r="L1219" s="68">
        <v>96.620908130939796</v>
      </c>
    </row>
    <row r="1220" spans="1:12" x14ac:dyDescent="0.2">
      <c r="A1220" s="72" t="s">
        <v>2612</v>
      </c>
      <c r="B1220" s="66" t="s">
        <v>2613</v>
      </c>
      <c r="C1220" s="67">
        <v>27</v>
      </c>
      <c r="D1220" s="67" t="s">
        <v>348</v>
      </c>
      <c r="E1220" s="71">
        <v>0.19372150902053401</v>
      </c>
      <c r="F1220" s="68">
        <v>79.408658922914498</v>
      </c>
      <c r="G1220" s="71">
        <v>0.28400958183001102</v>
      </c>
      <c r="H1220" s="68">
        <v>69.429778247096095</v>
      </c>
      <c r="I1220" s="71">
        <v>9.8036905174415698E-2</v>
      </c>
      <c r="J1220" s="68">
        <v>73.864836325237604</v>
      </c>
      <c r="K1220" s="71">
        <v>0.19911804005717401</v>
      </c>
      <c r="L1220" s="68">
        <v>79.725448785638903</v>
      </c>
    </row>
    <row r="1221" spans="1:12" x14ac:dyDescent="0.2">
      <c r="A1221" s="72" t="s">
        <v>2614</v>
      </c>
      <c r="B1221" s="66" t="s">
        <v>2615</v>
      </c>
      <c r="C1221" s="67">
        <v>27</v>
      </c>
      <c r="D1221" s="67" t="s">
        <v>348</v>
      </c>
      <c r="E1221" s="71">
        <v>0.40100416788926802</v>
      </c>
      <c r="F1221" s="68">
        <v>97.465681098204897</v>
      </c>
      <c r="G1221" s="71">
        <v>0.29438103684471101</v>
      </c>
      <c r="H1221" s="68">
        <v>73.389651531151003</v>
      </c>
      <c r="I1221" s="71">
        <v>3.12729762570544E-2</v>
      </c>
      <c r="J1221" s="68">
        <v>46.8321013727561</v>
      </c>
      <c r="K1221" s="71">
        <v>0.87735849056603799</v>
      </c>
      <c r="L1221" s="68">
        <v>98.310454065469898</v>
      </c>
    </row>
    <row r="1222" spans="1:12" x14ac:dyDescent="0.2">
      <c r="A1222" s="72" t="s">
        <v>2616</v>
      </c>
      <c r="B1222" s="66" t="s">
        <v>2617</v>
      </c>
      <c r="C1222" s="67">
        <v>27</v>
      </c>
      <c r="D1222" s="67" t="s">
        <v>348</v>
      </c>
      <c r="E1222" s="71">
        <v>0.196879676541169</v>
      </c>
      <c r="F1222" s="68">
        <v>80.411826821541695</v>
      </c>
      <c r="G1222" s="71">
        <v>0.25</v>
      </c>
      <c r="H1222" s="68">
        <v>47.2544878563886</v>
      </c>
      <c r="I1222" s="71">
        <v>6.1897416661345003E-2</v>
      </c>
      <c r="J1222" s="68">
        <v>62.724392819429802</v>
      </c>
      <c r="K1222" s="71">
        <v>0.27874161296216099</v>
      </c>
      <c r="L1222" s="68">
        <v>85.005279831045399</v>
      </c>
    </row>
    <row r="1223" spans="1:12" x14ac:dyDescent="0.2">
      <c r="A1223" s="72" t="s">
        <v>682</v>
      </c>
      <c r="B1223" s="66" t="s">
        <v>2618</v>
      </c>
      <c r="C1223" s="67">
        <v>27</v>
      </c>
      <c r="D1223" s="67" t="s">
        <v>348</v>
      </c>
      <c r="E1223" s="71">
        <v>0.184649433119914</v>
      </c>
      <c r="F1223" s="68">
        <v>76.240760295670498</v>
      </c>
      <c r="G1223" s="71">
        <v>0.30039931032123601</v>
      </c>
      <c r="H1223" s="68">
        <v>75.871172122492098</v>
      </c>
      <c r="I1223" s="71">
        <v>7.5315703110817603E-2</v>
      </c>
      <c r="J1223" s="68">
        <v>67.106652587117196</v>
      </c>
      <c r="K1223" s="71">
        <v>0.178233285927688</v>
      </c>
      <c r="L1223" s="68">
        <v>78.035902851108801</v>
      </c>
    </row>
    <row r="1224" spans="1:12" x14ac:dyDescent="0.2">
      <c r="A1224" s="72" t="s">
        <v>684</v>
      </c>
      <c r="B1224" s="66" t="s">
        <v>2619</v>
      </c>
      <c r="C1224" s="67">
        <v>27</v>
      </c>
      <c r="D1224" s="67" t="s">
        <v>348</v>
      </c>
      <c r="E1224" s="71">
        <v>0.179775257139903</v>
      </c>
      <c r="F1224" s="68">
        <v>74.604012671594504</v>
      </c>
      <c r="G1224" s="71">
        <v>0.25</v>
      </c>
      <c r="H1224" s="68">
        <v>47.2544878563886</v>
      </c>
      <c r="I1224" s="71">
        <v>6.1787628980669397E-2</v>
      </c>
      <c r="J1224" s="68">
        <v>62.618796198521601</v>
      </c>
      <c r="K1224" s="71">
        <v>0.227538142439039</v>
      </c>
      <c r="L1224" s="68">
        <v>81.678986272439303</v>
      </c>
    </row>
    <row r="1225" spans="1:12" x14ac:dyDescent="0.2">
      <c r="A1225" s="72" t="s">
        <v>688</v>
      </c>
      <c r="B1225" s="66" t="s">
        <v>2620</v>
      </c>
      <c r="C1225" s="67">
        <v>27</v>
      </c>
      <c r="D1225" s="67" t="s">
        <v>348</v>
      </c>
      <c r="E1225" s="71">
        <v>0.17922452887604301</v>
      </c>
      <c r="F1225" s="68">
        <v>74.498416050686401</v>
      </c>
      <c r="G1225" s="71">
        <v>0.30185727507349702</v>
      </c>
      <c r="H1225" s="68">
        <v>76.187961985216504</v>
      </c>
      <c r="I1225" s="71">
        <v>0.125755806666595</v>
      </c>
      <c r="J1225" s="68">
        <v>80.200633579725405</v>
      </c>
      <c r="K1225" s="71">
        <v>0.110060504888036</v>
      </c>
      <c r="L1225" s="68">
        <v>72.122492080253394</v>
      </c>
    </row>
    <row r="1226" spans="1:12" x14ac:dyDescent="0.2">
      <c r="A1226" s="72" t="s">
        <v>2621</v>
      </c>
      <c r="B1226" s="66" t="s">
        <v>2622</v>
      </c>
      <c r="C1226" s="67">
        <v>27</v>
      </c>
      <c r="D1226" s="67" t="s">
        <v>348</v>
      </c>
      <c r="E1226" s="71">
        <v>0.177082116295918</v>
      </c>
      <c r="F1226" s="68">
        <v>73.072861668426597</v>
      </c>
      <c r="G1226" s="71">
        <v>0.25</v>
      </c>
      <c r="H1226" s="68">
        <v>47.2544878563886</v>
      </c>
      <c r="I1226" s="71">
        <v>0.14460524783491799</v>
      </c>
      <c r="J1226" s="68">
        <v>83.051742344245</v>
      </c>
      <c r="K1226" s="71">
        <v>0.136641101052835</v>
      </c>
      <c r="L1226" s="68">
        <v>74.762407602956699</v>
      </c>
    </row>
    <row r="1227" spans="1:12" x14ac:dyDescent="0.2">
      <c r="A1227" s="72" t="s">
        <v>2623</v>
      </c>
      <c r="B1227" s="66" t="s">
        <v>2624</v>
      </c>
      <c r="C1227" s="67">
        <v>27</v>
      </c>
      <c r="D1227" s="67" t="s">
        <v>348</v>
      </c>
      <c r="E1227" s="71">
        <v>0.31072889543668702</v>
      </c>
      <c r="F1227" s="68">
        <v>94.244984160506903</v>
      </c>
      <c r="G1227" s="71">
        <v>0.39969854077423</v>
      </c>
      <c r="H1227" s="68">
        <v>93.400211193241802</v>
      </c>
      <c r="I1227" s="71">
        <v>0.52489368948874604</v>
      </c>
      <c r="J1227" s="68">
        <v>98.996832101372803</v>
      </c>
      <c r="K1227" s="71">
        <v>7.5944560470856404E-3</v>
      </c>
      <c r="L1227" s="68">
        <v>51.372756071805703</v>
      </c>
    </row>
    <row r="1228" spans="1:12" x14ac:dyDescent="0.2">
      <c r="A1228" s="72" t="s">
        <v>2625</v>
      </c>
      <c r="B1228" s="66" t="s">
        <v>2626</v>
      </c>
      <c r="C1228" s="67">
        <v>27</v>
      </c>
      <c r="D1228" s="67" t="s">
        <v>348</v>
      </c>
      <c r="E1228" s="71">
        <v>0.185899149425308</v>
      </c>
      <c r="F1228" s="68">
        <v>76.768743400211207</v>
      </c>
      <c r="G1228" s="71">
        <v>0.27218016206305101</v>
      </c>
      <c r="H1228" s="68">
        <v>64.097148891235506</v>
      </c>
      <c r="I1228" s="71">
        <v>0.27222698813047502</v>
      </c>
      <c r="J1228" s="68">
        <v>95.2481520591341</v>
      </c>
      <c r="K1228" s="71">
        <v>1.32902980823999E-2</v>
      </c>
      <c r="L1228" s="68">
        <v>56.599788806758198</v>
      </c>
    </row>
    <row r="1229" spans="1:12" x14ac:dyDescent="0.2">
      <c r="A1229" s="72" t="s">
        <v>2627</v>
      </c>
      <c r="B1229" s="66" t="s">
        <v>2628</v>
      </c>
      <c r="C1229" s="67">
        <v>27</v>
      </c>
      <c r="D1229" s="67" t="s">
        <v>348</v>
      </c>
      <c r="E1229" s="71">
        <v>0.28778868418443998</v>
      </c>
      <c r="F1229" s="68">
        <v>92.5554382259768</v>
      </c>
      <c r="G1229" s="71">
        <v>0.30185727507349702</v>
      </c>
      <c r="H1229" s="68">
        <v>76.187961985216504</v>
      </c>
      <c r="I1229" s="71">
        <v>0.52543511125616704</v>
      </c>
      <c r="J1229" s="68">
        <v>99.049630411826797</v>
      </c>
      <c r="K1229" s="71">
        <v>3.6073666223656799E-2</v>
      </c>
      <c r="L1229" s="68">
        <v>63.674762407602998</v>
      </c>
    </row>
    <row r="1230" spans="1:12" x14ac:dyDescent="0.2">
      <c r="A1230" s="72" t="s">
        <v>2629</v>
      </c>
      <c r="B1230" s="66" t="s">
        <v>2630</v>
      </c>
      <c r="C1230" s="67">
        <v>27</v>
      </c>
      <c r="D1230" s="67" t="s">
        <v>348</v>
      </c>
      <c r="E1230" s="71">
        <v>0.14539530857532601</v>
      </c>
      <c r="F1230" s="68">
        <v>55.9134107708553</v>
      </c>
      <c r="G1230" s="71">
        <v>0.25</v>
      </c>
      <c r="H1230" s="68">
        <v>47.2544878563886</v>
      </c>
      <c r="I1230" s="71">
        <v>0.163402557584721</v>
      </c>
      <c r="J1230" s="68">
        <v>86.061246040126704</v>
      </c>
      <c r="K1230" s="71">
        <v>2.27833681412569E-2</v>
      </c>
      <c r="L1230" s="68">
        <v>60.454065469904997</v>
      </c>
    </row>
    <row r="1231" spans="1:12" x14ac:dyDescent="0.2">
      <c r="A1231" s="72" t="s">
        <v>2631</v>
      </c>
      <c r="B1231" s="66" t="s">
        <v>2632</v>
      </c>
      <c r="C1231" s="67">
        <v>27</v>
      </c>
      <c r="D1231" s="67" t="s">
        <v>348</v>
      </c>
      <c r="E1231" s="71">
        <v>0.15381293036212099</v>
      </c>
      <c r="F1231" s="68">
        <v>61.193241816261903</v>
      </c>
      <c r="G1231" s="71">
        <v>0.25</v>
      </c>
      <c r="H1231" s="68">
        <v>47.2544878563886</v>
      </c>
      <c r="I1231" s="71">
        <v>0.19435126498042099</v>
      </c>
      <c r="J1231" s="68">
        <v>89.915522703273496</v>
      </c>
      <c r="K1231" s="71">
        <v>1.7087526105942701E-2</v>
      </c>
      <c r="L1231" s="68">
        <v>58.606124604012699</v>
      </c>
    </row>
    <row r="1232" spans="1:12" x14ac:dyDescent="0.2">
      <c r="A1232" s="72" t="s">
        <v>2633</v>
      </c>
      <c r="B1232" s="66" t="s">
        <v>2634</v>
      </c>
      <c r="C1232" s="67">
        <v>27</v>
      </c>
      <c r="D1232" s="67" t="s">
        <v>348</v>
      </c>
      <c r="E1232" s="71">
        <v>0.143342695158092</v>
      </c>
      <c r="F1232" s="68">
        <v>54.7518479408659</v>
      </c>
      <c r="G1232" s="71">
        <v>0.25</v>
      </c>
      <c r="H1232" s="68">
        <v>47.2544878563886</v>
      </c>
      <c r="I1232" s="71">
        <v>0.17243362942719001</v>
      </c>
      <c r="J1232" s="68">
        <v>87.117212249207995</v>
      </c>
      <c r="K1232" s="71">
        <v>7.5944560470856404E-3</v>
      </c>
      <c r="L1232" s="68">
        <v>51.372756071805703</v>
      </c>
    </row>
    <row r="1233" spans="1:12" x14ac:dyDescent="0.2">
      <c r="A1233" s="72" t="s">
        <v>2635</v>
      </c>
      <c r="B1233" s="66" t="s">
        <v>2636</v>
      </c>
      <c r="C1233" s="67">
        <v>27</v>
      </c>
      <c r="D1233" s="67" t="s">
        <v>348</v>
      </c>
      <c r="E1233" s="71">
        <v>0.12613935058314699</v>
      </c>
      <c r="F1233" s="68">
        <v>42.5554382259768</v>
      </c>
      <c r="G1233" s="71">
        <v>0.26715854495538799</v>
      </c>
      <c r="H1233" s="68">
        <v>61.193241816261903</v>
      </c>
      <c r="I1233" s="71">
        <v>6.9489998535081102E-2</v>
      </c>
      <c r="J1233" s="68">
        <v>65.258711721224898</v>
      </c>
      <c r="K1233" s="71">
        <v>4.1769508258971001E-2</v>
      </c>
      <c r="L1233" s="68">
        <v>64.519535374867999</v>
      </c>
    </row>
    <row r="1234" spans="1:12" x14ac:dyDescent="0.2">
      <c r="A1234" s="72" t="s">
        <v>2637</v>
      </c>
      <c r="B1234" s="66" t="s">
        <v>2638</v>
      </c>
      <c r="C1234" s="67">
        <v>27</v>
      </c>
      <c r="D1234" s="67" t="s">
        <v>348</v>
      </c>
      <c r="E1234" s="71">
        <v>0.37545692476540499</v>
      </c>
      <c r="F1234" s="68">
        <v>96.726504751847898</v>
      </c>
      <c r="G1234" s="71">
        <v>0.94303362275297098</v>
      </c>
      <c r="H1234" s="68">
        <v>99.472016895459305</v>
      </c>
      <c r="I1234" s="71">
        <v>0.17764130950793</v>
      </c>
      <c r="J1234" s="68">
        <v>87.750791974656806</v>
      </c>
      <c r="K1234" s="71">
        <v>5.6958420353142303E-3</v>
      </c>
      <c r="L1234" s="68">
        <v>48.204857444561803</v>
      </c>
    </row>
    <row r="1235" spans="1:12" x14ac:dyDescent="0.2">
      <c r="A1235" s="72" t="s">
        <v>2639</v>
      </c>
      <c r="B1235" s="66" t="s">
        <v>2640</v>
      </c>
      <c r="C1235" s="67">
        <v>27</v>
      </c>
      <c r="D1235" s="67" t="s">
        <v>348</v>
      </c>
      <c r="E1235" s="71">
        <v>8.9773438368709296E-2</v>
      </c>
      <c r="F1235" s="68">
        <v>6.9693769799366398</v>
      </c>
      <c r="G1235" s="71">
        <v>0.25</v>
      </c>
      <c r="H1235" s="68">
        <v>47.2544878563886</v>
      </c>
      <c r="I1235" s="71">
        <v>1.7421701094356399E-2</v>
      </c>
      <c r="J1235" s="68">
        <v>34.899683210137297</v>
      </c>
      <c r="K1235" s="71">
        <v>1.8986140117714101E-3</v>
      </c>
      <c r="L1235" s="68">
        <v>39.176346356916603</v>
      </c>
    </row>
    <row r="1236" spans="1:12" x14ac:dyDescent="0.2">
      <c r="A1236" s="72" t="s">
        <v>2641</v>
      </c>
      <c r="B1236" s="66" t="s">
        <v>2642</v>
      </c>
      <c r="C1236" s="67">
        <v>27</v>
      </c>
      <c r="D1236" s="67" t="s">
        <v>348</v>
      </c>
      <c r="E1236" s="71">
        <v>9.7908303098988597E-2</v>
      </c>
      <c r="F1236" s="68">
        <v>16.3146779303062</v>
      </c>
      <c r="G1236" s="71">
        <v>0.21178155949597099</v>
      </c>
      <c r="H1236" s="68">
        <v>4.3294614572333696</v>
      </c>
      <c r="I1236" s="71">
        <v>8.0044735789222804E-2</v>
      </c>
      <c r="J1236" s="68">
        <v>68.690601900739196</v>
      </c>
      <c r="K1236" s="71">
        <v>1.8986140117714101E-3</v>
      </c>
      <c r="L1236" s="68">
        <v>39.176346356916603</v>
      </c>
    </row>
    <row r="1237" spans="1:12" x14ac:dyDescent="0.2">
      <c r="A1237" s="72" t="s">
        <v>2643</v>
      </c>
      <c r="B1237" s="66" t="s">
        <v>2644</v>
      </c>
      <c r="C1237" s="67">
        <v>27</v>
      </c>
      <c r="D1237" s="67" t="s">
        <v>348</v>
      </c>
      <c r="E1237" s="71">
        <v>8.2572058800709294E-2</v>
      </c>
      <c r="F1237" s="68">
        <v>2.3759239704329498</v>
      </c>
      <c r="G1237" s="71">
        <v>0.199802875197617</v>
      </c>
      <c r="H1237" s="68">
        <v>3.8014783526927101</v>
      </c>
      <c r="I1237" s="71">
        <v>4.6014687192739601E-2</v>
      </c>
      <c r="J1237" s="68">
        <v>54.963041182682197</v>
      </c>
      <c r="K1237" s="71">
        <v>1.8986140117714101E-3</v>
      </c>
      <c r="L1237" s="68">
        <v>39.176346356916603</v>
      </c>
    </row>
    <row r="1238" spans="1:12" x14ac:dyDescent="0.2">
      <c r="A1238" s="72" t="s">
        <v>2645</v>
      </c>
      <c r="B1238" s="66" t="s">
        <v>2646</v>
      </c>
      <c r="C1238" s="67">
        <v>27</v>
      </c>
      <c r="D1238" s="67" t="s">
        <v>348</v>
      </c>
      <c r="E1238" s="71">
        <v>1.8031805581580799E-2</v>
      </c>
      <c r="F1238" s="68">
        <v>0.31678986272439302</v>
      </c>
      <c r="G1238" s="71">
        <v>0</v>
      </c>
      <c r="H1238" s="68">
        <v>0.31678986272439302</v>
      </c>
      <c r="I1238" s="71">
        <v>3.5109276627028299E-2</v>
      </c>
      <c r="J1238" s="68">
        <v>48.891235480464601</v>
      </c>
      <c r="K1238" s="71">
        <v>1.8986140117714101E-2</v>
      </c>
      <c r="L1238" s="68">
        <v>59.398099260823699</v>
      </c>
    </row>
    <row r="1239" spans="1:12" x14ac:dyDescent="0.2">
      <c r="A1239" s="72" t="s">
        <v>2647</v>
      </c>
      <c r="B1239" s="66" t="s">
        <v>2648</v>
      </c>
      <c r="C1239" s="67">
        <v>27</v>
      </c>
      <c r="D1239" s="67" t="s">
        <v>348</v>
      </c>
      <c r="E1239" s="71">
        <v>0.102174921285443</v>
      </c>
      <c r="F1239" s="68">
        <v>21.964097148891199</v>
      </c>
      <c r="G1239" s="71">
        <v>0.25</v>
      </c>
      <c r="H1239" s="68">
        <v>47.2544878563886</v>
      </c>
      <c r="I1239" s="71">
        <v>4.7031693797472997E-2</v>
      </c>
      <c r="J1239" s="68">
        <v>55.702217529039103</v>
      </c>
      <c r="K1239" s="71">
        <v>9.4930700588570591E-3</v>
      </c>
      <c r="L1239" s="68">
        <v>53.5374868004224</v>
      </c>
    </row>
    <row r="1240" spans="1:12" x14ac:dyDescent="0.2">
      <c r="A1240" s="72" t="s">
        <v>2649</v>
      </c>
      <c r="B1240" s="66" t="s">
        <v>2650</v>
      </c>
      <c r="C1240" s="67">
        <v>27</v>
      </c>
      <c r="D1240" s="67" t="s">
        <v>348</v>
      </c>
      <c r="E1240" s="71">
        <v>0.101527027498137</v>
      </c>
      <c r="F1240" s="68">
        <v>20.4857444561774</v>
      </c>
      <c r="G1240" s="71">
        <v>0.25</v>
      </c>
      <c r="H1240" s="68">
        <v>47.2544878563886</v>
      </c>
      <c r="I1240" s="71">
        <v>5.0783854470868299E-2</v>
      </c>
      <c r="J1240" s="68">
        <v>57.233368532207002</v>
      </c>
      <c r="K1240" s="71">
        <v>3.7972280235428202E-3</v>
      </c>
      <c r="L1240" s="68">
        <v>44.403379091869098</v>
      </c>
    </row>
    <row r="1241" spans="1:12" x14ac:dyDescent="0.2">
      <c r="A1241" s="72" t="s">
        <v>2651</v>
      </c>
      <c r="B1241" s="66" t="s">
        <v>2652</v>
      </c>
      <c r="C1241" s="67">
        <v>27</v>
      </c>
      <c r="D1241" s="67" t="s">
        <v>348</v>
      </c>
      <c r="E1241" s="71">
        <v>0.119165176808724</v>
      </c>
      <c r="F1241" s="68">
        <v>37.0116156282999</v>
      </c>
      <c r="G1241" s="71">
        <v>0.25</v>
      </c>
      <c r="H1241" s="68">
        <v>47.2544878563886</v>
      </c>
      <c r="I1241" s="71">
        <v>6.1928794143657998E-2</v>
      </c>
      <c r="J1241" s="68">
        <v>62.777191129883803</v>
      </c>
      <c r="K1241" s="71">
        <v>4.5566736282513801E-2</v>
      </c>
      <c r="L1241" s="68">
        <v>64.941921858500507</v>
      </c>
    </row>
    <row r="1242" spans="1:12" x14ac:dyDescent="0.2">
      <c r="A1242" s="72" t="s">
        <v>2653</v>
      </c>
      <c r="B1242" s="66" t="s">
        <v>2654</v>
      </c>
      <c r="C1242" s="67">
        <v>27</v>
      </c>
      <c r="D1242" s="67" t="s">
        <v>348</v>
      </c>
      <c r="E1242" s="71">
        <v>0.108483255707508</v>
      </c>
      <c r="F1242" s="68">
        <v>27.032734952481501</v>
      </c>
      <c r="G1242" s="71">
        <v>0.25147867747086999</v>
      </c>
      <c r="H1242" s="68">
        <v>48.099260823653601</v>
      </c>
      <c r="I1242" s="71">
        <v>7.2072475639883699E-2</v>
      </c>
      <c r="J1242" s="68">
        <v>65.786694825765593</v>
      </c>
      <c r="K1242" s="71">
        <v>1.8986140117714101E-3</v>
      </c>
      <c r="L1242" s="68">
        <v>39.176346356916603</v>
      </c>
    </row>
    <row r="1243" spans="1:12" x14ac:dyDescent="0.2">
      <c r="A1243" s="72" t="s">
        <v>1695</v>
      </c>
      <c r="B1243" s="66" t="s">
        <v>2655</v>
      </c>
      <c r="C1243" s="67">
        <v>27</v>
      </c>
      <c r="D1243" s="67" t="s">
        <v>348</v>
      </c>
      <c r="E1243" s="71">
        <v>0.11839164983318499</v>
      </c>
      <c r="F1243" s="68">
        <v>36.325237592397002</v>
      </c>
      <c r="G1243" s="71">
        <v>0.27519965516061801</v>
      </c>
      <c r="H1243" s="68">
        <v>66.156282998943993</v>
      </c>
      <c r="I1243" s="71">
        <v>7.6178066315393395E-2</v>
      </c>
      <c r="J1243" s="68">
        <v>67.3178458289335</v>
      </c>
      <c r="K1243" s="71">
        <v>3.7972280235428202E-3</v>
      </c>
      <c r="L1243" s="68">
        <v>44.403379091869098</v>
      </c>
    </row>
    <row r="1244" spans="1:12" x14ac:dyDescent="0.2">
      <c r="A1244" s="72" t="s">
        <v>1697</v>
      </c>
      <c r="B1244" s="66" t="s">
        <v>2656</v>
      </c>
      <c r="C1244" s="67">
        <v>27</v>
      </c>
      <c r="D1244" s="67" t="s">
        <v>348</v>
      </c>
      <c r="E1244" s="71">
        <v>0.125120785164343</v>
      </c>
      <c r="F1244" s="68">
        <v>41.869060190073903</v>
      </c>
      <c r="G1244" s="71">
        <v>0.25</v>
      </c>
      <c r="H1244" s="68">
        <v>47.2544878563886</v>
      </c>
      <c r="I1244" s="71">
        <v>0.117767899445945</v>
      </c>
      <c r="J1244" s="68">
        <v>78.563885955649397</v>
      </c>
      <c r="K1244" s="71">
        <v>7.5944560470856404E-3</v>
      </c>
      <c r="L1244" s="68">
        <v>51.372756071805703</v>
      </c>
    </row>
    <row r="1245" spans="1:12" x14ac:dyDescent="0.2">
      <c r="A1245" s="72" t="s">
        <v>2657</v>
      </c>
      <c r="B1245" s="66" t="s">
        <v>2658</v>
      </c>
      <c r="C1245" s="67">
        <v>27</v>
      </c>
      <c r="D1245" s="67" t="s">
        <v>348</v>
      </c>
      <c r="E1245" s="71">
        <v>0.11186224123246601</v>
      </c>
      <c r="F1245" s="68">
        <v>29.831045406546998</v>
      </c>
      <c r="G1245" s="71">
        <v>0.25</v>
      </c>
      <c r="H1245" s="68">
        <v>47.2544878563886</v>
      </c>
      <c r="I1245" s="71">
        <v>5.5208899509056698E-2</v>
      </c>
      <c r="J1245" s="68">
        <v>59.503695881731801</v>
      </c>
      <c r="K1245" s="71">
        <v>3.0377824188342499E-2</v>
      </c>
      <c r="L1245" s="68">
        <v>62.302006335797302</v>
      </c>
    </row>
    <row r="1246" spans="1:12" x14ac:dyDescent="0.2">
      <c r="A1246" s="72" t="s">
        <v>1498</v>
      </c>
      <c r="B1246" s="66" t="s">
        <v>2659</v>
      </c>
      <c r="C1246" s="67">
        <v>27</v>
      </c>
      <c r="D1246" s="67" t="s">
        <v>348</v>
      </c>
      <c r="E1246" s="71">
        <v>0.111351094823066</v>
      </c>
      <c r="F1246" s="68">
        <v>29.039070749735998</v>
      </c>
      <c r="G1246" s="71">
        <v>0.25</v>
      </c>
      <c r="H1246" s="68">
        <v>47.2544878563886</v>
      </c>
      <c r="I1246" s="71">
        <v>8.4053284469197298E-2</v>
      </c>
      <c r="J1246" s="68">
        <v>70.274551214361097</v>
      </c>
      <c r="K1246" s="71">
        <v>0</v>
      </c>
      <c r="L1246" s="68">
        <v>26.135163674762399</v>
      </c>
    </row>
    <row r="1247" spans="1:12" x14ac:dyDescent="0.2">
      <c r="A1247" s="72" t="s">
        <v>2660</v>
      </c>
      <c r="B1247" s="66" t="s">
        <v>2661</v>
      </c>
      <c r="C1247" s="67">
        <v>27</v>
      </c>
      <c r="D1247" s="67" t="s">
        <v>348</v>
      </c>
      <c r="E1247" s="71">
        <v>0.15381952895874301</v>
      </c>
      <c r="F1247" s="68">
        <v>61.246040126715997</v>
      </c>
      <c r="G1247" s="71">
        <v>0.27224230021887802</v>
      </c>
      <c r="H1247" s="68">
        <v>64.889123548046499</v>
      </c>
      <c r="I1247" s="71">
        <v>0.13985232235129599</v>
      </c>
      <c r="J1247" s="68">
        <v>82.048574445617703</v>
      </c>
      <c r="K1247" s="71">
        <v>4.93639643060566E-2</v>
      </c>
      <c r="L1247" s="68">
        <v>65.839493136219602</v>
      </c>
    </row>
    <row r="1248" spans="1:12" x14ac:dyDescent="0.2">
      <c r="A1248" s="72" t="s">
        <v>2662</v>
      </c>
      <c r="B1248" s="66" t="s">
        <v>2663</v>
      </c>
      <c r="C1248" s="67">
        <v>27</v>
      </c>
      <c r="D1248" s="67" t="s">
        <v>348</v>
      </c>
      <c r="E1248" s="71">
        <v>9.3349514051451102E-2</v>
      </c>
      <c r="F1248" s="68">
        <v>11.1404435058078</v>
      </c>
      <c r="G1248" s="71">
        <v>0.25</v>
      </c>
      <c r="H1248" s="68">
        <v>47.2544878563886</v>
      </c>
      <c r="I1248" s="71">
        <v>3.0048542154353399E-2</v>
      </c>
      <c r="J1248" s="68">
        <v>46.198521647307302</v>
      </c>
      <c r="K1248" s="71">
        <v>0</v>
      </c>
      <c r="L1248" s="68">
        <v>26.135163674762399</v>
      </c>
    </row>
    <row r="1249" spans="1:12" x14ac:dyDescent="0.2">
      <c r="A1249" s="72" t="s">
        <v>2664</v>
      </c>
      <c r="B1249" s="66" t="s">
        <v>2665</v>
      </c>
      <c r="C1249" s="67">
        <v>27</v>
      </c>
      <c r="D1249" s="67" t="s">
        <v>348</v>
      </c>
      <c r="E1249" s="71">
        <v>0.170555724093504</v>
      </c>
      <c r="F1249" s="68">
        <v>70.116156282998901</v>
      </c>
      <c r="G1249" s="71">
        <v>0.25</v>
      </c>
      <c r="H1249" s="68">
        <v>47.2544878563886</v>
      </c>
      <c r="I1249" s="71">
        <v>0.25217410222165498</v>
      </c>
      <c r="J1249" s="68">
        <v>94.720168954593404</v>
      </c>
      <c r="K1249" s="71">
        <v>9.4930700588570591E-3</v>
      </c>
      <c r="L1249" s="68">
        <v>53.5374868004224</v>
      </c>
    </row>
    <row r="1250" spans="1:12" x14ac:dyDescent="0.2">
      <c r="A1250" s="72" t="s">
        <v>2666</v>
      </c>
      <c r="B1250" s="66" t="s">
        <v>2667</v>
      </c>
      <c r="C1250" s="67">
        <v>27</v>
      </c>
      <c r="D1250" s="67" t="s">
        <v>348</v>
      </c>
      <c r="E1250" s="71">
        <v>0.118963609174845</v>
      </c>
      <c r="F1250" s="68">
        <v>36.800422386483604</v>
      </c>
      <c r="G1250" s="71">
        <v>0.25</v>
      </c>
      <c r="H1250" s="68">
        <v>47.2544878563886</v>
      </c>
      <c r="I1250" s="71">
        <v>0.101194985489219</v>
      </c>
      <c r="J1250" s="68">
        <v>74.920802534318895</v>
      </c>
      <c r="K1250" s="71">
        <v>5.6958420353142303E-3</v>
      </c>
      <c r="L1250" s="68">
        <v>48.204857444561803</v>
      </c>
    </row>
    <row r="1251" spans="1:12" x14ac:dyDescent="0.2">
      <c r="A1251" s="72" t="s">
        <v>2668</v>
      </c>
      <c r="B1251" s="66" t="s">
        <v>2669</v>
      </c>
      <c r="C1251" s="67">
        <v>27</v>
      </c>
      <c r="D1251" s="67" t="s">
        <v>348</v>
      </c>
      <c r="E1251" s="71">
        <v>0.130180598590104</v>
      </c>
      <c r="F1251" s="68">
        <v>45.512143611404397</v>
      </c>
      <c r="G1251" s="71">
        <v>0.25147867747086999</v>
      </c>
      <c r="H1251" s="68">
        <v>48.099260823653601</v>
      </c>
      <c r="I1251" s="71">
        <v>0.120076978181727</v>
      </c>
      <c r="J1251" s="68">
        <v>78.986272439281905</v>
      </c>
      <c r="K1251" s="71">
        <v>1.8986140117714101E-2</v>
      </c>
      <c r="L1251" s="68">
        <v>59.398099260823699</v>
      </c>
    </row>
    <row r="1252" spans="1:12" x14ac:dyDescent="0.2">
      <c r="A1252" s="72" t="s">
        <v>2670</v>
      </c>
      <c r="B1252" s="66" t="s">
        <v>2671</v>
      </c>
      <c r="C1252" s="67">
        <v>27</v>
      </c>
      <c r="D1252" s="67" t="s">
        <v>348</v>
      </c>
      <c r="E1252" s="71">
        <v>0.174201106735935</v>
      </c>
      <c r="F1252" s="68">
        <v>71.911298838437204</v>
      </c>
      <c r="G1252" s="71">
        <v>0.29596327790862598</v>
      </c>
      <c r="H1252" s="68">
        <v>74.498416050686401</v>
      </c>
      <c r="I1252" s="71">
        <v>0.20005944613438001</v>
      </c>
      <c r="J1252" s="68">
        <v>90.337909186906003</v>
      </c>
      <c r="K1252" s="71">
        <v>2.65805961647997E-2</v>
      </c>
      <c r="L1252" s="68">
        <v>61.351636747624099</v>
      </c>
    </row>
    <row r="1253" spans="1:12" x14ac:dyDescent="0.2">
      <c r="A1253" s="72" t="s">
        <v>2672</v>
      </c>
      <c r="B1253" s="66" t="s">
        <v>2673</v>
      </c>
      <c r="C1253" s="67">
        <v>27</v>
      </c>
      <c r="D1253" s="67" t="s">
        <v>348</v>
      </c>
      <c r="E1253" s="71">
        <v>0.29601158627237101</v>
      </c>
      <c r="F1253" s="68">
        <v>92.977824709609294</v>
      </c>
      <c r="G1253" s="71">
        <v>0.25</v>
      </c>
      <c r="H1253" s="68">
        <v>47.2544878563886</v>
      </c>
      <c r="I1253" s="71">
        <v>0.52613474771201096</v>
      </c>
      <c r="J1253" s="68">
        <v>99.102428722280905</v>
      </c>
      <c r="K1253" s="71">
        <v>0.111900011105101</v>
      </c>
      <c r="L1253" s="68">
        <v>72.280887011615604</v>
      </c>
    </row>
    <row r="1254" spans="1:12" x14ac:dyDescent="0.2">
      <c r="A1254" s="72" t="s">
        <v>2674</v>
      </c>
      <c r="B1254" s="66" t="s">
        <v>2675</v>
      </c>
      <c r="C1254" s="67">
        <v>27</v>
      </c>
      <c r="D1254" s="67" t="s">
        <v>348</v>
      </c>
      <c r="E1254" s="71">
        <v>0.43185255554568502</v>
      </c>
      <c r="F1254" s="68">
        <v>98.680042238648397</v>
      </c>
      <c r="G1254" s="71">
        <v>0.381912985686571</v>
      </c>
      <c r="H1254" s="68">
        <v>91.869060190073895</v>
      </c>
      <c r="I1254" s="71">
        <v>0.15057200702132101</v>
      </c>
      <c r="J1254" s="68">
        <v>83.949313621964095</v>
      </c>
      <c r="K1254" s="71">
        <v>0.763072673929164</v>
      </c>
      <c r="L1254" s="68">
        <v>96.884899683210094</v>
      </c>
    </row>
    <row r="1255" spans="1:12" x14ac:dyDescent="0.2">
      <c r="A1255" s="72" t="s">
        <v>2676</v>
      </c>
      <c r="B1255" s="66" t="s">
        <v>2677</v>
      </c>
      <c r="C1255" s="67">
        <v>27</v>
      </c>
      <c r="D1255" s="67" t="s">
        <v>348</v>
      </c>
      <c r="E1255" s="71">
        <v>0.47708178533600099</v>
      </c>
      <c r="F1255" s="68">
        <v>99.472016895459305</v>
      </c>
      <c r="G1255" s="71">
        <v>0.75</v>
      </c>
      <c r="H1255" s="68">
        <v>98.996832101372803</v>
      </c>
      <c r="I1255" s="71">
        <v>0.67554951397269003</v>
      </c>
      <c r="J1255" s="68">
        <v>99.736008447729702</v>
      </c>
      <c r="K1255" s="71">
        <v>5.6958420353142303E-3</v>
      </c>
      <c r="L1255" s="68">
        <v>48.204857444561803</v>
      </c>
    </row>
    <row r="1256" spans="1:12" x14ac:dyDescent="0.2">
      <c r="A1256" s="72" t="s">
        <v>2678</v>
      </c>
      <c r="B1256" s="66" t="s">
        <v>2679</v>
      </c>
      <c r="C1256" s="67">
        <v>27</v>
      </c>
      <c r="D1256" s="67" t="s">
        <v>348</v>
      </c>
      <c r="E1256" s="71">
        <v>0.18433670908702801</v>
      </c>
      <c r="F1256" s="68">
        <v>76.082365364308302</v>
      </c>
      <c r="G1256" s="71">
        <v>0.25591470988347997</v>
      </c>
      <c r="H1256" s="68">
        <v>52.323125659978899</v>
      </c>
      <c r="I1256" s="71">
        <v>5.2351533243210999E-2</v>
      </c>
      <c r="J1256" s="68">
        <v>58.394931362196402</v>
      </c>
      <c r="K1256" s="71">
        <v>0.24474388413439399</v>
      </c>
      <c r="L1256" s="68">
        <v>83.104540654699093</v>
      </c>
    </row>
    <row r="1257" spans="1:12" x14ac:dyDescent="0.2">
      <c r="A1257" s="72" t="s">
        <v>2680</v>
      </c>
      <c r="B1257" s="66" t="s">
        <v>2681</v>
      </c>
      <c r="C1257" s="67">
        <v>27</v>
      </c>
      <c r="D1257" s="67" t="s">
        <v>348</v>
      </c>
      <c r="E1257" s="71">
        <v>0.19053619861061899</v>
      </c>
      <c r="F1257" s="68">
        <v>78.352692713833207</v>
      </c>
      <c r="G1257" s="71">
        <v>0.30189870051071499</v>
      </c>
      <c r="H1257" s="68">
        <v>76.768743400211207</v>
      </c>
      <c r="I1257" s="71">
        <v>0.102750077874669</v>
      </c>
      <c r="J1257" s="68">
        <v>75.343189017951403</v>
      </c>
      <c r="K1257" s="71">
        <v>0.16695981744647201</v>
      </c>
      <c r="L1257" s="68">
        <v>77.191129883843701</v>
      </c>
    </row>
    <row r="1258" spans="1:12" x14ac:dyDescent="0.2">
      <c r="A1258" s="72" t="s">
        <v>2682</v>
      </c>
      <c r="B1258" s="66" t="s">
        <v>2683</v>
      </c>
      <c r="C1258" s="67">
        <v>27</v>
      </c>
      <c r="D1258" s="67" t="s">
        <v>348</v>
      </c>
      <c r="E1258" s="71">
        <v>0.173379166993854</v>
      </c>
      <c r="F1258" s="68">
        <v>71.436114044350603</v>
      </c>
      <c r="G1258" s="71">
        <v>0.25</v>
      </c>
      <c r="H1258" s="68">
        <v>47.2544878563886</v>
      </c>
      <c r="I1258" s="71">
        <v>9.1904215053873306E-2</v>
      </c>
      <c r="J1258" s="68">
        <v>72.386483632523806</v>
      </c>
      <c r="K1258" s="71">
        <v>0.178233285927688</v>
      </c>
      <c r="L1258" s="68">
        <v>78.035902851108801</v>
      </c>
    </row>
    <row r="1259" spans="1:12" x14ac:dyDescent="0.2">
      <c r="A1259" s="72" t="s">
        <v>438</v>
      </c>
      <c r="B1259" s="66" t="s">
        <v>2684</v>
      </c>
      <c r="C1259" s="67">
        <v>27</v>
      </c>
      <c r="D1259" s="67" t="s">
        <v>348</v>
      </c>
      <c r="E1259" s="71">
        <v>0.42126479282779999</v>
      </c>
      <c r="F1259" s="68">
        <v>98.468848996832094</v>
      </c>
      <c r="G1259" s="71">
        <v>0.25</v>
      </c>
      <c r="H1259" s="68">
        <v>47.2544878563886</v>
      </c>
      <c r="I1259" s="71">
        <v>1.37943784834002E-2</v>
      </c>
      <c r="J1259" s="68">
        <v>32.259767687434</v>
      </c>
      <c r="K1259" s="71">
        <v>1</v>
      </c>
      <c r="L1259" s="68">
        <v>100</v>
      </c>
    </row>
    <row r="1260" spans="1:12" x14ac:dyDescent="0.2">
      <c r="A1260" s="72" t="s">
        <v>2685</v>
      </c>
      <c r="B1260" s="66" t="s">
        <v>2686</v>
      </c>
      <c r="C1260" s="67">
        <v>27</v>
      </c>
      <c r="D1260" s="67" t="s">
        <v>348</v>
      </c>
      <c r="E1260" s="71">
        <v>0.25344154433916499</v>
      </c>
      <c r="F1260" s="68">
        <v>89.334741288278806</v>
      </c>
      <c r="G1260" s="71">
        <v>0.26332880995643998</v>
      </c>
      <c r="H1260" s="68">
        <v>58.2365364308342</v>
      </c>
      <c r="I1260" s="71">
        <v>0.11038785819616199</v>
      </c>
      <c r="J1260" s="68">
        <v>77.243928194297794</v>
      </c>
      <c r="K1260" s="71">
        <v>0.38660796486489402</v>
      </c>
      <c r="L1260" s="68">
        <v>89.017951425554401</v>
      </c>
    </row>
    <row r="1261" spans="1:12" x14ac:dyDescent="0.2">
      <c r="A1261" s="72" t="s">
        <v>2687</v>
      </c>
      <c r="B1261" s="66" t="s">
        <v>2688</v>
      </c>
      <c r="C1261" s="67">
        <v>27</v>
      </c>
      <c r="D1261" s="67" t="s">
        <v>348</v>
      </c>
      <c r="E1261" s="71">
        <v>0.43847761872216001</v>
      </c>
      <c r="F1261" s="68">
        <v>98.785638859556499</v>
      </c>
      <c r="G1261" s="71">
        <v>0.25147867747086999</v>
      </c>
      <c r="H1261" s="68">
        <v>48.099260823653601</v>
      </c>
      <c r="I1261" s="71">
        <v>6.3954178695608904E-2</v>
      </c>
      <c r="J1261" s="68">
        <v>63.674762407602998</v>
      </c>
      <c r="K1261" s="71">
        <v>1</v>
      </c>
      <c r="L1261" s="68">
        <v>100</v>
      </c>
    </row>
    <row r="1262" spans="1:12" x14ac:dyDescent="0.2">
      <c r="A1262" s="72" t="s">
        <v>2689</v>
      </c>
      <c r="B1262" s="66" t="s">
        <v>2690</v>
      </c>
      <c r="C1262" s="67">
        <v>27</v>
      </c>
      <c r="D1262" s="67" t="s">
        <v>348</v>
      </c>
      <c r="E1262" s="71">
        <v>0.449747140913967</v>
      </c>
      <c r="F1262" s="68">
        <v>98.996832101372803</v>
      </c>
      <c r="G1262" s="71">
        <v>0.25</v>
      </c>
      <c r="H1262" s="68">
        <v>47.2544878563886</v>
      </c>
      <c r="I1262" s="71">
        <v>0.14143901472616599</v>
      </c>
      <c r="J1262" s="68">
        <v>82.418162618796202</v>
      </c>
      <c r="K1262" s="71">
        <v>0.95780240801573402</v>
      </c>
      <c r="L1262" s="68">
        <v>98.891235480464601</v>
      </c>
    </row>
    <row r="1263" spans="1:12" x14ac:dyDescent="0.2">
      <c r="A1263" s="72" t="s">
        <v>2691</v>
      </c>
      <c r="B1263" s="66" t="s">
        <v>2692</v>
      </c>
      <c r="C1263" s="67">
        <v>27</v>
      </c>
      <c r="D1263" s="67" t="s">
        <v>348</v>
      </c>
      <c r="E1263" s="71">
        <v>0.12509723962820701</v>
      </c>
      <c r="F1263" s="68">
        <v>41.816261879619901</v>
      </c>
      <c r="G1263" s="71">
        <v>0.25</v>
      </c>
      <c r="H1263" s="68">
        <v>47.2544878563886</v>
      </c>
      <c r="I1263" s="71">
        <v>7.5927754578565404E-2</v>
      </c>
      <c r="J1263" s="68">
        <v>67.212249208025298</v>
      </c>
      <c r="K1263" s="71">
        <v>4.93639643060566E-2</v>
      </c>
      <c r="L1263" s="68">
        <v>65.839493136219602</v>
      </c>
    </row>
    <row r="1264" spans="1:12" x14ac:dyDescent="0.2">
      <c r="A1264" s="72" t="s">
        <v>2693</v>
      </c>
      <c r="B1264" s="66" t="s">
        <v>2694</v>
      </c>
      <c r="C1264" s="67">
        <v>27</v>
      </c>
      <c r="D1264" s="67" t="s">
        <v>348</v>
      </c>
      <c r="E1264" s="71">
        <v>0.11369735306842001</v>
      </c>
      <c r="F1264" s="68">
        <v>31.626187961985199</v>
      </c>
      <c r="G1264" s="71">
        <v>0.24999999993461999</v>
      </c>
      <c r="H1264" s="68">
        <v>14.0443505807814</v>
      </c>
      <c r="I1264" s="71">
        <v>8.9193445258869297E-2</v>
      </c>
      <c r="J1264" s="68">
        <v>71.647307286166793</v>
      </c>
      <c r="K1264" s="71">
        <v>1.8986140117714101E-3</v>
      </c>
      <c r="L1264" s="68">
        <v>39.176346356916603</v>
      </c>
    </row>
    <row r="1265" spans="1:12" x14ac:dyDescent="0.2">
      <c r="A1265" s="72" t="s">
        <v>2695</v>
      </c>
      <c r="B1265" s="66" t="s">
        <v>2696</v>
      </c>
      <c r="C1265" s="67">
        <v>27</v>
      </c>
      <c r="D1265" s="67" t="s">
        <v>348</v>
      </c>
      <c r="E1265" s="71">
        <v>0.14896818697515801</v>
      </c>
      <c r="F1265" s="68">
        <v>58.183738120380099</v>
      </c>
      <c r="G1265" s="71">
        <v>0.24597113180979299</v>
      </c>
      <c r="H1265" s="68">
        <v>8.1837381203801502</v>
      </c>
      <c r="I1265" s="71">
        <v>0.19333897306859699</v>
      </c>
      <c r="J1265" s="68">
        <v>89.7571277719113</v>
      </c>
      <c r="K1265" s="71">
        <v>7.5944560470856404E-3</v>
      </c>
      <c r="L1265" s="68">
        <v>51.372756071805703</v>
      </c>
    </row>
    <row r="1266" spans="1:12" x14ac:dyDescent="0.2">
      <c r="A1266" s="72" t="s">
        <v>2697</v>
      </c>
      <c r="B1266" s="66" t="s">
        <v>2698</v>
      </c>
      <c r="C1266" s="67">
        <v>27</v>
      </c>
      <c r="D1266" s="67" t="s">
        <v>348</v>
      </c>
      <c r="E1266" s="71">
        <v>0.30921257545533298</v>
      </c>
      <c r="F1266" s="68">
        <v>94.086589229144707</v>
      </c>
      <c r="G1266" s="71">
        <v>0.35519322761786498</v>
      </c>
      <c r="H1266" s="68">
        <v>89.123548046462503</v>
      </c>
      <c r="I1266" s="71">
        <v>0.57054588473636403</v>
      </c>
      <c r="J1266" s="68">
        <v>99.313621964097194</v>
      </c>
      <c r="K1266" s="71">
        <v>1.8986140117714101E-3</v>
      </c>
      <c r="L1266" s="68">
        <v>39.176346356916603</v>
      </c>
    </row>
    <row r="1267" spans="1:12" x14ac:dyDescent="0.2">
      <c r="A1267" s="72" t="s">
        <v>2699</v>
      </c>
      <c r="B1267" s="66" t="s">
        <v>2700</v>
      </c>
      <c r="C1267" s="67">
        <v>27</v>
      </c>
      <c r="D1267" s="67" t="s">
        <v>348</v>
      </c>
      <c r="E1267" s="71">
        <v>0.12994567849321301</v>
      </c>
      <c r="F1267" s="68">
        <v>45.406546990496302</v>
      </c>
      <c r="G1267" s="71">
        <v>0.26626545217957098</v>
      </c>
      <c r="H1267" s="68">
        <v>60.295670538542801</v>
      </c>
      <c r="I1267" s="71">
        <v>0.123571583300068</v>
      </c>
      <c r="J1267" s="68">
        <v>79.672650475184795</v>
      </c>
      <c r="K1267" s="71">
        <v>0</v>
      </c>
      <c r="L1267" s="68">
        <v>26.135163674762399</v>
      </c>
    </row>
    <row r="1268" spans="1:12" x14ac:dyDescent="0.2">
      <c r="A1268" s="72" t="s">
        <v>2701</v>
      </c>
      <c r="B1268" s="66" t="s">
        <v>2702</v>
      </c>
      <c r="C1268" s="67">
        <v>27</v>
      </c>
      <c r="D1268" s="67" t="s">
        <v>348</v>
      </c>
      <c r="E1268" s="71">
        <v>0.10651419382651001</v>
      </c>
      <c r="F1268" s="68">
        <v>25.659978880675801</v>
      </c>
      <c r="G1268" s="71">
        <v>0.25295735494173999</v>
      </c>
      <c r="H1268" s="68">
        <v>49.630411826821501</v>
      </c>
      <c r="I1268" s="71">
        <v>6.2787998514247198E-2</v>
      </c>
      <c r="J1268" s="68">
        <v>63.093980992608202</v>
      </c>
      <c r="K1268" s="71">
        <v>3.7972280235428202E-3</v>
      </c>
      <c r="L1268" s="68">
        <v>44.403379091869098</v>
      </c>
    </row>
    <row r="1269" spans="1:12" x14ac:dyDescent="0.2">
      <c r="A1269" s="72" t="s">
        <v>2703</v>
      </c>
      <c r="B1269" s="66" t="s">
        <v>2704</v>
      </c>
      <c r="C1269" s="67">
        <v>27</v>
      </c>
      <c r="D1269" s="67" t="s">
        <v>348</v>
      </c>
      <c r="E1269" s="71">
        <v>8.6895705085112504E-2</v>
      </c>
      <c r="F1269" s="68">
        <v>4.5934530095037003</v>
      </c>
      <c r="G1269" s="71">
        <v>0.25</v>
      </c>
      <c r="H1269" s="68">
        <v>47.2544878563886</v>
      </c>
      <c r="I1269" s="71">
        <v>1.0687115255337601E-2</v>
      </c>
      <c r="J1269" s="68">
        <v>27.983104540654701</v>
      </c>
      <c r="K1269" s="71">
        <v>0</v>
      </c>
      <c r="L1269" s="68">
        <v>26.135163674762399</v>
      </c>
    </row>
    <row r="1270" spans="1:12" x14ac:dyDescent="0.2">
      <c r="A1270" s="72" t="s">
        <v>2705</v>
      </c>
      <c r="B1270" s="66" t="s">
        <v>2706</v>
      </c>
      <c r="C1270" s="67">
        <v>27</v>
      </c>
      <c r="D1270" s="67" t="s">
        <v>348</v>
      </c>
      <c r="E1270" s="71">
        <v>0.121284902347293</v>
      </c>
      <c r="F1270" s="68">
        <v>38.806758183738097</v>
      </c>
      <c r="G1270" s="71">
        <v>0.25</v>
      </c>
      <c r="H1270" s="68">
        <v>47.2544878563886</v>
      </c>
      <c r="I1270" s="71">
        <v>0.106260250994792</v>
      </c>
      <c r="J1270" s="68">
        <v>76.240760295670498</v>
      </c>
      <c r="K1270" s="71">
        <v>7.5944560470856404E-3</v>
      </c>
      <c r="L1270" s="68">
        <v>51.372756071805703</v>
      </c>
    </row>
    <row r="1271" spans="1:12" x14ac:dyDescent="0.2">
      <c r="A1271" s="72" t="s">
        <v>2707</v>
      </c>
      <c r="B1271" s="66" t="s">
        <v>2708</v>
      </c>
      <c r="C1271" s="67">
        <v>27</v>
      </c>
      <c r="D1271" s="67" t="s">
        <v>348</v>
      </c>
      <c r="E1271" s="71">
        <v>0.243288025054887</v>
      </c>
      <c r="F1271" s="68">
        <v>88.014783526927104</v>
      </c>
      <c r="G1271" s="71">
        <v>0.249999999932526</v>
      </c>
      <c r="H1271" s="68">
        <v>13.991552270327301</v>
      </c>
      <c r="I1271" s="71">
        <v>0.16315018203454601</v>
      </c>
      <c r="J1271" s="68">
        <v>86.008447729672696</v>
      </c>
      <c r="K1271" s="71">
        <v>0.31671389319758902</v>
      </c>
      <c r="L1271" s="68">
        <v>86.642027455121394</v>
      </c>
    </row>
    <row r="1272" spans="1:12" x14ac:dyDescent="0.2">
      <c r="A1272" s="72" t="s">
        <v>2709</v>
      </c>
      <c r="B1272" s="66" t="s">
        <v>2710</v>
      </c>
      <c r="C1272" s="67">
        <v>27</v>
      </c>
      <c r="D1272" s="67" t="s">
        <v>348</v>
      </c>
      <c r="E1272" s="71">
        <v>0.10038029873085701</v>
      </c>
      <c r="F1272" s="68">
        <v>18.848996832101399</v>
      </c>
      <c r="G1272" s="71">
        <v>0.25295735494173999</v>
      </c>
      <c r="H1272" s="68">
        <v>49.630411826821501</v>
      </c>
      <c r="I1272" s="71">
        <v>4.6284927239060102E-2</v>
      </c>
      <c r="J1272" s="68">
        <v>55.068637803590299</v>
      </c>
      <c r="K1272" s="71">
        <v>1.8986140117714101E-3</v>
      </c>
      <c r="L1272" s="68">
        <v>39.176346356916603</v>
      </c>
    </row>
    <row r="1273" spans="1:12" x14ac:dyDescent="0.2">
      <c r="A1273" s="72" t="s">
        <v>2711</v>
      </c>
      <c r="B1273" s="66" t="s">
        <v>2712</v>
      </c>
      <c r="C1273" s="67">
        <v>27</v>
      </c>
      <c r="D1273" s="67" t="s">
        <v>348</v>
      </c>
      <c r="E1273" s="71">
        <v>0.14185466744181399</v>
      </c>
      <c r="F1273" s="68">
        <v>53.801478352692698</v>
      </c>
      <c r="G1273" s="71">
        <v>0.29438103684449002</v>
      </c>
      <c r="H1273" s="68">
        <v>73.284054910242901</v>
      </c>
      <c r="I1273" s="71">
        <v>0.13118296548095301</v>
      </c>
      <c r="J1273" s="68">
        <v>80.939809926082404</v>
      </c>
      <c r="K1273" s="71">
        <v>0</v>
      </c>
      <c r="L1273" s="68">
        <v>26.135163674762399</v>
      </c>
    </row>
    <row r="1274" spans="1:12" x14ac:dyDescent="0.2">
      <c r="A1274" s="72" t="s">
        <v>2713</v>
      </c>
      <c r="B1274" s="66" t="s">
        <v>2714</v>
      </c>
      <c r="C1274" s="67">
        <v>27</v>
      </c>
      <c r="D1274" s="67" t="s">
        <v>348</v>
      </c>
      <c r="E1274" s="71">
        <v>0.31559007311797599</v>
      </c>
      <c r="F1274" s="68">
        <v>94.456177402323107</v>
      </c>
      <c r="G1274" s="71">
        <v>0.38839458136198701</v>
      </c>
      <c r="H1274" s="68">
        <v>92.344244984160497</v>
      </c>
      <c r="I1274" s="71">
        <v>8.2710137957909297E-2</v>
      </c>
      <c r="J1274" s="68">
        <v>69.693769799366393</v>
      </c>
      <c r="K1274" s="71">
        <v>0.47566550003403202</v>
      </c>
      <c r="L1274" s="68">
        <v>92.185850052798301</v>
      </c>
    </row>
    <row r="1275" spans="1:12" x14ac:dyDescent="0.2">
      <c r="A1275" s="72" t="s">
        <v>2715</v>
      </c>
      <c r="B1275" s="66" t="s">
        <v>2716</v>
      </c>
      <c r="C1275" s="67">
        <v>27</v>
      </c>
      <c r="D1275" s="67" t="s">
        <v>348</v>
      </c>
      <c r="E1275" s="71">
        <v>0.65622047809496498</v>
      </c>
      <c r="F1275" s="68">
        <v>100</v>
      </c>
      <c r="G1275" s="71">
        <v>0.59650763343020996</v>
      </c>
      <c r="H1275" s="68">
        <v>97.940865892291498</v>
      </c>
      <c r="I1275" s="71">
        <v>0.499434376600427</v>
      </c>
      <c r="J1275" s="68">
        <v>98.891235480464601</v>
      </c>
      <c r="K1275" s="71">
        <v>0.87271942425425697</v>
      </c>
      <c r="L1275" s="68">
        <v>98.204857444561796</v>
      </c>
    </row>
    <row r="1276" spans="1:12" x14ac:dyDescent="0.2">
      <c r="A1276" s="72" t="s">
        <v>2717</v>
      </c>
      <c r="B1276" s="66" t="s">
        <v>2718</v>
      </c>
      <c r="C1276" s="67">
        <v>27</v>
      </c>
      <c r="D1276" s="67" t="s">
        <v>348</v>
      </c>
      <c r="E1276" s="71">
        <v>0.274128419096896</v>
      </c>
      <c r="F1276" s="68">
        <v>91.393875395987294</v>
      </c>
      <c r="G1276" s="71">
        <v>0.28700836220896903</v>
      </c>
      <c r="H1276" s="68">
        <v>70.644139387539596</v>
      </c>
      <c r="I1276" s="71">
        <v>0.11275437178787399</v>
      </c>
      <c r="J1276" s="68">
        <v>77.613516367476194</v>
      </c>
      <c r="K1276" s="71">
        <v>0.42262252329384498</v>
      </c>
      <c r="L1276" s="68">
        <v>90.390707497360097</v>
      </c>
    </row>
    <row r="1277" spans="1:12" x14ac:dyDescent="0.2">
      <c r="A1277" s="72" t="s">
        <v>2719</v>
      </c>
      <c r="B1277" s="66" t="s">
        <v>2720</v>
      </c>
      <c r="C1277" s="67">
        <v>27</v>
      </c>
      <c r="D1277" s="67" t="s">
        <v>348</v>
      </c>
      <c r="E1277" s="71">
        <v>0.236842310427196</v>
      </c>
      <c r="F1277" s="68">
        <v>86.800422386483604</v>
      </c>
      <c r="G1277" s="71">
        <v>0.24999999972411899</v>
      </c>
      <c r="H1277" s="68">
        <v>13.146779303062299</v>
      </c>
      <c r="I1277" s="71">
        <v>9.4626397437941101E-2</v>
      </c>
      <c r="J1277" s="68">
        <v>72.967265047518495</v>
      </c>
      <c r="K1277" s="71">
        <v>0.365900534119527</v>
      </c>
      <c r="L1277" s="68">
        <v>88.437170010559697</v>
      </c>
    </row>
    <row r="1278" spans="1:12" x14ac:dyDescent="0.2">
      <c r="A1278" s="72" t="s">
        <v>2721</v>
      </c>
      <c r="B1278" s="66" t="s">
        <v>2722</v>
      </c>
      <c r="C1278" s="67">
        <v>27</v>
      </c>
      <c r="D1278" s="67" t="s">
        <v>348</v>
      </c>
      <c r="E1278" s="71">
        <v>0.12069073341621001</v>
      </c>
      <c r="F1278" s="68">
        <v>38.278775079197501</v>
      </c>
      <c r="G1278" s="71">
        <v>0.25</v>
      </c>
      <c r="H1278" s="68">
        <v>47.2544878563886</v>
      </c>
      <c r="I1278" s="71">
        <v>9.8781902166230201E-2</v>
      </c>
      <c r="J1278" s="68">
        <v>74.287222808870098</v>
      </c>
      <c r="K1278" s="71">
        <v>1.32902980823999E-2</v>
      </c>
      <c r="L1278" s="68">
        <v>56.599788806758198</v>
      </c>
    </row>
    <row r="1279" spans="1:12" x14ac:dyDescent="0.2">
      <c r="A1279" s="72" t="s">
        <v>2723</v>
      </c>
      <c r="B1279" s="66" t="s">
        <v>2724</v>
      </c>
      <c r="C1279" s="67">
        <v>27</v>
      </c>
      <c r="D1279" s="67" t="s">
        <v>348</v>
      </c>
      <c r="E1279" s="71">
        <v>9.1712486402447002E-2</v>
      </c>
      <c r="F1279" s="68">
        <v>8.9229144667370601</v>
      </c>
      <c r="G1279" s="71">
        <v>0.249999999999658</v>
      </c>
      <c r="H1279" s="68">
        <v>16.209081309398101</v>
      </c>
      <c r="I1279" s="71">
        <v>1.9441617172368902E-2</v>
      </c>
      <c r="J1279" s="68">
        <v>36.536430834213299</v>
      </c>
      <c r="K1279" s="71">
        <v>5.6958420353142303E-3</v>
      </c>
      <c r="L1279" s="68">
        <v>48.204857444561803</v>
      </c>
    </row>
    <row r="1280" spans="1:12" x14ac:dyDescent="0.2">
      <c r="A1280" s="72" t="s">
        <v>2725</v>
      </c>
      <c r="B1280" s="66" t="s">
        <v>2726</v>
      </c>
      <c r="C1280" s="67">
        <v>27</v>
      </c>
      <c r="D1280" s="67" t="s">
        <v>348</v>
      </c>
      <c r="E1280" s="71">
        <v>0.10280680927185</v>
      </c>
      <c r="F1280" s="68">
        <v>22.544878563886002</v>
      </c>
      <c r="G1280" s="71">
        <v>0.258892777543829</v>
      </c>
      <c r="H1280" s="68">
        <v>55.015839493136198</v>
      </c>
      <c r="I1280" s="71">
        <v>4.0034580212862499E-2</v>
      </c>
      <c r="J1280" s="68">
        <v>52.111932418162603</v>
      </c>
      <c r="K1280" s="71">
        <v>9.4930700588570591E-3</v>
      </c>
      <c r="L1280" s="68">
        <v>53.5374868004224</v>
      </c>
    </row>
    <row r="1281" spans="1:12" x14ac:dyDescent="0.2">
      <c r="A1281" s="72" t="s">
        <v>2727</v>
      </c>
      <c r="B1281" s="66" t="s">
        <v>2728</v>
      </c>
      <c r="C1281" s="67">
        <v>27</v>
      </c>
      <c r="D1281" s="67" t="s">
        <v>348</v>
      </c>
      <c r="E1281" s="71">
        <v>0.103217754947441</v>
      </c>
      <c r="F1281" s="68">
        <v>22.8616684266104</v>
      </c>
      <c r="G1281" s="71">
        <v>0.27517894244200902</v>
      </c>
      <c r="H1281" s="68">
        <v>65.997888067581798</v>
      </c>
      <c r="I1281" s="71">
        <v>3.2575708388543498E-2</v>
      </c>
      <c r="J1281" s="68">
        <v>47.624076029567</v>
      </c>
      <c r="K1281" s="71">
        <v>1.8986140117714101E-3</v>
      </c>
      <c r="L1281" s="68">
        <v>39.176346356916603</v>
      </c>
    </row>
    <row r="1282" spans="1:12" x14ac:dyDescent="0.2">
      <c r="A1282" s="72" t="s">
        <v>2729</v>
      </c>
      <c r="B1282" s="66" t="s">
        <v>2730</v>
      </c>
      <c r="C1282" s="67">
        <v>27</v>
      </c>
      <c r="D1282" s="67" t="s">
        <v>348</v>
      </c>
      <c r="E1282" s="71">
        <v>0.121276763228753</v>
      </c>
      <c r="F1282" s="68">
        <v>38.753959873284103</v>
      </c>
      <c r="G1282" s="71">
        <v>0.25741410007295901</v>
      </c>
      <c r="H1282" s="68">
        <v>53.9598732840549</v>
      </c>
      <c r="I1282" s="71">
        <v>9.6923119554443798E-2</v>
      </c>
      <c r="J1282" s="68">
        <v>73.442449841605097</v>
      </c>
      <c r="K1282" s="71">
        <v>9.4930700588570591E-3</v>
      </c>
      <c r="L1282" s="68">
        <v>53.5374868004224</v>
      </c>
    </row>
    <row r="1283" spans="1:12" x14ac:dyDescent="0.2">
      <c r="A1283" s="72" t="s">
        <v>838</v>
      </c>
      <c r="B1283" s="66" t="s">
        <v>2731</v>
      </c>
      <c r="C1283" s="67">
        <v>27</v>
      </c>
      <c r="D1283" s="67" t="s">
        <v>348</v>
      </c>
      <c r="E1283" s="71">
        <v>9.2575563748166806E-2</v>
      </c>
      <c r="F1283" s="68">
        <v>10.1372756071806</v>
      </c>
      <c r="G1283" s="71">
        <v>0.26185013248556899</v>
      </c>
      <c r="H1283" s="68">
        <v>57.127771911298801</v>
      </c>
      <c r="I1283" s="71">
        <v>1.5876558758931101E-2</v>
      </c>
      <c r="J1283" s="68">
        <v>34.002111932418202</v>
      </c>
      <c r="K1283" s="71">
        <v>0</v>
      </c>
      <c r="L1283" s="68">
        <v>26.135163674762399</v>
      </c>
    </row>
    <row r="1284" spans="1:12" x14ac:dyDescent="0.2">
      <c r="A1284" s="72" t="s">
        <v>840</v>
      </c>
      <c r="B1284" s="66" t="s">
        <v>2732</v>
      </c>
      <c r="C1284" s="67">
        <v>27</v>
      </c>
      <c r="D1284" s="67" t="s">
        <v>348</v>
      </c>
      <c r="E1284" s="71">
        <v>0.22768210693591601</v>
      </c>
      <c r="F1284" s="68">
        <v>85.533262935586094</v>
      </c>
      <c r="G1284" s="71">
        <v>0.42633544796849998</v>
      </c>
      <c r="H1284" s="68">
        <v>94.825765575501606</v>
      </c>
      <c r="I1284" s="71">
        <v>0.252913644815705</v>
      </c>
      <c r="J1284" s="68">
        <v>94.772967265047498</v>
      </c>
      <c r="K1284" s="71">
        <v>3.7972280235428202E-3</v>
      </c>
      <c r="L1284" s="68">
        <v>44.403379091869098</v>
      </c>
    </row>
    <row r="1285" spans="1:12" x14ac:dyDescent="0.2">
      <c r="A1285" s="72" t="s">
        <v>2733</v>
      </c>
      <c r="B1285" s="66" t="s">
        <v>2734</v>
      </c>
      <c r="C1285" s="67">
        <v>27</v>
      </c>
      <c r="D1285" s="67" t="s">
        <v>348</v>
      </c>
      <c r="E1285" s="71">
        <v>9.6809614273908703E-2</v>
      </c>
      <c r="F1285" s="68">
        <v>15.0475184794087</v>
      </c>
      <c r="G1285" s="71">
        <v>0.25428963623884698</v>
      </c>
      <c r="H1285" s="68">
        <v>50.316789862724399</v>
      </c>
      <c r="I1285" s="71">
        <v>3.4240592571107703E-2</v>
      </c>
      <c r="J1285" s="68">
        <v>48.574445617740203</v>
      </c>
      <c r="K1285" s="71">
        <v>1.8986140117714101E-3</v>
      </c>
      <c r="L1285" s="68">
        <v>39.176346356916603</v>
      </c>
    </row>
    <row r="1286" spans="1:12" x14ac:dyDescent="0.2">
      <c r="A1286" s="72" t="s">
        <v>2735</v>
      </c>
      <c r="B1286" s="66" t="s">
        <v>2736</v>
      </c>
      <c r="C1286" s="67">
        <v>27</v>
      </c>
      <c r="D1286" s="67" t="s">
        <v>348</v>
      </c>
      <c r="E1286" s="71">
        <v>0.17068361009222199</v>
      </c>
      <c r="F1286" s="68">
        <v>70.221752903907102</v>
      </c>
      <c r="G1286" s="71">
        <v>0.29866467609818698</v>
      </c>
      <c r="H1286" s="68">
        <v>75.026399155226997</v>
      </c>
      <c r="I1286" s="71">
        <v>0.20199447010784999</v>
      </c>
      <c r="J1286" s="68">
        <v>90.390707497360097</v>
      </c>
      <c r="K1286" s="71">
        <v>1.13916840706285E-2</v>
      </c>
      <c r="L1286" s="68">
        <v>54.963041182682197</v>
      </c>
    </row>
    <row r="1287" spans="1:12" x14ac:dyDescent="0.2">
      <c r="A1287" s="72" t="s">
        <v>2737</v>
      </c>
      <c r="B1287" s="66" t="s">
        <v>2738</v>
      </c>
      <c r="C1287" s="67">
        <v>27</v>
      </c>
      <c r="D1287" s="67" t="s">
        <v>348</v>
      </c>
      <c r="E1287" s="71">
        <v>0.34765675324350997</v>
      </c>
      <c r="F1287" s="68">
        <v>95.828933474128803</v>
      </c>
      <c r="G1287" s="71">
        <v>0.79537995178009002</v>
      </c>
      <c r="H1287" s="68">
        <v>99.313621964097194</v>
      </c>
      <c r="I1287" s="71">
        <v>0.234300009868041</v>
      </c>
      <c r="J1287" s="68">
        <v>93.717001055966193</v>
      </c>
      <c r="K1287" s="71">
        <v>1.32902980823999E-2</v>
      </c>
      <c r="L1287" s="68">
        <v>56.599788806758198</v>
      </c>
    </row>
    <row r="1288" spans="1:12" x14ac:dyDescent="0.2">
      <c r="A1288" s="72" t="s">
        <v>2739</v>
      </c>
      <c r="B1288" s="66" t="s">
        <v>2740</v>
      </c>
      <c r="C1288" s="67">
        <v>27</v>
      </c>
      <c r="D1288" s="67" t="s">
        <v>348</v>
      </c>
      <c r="E1288" s="71">
        <v>0.49725558623404398</v>
      </c>
      <c r="F1288" s="68">
        <v>99.683210137275594</v>
      </c>
      <c r="G1288" s="71">
        <v>1</v>
      </c>
      <c r="H1288" s="68">
        <v>100</v>
      </c>
      <c r="I1288" s="71">
        <v>0.46518616253733203</v>
      </c>
      <c r="J1288" s="68">
        <v>98.732840549102406</v>
      </c>
      <c r="K1288" s="71">
        <v>2.65805961647997E-2</v>
      </c>
      <c r="L1288" s="68">
        <v>61.351636747624099</v>
      </c>
    </row>
    <row r="1289" spans="1:12" x14ac:dyDescent="0.2">
      <c r="A1289" s="72" t="s">
        <v>2741</v>
      </c>
      <c r="B1289" s="66" t="s">
        <v>2742</v>
      </c>
      <c r="C1289" s="67">
        <v>27</v>
      </c>
      <c r="D1289" s="67" t="s">
        <v>348</v>
      </c>
      <c r="E1289" s="71">
        <v>0.55444148387099002</v>
      </c>
      <c r="F1289" s="68">
        <v>99.947201689545906</v>
      </c>
      <c r="G1289" s="71">
        <v>0.99178583694423295</v>
      </c>
      <c r="H1289" s="68">
        <v>99.683210137275594</v>
      </c>
      <c r="I1289" s="71">
        <v>0.667741386645193</v>
      </c>
      <c r="J1289" s="68">
        <v>99.630411826821501</v>
      </c>
      <c r="K1289" s="71">
        <v>3.7972280235428202E-3</v>
      </c>
      <c r="L1289" s="68">
        <v>44.403379091869098</v>
      </c>
    </row>
    <row r="1290" spans="1:12" x14ac:dyDescent="0.2">
      <c r="A1290" s="72" t="s">
        <v>2743</v>
      </c>
      <c r="B1290" s="66" t="s">
        <v>2744</v>
      </c>
      <c r="C1290" s="67">
        <v>27</v>
      </c>
      <c r="D1290" s="67" t="s">
        <v>348</v>
      </c>
      <c r="E1290" s="71">
        <v>0.176785579606483</v>
      </c>
      <c r="F1290" s="68">
        <v>72.914466737064402</v>
      </c>
      <c r="G1290" s="71">
        <v>0.33523384978586701</v>
      </c>
      <c r="H1290" s="68">
        <v>85.480464625132001</v>
      </c>
      <c r="I1290" s="71">
        <v>0.193224275021811</v>
      </c>
      <c r="J1290" s="68">
        <v>89.651531151003198</v>
      </c>
      <c r="K1290" s="71">
        <v>1.8986140117714101E-3</v>
      </c>
      <c r="L1290" s="68">
        <v>39.176346356916603</v>
      </c>
    </row>
    <row r="1291" spans="1:12" x14ac:dyDescent="0.2">
      <c r="A1291" s="72" t="s">
        <v>2745</v>
      </c>
      <c r="B1291" s="66" t="s">
        <v>2746</v>
      </c>
      <c r="C1291" s="67">
        <v>27</v>
      </c>
      <c r="D1291" s="67" t="s">
        <v>348</v>
      </c>
      <c r="E1291" s="71">
        <v>0.51713048828019903</v>
      </c>
      <c r="F1291" s="68">
        <v>99.736008447729702</v>
      </c>
      <c r="G1291" s="71">
        <v>1</v>
      </c>
      <c r="H1291" s="68">
        <v>100</v>
      </c>
      <c r="I1291" s="71">
        <v>0.53430393873465598</v>
      </c>
      <c r="J1291" s="68">
        <v>99.155227032734999</v>
      </c>
      <c r="K1291" s="71">
        <v>1.7087526105942701E-2</v>
      </c>
      <c r="L1291" s="68">
        <v>58.606124604012699</v>
      </c>
    </row>
    <row r="1292" spans="1:12" x14ac:dyDescent="0.2">
      <c r="A1292" s="72" t="s">
        <v>2747</v>
      </c>
      <c r="B1292" s="66" t="s">
        <v>2748</v>
      </c>
      <c r="C1292" s="67">
        <v>27</v>
      </c>
      <c r="D1292" s="67" t="s">
        <v>348</v>
      </c>
      <c r="E1292" s="71">
        <v>0.269189549399385</v>
      </c>
      <c r="F1292" s="68">
        <v>90.707497360084503</v>
      </c>
      <c r="G1292" s="71">
        <v>0.50174613090349696</v>
      </c>
      <c r="H1292" s="68">
        <v>96.884899683210094</v>
      </c>
      <c r="I1292" s="71">
        <v>0.29253221921225703</v>
      </c>
      <c r="J1292" s="68">
        <v>95.881731784582897</v>
      </c>
      <c r="K1292" s="71">
        <v>1.32902980823999E-2</v>
      </c>
      <c r="L1292" s="68">
        <v>56.599788806758198</v>
      </c>
    </row>
    <row r="1293" spans="1:12" x14ac:dyDescent="0.2">
      <c r="A1293" s="72" t="s">
        <v>2749</v>
      </c>
      <c r="B1293" s="66" t="s">
        <v>2750</v>
      </c>
      <c r="C1293" s="67">
        <v>27</v>
      </c>
      <c r="D1293" s="67" t="s">
        <v>348</v>
      </c>
      <c r="E1293" s="71">
        <v>0.52888397212122595</v>
      </c>
      <c r="F1293" s="68">
        <v>99.841605068637804</v>
      </c>
      <c r="G1293" s="71">
        <v>1</v>
      </c>
      <c r="H1293" s="68">
        <v>100</v>
      </c>
      <c r="I1293" s="71">
        <v>0.56386854822242105</v>
      </c>
      <c r="J1293" s="68">
        <v>99.260823653643101</v>
      </c>
      <c r="K1293" s="71">
        <v>2.27833681412569E-2</v>
      </c>
      <c r="L1293" s="68">
        <v>60.454065469904997</v>
      </c>
    </row>
    <row r="1294" spans="1:12" x14ac:dyDescent="0.2">
      <c r="A1294" s="72" t="s">
        <v>2751</v>
      </c>
      <c r="B1294" s="66" t="s">
        <v>2752</v>
      </c>
      <c r="C1294" s="67">
        <v>27</v>
      </c>
      <c r="D1294" s="67" t="s">
        <v>348</v>
      </c>
      <c r="E1294" s="71">
        <v>0.53753270708766399</v>
      </c>
      <c r="F1294" s="68">
        <v>99.894403379091898</v>
      </c>
      <c r="G1294" s="71">
        <v>0.92995053412508799</v>
      </c>
      <c r="H1294" s="68">
        <v>99.419218585005297</v>
      </c>
      <c r="I1294" s="71">
        <v>0.66745867504373202</v>
      </c>
      <c r="J1294" s="68">
        <v>99.577613516367506</v>
      </c>
      <c r="K1294" s="71">
        <v>1.51889120941713E-2</v>
      </c>
      <c r="L1294" s="68">
        <v>57.602956705385402</v>
      </c>
    </row>
    <row r="1295" spans="1:12" x14ac:dyDescent="0.2">
      <c r="A1295" s="72" t="s">
        <v>2753</v>
      </c>
      <c r="B1295" s="66" t="s">
        <v>2754</v>
      </c>
      <c r="C1295" s="67">
        <v>27</v>
      </c>
      <c r="D1295" s="67" t="s">
        <v>348</v>
      </c>
      <c r="E1295" s="71">
        <v>9.5440351734875195E-2</v>
      </c>
      <c r="F1295" s="68">
        <v>13.4635691657867</v>
      </c>
      <c r="G1295" s="71">
        <v>0.25</v>
      </c>
      <c r="H1295" s="68">
        <v>47.2544878563886</v>
      </c>
      <c r="I1295" s="71">
        <v>3.6321055204625502E-2</v>
      </c>
      <c r="J1295" s="68">
        <v>49.524815205913399</v>
      </c>
      <c r="K1295" s="71">
        <v>0</v>
      </c>
      <c r="L1295" s="68">
        <v>26.135163674762399</v>
      </c>
    </row>
    <row r="1296" spans="1:12" x14ac:dyDescent="0.2">
      <c r="A1296" s="72" t="s">
        <v>2755</v>
      </c>
      <c r="B1296" s="66" t="s">
        <v>2756</v>
      </c>
      <c r="C1296" s="67">
        <v>27</v>
      </c>
      <c r="D1296" s="67" t="s">
        <v>348</v>
      </c>
      <c r="E1296" s="71">
        <v>9.0869403357789993E-2</v>
      </c>
      <c r="F1296" s="68">
        <v>7.9725448785638902</v>
      </c>
      <c r="G1296" s="71">
        <v>0.25</v>
      </c>
      <c r="H1296" s="68">
        <v>47.2544878563886</v>
      </c>
      <c r="I1296" s="71">
        <v>2.0709596061598501E-2</v>
      </c>
      <c r="J1296" s="68">
        <v>37.750791974656799</v>
      </c>
      <c r="K1296" s="71">
        <v>1.8986140117714101E-3</v>
      </c>
      <c r="L1296" s="68">
        <v>39.176346356916603</v>
      </c>
    </row>
    <row r="1297" spans="1:12" x14ac:dyDescent="0.2">
      <c r="A1297" s="72" t="s">
        <v>2757</v>
      </c>
      <c r="B1297" s="66" t="s">
        <v>2758</v>
      </c>
      <c r="C1297" s="67">
        <v>27</v>
      </c>
      <c r="D1297" s="67" t="s">
        <v>348</v>
      </c>
      <c r="E1297" s="71">
        <v>0.117292513740705</v>
      </c>
      <c r="F1297" s="68">
        <v>35.480464625132001</v>
      </c>
      <c r="G1297" s="71">
        <v>0.27365883953392101</v>
      </c>
      <c r="H1297" s="68">
        <v>65.100316789862703</v>
      </c>
      <c r="I1297" s="71">
        <v>7.8218701688192893E-2</v>
      </c>
      <c r="J1297" s="68">
        <v>67.898627243928203</v>
      </c>
      <c r="K1297" s="71">
        <v>0</v>
      </c>
      <c r="L1297" s="68">
        <v>26.135163674762399</v>
      </c>
    </row>
    <row r="1298" spans="1:12" x14ac:dyDescent="0.2">
      <c r="A1298" s="72" t="s">
        <v>2759</v>
      </c>
      <c r="B1298" s="66" t="s">
        <v>2760</v>
      </c>
      <c r="C1298" s="67">
        <v>27</v>
      </c>
      <c r="D1298" s="67" t="s">
        <v>348</v>
      </c>
      <c r="E1298" s="71">
        <v>0.117330255555159</v>
      </c>
      <c r="F1298" s="68">
        <v>35.533262935586102</v>
      </c>
      <c r="G1298" s="71">
        <v>0.29442246228192898</v>
      </c>
      <c r="H1298" s="68">
        <v>73.495248152059105</v>
      </c>
      <c r="I1298" s="71">
        <v>5.5669690371776201E-2</v>
      </c>
      <c r="J1298" s="68">
        <v>59.714889123547998</v>
      </c>
      <c r="K1298" s="71">
        <v>1.8986140117714101E-3</v>
      </c>
      <c r="L1298" s="68">
        <v>39.176346356916603</v>
      </c>
    </row>
    <row r="1299" spans="1:12" x14ac:dyDescent="0.2">
      <c r="A1299" s="72" t="s">
        <v>2761</v>
      </c>
      <c r="B1299" s="66" t="s">
        <v>2762</v>
      </c>
      <c r="C1299" s="67">
        <v>27</v>
      </c>
      <c r="D1299" s="67" t="s">
        <v>348</v>
      </c>
      <c r="E1299" s="71">
        <v>9.4539504458871895E-2</v>
      </c>
      <c r="F1299" s="68">
        <v>12.3020063357973</v>
      </c>
      <c r="G1299" s="71">
        <v>0.25</v>
      </c>
      <c r="H1299" s="68">
        <v>47.2544878563886</v>
      </c>
      <c r="I1299" s="71">
        <v>2.0328215294215801E-2</v>
      </c>
      <c r="J1299" s="68">
        <v>37.275607180570198</v>
      </c>
      <c r="K1299" s="71">
        <v>1.32902980823999E-2</v>
      </c>
      <c r="L1299" s="68">
        <v>56.599788806758198</v>
      </c>
    </row>
    <row r="1300" spans="1:12" x14ac:dyDescent="0.2">
      <c r="A1300" s="72" t="s">
        <v>2763</v>
      </c>
      <c r="B1300" s="66" t="s">
        <v>2764</v>
      </c>
      <c r="C1300" s="67">
        <v>27</v>
      </c>
      <c r="D1300" s="67" t="s">
        <v>348</v>
      </c>
      <c r="E1300" s="71">
        <v>0.12343926581871</v>
      </c>
      <c r="F1300" s="68">
        <v>40.760295670538497</v>
      </c>
      <c r="G1300" s="71">
        <v>0.34410107218983899</v>
      </c>
      <c r="H1300" s="68">
        <v>87.117212249207995</v>
      </c>
      <c r="I1300" s="71">
        <v>1.1027813172119099E-2</v>
      </c>
      <c r="J1300" s="68">
        <v>28.299894403379099</v>
      </c>
      <c r="K1300" s="71">
        <v>1.51889120941713E-2</v>
      </c>
      <c r="L1300" s="68">
        <v>57.602956705385402</v>
      </c>
    </row>
    <row r="1301" spans="1:12" x14ac:dyDescent="0.2">
      <c r="A1301" s="72" t="s">
        <v>2157</v>
      </c>
      <c r="B1301" s="66" t="s">
        <v>2765</v>
      </c>
      <c r="C1301" s="67">
        <v>27</v>
      </c>
      <c r="D1301" s="67" t="s">
        <v>348</v>
      </c>
      <c r="E1301" s="71">
        <v>0.43910217497621501</v>
      </c>
      <c r="F1301" s="68">
        <v>98.838437170010593</v>
      </c>
      <c r="G1301" s="71">
        <v>0.95576418834439303</v>
      </c>
      <c r="H1301" s="68">
        <v>99.630411826821501</v>
      </c>
      <c r="I1301" s="71">
        <v>0.344454810478309</v>
      </c>
      <c r="J1301" s="68">
        <v>97.782470960929203</v>
      </c>
      <c r="K1301" s="71">
        <v>1.7087526105942701E-2</v>
      </c>
      <c r="L1301" s="68">
        <v>58.606124604012699</v>
      </c>
    </row>
    <row r="1302" spans="1:12" x14ac:dyDescent="0.2">
      <c r="A1302" s="72" t="s">
        <v>2766</v>
      </c>
      <c r="B1302" s="66" t="s">
        <v>2767</v>
      </c>
      <c r="C1302" s="67">
        <v>27</v>
      </c>
      <c r="D1302" s="67" t="s">
        <v>348</v>
      </c>
      <c r="E1302" s="71">
        <v>0.28285331167971101</v>
      </c>
      <c r="F1302" s="68">
        <v>92.238648363252395</v>
      </c>
      <c r="G1302" s="71">
        <v>0.62602730250377603</v>
      </c>
      <c r="H1302" s="68">
        <v>98.363252375924006</v>
      </c>
      <c r="I1302" s="71">
        <v>0.22253263253535599</v>
      </c>
      <c r="J1302" s="68">
        <v>92.661034846884903</v>
      </c>
      <c r="K1302" s="71">
        <v>0</v>
      </c>
      <c r="L1302" s="68">
        <v>26.135163674762399</v>
      </c>
    </row>
    <row r="1303" spans="1:12" x14ac:dyDescent="0.2">
      <c r="A1303" s="72" t="s">
        <v>2768</v>
      </c>
      <c r="B1303" s="66" t="s">
        <v>2769</v>
      </c>
      <c r="C1303" s="67">
        <v>27</v>
      </c>
      <c r="D1303" s="67" t="s">
        <v>348</v>
      </c>
      <c r="E1303" s="71">
        <v>0.17071240156119699</v>
      </c>
      <c r="F1303" s="68">
        <v>70.327349524815205</v>
      </c>
      <c r="G1303" s="71">
        <v>0.39323049194846099</v>
      </c>
      <c r="H1303" s="68">
        <v>92.819429778247098</v>
      </c>
      <c r="I1303" s="71">
        <v>0.111312256688044</v>
      </c>
      <c r="J1303" s="68">
        <v>77.402323125660004</v>
      </c>
      <c r="K1303" s="71">
        <v>7.5944560470856404E-3</v>
      </c>
      <c r="L1303" s="68">
        <v>51.372756071805703</v>
      </c>
    </row>
    <row r="1304" spans="1:12" x14ac:dyDescent="0.2">
      <c r="A1304" s="72" t="s">
        <v>2770</v>
      </c>
      <c r="B1304" s="66" t="s">
        <v>2771</v>
      </c>
      <c r="C1304" s="67">
        <v>27</v>
      </c>
      <c r="D1304" s="67" t="s">
        <v>348</v>
      </c>
      <c r="E1304" s="71">
        <v>9.7784150637077599E-2</v>
      </c>
      <c r="F1304" s="68">
        <v>16.156282998944</v>
      </c>
      <c r="G1304" s="71">
        <v>0.25</v>
      </c>
      <c r="H1304" s="68">
        <v>47.2544878563886</v>
      </c>
      <c r="I1304" s="71">
        <v>3.7656609875918498E-2</v>
      </c>
      <c r="J1304" s="68">
        <v>50.844772967265101</v>
      </c>
      <c r="K1304" s="71">
        <v>5.6958420353142303E-3</v>
      </c>
      <c r="L1304" s="68">
        <v>48.204857444561803</v>
      </c>
    </row>
    <row r="1305" spans="1:12" x14ac:dyDescent="0.2">
      <c r="A1305" s="72" t="s">
        <v>2772</v>
      </c>
      <c r="B1305" s="66" t="s">
        <v>2773</v>
      </c>
      <c r="C1305" s="67">
        <v>27</v>
      </c>
      <c r="D1305" s="67" t="s">
        <v>348</v>
      </c>
      <c r="E1305" s="71">
        <v>0.11646027913828499</v>
      </c>
      <c r="F1305" s="68">
        <v>34.846884899683197</v>
      </c>
      <c r="G1305" s="71">
        <v>0.30918852427201998</v>
      </c>
      <c r="H1305" s="68">
        <v>78.880675818373803</v>
      </c>
      <c r="I1305" s="71">
        <v>2.88006290722073E-2</v>
      </c>
      <c r="J1305" s="68">
        <v>45.406546990496302</v>
      </c>
      <c r="K1305" s="71">
        <v>1.13916840706285E-2</v>
      </c>
      <c r="L1305" s="68">
        <v>54.963041182682197</v>
      </c>
    </row>
    <row r="1306" spans="1:12" x14ac:dyDescent="0.2">
      <c r="A1306" s="72" t="s">
        <v>2774</v>
      </c>
      <c r="B1306" s="66" t="s">
        <v>2775</v>
      </c>
      <c r="C1306" s="67">
        <v>27</v>
      </c>
      <c r="D1306" s="67" t="s">
        <v>348</v>
      </c>
      <c r="E1306" s="71">
        <v>9.2531132822551307E-2</v>
      </c>
      <c r="F1306" s="68">
        <v>10.084477296726501</v>
      </c>
      <c r="G1306" s="71">
        <v>0.267785555087659</v>
      </c>
      <c r="H1306" s="68">
        <v>61.8268215417107</v>
      </c>
      <c r="I1306" s="71">
        <v>4.1120013446808001E-3</v>
      </c>
      <c r="J1306" s="68">
        <v>14.0971488912355</v>
      </c>
      <c r="K1306" s="71">
        <v>5.6958420353142303E-3</v>
      </c>
      <c r="L1306" s="68">
        <v>48.204857444561803</v>
      </c>
    </row>
    <row r="1307" spans="1:12" x14ac:dyDescent="0.2">
      <c r="A1307" s="72" t="s">
        <v>2776</v>
      </c>
      <c r="B1307" s="66" t="s">
        <v>2777</v>
      </c>
      <c r="C1307" s="67">
        <v>27</v>
      </c>
      <c r="D1307" s="67" t="s">
        <v>348</v>
      </c>
      <c r="E1307" s="71">
        <v>8.7662880400970297E-2</v>
      </c>
      <c r="F1307" s="68">
        <v>5.1214361140443501</v>
      </c>
      <c r="G1307" s="71">
        <v>0.24999999920403301</v>
      </c>
      <c r="H1307" s="68">
        <v>11.668426610348501</v>
      </c>
      <c r="I1307" s="71">
        <v>9.1914139753354902E-3</v>
      </c>
      <c r="J1307" s="68">
        <v>25.131995776135199</v>
      </c>
      <c r="K1307" s="71">
        <v>3.7972280235428202E-3</v>
      </c>
      <c r="L1307" s="68">
        <v>44.403379091869098</v>
      </c>
    </row>
    <row r="1308" spans="1:12" x14ac:dyDescent="0.2">
      <c r="A1308" s="72" t="s">
        <v>2778</v>
      </c>
      <c r="B1308" s="66" t="s">
        <v>2779</v>
      </c>
      <c r="C1308" s="67">
        <v>27</v>
      </c>
      <c r="D1308" s="67" t="s">
        <v>348</v>
      </c>
      <c r="E1308" s="71">
        <v>8.6424518384607601E-2</v>
      </c>
      <c r="F1308" s="68">
        <v>4.3294614572333696</v>
      </c>
      <c r="G1308" s="71">
        <v>0.24152721004009101</v>
      </c>
      <c r="H1308" s="68">
        <v>7.0221752903907104</v>
      </c>
      <c r="I1308" s="71">
        <v>6.3546610431034403E-3</v>
      </c>
      <c r="J1308" s="68">
        <v>19.746568109820501</v>
      </c>
      <c r="K1308" s="71">
        <v>1.13916840706285E-2</v>
      </c>
      <c r="L1308" s="68">
        <v>54.963041182682197</v>
      </c>
    </row>
    <row r="1309" spans="1:12" x14ac:dyDescent="0.2">
      <c r="A1309" s="72" t="s">
        <v>2780</v>
      </c>
      <c r="B1309" s="66" t="s">
        <v>2781</v>
      </c>
      <c r="C1309" s="67">
        <v>27</v>
      </c>
      <c r="D1309" s="67" t="s">
        <v>348</v>
      </c>
      <c r="E1309" s="71">
        <v>0.104942387801005</v>
      </c>
      <c r="F1309" s="68">
        <v>24.340021119324199</v>
      </c>
      <c r="G1309" s="71">
        <v>0.239627499610084</v>
      </c>
      <c r="H1309" s="68">
        <v>6.6525871172122502</v>
      </c>
      <c r="I1309" s="71">
        <v>3.7227383557501499E-2</v>
      </c>
      <c r="J1309" s="68">
        <v>50.527983104540702</v>
      </c>
      <c r="K1309" s="71">
        <v>3.7972280235428202E-2</v>
      </c>
      <c r="L1309" s="68">
        <v>63.991552270327297</v>
      </c>
    </row>
    <row r="1310" spans="1:12" x14ac:dyDescent="0.2">
      <c r="A1310" s="72" t="s">
        <v>2782</v>
      </c>
      <c r="B1310" s="66" t="s">
        <v>2783</v>
      </c>
      <c r="C1310" s="67">
        <v>27</v>
      </c>
      <c r="D1310" s="67" t="s">
        <v>348</v>
      </c>
      <c r="E1310" s="71">
        <v>0.12333173353866</v>
      </c>
      <c r="F1310" s="68">
        <v>40.443505807814098</v>
      </c>
      <c r="G1310" s="71">
        <v>0.245788980928487</v>
      </c>
      <c r="H1310" s="68">
        <v>8.0781414994720198</v>
      </c>
      <c r="I1310" s="71">
        <v>0.101422851546235</v>
      </c>
      <c r="J1310" s="68">
        <v>74.973600844773003</v>
      </c>
      <c r="K1310" s="71">
        <v>2.27833681412569E-2</v>
      </c>
      <c r="L1310" s="68">
        <v>60.454065469904997</v>
      </c>
    </row>
    <row r="1311" spans="1:12" x14ac:dyDescent="0.2">
      <c r="A1311" s="72" t="s">
        <v>2784</v>
      </c>
      <c r="B1311" s="66" t="s">
        <v>2785</v>
      </c>
      <c r="C1311" s="67">
        <v>27</v>
      </c>
      <c r="D1311" s="67" t="s">
        <v>348</v>
      </c>
      <c r="E1311" s="71">
        <v>0.135541251075423</v>
      </c>
      <c r="F1311" s="68">
        <v>49.577613516367499</v>
      </c>
      <c r="G1311" s="71">
        <v>0.21027905096849001</v>
      </c>
      <c r="H1311" s="68">
        <v>4.22386483632524</v>
      </c>
      <c r="I1311" s="71">
        <v>0.18685163219892301</v>
      </c>
      <c r="J1311" s="68">
        <v>89.017951425554401</v>
      </c>
      <c r="K1311" s="71">
        <v>9.4930700588570591E-3</v>
      </c>
      <c r="L1311" s="68">
        <v>53.5374868004224</v>
      </c>
    </row>
    <row r="1312" spans="1:12" x14ac:dyDescent="0.2">
      <c r="A1312" s="72" t="s">
        <v>2786</v>
      </c>
      <c r="B1312" s="66" t="s">
        <v>2787</v>
      </c>
      <c r="C1312" s="67">
        <v>27</v>
      </c>
      <c r="D1312" s="67" t="s">
        <v>348</v>
      </c>
      <c r="E1312" s="71">
        <v>0.13609108557549501</v>
      </c>
      <c r="F1312" s="68">
        <v>50.052798310454101</v>
      </c>
      <c r="G1312" s="71">
        <v>0.25</v>
      </c>
      <c r="H1312" s="68">
        <v>47.2544878563886</v>
      </c>
      <c r="I1312" s="71">
        <v>0.15067880067939801</v>
      </c>
      <c r="J1312" s="68">
        <v>84.002111932418202</v>
      </c>
      <c r="K1312" s="71">
        <v>7.5944560470856404E-3</v>
      </c>
      <c r="L1312" s="68">
        <v>51.372756071805703</v>
      </c>
    </row>
    <row r="1313" spans="1:12" x14ac:dyDescent="0.2">
      <c r="A1313" s="72" t="s">
        <v>2788</v>
      </c>
      <c r="B1313" s="66" t="s">
        <v>2789</v>
      </c>
      <c r="C1313" s="67">
        <v>27</v>
      </c>
      <c r="D1313" s="67" t="s">
        <v>348</v>
      </c>
      <c r="E1313" s="71">
        <v>0.15169484429268201</v>
      </c>
      <c r="F1313" s="68">
        <v>59.978880675818402</v>
      </c>
      <c r="G1313" s="71">
        <v>0.288445614242621</v>
      </c>
      <c r="H1313" s="68">
        <v>71.119324181626197</v>
      </c>
      <c r="I1313" s="71">
        <v>0.13436248043531199</v>
      </c>
      <c r="J1313" s="68">
        <v>81.309398099260804</v>
      </c>
      <c r="K1313" s="71">
        <v>3.2276438200113902E-2</v>
      </c>
      <c r="L1313" s="68">
        <v>62.724392819429802</v>
      </c>
    </row>
    <row r="1314" spans="1:12" x14ac:dyDescent="0.2">
      <c r="A1314" s="72" t="s">
        <v>2790</v>
      </c>
      <c r="B1314" s="66" t="s">
        <v>2791</v>
      </c>
      <c r="C1314" s="67">
        <v>27</v>
      </c>
      <c r="D1314" s="67" t="s">
        <v>348</v>
      </c>
      <c r="E1314" s="71">
        <v>0.191843315991053</v>
      </c>
      <c r="F1314" s="68">
        <v>78.563885955649397</v>
      </c>
      <c r="G1314" s="71">
        <v>0.31212516649515099</v>
      </c>
      <c r="H1314" s="68">
        <v>79.567053854276693</v>
      </c>
      <c r="I1314" s="71">
        <v>0.13631585827873499</v>
      </c>
      <c r="J1314" s="68">
        <v>81.678986272439303</v>
      </c>
      <c r="K1314" s="71">
        <v>0.12708892319927201</v>
      </c>
      <c r="L1314" s="68">
        <v>73.970432946145706</v>
      </c>
    </row>
    <row r="1315" spans="1:12" x14ac:dyDescent="0.2">
      <c r="A1315" s="72" t="s">
        <v>2792</v>
      </c>
      <c r="B1315" s="66" t="s">
        <v>2793</v>
      </c>
      <c r="C1315" s="67">
        <v>27</v>
      </c>
      <c r="D1315" s="67" t="s">
        <v>348</v>
      </c>
      <c r="E1315" s="71">
        <v>0.24229686811544901</v>
      </c>
      <c r="F1315" s="68">
        <v>87.8035902851109</v>
      </c>
      <c r="G1315" s="71">
        <v>0.27811558466514003</v>
      </c>
      <c r="H1315" s="68">
        <v>66.737064413938796</v>
      </c>
      <c r="I1315" s="71">
        <v>0.18528142660792299</v>
      </c>
      <c r="J1315" s="68">
        <v>88.859556494192205</v>
      </c>
      <c r="K1315" s="71">
        <v>0.26349359307328302</v>
      </c>
      <c r="L1315" s="68">
        <v>84.2661034846885</v>
      </c>
    </row>
    <row r="1316" spans="1:12" x14ac:dyDescent="0.2">
      <c r="A1316" s="72" t="s">
        <v>2794</v>
      </c>
      <c r="B1316" s="66" t="s">
        <v>2795</v>
      </c>
      <c r="C1316" s="67">
        <v>27</v>
      </c>
      <c r="D1316" s="67" t="s">
        <v>348</v>
      </c>
      <c r="E1316" s="71">
        <v>0.397424554421758</v>
      </c>
      <c r="F1316" s="68">
        <v>97.307286166842701</v>
      </c>
      <c r="G1316" s="71">
        <v>0.26182941976696</v>
      </c>
      <c r="H1316" s="68">
        <v>56.969376979936598</v>
      </c>
      <c r="I1316" s="71">
        <v>8.0212648411783799E-2</v>
      </c>
      <c r="J1316" s="68">
        <v>68.848996832101406</v>
      </c>
      <c r="K1316" s="71">
        <v>0.85023159508653101</v>
      </c>
      <c r="L1316" s="68">
        <v>97.940865892291498</v>
      </c>
    </row>
    <row r="1317" spans="1:12" x14ac:dyDescent="0.2">
      <c r="A1317" s="72" t="s">
        <v>2796</v>
      </c>
      <c r="B1317" s="66" t="s">
        <v>2797</v>
      </c>
      <c r="C1317" s="67">
        <v>27</v>
      </c>
      <c r="D1317" s="67" t="s">
        <v>348</v>
      </c>
      <c r="E1317" s="71">
        <v>0.44248312896036202</v>
      </c>
      <c r="F1317" s="68">
        <v>98.944033790918695</v>
      </c>
      <c r="G1317" s="71">
        <v>0.26330809723783</v>
      </c>
      <c r="H1317" s="68">
        <v>57.972544878563902</v>
      </c>
      <c r="I1317" s="71">
        <v>6.4141289643254801E-2</v>
      </c>
      <c r="J1317" s="68">
        <v>63.885955649419202</v>
      </c>
      <c r="K1317" s="71">
        <v>1</v>
      </c>
      <c r="L1317" s="68">
        <v>100</v>
      </c>
    </row>
    <row r="1318" spans="1:12" x14ac:dyDescent="0.2">
      <c r="A1318" s="72" t="s">
        <v>2798</v>
      </c>
      <c r="B1318" s="66" t="s">
        <v>2799</v>
      </c>
      <c r="C1318" s="67">
        <v>27</v>
      </c>
      <c r="D1318" s="67" t="s">
        <v>348</v>
      </c>
      <c r="E1318" s="71">
        <v>0.40735331084634302</v>
      </c>
      <c r="F1318" s="68">
        <v>97.624076029566993</v>
      </c>
      <c r="G1318" s="71">
        <v>0.25</v>
      </c>
      <c r="H1318" s="68">
        <v>47.2544878563886</v>
      </c>
      <c r="I1318" s="71">
        <v>0.116191603211891</v>
      </c>
      <c r="J1318" s="68">
        <v>78.352692713833207</v>
      </c>
      <c r="K1318" s="71">
        <v>0.85586832932713897</v>
      </c>
      <c r="L1318" s="68">
        <v>97.993664202745506</v>
      </c>
    </row>
    <row r="1319" spans="1:12" x14ac:dyDescent="0.2">
      <c r="A1319" s="72" t="s">
        <v>2800</v>
      </c>
      <c r="B1319" s="66" t="s">
        <v>2801</v>
      </c>
      <c r="C1319" s="67">
        <v>27</v>
      </c>
      <c r="D1319" s="67" t="s">
        <v>348</v>
      </c>
      <c r="E1319" s="71">
        <v>0.24473686763907501</v>
      </c>
      <c r="F1319" s="68">
        <v>88.120380147835306</v>
      </c>
      <c r="G1319" s="71">
        <v>0.25443603241260998</v>
      </c>
      <c r="H1319" s="68">
        <v>51.742344244984203</v>
      </c>
      <c r="I1319" s="71">
        <v>7.4239573316712396E-2</v>
      </c>
      <c r="J1319" s="68">
        <v>66.578669482576601</v>
      </c>
      <c r="K1319" s="71">
        <v>0.40553499718790198</v>
      </c>
      <c r="L1319" s="68">
        <v>89.968321013727603</v>
      </c>
    </row>
    <row r="1320" spans="1:12" x14ac:dyDescent="0.2">
      <c r="A1320" s="72" t="s">
        <v>2802</v>
      </c>
      <c r="B1320" s="66" t="s">
        <v>2803</v>
      </c>
      <c r="C1320" s="67">
        <v>27</v>
      </c>
      <c r="D1320" s="67" t="s">
        <v>348</v>
      </c>
      <c r="E1320" s="71">
        <v>0.398823116221873</v>
      </c>
      <c r="F1320" s="68">
        <v>97.412882787750803</v>
      </c>
      <c r="G1320" s="71">
        <v>0.25</v>
      </c>
      <c r="H1320" s="68">
        <v>47.2544878563886</v>
      </c>
      <c r="I1320" s="71">
        <v>8.7978782627884097E-2</v>
      </c>
      <c r="J1320" s="68">
        <v>71.224920802534299</v>
      </c>
      <c r="K1320" s="71">
        <v>0.85849056603773599</v>
      </c>
      <c r="L1320" s="68">
        <v>98.0464625131996</v>
      </c>
    </row>
    <row r="1321" spans="1:12" x14ac:dyDescent="0.2">
      <c r="A1321" s="72" t="s">
        <v>2804</v>
      </c>
      <c r="B1321" s="66" t="s">
        <v>2805</v>
      </c>
      <c r="C1321" s="67">
        <v>27</v>
      </c>
      <c r="D1321" s="67" t="s">
        <v>348</v>
      </c>
      <c r="E1321" s="71">
        <v>0.41731233648329302</v>
      </c>
      <c r="F1321" s="68">
        <v>98.152059134107702</v>
      </c>
      <c r="G1321" s="71">
        <v>0.25</v>
      </c>
      <c r="H1321" s="68">
        <v>47.2544878563886</v>
      </c>
      <c r="I1321" s="71">
        <v>4.9106820770633698E-2</v>
      </c>
      <c r="J1321" s="68">
        <v>56.7053854276663</v>
      </c>
      <c r="K1321" s="71">
        <v>0.95283018867924496</v>
      </c>
      <c r="L1321" s="68">
        <v>98.785638859556499</v>
      </c>
    </row>
    <row r="1322" spans="1:12" x14ac:dyDescent="0.2">
      <c r="A1322" s="72" t="s">
        <v>2806</v>
      </c>
      <c r="B1322" s="66" t="s">
        <v>2807</v>
      </c>
      <c r="C1322" s="67">
        <v>27</v>
      </c>
      <c r="D1322" s="67" t="s">
        <v>348</v>
      </c>
      <c r="E1322" s="71">
        <v>0.201590227817603</v>
      </c>
      <c r="F1322" s="68">
        <v>81.731784582893397</v>
      </c>
      <c r="G1322" s="71">
        <v>0.25</v>
      </c>
      <c r="H1322" s="68">
        <v>47.2544878563886</v>
      </c>
      <c r="I1322" s="71">
        <v>0.10450828066722</v>
      </c>
      <c r="J1322" s="68">
        <v>75.659978880675794</v>
      </c>
      <c r="K1322" s="71">
        <v>0.25026240278558898</v>
      </c>
      <c r="L1322" s="68">
        <v>83.474128827877493</v>
      </c>
    </row>
    <row r="1323" spans="1:12" x14ac:dyDescent="0.2">
      <c r="A1323" s="72" t="s">
        <v>2808</v>
      </c>
      <c r="B1323" s="66" t="s">
        <v>2809</v>
      </c>
      <c r="C1323" s="67">
        <v>27</v>
      </c>
      <c r="D1323" s="67" t="s">
        <v>348</v>
      </c>
      <c r="E1323" s="71">
        <v>0.35938527701859102</v>
      </c>
      <c r="F1323" s="68">
        <v>96.251319957761396</v>
      </c>
      <c r="G1323" s="71">
        <v>0.25</v>
      </c>
      <c r="H1323" s="68">
        <v>47.2544878563886</v>
      </c>
      <c r="I1323" s="71">
        <v>1.5660085025845299E-2</v>
      </c>
      <c r="J1323" s="68">
        <v>33.738120380147798</v>
      </c>
      <c r="K1323" s="71">
        <v>0.81249574602992702</v>
      </c>
      <c r="L1323" s="68">
        <v>97.729672650475194</v>
      </c>
    </row>
    <row r="1324" spans="1:12" x14ac:dyDescent="0.2">
      <c r="A1324" s="72" t="s">
        <v>2810</v>
      </c>
      <c r="B1324" s="66" t="s">
        <v>2811</v>
      </c>
      <c r="C1324" s="67">
        <v>27</v>
      </c>
      <c r="D1324" s="67" t="s">
        <v>348</v>
      </c>
      <c r="E1324" s="71">
        <v>0.37236392114223099</v>
      </c>
      <c r="F1324" s="68">
        <v>96.673706441393904</v>
      </c>
      <c r="G1324" s="71">
        <v>0.25</v>
      </c>
      <c r="H1324" s="68">
        <v>47.2544878563886</v>
      </c>
      <c r="I1324" s="71">
        <v>5.6731062587360999E-2</v>
      </c>
      <c r="J1324" s="68">
        <v>60.612460401267199</v>
      </c>
      <c r="K1324" s="71">
        <v>0.81036070083933098</v>
      </c>
      <c r="L1324" s="68">
        <v>97.624076029566993</v>
      </c>
    </row>
    <row r="1325" spans="1:12" x14ac:dyDescent="0.2">
      <c r="A1325" s="72" t="s">
        <v>2812</v>
      </c>
      <c r="B1325" s="66" t="s">
        <v>2813</v>
      </c>
      <c r="C1325" s="67">
        <v>27</v>
      </c>
      <c r="D1325" s="67" t="s">
        <v>348</v>
      </c>
      <c r="E1325" s="71">
        <v>0.20357065727207899</v>
      </c>
      <c r="F1325" s="68">
        <v>82.101372756071797</v>
      </c>
      <c r="G1325" s="71">
        <v>0.25</v>
      </c>
      <c r="H1325" s="68">
        <v>47.2544878563886</v>
      </c>
      <c r="I1325" s="71">
        <v>0.13507244338897001</v>
      </c>
      <c r="J1325" s="68">
        <v>81.573389651531102</v>
      </c>
      <c r="K1325" s="71">
        <v>0.22563952842726701</v>
      </c>
      <c r="L1325" s="68">
        <v>81.362196409714898</v>
      </c>
    </row>
    <row r="1326" spans="1:12" x14ac:dyDescent="0.2">
      <c r="A1326" s="72" t="s">
        <v>2814</v>
      </c>
      <c r="B1326" s="66" t="s">
        <v>2815</v>
      </c>
      <c r="C1326" s="67">
        <v>27</v>
      </c>
      <c r="D1326" s="67" t="s">
        <v>348</v>
      </c>
      <c r="E1326" s="71">
        <v>0.27711858464830802</v>
      </c>
      <c r="F1326" s="68">
        <v>91.816261879619901</v>
      </c>
      <c r="G1326" s="71">
        <v>0.25</v>
      </c>
      <c r="H1326" s="68">
        <v>47.2544878563886</v>
      </c>
      <c r="I1326" s="71">
        <v>2.8260833991206599E-2</v>
      </c>
      <c r="J1326" s="68">
        <v>44.825765575501599</v>
      </c>
      <c r="K1326" s="71">
        <v>0.55309491995371696</v>
      </c>
      <c r="L1326" s="68">
        <v>93.875395987328403</v>
      </c>
    </row>
    <row r="1327" spans="1:12" x14ac:dyDescent="0.2">
      <c r="A1327" s="72" t="s">
        <v>2816</v>
      </c>
      <c r="B1327" s="66" t="s">
        <v>2817</v>
      </c>
      <c r="C1327" s="67">
        <v>27</v>
      </c>
      <c r="D1327" s="67" t="s">
        <v>348</v>
      </c>
      <c r="E1327" s="71">
        <v>0.22158705853257801</v>
      </c>
      <c r="F1327" s="68">
        <v>84.899683210137297</v>
      </c>
      <c r="G1327" s="71">
        <v>0.195268575380147</v>
      </c>
      <c r="H1327" s="68">
        <v>3.59028511087645</v>
      </c>
      <c r="I1327" s="71">
        <v>1.8627297925995202E-2</v>
      </c>
      <c r="J1327" s="68">
        <v>36.008447729672604</v>
      </c>
      <c r="K1327" s="71">
        <v>0.450865302291592</v>
      </c>
      <c r="L1327" s="68">
        <v>91.393875395987294</v>
      </c>
    </row>
    <row r="1328" spans="1:12" x14ac:dyDescent="0.2">
      <c r="A1328" s="72" t="s">
        <v>2818</v>
      </c>
      <c r="B1328" s="66" t="s">
        <v>2819</v>
      </c>
      <c r="C1328" s="67">
        <v>27</v>
      </c>
      <c r="D1328" s="67" t="s">
        <v>348</v>
      </c>
      <c r="E1328" s="71">
        <v>0.18695283905440599</v>
      </c>
      <c r="F1328" s="68">
        <v>77.085533262935598</v>
      </c>
      <c r="G1328" s="71">
        <v>3.2462675274245803E-2</v>
      </c>
      <c r="H1328" s="68">
        <v>0.68637803590285096</v>
      </c>
      <c r="I1328" s="71">
        <v>7.36742037791321E-2</v>
      </c>
      <c r="J1328" s="68">
        <v>66.367476240760297</v>
      </c>
      <c r="K1328" s="71">
        <v>0.45472163810984101</v>
      </c>
      <c r="L1328" s="68">
        <v>91.605068637803598</v>
      </c>
    </row>
    <row r="1329" spans="1:12" x14ac:dyDescent="0.2">
      <c r="A1329" s="72" t="s">
        <v>2820</v>
      </c>
      <c r="B1329" s="66" t="s">
        <v>2821</v>
      </c>
      <c r="C1329" s="67">
        <v>27</v>
      </c>
      <c r="D1329" s="67" t="s">
        <v>348</v>
      </c>
      <c r="E1329" s="71">
        <v>0.176827800780329</v>
      </c>
      <c r="F1329" s="68">
        <v>72.967265047518495</v>
      </c>
      <c r="G1329" s="71">
        <v>0.225743420101818</v>
      </c>
      <c r="H1329" s="68">
        <v>5.2270327349524797</v>
      </c>
      <c r="I1329" s="71">
        <v>9.0881665551841E-3</v>
      </c>
      <c r="J1329" s="68">
        <v>24.973600844772999</v>
      </c>
      <c r="K1329" s="71">
        <v>0.29565181568398502</v>
      </c>
      <c r="L1329" s="68">
        <v>85.533262935586094</v>
      </c>
    </row>
    <row r="1330" spans="1:12" x14ac:dyDescent="0.2">
      <c r="A1330" s="72" t="s">
        <v>2822</v>
      </c>
      <c r="B1330" s="66" t="s">
        <v>2823</v>
      </c>
      <c r="C1330" s="67">
        <v>27</v>
      </c>
      <c r="D1330" s="67" t="s">
        <v>348</v>
      </c>
      <c r="E1330" s="71">
        <v>0.146210304151736</v>
      </c>
      <c r="F1330" s="68">
        <v>56.441393875396002</v>
      </c>
      <c r="G1330" s="71">
        <v>0.31330505463312402</v>
      </c>
      <c r="H1330" s="68">
        <v>79.989440337909201</v>
      </c>
      <c r="I1330" s="71">
        <v>6.4629317240104803E-2</v>
      </c>
      <c r="J1330" s="68">
        <v>63.938753959873303</v>
      </c>
      <c r="K1330" s="71">
        <v>6.0696540581979E-2</v>
      </c>
      <c r="L1330" s="68">
        <v>67.476240760295696</v>
      </c>
    </row>
    <row r="1331" spans="1:12" x14ac:dyDescent="0.2">
      <c r="A1331" s="72" t="s">
        <v>2824</v>
      </c>
      <c r="B1331" s="66" t="s">
        <v>2825</v>
      </c>
      <c r="C1331" s="67">
        <v>27</v>
      </c>
      <c r="D1331" s="67" t="s">
        <v>348</v>
      </c>
      <c r="E1331" s="71">
        <v>0.131695149260665</v>
      </c>
      <c r="F1331" s="68">
        <v>46.4625131995776</v>
      </c>
      <c r="G1331" s="71">
        <v>0.32557390689025201</v>
      </c>
      <c r="H1331" s="68">
        <v>83.157338965153102</v>
      </c>
      <c r="I1331" s="71">
        <v>5.6221242809345102E-2</v>
      </c>
      <c r="J1331" s="68">
        <v>60.084477296726497</v>
      </c>
      <c r="K1331" s="71">
        <v>1.32902980823999E-2</v>
      </c>
      <c r="L1331" s="68">
        <v>56.599788806758198</v>
      </c>
    </row>
    <row r="1332" spans="1:12" x14ac:dyDescent="0.2">
      <c r="A1332" s="72" t="s">
        <v>2826</v>
      </c>
      <c r="B1332" s="66" t="s">
        <v>2827</v>
      </c>
      <c r="C1332" s="67">
        <v>27</v>
      </c>
      <c r="D1332" s="67" t="s">
        <v>348</v>
      </c>
      <c r="E1332" s="71">
        <v>0.134689341156086</v>
      </c>
      <c r="F1332" s="68">
        <v>48.785638859556499</v>
      </c>
      <c r="G1332" s="71">
        <v>0.25295735485785198</v>
      </c>
      <c r="H1332" s="68">
        <v>48.891235480464601</v>
      </c>
      <c r="I1332" s="71">
        <v>0.137820370528006</v>
      </c>
      <c r="J1332" s="68">
        <v>81.784582893347405</v>
      </c>
      <c r="K1332" s="71">
        <v>1.32902980823999E-2</v>
      </c>
      <c r="L1332" s="68">
        <v>56.599788806758198</v>
      </c>
    </row>
    <row r="1333" spans="1:12" x14ac:dyDescent="0.2">
      <c r="A1333" s="72" t="s">
        <v>2828</v>
      </c>
      <c r="B1333" s="66" t="s">
        <v>2828</v>
      </c>
      <c r="C1333" s="67">
        <v>27</v>
      </c>
      <c r="D1333" s="67" t="s">
        <v>348</v>
      </c>
      <c r="E1333" s="71">
        <v>0.13037332892525999</v>
      </c>
      <c r="F1333" s="68">
        <v>45.617740232312599</v>
      </c>
      <c r="G1333" s="71">
        <v>0.25</v>
      </c>
      <c r="H1333" s="68">
        <v>47.2544878563886</v>
      </c>
      <c r="I1333" s="71">
        <v>8.8017902240885695E-2</v>
      </c>
      <c r="J1333" s="68">
        <v>71.277719112988393</v>
      </c>
      <c r="K1333" s="71">
        <v>5.3102084534893401E-2</v>
      </c>
      <c r="L1333" s="68">
        <v>66.156282998943993</v>
      </c>
    </row>
    <row r="1334" spans="1:12" x14ac:dyDescent="0.2">
      <c r="A1334" s="72" t="s">
        <v>2829</v>
      </c>
      <c r="B1334" s="66" t="s">
        <v>2830</v>
      </c>
      <c r="C1334" s="67">
        <v>27</v>
      </c>
      <c r="D1334" s="67" t="s">
        <v>348</v>
      </c>
      <c r="E1334" s="71">
        <v>0.19354760862470499</v>
      </c>
      <c r="F1334" s="68">
        <v>79.355860612460404</v>
      </c>
      <c r="G1334" s="71">
        <v>0.399343610270876</v>
      </c>
      <c r="H1334" s="68">
        <v>93.347412882787793</v>
      </c>
      <c r="I1334" s="71">
        <v>0.14332693536781199</v>
      </c>
      <c r="J1334" s="68">
        <v>82.629355860612506</v>
      </c>
      <c r="K1334" s="71">
        <v>3.7972280235428202E-2</v>
      </c>
      <c r="L1334" s="68">
        <v>63.991552270327297</v>
      </c>
    </row>
    <row r="1335" spans="1:12" x14ac:dyDescent="0.2">
      <c r="A1335" s="72" t="s">
        <v>2831</v>
      </c>
      <c r="B1335" s="66" t="s">
        <v>2832</v>
      </c>
      <c r="C1335" s="67">
        <v>27</v>
      </c>
      <c r="D1335" s="67" t="s">
        <v>348</v>
      </c>
      <c r="E1335" s="71">
        <v>0.20055425322746001</v>
      </c>
      <c r="F1335" s="68">
        <v>81.520591341077093</v>
      </c>
      <c r="G1335" s="71">
        <v>0.35369383742838501</v>
      </c>
      <c r="H1335" s="68">
        <v>88.806758183738097</v>
      </c>
      <c r="I1335" s="71">
        <v>8.6823162432250495E-2</v>
      </c>
      <c r="J1335" s="68">
        <v>70.8553326293559</v>
      </c>
      <c r="K1335" s="71">
        <v>0.161145759821745</v>
      </c>
      <c r="L1335" s="68">
        <v>76.399155227032693</v>
      </c>
    </row>
    <row r="1336" spans="1:12" x14ac:dyDescent="0.2">
      <c r="A1336" s="72" t="s">
        <v>2833</v>
      </c>
      <c r="B1336" s="66" t="s">
        <v>2834</v>
      </c>
      <c r="C1336" s="67">
        <v>27</v>
      </c>
      <c r="D1336" s="67" t="s">
        <v>348</v>
      </c>
      <c r="E1336" s="71">
        <v>0.27504377695538501</v>
      </c>
      <c r="F1336" s="68">
        <v>91.552270327349504</v>
      </c>
      <c r="G1336" s="71">
        <v>0.25</v>
      </c>
      <c r="H1336" s="68">
        <v>47.2544878563886</v>
      </c>
      <c r="I1336" s="71">
        <v>5.9831367763746902E-2</v>
      </c>
      <c r="J1336" s="68">
        <v>61.668426610348497</v>
      </c>
      <c r="K1336" s="71">
        <v>0.515299963102407</v>
      </c>
      <c r="L1336" s="68">
        <v>93.030623020063402</v>
      </c>
    </row>
    <row r="1337" spans="1:12" x14ac:dyDescent="0.2">
      <c r="A1337" s="72" t="s">
        <v>2835</v>
      </c>
      <c r="B1337" s="66" t="s">
        <v>2836</v>
      </c>
      <c r="C1337" s="67">
        <v>27</v>
      </c>
      <c r="D1337" s="67" t="s">
        <v>348</v>
      </c>
      <c r="E1337" s="71">
        <v>0.17838320384976999</v>
      </c>
      <c r="F1337" s="68">
        <v>74.128827877507902</v>
      </c>
      <c r="G1337" s="71">
        <v>0.25</v>
      </c>
      <c r="H1337" s="68">
        <v>47.2544878563886</v>
      </c>
      <c r="I1337" s="71">
        <v>5.7670576904979003E-2</v>
      </c>
      <c r="J1337" s="68">
        <v>60.929250263991598</v>
      </c>
      <c r="K1337" s="71">
        <v>0.227479034644333</v>
      </c>
      <c r="L1337" s="68">
        <v>81.626187961985195</v>
      </c>
    </row>
    <row r="1338" spans="1:12" x14ac:dyDescent="0.2">
      <c r="A1338" s="72" t="s">
        <v>2837</v>
      </c>
      <c r="B1338" s="66" t="s">
        <v>2838</v>
      </c>
      <c r="C1338" s="67">
        <v>27</v>
      </c>
      <c r="D1338" s="67" t="s">
        <v>348</v>
      </c>
      <c r="E1338" s="71">
        <v>0.13991020758247699</v>
      </c>
      <c r="F1338" s="68">
        <v>52.639915522703298</v>
      </c>
      <c r="G1338" s="71">
        <v>0.25</v>
      </c>
      <c r="H1338" s="68">
        <v>47.2544878563886</v>
      </c>
      <c r="I1338" s="71">
        <v>3.68276419234327E-2</v>
      </c>
      <c r="J1338" s="68">
        <v>50.158394931362203</v>
      </c>
      <c r="K1338" s="71">
        <v>0.13290298082399901</v>
      </c>
      <c r="L1338" s="68">
        <v>74.287222808870098</v>
      </c>
    </row>
    <row r="1339" spans="1:12" x14ac:dyDescent="0.2">
      <c r="A1339" s="72" t="s">
        <v>2839</v>
      </c>
      <c r="B1339" s="66" t="s">
        <v>2840</v>
      </c>
      <c r="C1339" s="67">
        <v>27</v>
      </c>
      <c r="D1339" s="67" t="s">
        <v>348</v>
      </c>
      <c r="E1339" s="71">
        <v>0.39588302277086701</v>
      </c>
      <c r="F1339" s="68">
        <v>97.254487856388593</v>
      </c>
      <c r="G1339" s="71">
        <v>0.25</v>
      </c>
      <c r="H1339" s="68">
        <v>47.2544878563886</v>
      </c>
      <c r="I1339" s="71">
        <v>6.02905777465629E-2</v>
      </c>
      <c r="J1339" s="68">
        <v>61.985216473072903</v>
      </c>
      <c r="K1339" s="71">
        <v>0.87735849056603799</v>
      </c>
      <c r="L1339" s="68">
        <v>98.310454065469898</v>
      </c>
    </row>
    <row r="1340" spans="1:12" x14ac:dyDescent="0.2">
      <c r="A1340" s="72" t="s">
        <v>2841</v>
      </c>
      <c r="B1340" s="66" t="s">
        <v>2842</v>
      </c>
      <c r="C1340" s="67">
        <v>27</v>
      </c>
      <c r="D1340" s="67" t="s">
        <v>348</v>
      </c>
      <c r="E1340" s="71">
        <v>0.155822908406545</v>
      </c>
      <c r="F1340" s="68">
        <v>62.618796198521601</v>
      </c>
      <c r="G1340" s="71">
        <v>0.25</v>
      </c>
      <c r="H1340" s="68">
        <v>47.2544878563886</v>
      </c>
      <c r="I1340" s="71">
        <v>2.9801477027795599E-2</v>
      </c>
      <c r="J1340" s="68">
        <v>46.0401267159451</v>
      </c>
      <c r="K1340" s="71">
        <v>0.187667248191839</v>
      </c>
      <c r="L1340" s="68">
        <v>79.039070749735998</v>
      </c>
    </row>
    <row r="1341" spans="1:12" x14ac:dyDescent="0.2">
      <c r="A1341" s="72" t="s">
        <v>2843</v>
      </c>
      <c r="B1341" s="66" t="s">
        <v>2844</v>
      </c>
      <c r="C1341" s="67">
        <v>27</v>
      </c>
      <c r="D1341" s="67" t="s">
        <v>348</v>
      </c>
      <c r="E1341" s="71">
        <v>0.15352473072956799</v>
      </c>
      <c r="F1341" s="68">
        <v>60.982048574445599</v>
      </c>
      <c r="G1341" s="71">
        <v>0.25</v>
      </c>
      <c r="H1341" s="68">
        <v>47.2544878563886</v>
      </c>
      <c r="I1341" s="71">
        <v>8.9181111024746601E-2</v>
      </c>
      <c r="J1341" s="68">
        <v>71.594508975712799</v>
      </c>
      <c r="K1341" s="71">
        <v>0.121393081163958</v>
      </c>
      <c r="L1341" s="68">
        <v>73.231256599788793</v>
      </c>
    </row>
    <row r="1342" spans="1:12" x14ac:dyDescent="0.2">
      <c r="A1342" s="72" t="s">
        <v>2845</v>
      </c>
      <c r="B1342" s="66" t="s">
        <v>2846</v>
      </c>
      <c r="C1342" s="67">
        <v>27</v>
      </c>
      <c r="D1342" s="67" t="s">
        <v>348</v>
      </c>
      <c r="E1342" s="71">
        <v>0.123149055710383</v>
      </c>
      <c r="F1342" s="68">
        <v>40.232312565997901</v>
      </c>
      <c r="G1342" s="71">
        <v>0.25</v>
      </c>
      <c r="H1342" s="68">
        <v>47.2544878563886</v>
      </c>
      <c r="I1342" s="71">
        <v>3.4127752190847599E-2</v>
      </c>
      <c r="J1342" s="68">
        <v>48.521647307286202</v>
      </c>
      <c r="K1342" s="71">
        <v>8.5319414940301194E-2</v>
      </c>
      <c r="L1342" s="68">
        <v>69.746568109820501</v>
      </c>
    </row>
    <row r="1343" spans="1:12" x14ac:dyDescent="0.2">
      <c r="A1343" s="72" t="s">
        <v>2847</v>
      </c>
      <c r="B1343" s="66" t="s">
        <v>2848</v>
      </c>
      <c r="C1343" s="67">
        <v>27</v>
      </c>
      <c r="D1343" s="67" t="s">
        <v>348</v>
      </c>
      <c r="E1343" s="71">
        <v>0.23469306778194099</v>
      </c>
      <c r="F1343" s="68">
        <v>86.430834213305204</v>
      </c>
      <c r="G1343" s="71">
        <v>0.24167235393752101</v>
      </c>
      <c r="H1343" s="68">
        <v>7.0749736008447703</v>
      </c>
      <c r="I1343" s="71">
        <v>3.2367193451488599E-2</v>
      </c>
      <c r="J1343" s="68">
        <v>47.518479408658898</v>
      </c>
      <c r="K1343" s="71">
        <v>0.43003965595681198</v>
      </c>
      <c r="L1343" s="68">
        <v>90.707497360084503</v>
      </c>
    </row>
    <row r="1344" spans="1:12" x14ac:dyDescent="0.2">
      <c r="A1344" s="72" t="s">
        <v>2849</v>
      </c>
      <c r="B1344" s="66" t="s">
        <v>2850</v>
      </c>
      <c r="C1344" s="67">
        <v>27</v>
      </c>
      <c r="D1344" s="67" t="s">
        <v>348</v>
      </c>
      <c r="E1344" s="71">
        <v>0.20048070988076799</v>
      </c>
      <c r="F1344" s="68">
        <v>81.467793030623</v>
      </c>
      <c r="G1344" s="71">
        <v>0.308775818887569</v>
      </c>
      <c r="H1344" s="68">
        <v>78.722280887011607</v>
      </c>
      <c r="I1344" s="71">
        <v>4.24039079691454E-2</v>
      </c>
      <c r="J1344" s="68">
        <v>53.590285110876501</v>
      </c>
      <c r="K1344" s="71">
        <v>0.25026240278558898</v>
      </c>
      <c r="L1344" s="68">
        <v>83.474128827877493</v>
      </c>
    </row>
    <row r="1345" spans="1:12" x14ac:dyDescent="0.2">
      <c r="A1345" s="72" t="s">
        <v>2851</v>
      </c>
      <c r="B1345" s="66" t="s">
        <v>2852</v>
      </c>
      <c r="C1345" s="67">
        <v>27</v>
      </c>
      <c r="D1345" s="67" t="s">
        <v>348</v>
      </c>
      <c r="E1345" s="71">
        <v>0.20696816814851701</v>
      </c>
      <c r="F1345" s="68">
        <v>82.840549102428696</v>
      </c>
      <c r="G1345" s="71">
        <v>0.289899876930447</v>
      </c>
      <c r="H1345" s="68">
        <v>71.752903907074995</v>
      </c>
      <c r="I1345" s="71">
        <v>9.4032522811914904E-2</v>
      </c>
      <c r="J1345" s="68">
        <v>72.703273495248197</v>
      </c>
      <c r="K1345" s="71">
        <v>0.23697210470319</v>
      </c>
      <c r="L1345" s="68">
        <v>82.3125659978881</v>
      </c>
    </row>
    <row r="1346" spans="1:12" x14ac:dyDescent="0.2">
      <c r="A1346" s="72" t="s">
        <v>2853</v>
      </c>
      <c r="B1346" s="66" t="s">
        <v>2854</v>
      </c>
      <c r="C1346" s="67">
        <v>27</v>
      </c>
      <c r="D1346" s="67" t="s">
        <v>348</v>
      </c>
      <c r="E1346" s="71">
        <v>0.15646795957186899</v>
      </c>
      <c r="F1346" s="68">
        <v>63.093980992608202</v>
      </c>
      <c r="G1346" s="71">
        <v>0.25</v>
      </c>
      <c r="H1346" s="68">
        <v>47.2544878563886</v>
      </c>
      <c r="I1346" s="71">
        <v>8.8941545878042805E-3</v>
      </c>
      <c r="J1346" s="68">
        <v>24.6040126715945</v>
      </c>
      <c r="K1346" s="71">
        <v>0.210509724127802</v>
      </c>
      <c r="L1346" s="68">
        <v>80.411826821541695</v>
      </c>
    </row>
    <row r="1347" spans="1:12" x14ac:dyDescent="0.2">
      <c r="A1347" s="72" t="s">
        <v>2833</v>
      </c>
      <c r="B1347" s="66" t="s">
        <v>2855</v>
      </c>
      <c r="C1347" s="67">
        <v>27</v>
      </c>
      <c r="D1347" s="67" t="s">
        <v>348</v>
      </c>
      <c r="E1347" s="71">
        <v>0.10360257704072499</v>
      </c>
      <c r="F1347" s="68">
        <v>23.178458289334699</v>
      </c>
      <c r="G1347" s="71">
        <v>0.25</v>
      </c>
      <c r="H1347" s="68">
        <v>47.2544878563886</v>
      </c>
      <c r="I1347" s="71">
        <v>5.8070325755087398E-3</v>
      </c>
      <c r="J1347" s="68">
        <v>18.954593453009501</v>
      </c>
      <c r="K1347" s="71">
        <v>5.5000698546664797E-2</v>
      </c>
      <c r="L1347" s="68">
        <v>66.578669482576601</v>
      </c>
    </row>
    <row r="1348" spans="1:12" x14ac:dyDescent="0.2">
      <c r="A1348" s="72" t="s">
        <v>2856</v>
      </c>
      <c r="B1348" s="66" t="s">
        <v>2857</v>
      </c>
      <c r="C1348" s="67">
        <v>27</v>
      </c>
      <c r="D1348" s="67" t="s">
        <v>348</v>
      </c>
      <c r="E1348" s="71">
        <v>0.10212649578687601</v>
      </c>
      <c r="F1348" s="68">
        <v>21.805702217528999</v>
      </c>
      <c r="G1348" s="71">
        <v>0.27405290055355702</v>
      </c>
      <c r="H1348" s="68">
        <v>65.575501583949304</v>
      </c>
      <c r="I1348" s="71">
        <v>2.6630744771755799E-2</v>
      </c>
      <c r="J1348" s="68">
        <v>43.2946145723337</v>
      </c>
      <c r="K1348" s="71">
        <v>5.6958420353142303E-3</v>
      </c>
      <c r="L1348" s="68">
        <v>48.204857444561803</v>
      </c>
    </row>
    <row r="1349" spans="1:12" x14ac:dyDescent="0.2">
      <c r="A1349" s="72" t="s">
        <v>438</v>
      </c>
      <c r="B1349" s="66" t="s">
        <v>2858</v>
      </c>
      <c r="C1349" s="67">
        <v>27</v>
      </c>
      <c r="D1349" s="67" t="s">
        <v>348</v>
      </c>
      <c r="E1349" s="71">
        <v>0.12672859743095999</v>
      </c>
      <c r="F1349" s="68">
        <v>43.030623020063402</v>
      </c>
      <c r="G1349" s="71">
        <v>0.34621759919959899</v>
      </c>
      <c r="H1349" s="68">
        <v>87.381203801478406</v>
      </c>
      <c r="I1349" s="71">
        <v>2.8272351057968399E-2</v>
      </c>
      <c r="J1349" s="68">
        <v>44.8785638859556</v>
      </c>
      <c r="K1349" s="71">
        <v>5.6958420353142303E-3</v>
      </c>
      <c r="L1349" s="68">
        <v>48.204857444561803</v>
      </c>
    </row>
    <row r="1350" spans="1:12" x14ac:dyDescent="0.2">
      <c r="A1350" s="72" t="s">
        <v>2859</v>
      </c>
      <c r="B1350" s="66" t="s">
        <v>2860</v>
      </c>
      <c r="C1350" s="67">
        <v>27</v>
      </c>
      <c r="D1350" s="67" t="s">
        <v>348</v>
      </c>
      <c r="E1350" s="71">
        <v>0.177296289524489</v>
      </c>
      <c r="F1350" s="68">
        <v>73.389651531151003</v>
      </c>
      <c r="G1350" s="71">
        <v>0.38321396743782599</v>
      </c>
      <c r="H1350" s="68">
        <v>91.974656810982097</v>
      </c>
      <c r="I1350" s="71">
        <v>5.9499150377089902E-2</v>
      </c>
      <c r="J1350" s="68">
        <v>61.615628299894396</v>
      </c>
      <c r="K1350" s="71">
        <v>8.9175750758550096E-2</v>
      </c>
      <c r="L1350" s="68">
        <v>70.063357972544907</v>
      </c>
    </row>
    <row r="1351" spans="1:12" x14ac:dyDescent="0.2">
      <c r="A1351" s="72" t="s">
        <v>2861</v>
      </c>
      <c r="B1351" s="66" t="s">
        <v>2862</v>
      </c>
      <c r="C1351" s="67">
        <v>27</v>
      </c>
      <c r="D1351" s="67" t="s">
        <v>348</v>
      </c>
      <c r="E1351" s="71">
        <v>9.2721009603845106E-2</v>
      </c>
      <c r="F1351" s="68">
        <v>10.401267159450899</v>
      </c>
      <c r="G1351" s="71">
        <v>0.25214481811942302</v>
      </c>
      <c r="H1351" s="68">
        <v>48.8384371700106</v>
      </c>
      <c r="I1351" s="71">
        <v>2.0322368656797599E-2</v>
      </c>
      <c r="J1351" s="68">
        <v>37.222808870116197</v>
      </c>
      <c r="K1351" s="71">
        <v>5.6958420353142303E-3</v>
      </c>
      <c r="L1351" s="68">
        <v>48.204857444561803</v>
      </c>
    </row>
    <row r="1352" spans="1:12" x14ac:dyDescent="0.2">
      <c r="A1352" s="72" t="s">
        <v>2863</v>
      </c>
      <c r="B1352" s="66" t="s">
        <v>2864</v>
      </c>
      <c r="C1352" s="67">
        <v>27</v>
      </c>
      <c r="D1352" s="67" t="s">
        <v>348</v>
      </c>
      <c r="E1352" s="71">
        <v>9.9953093468227103E-2</v>
      </c>
      <c r="F1352" s="68">
        <v>18.532206969377</v>
      </c>
      <c r="G1352" s="71">
        <v>0.27144818119423503</v>
      </c>
      <c r="H1352" s="68">
        <v>63.674762407602998</v>
      </c>
      <c r="I1352" s="71">
        <v>2.65124851986752E-2</v>
      </c>
      <c r="J1352" s="68">
        <v>43.189017951425598</v>
      </c>
      <c r="K1352" s="71">
        <v>1.8986140117714101E-3</v>
      </c>
      <c r="L1352" s="68">
        <v>39.176346356916603</v>
      </c>
    </row>
    <row r="1353" spans="1:12" x14ac:dyDescent="0.2">
      <c r="A1353" s="72" t="s">
        <v>2865</v>
      </c>
      <c r="B1353" s="66" t="s">
        <v>2866</v>
      </c>
      <c r="C1353" s="67">
        <v>27</v>
      </c>
      <c r="D1353" s="67" t="s">
        <v>348</v>
      </c>
      <c r="E1353" s="71">
        <v>0.14519782885600299</v>
      </c>
      <c r="F1353" s="68">
        <v>55.860612460401299</v>
      </c>
      <c r="G1353" s="71">
        <v>0.34835412541271599</v>
      </c>
      <c r="H1353" s="68">
        <v>87.856388595564894</v>
      </c>
      <c r="I1353" s="71">
        <v>8.7239361155292294E-2</v>
      </c>
      <c r="J1353" s="68">
        <v>71.013727560718095</v>
      </c>
      <c r="K1353" s="71">
        <v>0</v>
      </c>
      <c r="L1353" s="68">
        <v>26.135163674762399</v>
      </c>
    </row>
    <row r="1354" spans="1:12" x14ac:dyDescent="0.2">
      <c r="A1354" s="72" t="s">
        <v>2867</v>
      </c>
      <c r="B1354" s="66" t="s">
        <v>2868</v>
      </c>
      <c r="C1354" s="67">
        <v>27</v>
      </c>
      <c r="D1354" s="67" t="s">
        <v>348</v>
      </c>
      <c r="E1354" s="71">
        <v>0.172551688581255</v>
      </c>
      <c r="F1354" s="68">
        <v>71.066525871172104</v>
      </c>
      <c r="G1354" s="71">
        <v>0.42275019511705297</v>
      </c>
      <c r="H1354" s="68">
        <v>94.614572333685302</v>
      </c>
      <c r="I1354" s="71">
        <v>9.1107642603169905E-2</v>
      </c>
      <c r="J1354" s="68">
        <v>72.175290390707502</v>
      </c>
      <c r="K1354" s="71">
        <v>3.7972280235428202E-3</v>
      </c>
      <c r="L1354" s="68">
        <v>44.403379091869098</v>
      </c>
    </row>
    <row r="1355" spans="1:12" x14ac:dyDescent="0.2">
      <c r="A1355" s="72" t="s">
        <v>2869</v>
      </c>
      <c r="B1355" s="66" t="s">
        <v>2870</v>
      </c>
      <c r="C1355" s="67">
        <v>27</v>
      </c>
      <c r="D1355" s="67" t="s">
        <v>348</v>
      </c>
      <c r="E1355" s="71">
        <v>0.106495321918491</v>
      </c>
      <c r="F1355" s="68">
        <v>25.6071805702218</v>
      </c>
      <c r="G1355" s="71">
        <v>0.28105222688827097</v>
      </c>
      <c r="H1355" s="68">
        <v>68.215417106652595</v>
      </c>
      <c r="I1355" s="71">
        <v>3.4636510843659402E-2</v>
      </c>
      <c r="J1355" s="68">
        <v>48.732840549102399</v>
      </c>
      <c r="K1355" s="71">
        <v>3.7972280235428202E-3</v>
      </c>
      <c r="L1355" s="68">
        <v>44.403379091869098</v>
      </c>
    </row>
    <row r="1356" spans="1:12" x14ac:dyDescent="0.2">
      <c r="A1356" s="72" t="s">
        <v>2871</v>
      </c>
      <c r="B1356" s="66" t="s">
        <v>2872</v>
      </c>
      <c r="C1356" s="67">
        <v>27</v>
      </c>
      <c r="D1356" s="67" t="s">
        <v>348</v>
      </c>
      <c r="E1356" s="71">
        <v>0.12162196479434</v>
      </c>
      <c r="F1356" s="68">
        <v>38.9651531151003</v>
      </c>
      <c r="G1356" s="71">
        <v>0.275137517004791</v>
      </c>
      <c r="H1356" s="68">
        <v>65.945089757127803</v>
      </c>
      <c r="I1356" s="71">
        <v>8.7829763366457897E-2</v>
      </c>
      <c r="J1356" s="68">
        <v>71.172122492080305</v>
      </c>
      <c r="K1356" s="71">
        <v>1.8986140117714101E-3</v>
      </c>
      <c r="L1356" s="68">
        <v>39.176346356916603</v>
      </c>
    </row>
    <row r="1357" spans="1:12" x14ac:dyDescent="0.2">
      <c r="A1357" s="72" t="s">
        <v>2873</v>
      </c>
      <c r="B1357" s="66" t="s">
        <v>2874</v>
      </c>
      <c r="C1357" s="67">
        <v>27</v>
      </c>
      <c r="D1357" s="67" t="s">
        <v>348</v>
      </c>
      <c r="E1357" s="71">
        <v>9.6176649529844505E-2</v>
      </c>
      <c r="F1357" s="68">
        <v>14.1499472016895</v>
      </c>
      <c r="G1357" s="71">
        <v>0.27434569290108302</v>
      </c>
      <c r="H1357" s="68">
        <v>65.628299894403398</v>
      </c>
      <c r="I1357" s="71">
        <v>1.22856416766788E-2</v>
      </c>
      <c r="J1357" s="68">
        <v>30.042238648363298</v>
      </c>
      <c r="K1357" s="71">
        <v>1.8986140117714101E-3</v>
      </c>
      <c r="L1357" s="68">
        <v>39.176346356916603</v>
      </c>
    </row>
    <row r="1358" spans="1:12" x14ac:dyDescent="0.2">
      <c r="A1358" s="72" t="s">
        <v>2875</v>
      </c>
      <c r="B1358" s="66" t="s">
        <v>2876</v>
      </c>
      <c r="C1358" s="67">
        <v>27</v>
      </c>
      <c r="D1358" s="67" t="s">
        <v>348</v>
      </c>
      <c r="E1358" s="71">
        <v>8.78881547912614E-2</v>
      </c>
      <c r="F1358" s="68">
        <v>5.2798310454065502</v>
      </c>
      <c r="G1358" s="71">
        <v>0.25</v>
      </c>
      <c r="H1358" s="68">
        <v>47.2544878563886</v>
      </c>
      <c r="I1358" s="71">
        <v>1.36644643737843E-2</v>
      </c>
      <c r="J1358" s="68">
        <v>32.101372756071797</v>
      </c>
      <c r="K1358" s="71">
        <v>0</v>
      </c>
      <c r="L1358" s="68">
        <v>26.135163674762399</v>
      </c>
    </row>
    <row r="1359" spans="1:12" x14ac:dyDescent="0.2">
      <c r="A1359" s="72" t="s">
        <v>2877</v>
      </c>
      <c r="B1359" s="66" t="s">
        <v>2878</v>
      </c>
      <c r="C1359" s="67">
        <v>27</v>
      </c>
      <c r="D1359" s="67" t="s">
        <v>348</v>
      </c>
      <c r="E1359" s="71">
        <v>8.8408704401576305E-2</v>
      </c>
      <c r="F1359" s="68">
        <v>5.7550158394931401</v>
      </c>
      <c r="G1359" s="71">
        <v>0.25</v>
      </c>
      <c r="H1359" s="68">
        <v>47.2544878563886</v>
      </c>
      <c r="I1359" s="71">
        <v>1.33274991929575E-2</v>
      </c>
      <c r="J1359" s="68">
        <v>31.5205913410771</v>
      </c>
      <c r="K1359" s="71">
        <v>1.8986140117714101E-3</v>
      </c>
      <c r="L1359" s="68">
        <v>39.176346356916603</v>
      </c>
    </row>
    <row r="1360" spans="1:12" x14ac:dyDescent="0.2">
      <c r="A1360" s="72" t="s">
        <v>2879</v>
      </c>
      <c r="B1360" s="66" t="s">
        <v>2880</v>
      </c>
      <c r="C1360" s="67">
        <v>27</v>
      </c>
      <c r="D1360" s="67" t="s">
        <v>348</v>
      </c>
      <c r="E1360" s="71">
        <v>9.6095204060688597E-2</v>
      </c>
      <c r="F1360" s="68">
        <v>14.0443505807814</v>
      </c>
      <c r="G1360" s="71">
        <v>0.25643445435827</v>
      </c>
      <c r="H1360" s="68">
        <v>52.851108764519502</v>
      </c>
      <c r="I1360" s="71">
        <v>2.4256701776709799E-2</v>
      </c>
      <c r="J1360" s="68">
        <v>40.9186906019007</v>
      </c>
      <c r="K1360" s="71">
        <v>7.5944560470856404E-3</v>
      </c>
      <c r="L1360" s="68">
        <v>51.372756071805703</v>
      </c>
    </row>
    <row r="1361" spans="1:12" x14ac:dyDescent="0.2">
      <c r="A1361" s="72" t="s">
        <v>2881</v>
      </c>
      <c r="B1361" s="66" t="s">
        <v>2882</v>
      </c>
      <c r="C1361" s="67">
        <v>27</v>
      </c>
      <c r="D1361" s="67" t="s">
        <v>348</v>
      </c>
      <c r="E1361" s="71">
        <v>8.6215880071814605E-2</v>
      </c>
      <c r="F1361" s="68">
        <v>4.1182682154171104</v>
      </c>
      <c r="G1361" s="71">
        <v>0.25214481811942302</v>
      </c>
      <c r="H1361" s="68">
        <v>48.8384371700106</v>
      </c>
      <c r="I1361" s="71">
        <v>6.5028220960203402E-3</v>
      </c>
      <c r="J1361" s="68">
        <v>20.168954593453002</v>
      </c>
      <c r="K1361" s="71">
        <v>0</v>
      </c>
      <c r="L1361" s="68">
        <v>26.135163674762399</v>
      </c>
    </row>
    <row r="1362" spans="1:12" x14ac:dyDescent="0.2">
      <c r="A1362" s="72" t="s">
        <v>2883</v>
      </c>
      <c r="B1362" s="66" t="s">
        <v>2884</v>
      </c>
      <c r="C1362" s="67">
        <v>28</v>
      </c>
      <c r="D1362" s="67" t="s">
        <v>348</v>
      </c>
      <c r="E1362" s="71">
        <v>8.9730256407190304E-2</v>
      </c>
      <c r="F1362" s="68">
        <v>6.8109820485744503</v>
      </c>
      <c r="G1362" s="71">
        <v>0.25</v>
      </c>
      <c r="H1362" s="68">
        <v>47.2544878563886</v>
      </c>
      <c r="I1362" s="71">
        <v>4.0018571273995E-3</v>
      </c>
      <c r="J1362" s="68">
        <v>13.727560718056999</v>
      </c>
      <c r="K1362" s="71">
        <v>1.51889120941713E-2</v>
      </c>
      <c r="L1362" s="68">
        <v>57.602956705385402</v>
      </c>
    </row>
    <row r="1363" spans="1:12" x14ac:dyDescent="0.2">
      <c r="A1363" s="72" t="s">
        <v>2885</v>
      </c>
      <c r="B1363" s="66" t="s">
        <v>2886</v>
      </c>
      <c r="C1363" s="67">
        <v>28</v>
      </c>
      <c r="D1363" s="67" t="s">
        <v>348</v>
      </c>
      <c r="E1363" s="71">
        <v>0.10135865785508601</v>
      </c>
      <c r="F1363" s="68">
        <v>20.2745512143611</v>
      </c>
      <c r="G1363" s="71">
        <v>0.25</v>
      </c>
      <c r="H1363" s="68">
        <v>47.2544878563886</v>
      </c>
      <c r="I1363" s="71">
        <v>6.6106232709740196E-3</v>
      </c>
      <c r="J1363" s="68">
        <v>20.2745512143611</v>
      </c>
      <c r="K1363" s="71">
        <v>4.7465350294285197E-2</v>
      </c>
      <c r="L1363" s="68">
        <v>65.258711721224898</v>
      </c>
    </row>
    <row r="1364" spans="1:12" x14ac:dyDescent="0.2">
      <c r="A1364" s="72" t="s">
        <v>2887</v>
      </c>
      <c r="B1364" s="66" t="s">
        <v>2888</v>
      </c>
      <c r="C1364" s="67">
        <v>27</v>
      </c>
      <c r="D1364" s="67" t="s">
        <v>348</v>
      </c>
      <c r="E1364" s="71">
        <v>0.103614056563592</v>
      </c>
      <c r="F1364" s="68">
        <v>23.2312565997888</v>
      </c>
      <c r="G1364" s="71">
        <v>0.25</v>
      </c>
      <c r="H1364" s="68">
        <v>47.2544878563886</v>
      </c>
      <c r="I1364" s="71">
        <v>9.5795913729490399E-3</v>
      </c>
      <c r="J1364" s="68">
        <v>25.871172122492101</v>
      </c>
      <c r="K1364" s="71">
        <v>5.12625783178281E-2</v>
      </c>
      <c r="L1364" s="68">
        <v>66.103484688489999</v>
      </c>
    </row>
    <row r="1365" spans="1:12" x14ac:dyDescent="0.2">
      <c r="A1365" s="72" t="s">
        <v>2889</v>
      </c>
      <c r="B1365" s="66" t="s">
        <v>2890</v>
      </c>
      <c r="C1365" s="67">
        <v>28</v>
      </c>
      <c r="D1365" s="67" t="s">
        <v>348</v>
      </c>
      <c r="E1365" s="71">
        <v>0.13146842523716701</v>
      </c>
      <c r="F1365" s="68">
        <v>46.356916578669498</v>
      </c>
      <c r="G1365" s="71">
        <v>0.25</v>
      </c>
      <c r="H1365" s="68">
        <v>47.2544878563886</v>
      </c>
      <c r="I1365" s="71">
        <v>3.9078388404167998E-3</v>
      </c>
      <c r="J1365" s="68">
        <v>13.357972544878599</v>
      </c>
      <c r="K1365" s="71">
        <v>0.14049743687108401</v>
      </c>
      <c r="L1365" s="68">
        <v>75.237592397043301</v>
      </c>
    </row>
    <row r="1366" spans="1:12" x14ac:dyDescent="0.2">
      <c r="A1366" s="72" t="s">
        <v>2891</v>
      </c>
      <c r="B1366" s="66" t="s">
        <v>2892</v>
      </c>
      <c r="C1366" s="67">
        <v>28</v>
      </c>
      <c r="D1366" s="67" t="s">
        <v>348</v>
      </c>
      <c r="E1366" s="71">
        <v>0.203722054123471</v>
      </c>
      <c r="F1366" s="68">
        <v>82.154171066525905</v>
      </c>
      <c r="G1366" s="71">
        <v>0.25214481811942302</v>
      </c>
      <c r="H1366" s="68">
        <v>48.8384371700106</v>
      </c>
      <c r="I1366" s="71">
        <v>8.2506144309275505E-3</v>
      </c>
      <c r="J1366" s="68">
        <v>23.389651531150999</v>
      </c>
      <c r="K1366" s="71">
        <v>0.35077072982006202</v>
      </c>
      <c r="L1366" s="68">
        <v>87.856388595564894</v>
      </c>
    </row>
    <row r="1367" spans="1:12" x14ac:dyDescent="0.2">
      <c r="A1367" s="72" t="s">
        <v>2893</v>
      </c>
      <c r="B1367" s="66" t="s">
        <v>2894</v>
      </c>
      <c r="C1367" s="67">
        <v>28</v>
      </c>
      <c r="D1367" s="67" t="s">
        <v>348</v>
      </c>
      <c r="E1367" s="71">
        <v>0.184268159737693</v>
      </c>
      <c r="F1367" s="68">
        <v>75.9767687434002</v>
      </c>
      <c r="G1367" s="71">
        <v>0.33313415916809702</v>
      </c>
      <c r="H1367" s="68">
        <v>85.058078141499493</v>
      </c>
      <c r="I1367" s="71">
        <v>9.8159023291612205E-2</v>
      </c>
      <c r="J1367" s="68">
        <v>73.970432946145706</v>
      </c>
      <c r="K1367" s="71">
        <v>0.12151129675337</v>
      </c>
      <c r="L1367" s="68">
        <v>73.442449841605097</v>
      </c>
    </row>
    <row r="1368" spans="1:12" x14ac:dyDescent="0.2">
      <c r="A1368" s="72" t="s">
        <v>2887</v>
      </c>
      <c r="B1368" s="66" t="s">
        <v>2895</v>
      </c>
      <c r="C1368" s="67">
        <v>27</v>
      </c>
      <c r="D1368" s="67" t="s">
        <v>348</v>
      </c>
      <c r="E1368" s="71">
        <v>0.15164474122907801</v>
      </c>
      <c r="F1368" s="68">
        <v>59.926082365364302</v>
      </c>
      <c r="G1368" s="71">
        <v>0.38305515045176097</v>
      </c>
      <c r="H1368" s="68">
        <v>91.921858500528003</v>
      </c>
      <c r="I1368" s="71">
        <v>4.3399863058901297E-2</v>
      </c>
      <c r="J1368" s="68">
        <v>54.065469904963003</v>
      </c>
      <c r="K1368" s="71">
        <v>2.8479210176571099E-2</v>
      </c>
      <c r="L1368" s="68">
        <v>61.774023231256599</v>
      </c>
    </row>
    <row r="1369" spans="1:12" x14ac:dyDescent="0.2">
      <c r="A1369" s="72" t="s">
        <v>2896</v>
      </c>
      <c r="B1369" s="66" t="s">
        <v>2897</v>
      </c>
      <c r="C1369" s="67">
        <v>28</v>
      </c>
      <c r="D1369" s="67" t="s">
        <v>348</v>
      </c>
      <c r="E1369" s="71">
        <v>0.20517510025517699</v>
      </c>
      <c r="F1369" s="68">
        <v>82.576557550158398</v>
      </c>
      <c r="G1369" s="71">
        <v>0.24999999179042701</v>
      </c>
      <c r="H1369" s="68">
        <v>10.0316789862724</v>
      </c>
      <c r="I1369" s="71">
        <v>3.4220028791209799E-3</v>
      </c>
      <c r="J1369" s="68">
        <v>11.9324181626188</v>
      </c>
      <c r="K1369" s="71">
        <v>0.36210330609598401</v>
      </c>
      <c r="L1369" s="68">
        <v>88.120380147835306</v>
      </c>
    </row>
    <row r="1370" spans="1:12" x14ac:dyDescent="0.2">
      <c r="A1370" s="72" t="s">
        <v>2898</v>
      </c>
      <c r="B1370" s="66" t="s">
        <v>2899</v>
      </c>
      <c r="C1370" s="67">
        <v>28</v>
      </c>
      <c r="D1370" s="67" t="s">
        <v>348</v>
      </c>
      <c r="E1370" s="71">
        <v>0.25834940609023099</v>
      </c>
      <c r="F1370" s="68">
        <v>89.809926082365394</v>
      </c>
      <c r="G1370" s="71">
        <v>0.25701602336677398</v>
      </c>
      <c r="H1370" s="68">
        <v>53.062302006335798</v>
      </c>
      <c r="I1370" s="71">
        <v>8.3361778974083299E-4</v>
      </c>
      <c r="J1370" s="68">
        <v>3.1678986272439298</v>
      </c>
      <c r="K1370" s="71">
        <v>0.51719857711417905</v>
      </c>
      <c r="L1370" s="68">
        <v>93.083421330517396</v>
      </c>
    </row>
    <row r="1371" spans="1:12" x14ac:dyDescent="0.2">
      <c r="A1371" s="72" t="s">
        <v>2900</v>
      </c>
      <c r="B1371" s="66" t="s">
        <v>2901</v>
      </c>
      <c r="C1371" s="67">
        <v>28</v>
      </c>
      <c r="D1371" s="67" t="s">
        <v>348</v>
      </c>
      <c r="E1371" s="71">
        <v>0.25584552694687901</v>
      </c>
      <c r="F1371" s="68">
        <v>89.704329461457206</v>
      </c>
      <c r="G1371" s="71">
        <v>0.49518747669805802</v>
      </c>
      <c r="H1371" s="68">
        <v>96.568109820485702</v>
      </c>
      <c r="I1371" s="71">
        <v>1.0837316380920799E-3</v>
      </c>
      <c r="J1371" s="68">
        <v>4.22386483632524</v>
      </c>
      <c r="K1371" s="71">
        <v>0.27126537250448701</v>
      </c>
      <c r="L1371" s="68">
        <v>84.635691657867</v>
      </c>
    </row>
    <row r="1372" spans="1:12" x14ac:dyDescent="0.2">
      <c r="A1372" s="72" t="s">
        <v>2902</v>
      </c>
      <c r="B1372" s="66" t="s">
        <v>2903</v>
      </c>
      <c r="C1372" s="67">
        <v>28</v>
      </c>
      <c r="D1372" s="67" t="s">
        <v>348</v>
      </c>
      <c r="E1372" s="71">
        <v>0.15900857730971599</v>
      </c>
      <c r="F1372" s="68">
        <v>64.730728616684303</v>
      </c>
      <c r="G1372" s="71">
        <v>0.19911181554400001</v>
      </c>
      <c r="H1372" s="68">
        <v>3.7486800422386501</v>
      </c>
      <c r="I1372" s="71">
        <v>8.9359405064005503E-4</v>
      </c>
      <c r="J1372" s="68">
        <v>3.43189017951426</v>
      </c>
      <c r="K1372" s="71">
        <v>0.27702032233450702</v>
      </c>
      <c r="L1372" s="68">
        <v>84.899683210137297</v>
      </c>
    </row>
    <row r="1373" spans="1:12" x14ac:dyDescent="0.2">
      <c r="A1373" s="72" t="s">
        <v>2904</v>
      </c>
      <c r="B1373" s="66" t="s">
        <v>2905</v>
      </c>
      <c r="C1373" s="67">
        <v>28</v>
      </c>
      <c r="D1373" s="67" t="s">
        <v>348</v>
      </c>
      <c r="E1373" s="71">
        <v>0.170143931984791</v>
      </c>
      <c r="F1373" s="68">
        <v>69.957761351636705</v>
      </c>
      <c r="G1373" s="71">
        <v>0.201754150345126</v>
      </c>
      <c r="H1373" s="68">
        <v>3.9070749736008401</v>
      </c>
      <c r="I1373" s="71">
        <v>5.1949426993530903E-3</v>
      </c>
      <c r="J1373" s="68">
        <v>16.842661034846898</v>
      </c>
      <c r="K1373" s="71">
        <v>0.30348270290989499</v>
      </c>
      <c r="L1373" s="68">
        <v>86.114044350580798</v>
      </c>
    </row>
    <row r="1374" spans="1:12" x14ac:dyDescent="0.2">
      <c r="A1374" s="72" t="s">
        <v>2906</v>
      </c>
      <c r="B1374" s="66" t="s">
        <v>2907</v>
      </c>
      <c r="C1374" s="67">
        <v>28</v>
      </c>
      <c r="D1374" s="67" t="s">
        <v>348</v>
      </c>
      <c r="E1374" s="71">
        <v>0.119134232509076</v>
      </c>
      <c r="F1374" s="68">
        <v>36.958817317845799</v>
      </c>
      <c r="G1374" s="71">
        <v>8.1899249597747206E-2</v>
      </c>
      <c r="H1374" s="68">
        <v>1.42555438225977</v>
      </c>
      <c r="I1374" s="71">
        <v>2.6352401733348399E-4</v>
      </c>
      <c r="J1374" s="68">
        <v>0.791974656810982</v>
      </c>
      <c r="K1374" s="71">
        <v>0.27523992391214802</v>
      </c>
      <c r="L1374" s="68">
        <v>84.846884899683204</v>
      </c>
    </row>
    <row r="1375" spans="1:12" x14ac:dyDescent="0.2">
      <c r="A1375" s="72" t="s">
        <v>2908</v>
      </c>
      <c r="B1375" s="66" t="s">
        <v>2909</v>
      </c>
      <c r="C1375" s="67">
        <v>28</v>
      </c>
      <c r="D1375" s="67" t="s">
        <v>348</v>
      </c>
      <c r="E1375" s="71">
        <v>0.183341214761433</v>
      </c>
      <c r="F1375" s="68">
        <v>75.712777191129902</v>
      </c>
      <c r="G1375" s="71">
        <v>0.28347662926047901</v>
      </c>
      <c r="H1375" s="68">
        <v>69.2713833157339</v>
      </c>
      <c r="I1375" s="71">
        <v>1.9845409082949201E-2</v>
      </c>
      <c r="J1375" s="68">
        <v>37.0116156282999</v>
      </c>
      <c r="K1375" s="71">
        <v>0.24670160594087101</v>
      </c>
      <c r="L1375" s="68">
        <v>83.157338965153102</v>
      </c>
    </row>
    <row r="1376" spans="1:12" x14ac:dyDescent="0.2">
      <c r="A1376" s="72" t="s">
        <v>2910</v>
      </c>
      <c r="B1376" s="66" t="s">
        <v>2911</v>
      </c>
      <c r="C1376" s="67">
        <v>28</v>
      </c>
      <c r="D1376" s="67" t="s">
        <v>348</v>
      </c>
      <c r="E1376" s="71">
        <v>0.27411332436464803</v>
      </c>
      <c r="F1376" s="68">
        <v>91.3410770855333</v>
      </c>
      <c r="G1376" s="71">
        <v>0.249999999403136</v>
      </c>
      <c r="H1376" s="68">
        <v>12.1964097148891</v>
      </c>
      <c r="I1376" s="71">
        <v>2.2166354258553898E-3</v>
      </c>
      <c r="J1376" s="68">
        <v>8.2365364308342102</v>
      </c>
      <c r="K1376" s="71">
        <v>0.57012333826495398</v>
      </c>
      <c r="L1376" s="68">
        <v>94.350580781415005</v>
      </c>
    </row>
    <row r="1377" spans="1:12" x14ac:dyDescent="0.2">
      <c r="A1377" s="72" t="s">
        <v>2912</v>
      </c>
      <c r="B1377" s="66" t="s">
        <v>2913</v>
      </c>
      <c r="C1377" s="67">
        <v>28</v>
      </c>
      <c r="D1377" s="67" t="s">
        <v>348</v>
      </c>
      <c r="E1377" s="71">
        <v>0.29988609903677399</v>
      </c>
      <c r="F1377" s="68">
        <v>93.347412882787793</v>
      </c>
      <c r="G1377" s="71">
        <v>0.35931574970700197</v>
      </c>
      <c r="H1377" s="68">
        <v>89.651531151003198</v>
      </c>
      <c r="I1377" s="71">
        <v>4.1952787022736603E-2</v>
      </c>
      <c r="J1377" s="68">
        <v>53.220696937698001</v>
      </c>
      <c r="K1377" s="71">
        <v>0.49838976038058302</v>
      </c>
      <c r="L1377" s="68">
        <v>92.766631467793005</v>
      </c>
    </row>
    <row r="1378" spans="1:12" x14ac:dyDescent="0.2">
      <c r="A1378" s="72" t="s">
        <v>2914</v>
      </c>
      <c r="B1378" s="66" t="s">
        <v>2915</v>
      </c>
      <c r="C1378" s="67">
        <v>28</v>
      </c>
      <c r="D1378" s="67" t="s">
        <v>348</v>
      </c>
      <c r="E1378" s="71">
        <v>0.33589994420411901</v>
      </c>
      <c r="F1378" s="68">
        <v>95.2481520591341</v>
      </c>
      <c r="G1378" s="71">
        <v>0.62799164407089203</v>
      </c>
      <c r="H1378" s="68">
        <v>98.416050686378</v>
      </c>
      <c r="I1378" s="71">
        <v>0.123395296952324</v>
      </c>
      <c r="J1378" s="68">
        <v>79.619852164730702</v>
      </c>
      <c r="K1378" s="71">
        <v>0.25631289158914</v>
      </c>
      <c r="L1378" s="68">
        <v>83.843717001056007</v>
      </c>
    </row>
    <row r="1379" spans="1:12" x14ac:dyDescent="0.2">
      <c r="A1379" s="72" t="s">
        <v>2916</v>
      </c>
      <c r="B1379" s="66" t="s">
        <v>2917</v>
      </c>
      <c r="C1379" s="67">
        <v>28</v>
      </c>
      <c r="D1379" s="67" t="s">
        <v>348</v>
      </c>
      <c r="E1379" s="71">
        <v>0.21178931443604199</v>
      </c>
      <c r="F1379" s="68">
        <v>83.526927138331601</v>
      </c>
      <c r="G1379" s="71">
        <v>0.31370740755906701</v>
      </c>
      <c r="H1379" s="68">
        <v>80.095036958817303</v>
      </c>
      <c r="I1379" s="71">
        <v>6.3567245737559397E-2</v>
      </c>
      <c r="J1379" s="68">
        <v>63.516367476240802</v>
      </c>
      <c r="K1379" s="71">
        <v>0.258093290011499</v>
      </c>
      <c r="L1379" s="68">
        <v>84.002111932418202</v>
      </c>
    </row>
    <row r="1380" spans="1:12" x14ac:dyDescent="0.2">
      <c r="A1380" s="72" t="s">
        <v>2918</v>
      </c>
      <c r="B1380" s="66" t="s">
        <v>2919</v>
      </c>
      <c r="C1380" s="67">
        <v>27</v>
      </c>
      <c r="D1380" s="67" t="s">
        <v>348</v>
      </c>
      <c r="E1380" s="71">
        <v>0.47437700867967397</v>
      </c>
      <c r="F1380" s="68">
        <v>99.419218585005297</v>
      </c>
      <c r="G1380" s="71">
        <v>0.99999999979987597</v>
      </c>
      <c r="H1380" s="68">
        <v>99.841605068637804</v>
      </c>
      <c r="I1380" s="71">
        <v>0.39844904408611598</v>
      </c>
      <c r="J1380" s="68">
        <v>98.416050686378</v>
      </c>
      <c r="K1380" s="71">
        <v>2.46819821530283E-2</v>
      </c>
      <c r="L1380" s="68">
        <v>60.929250263991598</v>
      </c>
    </row>
    <row r="1381" spans="1:12" x14ac:dyDescent="0.2">
      <c r="A1381" s="72" t="s">
        <v>2920</v>
      </c>
      <c r="B1381" s="66" t="s">
        <v>2921</v>
      </c>
      <c r="C1381" s="67">
        <v>27</v>
      </c>
      <c r="D1381" s="67" t="s">
        <v>348</v>
      </c>
      <c r="E1381" s="71">
        <v>0.25008334158367002</v>
      </c>
      <c r="F1381" s="68">
        <v>88.965153115100307</v>
      </c>
      <c r="G1381" s="71">
        <v>0.59069648713977496</v>
      </c>
      <c r="H1381" s="68">
        <v>97.835269271383297</v>
      </c>
      <c r="I1381" s="71">
        <v>8.1710363128606606E-2</v>
      </c>
      <c r="J1381" s="68">
        <v>69.376979936642002</v>
      </c>
      <c r="K1381" s="71">
        <v>7.78431744826278E-2</v>
      </c>
      <c r="L1381" s="68">
        <v>69.165786694825798</v>
      </c>
    </row>
    <row r="1382" spans="1:12" x14ac:dyDescent="0.2">
      <c r="A1382" s="72" t="s">
        <v>2922</v>
      </c>
      <c r="B1382" s="66" t="s">
        <v>2923</v>
      </c>
      <c r="C1382" s="67">
        <v>27</v>
      </c>
      <c r="D1382" s="67" t="s">
        <v>348</v>
      </c>
      <c r="E1382" s="71">
        <v>0.11850930827577</v>
      </c>
      <c r="F1382" s="68">
        <v>36.483632523759198</v>
      </c>
      <c r="G1382" s="71">
        <v>0.25643445435827</v>
      </c>
      <c r="H1382" s="68">
        <v>52.851108764519502</v>
      </c>
      <c r="I1382" s="71">
        <v>1.17572259275545E-2</v>
      </c>
      <c r="J1382" s="68">
        <v>29.039070749735998</v>
      </c>
      <c r="K1382" s="71">
        <v>8.7336244541484795E-2</v>
      </c>
      <c r="L1382" s="68">
        <v>69.852164730728603</v>
      </c>
    </row>
    <row r="1383" spans="1:12" x14ac:dyDescent="0.2">
      <c r="A1383" s="72" t="s">
        <v>2924</v>
      </c>
      <c r="B1383" s="66" t="s">
        <v>2925</v>
      </c>
      <c r="C1383" s="67">
        <v>28</v>
      </c>
      <c r="D1383" s="67" t="s">
        <v>348</v>
      </c>
      <c r="E1383" s="71">
        <v>0.240822516244484</v>
      </c>
      <c r="F1383" s="68">
        <v>87.434002111932401</v>
      </c>
      <c r="G1383" s="71">
        <v>0.31224944261268001</v>
      </c>
      <c r="H1383" s="68">
        <v>79.725448785638903</v>
      </c>
      <c r="I1383" s="71">
        <v>2.7253871263937502E-3</v>
      </c>
      <c r="J1383" s="68">
        <v>10.3484688489968</v>
      </c>
      <c r="K1383" s="71">
        <v>0.40749271899438</v>
      </c>
      <c r="L1383" s="68">
        <v>90.021119324181598</v>
      </c>
    </row>
    <row r="1384" spans="1:12" x14ac:dyDescent="0.2">
      <c r="A1384" s="72" t="s">
        <v>2926</v>
      </c>
      <c r="B1384" s="66" t="s">
        <v>2927</v>
      </c>
      <c r="C1384" s="67">
        <v>28</v>
      </c>
      <c r="D1384" s="67" t="s">
        <v>348</v>
      </c>
      <c r="E1384" s="71">
        <v>0.224228462867919</v>
      </c>
      <c r="F1384" s="68">
        <v>85.110876451953501</v>
      </c>
      <c r="G1384" s="71">
        <v>0.25443603241260998</v>
      </c>
      <c r="H1384" s="68">
        <v>51.742344244984203</v>
      </c>
      <c r="I1384" s="71">
        <v>1.20445934320371E-3</v>
      </c>
      <c r="J1384" s="68">
        <v>4.5934530095037003</v>
      </c>
      <c r="K1384" s="71">
        <v>0.41704489684794299</v>
      </c>
      <c r="L1384" s="68">
        <v>90.337909186906003</v>
      </c>
    </row>
    <row r="1385" spans="1:12" x14ac:dyDescent="0.2">
      <c r="A1385" s="72" t="s">
        <v>2928</v>
      </c>
      <c r="B1385" s="66" t="s">
        <v>2929</v>
      </c>
      <c r="C1385" s="67">
        <v>28</v>
      </c>
      <c r="D1385" s="67" t="s">
        <v>348</v>
      </c>
      <c r="E1385" s="71">
        <v>0.27345407933482901</v>
      </c>
      <c r="F1385" s="68">
        <v>91.235480464625098</v>
      </c>
      <c r="G1385" s="71">
        <v>0.449911436627984</v>
      </c>
      <c r="H1385" s="68">
        <v>95.934530095037005</v>
      </c>
      <c r="I1385" s="71">
        <v>1.7663241955256301E-2</v>
      </c>
      <c r="J1385" s="68">
        <v>35.005279831045399</v>
      </c>
      <c r="K1385" s="71">
        <v>0.35278755942124601</v>
      </c>
      <c r="L1385" s="68">
        <v>87.961985216473096</v>
      </c>
    </row>
    <row r="1386" spans="1:12" x14ac:dyDescent="0.2">
      <c r="A1386" s="72" t="s">
        <v>2930</v>
      </c>
      <c r="B1386" s="66" t="s">
        <v>2931</v>
      </c>
      <c r="C1386" s="67">
        <v>28</v>
      </c>
      <c r="D1386" s="67" t="s">
        <v>348</v>
      </c>
      <c r="E1386" s="71">
        <v>0.28118772923692098</v>
      </c>
      <c r="F1386" s="68">
        <v>92.185850052798301</v>
      </c>
      <c r="G1386" s="71">
        <v>0.29889992013175698</v>
      </c>
      <c r="H1386" s="68">
        <v>75.448785638859604</v>
      </c>
      <c r="I1386" s="71">
        <v>9.4320209473232103E-4</v>
      </c>
      <c r="J1386" s="68">
        <v>3.6430834213305201</v>
      </c>
      <c r="K1386" s="71">
        <v>0.54372006548427199</v>
      </c>
      <c r="L1386" s="68">
        <v>93.611404435058105</v>
      </c>
    </row>
    <row r="1387" spans="1:12" x14ac:dyDescent="0.2">
      <c r="A1387" s="72" t="s">
        <v>2932</v>
      </c>
      <c r="B1387" s="66" t="s">
        <v>2933</v>
      </c>
      <c r="C1387" s="67">
        <v>28</v>
      </c>
      <c r="D1387" s="67" t="s">
        <v>348</v>
      </c>
      <c r="E1387" s="71">
        <v>0.224608024202745</v>
      </c>
      <c r="F1387" s="68">
        <v>85.216473072861703</v>
      </c>
      <c r="G1387" s="71">
        <v>0.25443603241260998</v>
      </c>
      <c r="H1387" s="68">
        <v>51.742344244984203</v>
      </c>
      <c r="I1387" s="71">
        <v>2.34314334768156E-3</v>
      </c>
      <c r="J1387" s="68">
        <v>8.6589229144667392</v>
      </c>
      <c r="K1387" s="71">
        <v>0.41704489684794299</v>
      </c>
      <c r="L1387" s="68">
        <v>90.337909186906003</v>
      </c>
    </row>
    <row r="1388" spans="1:12" x14ac:dyDescent="0.2">
      <c r="A1388" s="72" t="s">
        <v>2934</v>
      </c>
      <c r="B1388" s="66" t="s">
        <v>2935</v>
      </c>
      <c r="C1388" s="67">
        <v>28</v>
      </c>
      <c r="D1388" s="67" t="s">
        <v>348</v>
      </c>
      <c r="E1388" s="71">
        <v>0.13909730976007001</v>
      </c>
      <c r="F1388" s="68">
        <v>52.164730728616703</v>
      </c>
      <c r="G1388" s="71">
        <v>0.25428963623884698</v>
      </c>
      <c r="H1388" s="68">
        <v>50.316789862724399</v>
      </c>
      <c r="I1388" s="71">
        <v>5.41733006433658E-3</v>
      </c>
      <c r="J1388" s="68">
        <v>17.740232312566</v>
      </c>
      <c r="K1388" s="71">
        <v>0.15758496297702701</v>
      </c>
      <c r="L1388" s="68">
        <v>76.293558606124606</v>
      </c>
    </row>
    <row r="1389" spans="1:12" x14ac:dyDescent="0.2">
      <c r="A1389" s="72" t="s">
        <v>2936</v>
      </c>
      <c r="B1389" s="66" t="s">
        <v>2937</v>
      </c>
      <c r="C1389" s="67">
        <v>28</v>
      </c>
      <c r="D1389" s="67" t="s">
        <v>348</v>
      </c>
      <c r="E1389" s="71">
        <v>0.17442612516113301</v>
      </c>
      <c r="F1389" s="68">
        <v>72.0696937697994</v>
      </c>
      <c r="G1389" s="71">
        <v>0.30543934522657301</v>
      </c>
      <c r="H1389" s="68">
        <v>77.983104540654693</v>
      </c>
      <c r="I1389" s="71">
        <v>5.2533687331351E-3</v>
      </c>
      <c r="J1389" s="68">
        <v>17.053854276663099</v>
      </c>
      <c r="K1389" s="71">
        <v>0.21258566152369199</v>
      </c>
      <c r="L1389" s="68">
        <v>80.7286166842661</v>
      </c>
    </row>
    <row r="1390" spans="1:12" x14ac:dyDescent="0.2">
      <c r="A1390" s="72" t="s">
        <v>2938</v>
      </c>
      <c r="B1390" s="66" t="s">
        <v>2939</v>
      </c>
      <c r="C1390" s="67">
        <v>27</v>
      </c>
      <c r="D1390" s="67" t="s">
        <v>348</v>
      </c>
      <c r="E1390" s="71">
        <v>0.14845323580224801</v>
      </c>
      <c r="F1390" s="68">
        <v>57.8669482576558</v>
      </c>
      <c r="G1390" s="71">
        <v>0.29590113975279903</v>
      </c>
      <c r="H1390" s="68">
        <v>74.181626187961996</v>
      </c>
      <c r="I1390" s="71">
        <v>5.8325095088916201E-2</v>
      </c>
      <c r="J1390" s="68">
        <v>61.298838437169998</v>
      </c>
      <c r="K1390" s="71">
        <v>9.1133472565027601E-2</v>
      </c>
      <c r="L1390" s="68">
        <v>70.432946145723307</v>
      </c>
    </row>
    <row r="1391" spans="1:12" x14ac:dyDescent="0.2">
      <c r="A1391" s="72" t="s">
        <v>2940</v>
      </c>
      <c r="B1391" s="66" t="s">
        <v>2941</v>
      </c>
      <c r="C1391" s="67">
        <v>27</v>
      </c>
      <c r="D1391" s="67" t="s">
        <v>348</v>
      </c>
      <c r="E1391" s="71">
        <v>0.11564108960167301</v>
      </c>
      <c r="F1391" s="68">
        <v>33.632523759239703</v>
      </c>
      <c r="G1391" s="71">
        <v>0.27226071801227397</v>
      </c>
      <c r="H1391" s="68">
        <v>64.941921858500507</v>
      </c>
      <c r="I1391" s="71">
        <v>3.6690270557317897E-2</v>
      </c>
      <c r="J1391" s="68">
        <v>50</v>
      </c>
      <c r="K1391" s="71">
        <v>3.7972280235428202E-2</v>
      </c>
      <c r="L1391" s="68">
        <v>63.991552270327297</v>
      </c>
    </row>
    <row r="1392" spans="1:12" x14ac:dyDescent="0.2">
      <c r="A1392" s="72" t="s">
        <v>2942</v>
      </c>
      <c r="B1392" s="66" t="s">
        <v>2943</v>
      </c>
      <c r="C1392" s="67">
        <v>28</v>
      </c>
      <c r="D1392" s="67" t="s">
        <v>348</v>
      </c>
      <c r="E1392" s="71">
        <v>0.30407655043569098</v>
      </c>
      <c r="F1392" s="68">
        <v>93.611404435058105</v>
      </c>
      <c r="G1392" s="71">
        <v>0.321142220350635</v>
      </c>
      <c r="H1392" s="68">
        <v>82.259767687434007</v>
      </c>
      <c r="I1392" s="71">
        <v>1.97795257377054E-3</v>
      </c>
      <c r="J1392" s="68">
        <v>7.6557550158394898</v>
      </c>
      <c r="K1392" s="71">
        <v>0.58910947838266803</v>
      </c>
      <c r="L1392" s="68">
        <v>94.825765575501606</v>
      </c>
    </row>
    <row r="1393" spans="1:12" x14ac:dyDescent="0.2">
      <c r="A1393" s="72" t="s">
        <v>2944</v>
      </c>
      <c r="B1393" s="66" t="s">
        <v>2945</v>
      </c>
      <c r="C1393" s="67">
        <v>28</v>
      </c>
      <c r="D1393" s="67" t="s">
        <v>348</v>
      </c>
      <c r="E1393" s="71">
        <v>0.225394889704223</v>
      </c>
      <c r="F1393" s="68">
        <v>85.374868004223899</v>
      </c>
      <c r="G1393" s="71">
        <v>0.34484248532177397</v>
      </c>
      <c r="H1393" s="68">
        <v>87.170010559662103</v>
      </c>
      <c r="I1393" s="71">
        <v>1.21977692149433E-3</v>
      </c>
      <c r="J1393" s="68">
        <v>4.6462513199577602</v>
      </c>
      <c r="K1393" s="71">
        <v>0.33012240686940098</v>
      </c>
      <c r="L1393" s="68">
        <v>87.381203801478406</v>
      </c>
    </row>
    <row r="1394" spans="1:12" x14ac:dyDescent="0.2">
      <c r="A1394" s="72" t="s">
        <v>2946</v>
      </c>
      <c r="B1394" s="66" t="s">
        <v>2947</v>
      </c>
      <c r="C1394" s="67">
        <v>28</v>
      </c>
      <c r="D1394" s="67" t="s">
        <v>348</v>
      </c>
      <c r="E1394" s="71">
        <v>0.163051838277781</v>
      </c>
      <c r="F1394" s="68">
        <v>66.789862724392805</v>
      </c>
      <c r="G1394" s="71">
        <v>0.25</v>
      </c>
      <c r="H1394" s="68">
        <v>47.2544878563886</v>
      </c>
      <c r="I1394" s="71">
        <v>3.7864851683934099E-3</v>
      </c>
      <c r="J1394" s="68">
        <v>12.882787750792</v>
      </c>
      <c r="K1394" s="71">
        <v>0.23536902966494899</v>
      </c>
      <c r="L1394" s="68">
        <v>82.259767687434007</v>
      </c>
    </row>
    <row r="1395" spans="1:12" x14ac:dyDescent="0.2">
      <c r="A1395" s="72" t="s">
        <v>2948</v>
      </c>
      <c r="B1395" s="66" t="s">
        <v>2949</v>
      </c>
      <c r="C1395" s="67">
        <v>28</v>
      </c>
      <c r="D1395" s="67" t="s">
        <v>348</v>
      </c>
      <c r="E1395" s="71">
        <v>0.13662907353314599</v>
      </c>
      <c r="F1395" s="68">
        <v>50.422386483632501</v>
      </c>
      <c r="G1395" s="71">
        <v>0.28217227179135201</v>
      </c>
      <c r="H1395" s="68">
        <v>68.796198521647298</v>
      </c>
      <c r="I1395" s="71">
        <v>2.1392564148885601E-2</v>
      </c>
      <c r="J1395" s="68">
        <v>38.331573389651503</v>
      </c>
      <c r="K1395" s="71">
        <v>0.10632238465919901</v>
      </c>
      <c r="L1395" s="68">
        <v>71.964097148891199</v>
      </c>
    </row>
    <row r="1396" spans="1:12" x14ac:dyDescent="0.2">
      <c r="A1396" s="72" t="s">
        <v>2950</v>
      </c>
      <c r="B1396" s="66" t="s">
        <v>2951</v>
      </c>
      <c r="C1396" s="67">
        <v>27</v>
      </c>
      <c r="D1396" s="67" t="s">
        <v>348</v>
      </c>
      <c r="E1396" s="71">
        <v>0.12869425173792701</v>
      </c>
      <c r="F1396" s="68">
        <v>44.5089757127772</v>
      </c>
      <c r="G1396" s="71">
        <v>0.25</v>
      </c>
      <c r="H1396" s="68">
        <v>47.2544878563886</v>
      </c>
      <c r="I1396" s="71">
        <v>1.4571458460409401E-2</v>
      </c>
      <c r="J1396" s="68">
        <v>32.946145723336898</v>
      </c>
      <c r="K1396" s="71">
        <v>0.12151129675337</v>
      </c>
      <c r="L1396" s="68">
        <v>73.442449841605097</v>
      </c>
    </row>
    <row r="1397" spans="1:12" x14ac:dyDescent="0.2">
      <c r="A1397" s="72" t="s">
        <v>2952</v>
      </c>
      <c r="B1397" s="66" t="s">
        <v>2953</v>
      </c>
      <c r="C1397" s="67">
        <v>28</v>
      </c>
      <c r="D1397" s="67" t="s">
        <v>348</v>
      </c>
      <c r="E1397" s="71">
        <v>0.199128305639101</v>
      </c>
      <c r="F1397" s="68">
        <v>81.045406546990506</v>
      </c>
      <c r="G1397" s="71">
        <v>0.31372812027767599</v>
      </c>
      <c r="H1397" s="68">
        <v>80.147835269271397</v>
      </c>
      <c r="I1397" s="71">
        <v>1.05884785921692E-3</v>
      </c>
      <c r="J1397" s="68">
        <v>4.0654699049630398</v>
      </c>
      <c r="K1397" s="71">
        <v>0.28259794878041</v>
      </c>
      <c r="L1397" s="68">
        <v>85.216473072861703</v>
      </c>
    </row>
    <row r="1398" spans="1:12" x14ac:dyDescent="0.2">
      <c r="A1398" s="72" t="s">
        <v>2954</v>
      </c>
      <c r="B1398" s="66" t="s">
        <v>2955</v>
      </c>
      <c r="C1398" s="67">
        <v>28</v>
      </c>
      <c r="D1398" s="67" t="s">
        <v>348</v>
      </c>
      <c r="E1398" s="71">
        <v>0.140889074449943</v>
      </c>
      <c r="F1398" s="68">
        <v>53.115100316789899</v>
      </c>
      <c r="G1398" s="71">
        <v>0.24999999997942199</v>
      </c>
      <c r="H1398" s="68">
        <v>15.0475184794087</v>
      </c>
      <c r="I1398" s="71">
        <v>1.7919623109801E-3</v>
      </c>
      <c r="J1398" s="68">
        <v>6.5997888067581796</v>
      </c>
      <c r="K1398" s="71">
        <v>0.17087526105942699</v>
      </c>
      <c r="L1398" s="68">
        <v>77.5607180570222</v>
      </c>
    </row>
    <row r="1399" spans="1:12" x14ac:dyDescent="0.2">
      <c r="A1399" s="72" t="s">
        <v>2956</v>
      </c>
      <c r="B1399" s="66" t="s">
        <v>2957</v>
      </c>
      <c r="C1399" s="67">
        <v>28</v>
      </c>
      <c r="D1399" s="67" t="s">
        <v>348</v>
      </c>
      <c r="E1399" s="71">
        <v>0.21849700595543001</v>
      </c>
      <c r="F1399" s="68">
        <v>84.371700105596602</v>
      </c>
      <c r="G1399" s="71">
        <v>0.409966432195084</v>
      </c>
      <c r="H1399" s="68">
        <v>93.980992608236505</v>
      </c>
      <c r="I1399" s="71">
        <v>6.3583279827136496E-3</v>
      </c>
      <c r="J1399" s="68">
        <v>19.799366420274499</v>
      </c>
      <c r="K1399" s="71">
        <v>0.23916625768849101</v>
      </c>
      <c r="L1399" s="68">
        <v>82.629355860612506</v>
      </c>
    </row>
    <row r="1400" spans="1:12" x14ac:dyDescent="0.2">
      <c r="A1400" s="72" t="s">
        <v>2958</v>
      </c>
      <c r="B1400" s="66" t="s">
        <v>2959</v>
      </c>
      <c r="C1400" s="67">
        <v>28</v>
      </c>
      <c r="D1400" s="67" t="s">
        <v>348</v>
      </c>
      <c r="E1400" s="71">
        <v>0.19185136598946101</v>
      </c>
      <c r="F1400" s="68">
        <v>78.616684266103505</v>
      </c>
      <c r="G1400" s="71">
        <v>0.299542035106236</v>
      </c>
      <c r="H1400" s="68">
        <v>75.501583949313599</v>
      </c>
      <c r="I1400" s="71">
        <v>5.0195211050761503E-2</v>
      </c>
      <c r="J1400" s="68">
        <v>56.969376979936598</v>
      </c>
      <c r="K1400" s="71">
        <v>0.225816851811385</v>
      </c>
      <c r="L1400" s="68">
        <v>81.520591341077093</v>
      </c>
    </row>
    <row r="1401" spans="1:12" x14ac:dyDescent="0.2">
      <c r="A1401" s="72" t="s">
        <v>2960</v>
      </c>
      <c r="B1401" s="66" t="s">
        <v>2961</v>
      </c>
      <c r="C1401" s="67">
        <v>27</v>
      </c>
      <c r="D1401" s="67" t="s">
        <v>348</v>
      </c>
      <c r="E1401" s="71">
        <v>0.14726846645943301</v>
      </c>
      <c r="F1401" s="68">
        <v>57.0749736008448</v>
      </c>
      <c r="G1401" s="71">
        <v>0.29742124258612901</v>
      </c>
      <c r="H1401" s="68">
        <v>74.762407602956699</v>
      </c>
      <c r="I1401" s="71">
        <v>3.9960386144742198E-2</v>
      </c>
      <c r="J1401" s="68">
        <v>52.059134107708601</v>
      </c>
      <c r="K1401" s="71">
        <v>0.104423770647428</v>
      </c>
      <c r="L1401" s="68">
        <v>71.752903907074995</v>
      </c>
    </row>
    <row r="1402" spans="1:12" x14ac:dyDescent="0.2">
      <c r="A1402" s="72" t="s">
        <v>2962</v>
      </c>
      <c r="B1402" s="66" t="s">
        <v>2963</v>
      </c>
      <c r="C1402" s="67">
        <v>28</v>
      </c>
      <c r="D1402" s="67" t="s">
        <v>348</v>
      </c>
      <c r="E1402" s="71">
        <v>0.255772491394613</v>
      </c>
      <c r="F1402" s="68">
        <v>89.598732840549104</v>
      </c>
      <c r="G1402" s="71">
        <v>0.39513823204996501</v>
      </c>
      <c r="H1402" s="68">
        <v>93.030623020063402</v>
      </c>
      <c r="I1402" s="71">
        <v>0.119840901952396</v>
      </c>
      <c r="J1402" s="68">
        <v>78.933474128827896</v>
      </c>
      <c r="K1402" s="71">
        <v>0.25233834018147899</v>
      </c>
      <c r="L1402" s="68">
        <v>83.632523759239703</v>
      </c>
    </row>
    <row r="1403" spans="1:12" x14ac:dyDescent="0.2">
      <c r="A1403" s="72" t="s">
        <v>2964</v>
      </c>
      <c r="B1403" s="66" t="s">
        <v>2965</v>
      </c>
      <c r="C1403" s="67">
        <v>27</v>
      </c>
      <c r="D1403" s="67" t="s">
        <v>348</v>
      </c>
      <c r="E1403" s="71">
        <v>0.138187010669515</v>
      </c>
      <c r="F1403" s="68">
        <v>51.478352692713798</v>
      </c>
      <c r="G1403" s="71">
        <v>0.25</v>
      </c>
      <c r="H1403" s="68">
        <v>47.2544878563886</v>
      </c>
      <c r="I1403" s="71">
        <v>1.27310188615398E-2</v>
      </c>
      <c r="J1403" s="68">
        <v>30.623020063357998</v>
      </c>
      <c r="K1403" s="71">
        <v>0.151830013147007</v>
      </c>
      <c r="L1403" s="68">
        <v>75.923970432946106</v>
      </c>
    </row>
    <row r="1404" spans="1:12" x14ac:dyDescent="0.2">
      <c r="A1404" s="72" t="s">
        <v>2966</v>
      </c>
      <c r="B1404" s="66" t="s">
        <v>2967</v>
      </c>
      <c r="C1404" s="67">
        <v>27</v>
      </c>
      <c r="D1404" s="67" t="s">
        <v>348</v>
      </c>
      <c r="E1404" s="71">
        <v>0.29029048903499699</v>
      </c>
      <c r="F1404" s="68">
        <v>92.713833157338996</v>
      </c>
      <c r="G1404" s="71">
        <v>0.46370300269583198</v>
      </c>
      <c r="H1404" s="68">
        <v>96.198521647307302</v>
      </c>
      <c r="I1404" s="71">
        <v>0.23652963452855499</v>
      </c>
      <c r="J1404" s="68">
        <v>93.875395987328403</v>
      </c>
      <c r="K1404" s="71">
        <v>0.170638829880602</v>
      </c>
      <c r="L1404" s="68">
        <v>77.455121436114098</v>
      </c>
    </row>
    <row r="1405" spans="1:12" x14ac:dyDescent="0.2">
      <c r="A1405" s="72" t="s">
        <v>2968</v>
      </c>
      <c r="B1405" s="66" t="s">
        <v>2969</v>
      </c>
      <c r="C1405" s="67">
        <v>25</v>
      </c>
      <c r="D1405" s="67" t="s">
        <v>348</v>
      </c>
      <c r="E1405" s="71">
        <v>0.14814399792609001</v>
      </c>
      <c r="F1405" s="68">
        <v>57.602956705385402</v>
      </c>
      <c r="G1405" s="71">
        <v>0.229836891667722</v>
      </c>
      <c r="H1405" s="68">
        <v>5.6494192185850096</v>
      </c>
      <c r="I1405" s="71">
        <v>2.4792808728112101E-2</v>
      </c>
      <c r="J1405" s="68">
        <v>41.605068637803598</v>
      </c>
      <c r="K1405" s="71">
        <v>0.18980229338243501</v>
      </c>
      <c r="L1405" s="68">
        <v>79.250263991552302</v>
      </c>
    </row>
    <row r="1406" spans="1:12" x14ac:dyDescent="0.2">
      <c r="A1406" s="72" t="s">
        <v>2970</v>
      </c>
      <c r="B1406" s="66" t="s">
        <v>2971</v>
      </c>
      <c r="C1406" s="67">
        <v>25</v>
      </c>
      <c r="D1406" s="67" t="s">
        <v>348</v>
      </c>
      <c r="E1406" s="71">
        <v>0.15089293458900599</v>
      </c>
      <c r="F1406" s="68">
        <v>59.556494192185902</v>
      </c>
      <c r="G1406" s="71">
        <v>0.24980811157381</v>
      </c>
      <c r="H1406" s="68">
        <v>9.5564941921858502</v>
      </c>
      <c r="I1406" s="71">
        <v>6.2373255322125197E-2</v>
      </c>
      <c r="J1406" s="68">
        <v>62.882787750791998</v>
      </c>
      <c r="K1406" s="71">
        <v>0.14049743687108401</v>
      </c>
      <c r="L1406" s="68">
        <v>75.237592397043301</v>
      </c>
    </row>
    <row r="1407" spans="1:12" x14ac:dyDescent="0.2">
      <c r="A1407" s="72" t="s">
        <v>2972</v>
      </c>
      <c r="B1407" s="66" t="s">
        <v>2973</v>
      </c>
      <c r="C1407" s="67">
        <v>25</v>
      </c>
      <c r="D1407" s="67" t="s">
        <v>348</v>
      </c>
      <c r="E1407" s="71">
        <v>0.17660723563007</v>
      </c>
      <c r="F1407" s="68">
        <v>72.756071805702206</v>
      </c>
      <c r="G1407" s="71">
        <v>0.35052424609262001</v>
      </c>
      <c r="H1407" s="68">
        <v>88.278775079197501</v>
      </c>
      <c r="I1407" s="71">
        <v>8.05695321854768E-2</v>
      </c>
      <c r="J1407" s="68">
        <v>69.007391763463602</v>
      </c>
      <c r="K1407" s="71">
        <v>9.8727928612113297E-2</v>
      </c>
      <c r="L1407" s="68">
        <v>71.224920802534299</v>
      </c>
    </row>
    <row r="1408" spans="1:12" x14ac:dyDescent="0.2">
      <c r="A1408" s="72" t="s">
        <v>2974</v>
      </c>
      <c r="B1408" s="66" t="s">
        <v>2975</v>
      </c>
      <c r="C1408" s="67">
        <v>25</v>
      </c>
      <c r="D1408" s="67" t="s">
        <v>348</v>
      </c>
      <c r="E1408" s="71">
        <v>0.14288304540751101</v>
      </c>
      <c r="F1408" s="68">
        <v>54.540654699049597</v>
      </c>
      <c r="G1408" s="71">
        <v>0.28400958183001102</v>
      </c>
      <c r="H1408" s="68">
        <v>69.429778247096095</v>
      </c>
      <c r="I1408" s="71">
        <v>6.04073153320802E-3</v>
      </c>
      <c r="J1408" s="68">
        <v>19.218585005279799</v>
      </c>
      <c r="K1408" s="71">
        <v>0.13859882285931299</v>
      </c>
      <c r="L1408" s="68">
        <v>74.973600844773003</v>
      </c>
    </row>
    <row r="1409" spans="1:12" x14ac:dyDescent="0.2">
      <c r="A1409" s="72" t="s">
        <v>2976</v>
      </c>
      <c r="B1409" s="66" t="s">
        <v>2977</v>
      </c>
      <c r="C1409" s="67">
        <v>25</v>
      </c>
      <c r="D1409" s="67" t="s">
        <v>348</v>
      </c>
      <c r="E1409" s="71">
        <v>0.177646849688542</v>
      </c>
      <c r="F1409" s="68">
        <v>73.706441393875394</v>
      </c>
      <c r="G1409" s="71">
        <v>0.35847791558154202</v>
      </c>
      <c r="H1409" s="68">
        <v>89.598732840549104</v>
      </c>
      <c r="I1409" s="71">
        <v>9.0923616966141402E-2</v>
      </c>
      <c r="J1409" s="68">
        <v>72.0696937697994</v>
      </c>
      <c r="K1409" s="71">
        <v>8.3539016517942002E-2</v>
      </c>
      <c r="L1409" s="68">
        <v>69.693769799366393</v>
      </c>
    </row>
    <row r="1410" spans="1:12" x14ac:dyDescent="0.2">
      <c r="A1410" s="72" t="s">
        <v>2978</v>
      </c>
      <c r="B1410" s="66" t="s">
        <v>2978</v>
      </c>
      <c r="C1410" s="67">
        <v>25</v>
      </c>
      <c r="D1410" s="67" t="s">
        <v>348</v>
      </c>
      <c r="E1410" s="71">
        <v>0.112854682203839</v>
      </c>
      <c r="F1410" s="68">
        <v>30.7286166842661</v>
      </c>
      <c r="G1410" s="71">
        <v>0.25</v>
      </c>
      <c r="H1410" s="68">
        <v>47.2544878563886</v>
      </c>
      <c r="I1410" s="71">
        <v>1.64167141642046E-2</v>
      </c>
      <c r="J1410" s="68">
        <v>34.2661034846885</v>
      </c>
      <c r="K1410" s="71">
        <v>7.21473324473135E-2</v>
      </c>
      <c r="L1410" s="68">
        <v>68.796198521647298</v>
      </c>
    </row>
    <row r="1411" spans="1:12" x14ac:dyDescent="0.2">
      <c r="A1411" s="72" t="s">
        <v>2979</v>
      </c>
      <c r="B1411" s="66" t="s">
        <v>2980</v>
      </c>
      <c r="C1411" s="67">
        <v>25</v>
      </c>
      <c r="D1411" s="67" t="s">
        <v>348</v>
      </c>
      <c r="E1411" s="71">
        <v>0.118193575078646</v>
      </c>
      <c r="F1411" s="68">
        <v>36.114044350580798</v>
      </c>
      <c r="G1411" s="71">
        <v>0.25591470988347997</v>
      </c>
      <c r="H1411" s="68">
        <v>52.323125659978899</v>
      </c>
      <c r="I1411" s="71">
        <v>7.2085419187657401E-2</v>
      </c>
      <c r="J1411" s="68">
        <v>65.839493136219602</v>
      </c>
      <c r="K1411" s="71">
        <v>2.65805961647997E-2</v>
      </c>
      <c r="L1411" s="68">
        <v>61.351636747624099</v>
      </c>
    </row>
    <row r="1412" spans="1:12" x14ac:dyDescent="0.2">
      <c r="A1412" s="72" t="s">
        <v>2981</v>
      </c>
      <c r="B1412" s="66" t="s">
        <v>2981</v>
      </c>
      <c r="C1412" s="67">
        <v>25</v>
      </c>
      <c r="D1412" s="67" t="s">
        <v>348</v>
      </c>
      <c r="E1412" s="71">
        <v>0.12552633539892699</v>
      </c>
      <c r="F1412" s="68">
        <v>42.238648363252402</v>
      </c>
      <c r="G1412" s="71">
        <v>0.25</v>
      </c>
      <c r="H1412" s="68">
        <v>47.2544878563886</v>
      </c>
      <c r="I1412" s="71">
        <v>0.11708593613792501</v>
      </c>
      <c r="J1412" s="68">
        <v>78.458289334741295</v>
      </c>
      <c r="K1412" s="71">
        <v>9.4930700588570591E-3</v>
      </c>
      <c r="L1412" s="68">
        <v>53.5374868004224</v>
      </c>
    </row>
    <row r="1413" spans="1:12" x14ac:dyDescent="0.2">
      <c r="A1413" s="72" t="s">
        <v>2982</v>
      </c>
      <c r="B1413" s="66" t="s">
        <v>2983</v>
      </c>
      <c r="C1413" s="67">
        <v>25</v>
      </c>
      <c r="D1413" s="67" t="s">
        <v>348</v>
      </c>
      <c r="E1413" s="71">
        <v>0.13617771795182301</v>
      </c>
      <c r="F1413" s="68">
        <v>50.105596620908102</v>
      </c>
      <c r="G1413" s="71">
        <v>0.288445614242621</v>
      </c>
      <c r="H1413" s="68">
        <v>71.119324181626197</v>
      </c>
      <c r="I1413" s="71">
        <v>0.112493083565762</v>
      </c>
      <c r="J1413" s="68">
        <v>77.507919746568106</v>
      </c>
      <c r="K1413" s="71">
        <v>7.5944560470856404E-3</v>
      </c>
      <c r="L1413" s="68">
        <v>51.372756071805703</v>
      </c>
    </row>
    <row r="1414" spans="1:12" x14ac:dyDescent="0.2">
      <c r="A1414" s="72" t="s">
        <v>2984</v>
      </c>
      <c r="B1414" s="66" t="s">
        <v>2984</v>
      </c>
      <c r="C1414" s="67">
        <v>25</v>
      </c>
      <c r="D1414" s="67" t="s">
        <v>348</v>
      </c>
      <c r="E1414" s="71">
        <v>0.185739027534671</v>
      </c>
      <c r="F1414" s="68">
        <v>76.715945089757099</v>
      </c>
      <c r="G1414" s="71">
        <v>0.30766842136393202</v>
      </c>
      <c r="H1414" s="68">
        <v>78.458289334741295</v>
      </c>
      <c r="I1414" s="71">
        <v>0.247650047228308</v>
      </c>
      <c r="J1414" s="68">
        <v>94.614572333685302</v>
      </c>
      <c r="K1414" s="71">
        <v>1.8986140117714101E-3</v>
      </c>
      <c r="L1414" s="68">
        <v>39.176346356916603</v>
      </c>
    </row>
    <row r="1415" spans="1:12" x14ac:dyDescent="0.2">
      <c r="A1415" s="72" t="s">
        <v>2985</v>
      </c>
      <c r="B1415" s="66" t="s">
        <v>2986</v>
      </c>
      <c r="C1415" s="67">
        <v>25</v>
      </c>
      <c r="D1415" s="67" t="s">
        <v>348</v>
      </c>
      <c r="E1415" s="71">
        <v>0.27266112128481301</v>
      </c>
      <c r="F1415" s="68">
        <v>91.182682154171104</v>
      </c>
      <c r="G1415" s="71">
        <v>0.53561253561253597</v>
      </c>
      <c r="H1415" s="68">
        <v>97.360084477296695</v>
      </c>
      <c r="I1415" s="71">
        <v>0.28237082824190202</v>
      </c>
      <c r="J1415" s="68">
        <v>95.459345300950403</v>
      </c>
      <c r="K1415" s="71">
        <v>0</v>
      </c>
      <c r="L1415" s="68">
        <v>26.135163674762399</v>
      </c>
    </row>
    <row r="1416" spans="1:12" x14ac:dyDescent="0.2">
      <c r="A1416" s="72" t="s">
        <v>2987</v>
      </c>
      <c r="B1416" s="66" t="s">
        <v>2988</v>
      </c>
      <c r="C1416" s="67">
        <v>25</v>
      </c>
      <c r="D1416" s="67" t="s">
        <v>348</v>
      </c>
      <c r="E1416" s="71">
        <v>0.139650052564222</v>
      </c>
      <c r="F1416" s="68">
        <v>52.534318901795103</v>
      </c>
      <c r="G1416" s="71">
        <v>0.27438711833830098</v>
      </c>
      <c r="H1416" s="68">
        <v>65.681098204857406</v>
      </c>
      <c r="I1416" s="71">
        <v>0.14456303935436399</v>
      </c>
      <c r="J1416" s="68">
        <v>82.998944033790906</v>
      </c>
      <c r="K1416" s="71">
        <v>0</v>
      </c>
      <c r="L1416" s="68">
        <v>26.135163674762399</v>
      </c>
    </row>
    <row r="1417" spans="1:12" x14ac:dyDescent="0.2">
      <c r="A1417" s="72" t="s">
        <v>2989</v>
      </c>
      <c r="B1417" s="66" t="s">
        <v>2989</v>
      </c>
      <c r="C1417" s="67">
        <v>25</v>
      </c>
      <c r="D1417" s="67" t="s">
        <v>348</v>
      </c>
      <c r="E1417" s="71">
        <v>0.178118708865692</v>
      </c>
      <c r="F1417" s="68">
        <v>73.917634635691698</v>
      </c>
      <c r="G1417" s="71">
        <v>0.304711066414874</v>
      </c>
      <c r="H1417" s="68">
        <v>77.507919746568106</v>
      </c>
      <c r="I1417" s="71">
        <v>9.86406933699739E-2</v>
      </c>
      <c r="J1417" s="68">
        <v>74.234424498416004</v>
      </c>
      <c r="K1417" s="71">
        <v>0.13100436681222699</v>
      </c>
      <c r="L1417" s="68">
        <v>74.181626187961996</v>
      </c>
    </row>
    <row r="1418" spans="1:12" x14ac:dyDescent="0.2">
      <c r="A1418" s="72" t="s">
        <v>2990</v>
      </c>
      <c r="B1418" s="66" t="s">
        <v>2990</v>
      </c>
      <c r="C1418" s="67">
        <v>25</v>
      </c>
      <c r="D1418" s="67" t="s">
        <v>348</v>
      </c>
      <c r="E1418" s="71">
        <v>0.120668558346436</v>
      </c>
      <c r="F1418" s="68">
        <v>38.225976768743401</v>
      </c>
      <c r="G1418" s="71">
        <v>0.25</v>
      </c>
      <c r="H1418" s="68">
        <v>47.2544878563886</v>
      </c>
      <c r="I1418" s="71">
        <v>6.2641710733252004E-2</v>
      </c>
      <c r="J1418" s="68">
        <v>62.9883843717001</v>
      </c>
      <c r="K1418" s="71">
        <v>4.93639643060566E-2</v>
      </c>
      <c r="L1418" s="68">
        <v>65.839493136219602</v>
      </c>
    </row>
    <row r="1419" spans="1:12" x14ac:dyDescent="0.2">
      <c r="A1419" s="72" t="s">
        <v>2991</v>
      </c>
      <c r="B1419" s="66" t="s">
        <v>2992</v>
      </c>
      <c r="C1419" s="67">
        <v>25</v>
      </c>
      <c r="D1419" s="67" t="s">
        <v>348</v>
      </c>
      <c r="E1419" s="71">
        <v>0.11824581501793199</v>
      </c>
      <c r="F1419" s="68">
        <v>36.166842661034799</v>
      </c>
      <c r="G1419" s="71">
        <v>0.25</v>
      </c>
      <c r="H1419" s="68">
        <v>47.2544878563886</v>
      </c>
      <c r="I1419" s="71">
        <v>6.8663778830140298E-2</v>
      </c>
      <c r="J1419" s="68">
        <v>64.994720168954601</v>
      </c>
      <c r="K1419" s="71">
        <v>3.6073666223656799E-2</v>
      </c>
      <c r="L1419" s="68">
        <v>63.674762407602998</v>
      </c>
    </row>
    <row r="1420" spans="1:12" x14ac:dyDescent="0.2">
      <c r="A1420" s="72" t="s">
        <v>2993</v>
      </c>
      <c r="B1420" s="66" t="s">
        <v>2993</v>
      </c>
      <c r="C1420" s="67">
        <v>25</v>
      </c>
      <c r="D1420" s="67" t="s">
        <v>348</v>
      </c>
      <c r="E1420" s="71">
        <v>0.104577075428647</v>
      </c>
      <c r="F1420" s="68">
        <v>24.0232312565998</v>
      </c>
      <c r="G1420" s="71">
        <v>0.25</v>
      </c>
      <c r="H1420" s="68">
        <v>47.2544878563886</v>
      </c>
      <c r="I1420" s="71">
        <v>4.28464721564542E-2</v>
      </c>
      <c r="J1420" s="68">
        <v>53.801478352692698</v>
      </c>
      <c r="K1420" s="71">
        <v>2.0884754129485501E-2</v>
      </c>
      <c r="L1420" s="68">
        <v>59.926082365364302</v>
      </c>
    </row>
    <row r="1421" spans="1:12" x14ac:dyDescent="0.2">
      <c r="A1421" s="72" t="s">
        <v>2994</v>
      </c>
      <c r="B1421" s="66" t="s">
        <v>2994</v>
      </c>
      <c r="C1421" s="67">
        <v>25</v>
      </c>
      <c r="D1421" s="67" t="s">
        <v>348</v>
      </c>
      <c r="E1421" s="71">
        <v>9.9484590433575701E-2</v>
      </c>
      <c r="F1421" s="68">
        <v>18.1098204857445</v>
      </c>
      <c r="G1421" s="71">
        <v>0.25</v>
      </c>
      <c r="H1421" s="68">
        <v>47.2544878563886</v>
      </c>
      <c r="I1421" s="71">
        <v>3.51634732183271E-2</v>
      </c>
      <c r="J1421" s="68">
        <v>48.944033790918702</v>
      </c>
      <c r="K1421" s="71">
        <v>1.32902980823999E-2</v>
      </c>
      <c r="L1421" s="68">
        <v>56.599788806758198</v>
      </c>
    </row>
    <row r="1422" spans="1:12" x14ac:dyDescent="0.2">
      <c r="A1422" s="72" t="s">
        <v>2995</v>
      </c>
      <c r="B1422" s="66" t="s">
        <v>2995</v>
      </c>
      <c r="C1422" s="67">
        <v>25</v>
      </c>
      <c r="D1422" s="67" t="s">
        <v>348</v>
      </c>
      <c r="E1422" s="71">
        <v>0.110995746502609</v>
      </c>
      <c r="F1422" s="68">
        <v>28.775079197465701</v>
      </c>
      <c r="G1422" s="71">
        <v>0.25</v>
      </c>
      <c r="H1422" s="68">
        <v>47.2544878563886</v>
      </c>
      <c r="I1422" s="71">
        <v>7.91900114842847E-2</v>
      </c>
      <c r="J1422" s="68">
        <v>68.321013727560697</v>
      </c>
      <c r="K1422" s="71">
        <v>3.7972280235428202E-3</v>
      </c>
      <c r="L1422" s="68">
        <v>44.403379091869098</v>
      </c>
    </row>
    <row r="1423" spans="1:12" x14ac:dyDescent="0.2">
      <c r="A1423" s="72" t="s">
        <v>2996</v>
      </c>
      <c r="B1423" s="66" t="s">
        <v>2997</v>
      </c>
      <c r="C1423" s="67">
        <v>25</v>
      </c>
      <c r="D1423" s="67" t="s">
        <v>348</v>
      </c>
      <c r="E1423" s="71">
        <v>0.118479847562406</v>
      </c>
      <c r="F1423" s="68">
        <v>36.430834213305197</v>
      </c>
      <c r="G1423" s="71">
        <v>0.25</v>
      </c>
      <c r="H1423" s="68">
        <v>47.2544878563886</v>
      </c>
      <c r="I1423" s="71">
        <v>0.105439542687217</v>
      </c>
      <c r="J1423" s="68">
        <v>75.9767687434002</v>
      </c>
      <c r="K1423" s="71">
        <v>0</v>
      </c>
      <c r="L1423" s="68">
        <v>26.135163674762399</v>
      </c>
    </row>
    <row r="1424" spans="1:12" x14ac:dyDescent="0.2">
      <c r="A1424" s="72" t="s">
        <v>2998</v>
      </c>
      <c r="B1424" s="66" t="s">
        <v>2999</v>
      </c>
      <c r="C1424" s="67">
        <v>25</v>
      </c>
      <c r="D1424" s="67" t="s">
        <v>348</v>
      </c>
      <c r="E1424" s="71">
        <v>0.14609784018038099</v>
      </c>
      <c r="F1424" s="68">
        <v>56.388595564941902</v>
      </c>
      <c r="G1424" s="71">
        <v>0.25</v>
      </c>
      <c r="H1424" s="68">
        <v>47.2544878563886</v>
      </c>
      <c r="I1424" s="71">
        <v>0.18829352054114401</v>
      </c>
      <c r="J1424" s="68">
        <v>89.281942977824698</v>
      </c>
      <c r="K1424" s="71">
        <v>0</v>
      </c>
      <c r="L1424" s="68">
        <v>26.135163674762399</v>
      </c>
    </row>
    <row r="1425" spans="1:12" x14ac:dyDescent="0.2">
      <c r="A1425" s="72" t="s">
        <v>3000</v>
      </c>
      <c r="B1425" s="66" t="s">
        <v>3001</v>
      </c>
      <c r="C1425" s="67">
        <v>25</v>
      </c>
      <c r="D1425" s="67" t="s">
        <v>348</v>
      </c>
      <c r="E1425" s="71">
        <v>0.14606555914272301</v>
      </c>
      <c r="F1425" s="68">
        <v>56.2829989440338</v>
      </c>
      <c r="G1425" s="71">
        <v>0.28917389304700197</v>
      </c>
      <c r="H1425" s="68">
        <v>71.594508975712799</v>
      </c>
      <c r="I1425" s="71">
        <v>0.14902278438116601</v>
      </c>
      <c r="J1425" s="68">
        <v>83.685322069693797</v>
      </c>
      <c r="K1425" s="71">
        <v>0</v>
      </c>
      <c r="L1425" s="68">
        <v>26.135163674762399</v>
      </c>
    </row>
    <row r="1426" spans="1:12" x14ac:dyDescent="0.2">
      <c r="A1426" s="72" t="s">
        <v>3002</v>
      </c>
      <c r="B1426" s="66" t="s">
        <v>3003</v>
      </c>
      <c r="C1426" s="67">
        <v>25</v>
      </c>
      <c r="D1426" s="67" t="s">
        <v>348</v>
      </c>
      <c r="E1426" s="71">
        <v>0.202947360304536</v>
      </c>
      <c r="F1426" s="68">
        <v>81.942977824709601</v>
      </c>
      <c r="G1426" s="71">
        <v>0.25</v>
      </c>
      <c r="H1426" s="68">
        <v>47.2544878563886</v>
      </c>
      <c r="I1426" s="71">
        <v>0.35884208091360897</v>
      </c>
      <c r="J1426" s="68">
        <v>98.0464625131996</v>
      </c>
      <c r="K1426" s="71">
        <v>0</v>
      </c>
      <c r="L1426" s="68">
        <v>26.135163674762399</v>
      </c>
    </row>
    <row r="1427" spans="1:12" x14ac:dyDescent="0.2">
      <c r="A1427" s="72" t="s">
        <v>3004</v>
      </c>
      <c r="B1427" s="66" t="s">
        <v>3004</v>
      </c>
      <c r="C1427" s="67">
        <v>25</v>
      </c>
      <c r="D1427" s="67" t="s">
        <v>348</v>
      </c>
      <c r="E1427" s="71">
        <v>0.180442319045095</v>
      </c>
      <c r="F1427" s="68">
        <v>74.868004223864801</v>
      </c>
      <c r="G1427" s="71">
        <v>0.29588042703418999</v>
      </c>
      <c r="H1427" s="68">
        <v>74.128827877507902</v>
      </c>
      <c r="I1427" s="71">
        <v>0.24544653010109699</v>
      </c>
      <c r="J1427" s="68">
        <v>94.403379091869098</v>
      </c>
      <c r="K1427" s="71">
        <v>0</v>
      </c>
      <c r="L1427" s="68">
        <v>26.135163674762399</v>
      </c>
    </row>
    <row r="1428" spans="1:12" x14ac:dyDescent="0.2">
      <c r="A1428" s="72" t="s">
        <v>3005</v>
      </c>
      <c r="B1428" s="66" t="s">
        <v>3006</v>
      </c>
      <c r="C1428" s="67">
        <v>25</v>
      </c>
      <c r="D1428" s="67" t="s">
        <v>348</v>
      </c>
      <c r="E1428" s="71">
        <v>0.132914569892678</v>
      </c>
      <c r="F1428" s="68">
        <v>47.360084477296702</v>
      </c>
      <c r="G1428" s="71">
        <v>0.25</v>
      </c>
      <c r="H1428" s="68">
        <v>47.2544878563886</v>
      </c>
      <c r="I1428" s="71">
        <v>0.14874370967803499</v>
      </c>
      <c r="J1428" s="68">
        <v>83.579725448785595</v>
      </c>
      <c r="K1428" s="71">
        <v>0</v>
      </c>
      <c r="L1428" s="68">
        <v>26.135163674762399</v>
      </c>
    </row>
    <row r="1429" spans="1:12" x14ac:dyDescent="0.2">
      <c r="A1429" s="72" t="s">
        <v>3007</v>
      </c>
      <c r="B1429" s="66" t="s">
        <v>3007</v>
      </c>
      <c r="C1429" s="67">
        <v>25</v>
      </c>
      <c r="D1429" s="67" t="s">
        <v>348</v>
      </c>
      <c r="E1429" s="71">
        <v>0.16517486348038901</v>
      </c>
      <c r="F1429" s="68">
        <v>68.426610348468898</v>
      </c>
      <c r="G1429" s="71">
        <v>0.32247590879124199</v>
      </c>
      <c r="H1429" s="68">
        <v>82.470960929250296</v>
      </c>
      <c r="I1429" s="71">
        <v>0.17304868164992601</v>
      </c>
      <c r="J1429" s="68">
        <v>87.170010559662103</v>
      </c>
      <c r="K1429" s="71">
        <v>0</v>
      </c>
      <c r="L1429" s="68">
        <v>26.135163674762399</v>
      </c>
    </row>
    <row r="1430" spans="1:12" x14ac:dyDescent="0.2">
      <c r="A1430" s="72" t="s">
        <v>3008</v>
      </c>
      <c r="B1430" s="66" t="s">
        <v>3008</v>
      </c>
      <c r="C1430" s="67">
        <v>25</v>
      </c>
      <c r="D1430" s="67" t="s">
        <v>348</v>
      </c>
      <c r="E1430" s="71">
        <v>0.18560645494504699</v>
      </c>
      <c r="F1430" s="68">
        <v>76.663146779303105</v>
      </c>
      <c r="G1430" s="71">
        <v>0.33145153695503299</v>
      </c>
      <c r="H1430" s="68">
        <v>84.635691657867</v>
      </c>
      <c r="I1430" s="71">
        <v>1.8418900597024099E-2</v>
      </c>
      <c r="J1430" s="68">
        <v>35.691657866948297</v>
      </c>
      <c r="K1430" s="71">
        <v>0.20694892728308401</v>
      </c>
      <c r="L1430" s="68">
        <v>80.253431890179499</v>
      </c>
    </row>
    <row r="1431" spans="1:12" x14ac:dyDescent="0.2">
      <c r="A1431" s="72" t="s">
        <v>3009</v>
      </c>
      <c r="B1431" s="66" t="s">
        <v>3010</v>
      </c>
      <c r="C1431" s="67">
        <v>25</v>
      </c>
      <c r="D1431" s="67" t="s">
        <v>348</v>
      </c>
      <c r="E1431" s="71">
        <v>0.13703203631099101</v>
      </c>
      <c r="F1431" s="68">
        <v>50.580781414994703</v>
      </c>
      <c r="G1431" s="71">
        <v>0.25</v>
      </c>
      <c r="H1431" s="68">
        <v>47.2544878563886</v>
      </c>
      <c r="I1431" s="71">
        <v>3.1990356132518501E-2</v>
      </c>
      <c r="J1431" s="68">
        <v>47.096092925026397</v>
      </c>
      <c r="K1431" s="71">
        <v>0.129105752800456</v>
      </c>
      <c r="L1431" s="68">
        <v>74.0232312565998</v>
      </c>
    </row>
    <row r="1432" spans="1:12" x14ac:dyDescent="0.2">
      <c r="A1432" s="72" t="s">
        <v>3011</v>
      </c>
      <c r="B1432" s="66" t="s">
        <v>3011</v>
      </c>
      <c r="C1432" s="67">
        <v>25</v>
      </c>
      <c r="D1432" s="67" t="s">
        <v>348</v>
      </c>
      <c r="E1432" s="71">
        <v>0.133528252634801</v>
      </c>
      <c r="F1432" s="68">
        <v>47.835269271383297</v>
      </c>
      <c r="G1432" s="71">
        <v>0.25</v>
      </c>
      <c r="H1432" s="68">
        <v>47.2544878563886</v>
      </c>
      <c r="I1432" s="71">
        <v>6.7045741386460106E-2</v>
      </c>
      <c r="J1432" s="68">
        <v>64.466737064413906</v>
      </c>
      <c r="K1432" s="71">
        <v>8.3539016517942002E-2</v>
      </c>
      <c r="L1432" s="68">
        <v>69.693769799366393</v>
      </c>
    </row>
    <row r="1433" spans="1:12" x14ac:dyDescent="0.2">
      <c r="A1433" s="72" t="s">
        <v>3012</v>
      </c>
      <c r="B1433" s="66" t="s">
        <v>3012</v>
      </c>
      <c r="C1433" s="67">
        <v>25</v>
      </c>
      <c r="D1433" s="67" t="s">
        <v>348</v>
      </c>
      <c r="E1433" s="71">
        <v>0.12563391552283601</v>
      </c>
      <c r="F1433" s="68">
        <v>42.344244984160497</v>
      </c>
      <c r="G1433" s="71">
        <v>0.28548825930088101</v>
      </c>
      <c r="H1433" s="68">
        <v>70.010559662090799</v>
      </c>
      <c r="I1433" s="71">
        <v>7.6224575173456793E-2</v>
      </c>
      <c r="J1433" s="68">
        <v>67.370644139387494</v>
      </c>
      <c r="K1433" s="71">
        <v>1.51889120941713E-2</v>
      </c>
      <c r="L1433" s="68">
        <v>57.602956705385402</v>
      </c>
    </row>
    <row r="1434" spans="1:12" x14ac:dyDescent="0.2">
      <c r="A1434" s="72" t="s">
        <v>3013</v>
      </c>
      <c r="B1434" s="66" t="s">
        <v>3013</v>
      </c>
      <c r="C1434" s="67">
        <v>25</v>
      </c>
      <c r="D1434" s="67" t="s">
        <v>348</v>
      </c>
      <c r="E1434" s="71">
        <v>0.12003442968702401</v>
      </c>
      <c r="F1434" s="68">
        <v>37.8035902851109</v>
      </c>
      <c r="G1434" s="71">
        <v>0.33333333333333298</v>
      </c>
      <c r="H1434" s="68">
        <v>85.216473072861703</v>
      </c>
      <c r="I1434" s="71">
        <v>2.6769955727739599E-2</v>
      </c>
      <c r="J1434" s="68">
        <v>43.611404435058098</v>
      </c>
      <c r="K1434" s="71">
        <v>0</v>
      </c>
      <c r="L1434" s="68">
        <v>26.135163674762399</v>
      </c>
    </row>
    <row r="1435" spans="1:12" x14ac:dyDescent="0.2">
      <c r="A1435" s="72" t="s">
        <v>3014</v>
      </c>
      <c r="B1435" s="66" t="s">
        <v>3015</v>
      </c>
      <c r="C1435" s="67">
        <v>25</v>
      </c>
      <c r="D1435" s="67" t="s">
        <v>348</v>
      </c>
      <c r="E1435" s="71">
        <v>0.108688143208129</v>
      </c>
      <c r="F1435" s="68">
        <v>27.3495248152059</v>
      </c>
      <c r="G1435" s="71">
        <v>0.25443603241260998</v>
      </c>
      <c r="H1435" s="68">
        <v>51.742344244984203</v>
      </c>
      <c r="I1435" s="71">
        <v>6.9729783200006099E-2</v>
      </c>
      <c r="J1435" s="68">
        <v>65.311510031679006</v>
      </c>
      <c r="K1435" s="71">
        <v>1.8986140117714101E-3</v>
      </c>
      <c r="L1435" s="68">
        <v>39.176346356916603</v>
      </c>
    </row>
    <row r="1436" spans="1:12" x14ac:dyDescent="0.2">
      <c r="A1436" s="72" t="s">
        <v>3016</v>
      </c>
      <c r="B1436" s="66" t="s">
        <v>3017</v>
      </c>
      <c r="C1436" s="67">
        <v>25</v>
      </c>
      <c r="D1436" s="67" t="s">
        <v>348</v>
      </c>
      <c r="E1436" s="71">
        <v>0.104694677606489</v>
      </c>
      <c r="F1436" s="68">
        <v>24.181626187961999</v>
      </c>
      <c r="G1436" s="71">
        <v>0.25</v>
      </c>
      <c r="H1436" s="68">
        <v>47.2544878563886</v>
      </c>
      <c r="I1436" s="71">
        <v>6.4084032819467396E-2</v>
      </c>
      <c r="J1436" s="68">
        <v>63.7803590285111</v>
      </c>
      <c r="K1436" s="71">
        <v>0</v>
      </c>
      <c r="L1436" s="68">
        <v>26.135163674762399</v>
      </c>
    </row>
    <row r="1437" spans="1:12" x14ac:dyDescent="0.2">
      <c r="A1437" s="72" t="s">
        <v>3018</v>
      </c>
      <c r="B1437" s="66" t="s">
        <v>3018</v>
      </c>
      <c r="C1437" s="67">
        <v>25</v>
      </c>
      <c r="D1437" s="67" t="s">
        <v>348</v>
      </c>
      <c r="E1437" s="71">
        <v>0.12905412255418899</v>
      </c>
      <c r="F1437" s="68">
        <v>44.825765575501599</v>
      </c>
      <c r="G1437" s="71">
        <v>0.25</v>
      </c>
      <c r="H1437" s="68">
        <v>47.2544878563886</v>
      </c>
      <c r="I1437" s="71">
        <v>0.13716236766256601</v>
      </c>
      <c r="J1437" s="68">
        <v>81.731784582893397</v>
      </c>
      <c r="K1437" s="71">
        <v>0</v>
      </c>
      <c r="L1437" s="68">
        <v>26.135163674762399</v>
      </c>
    </row>
    <row r="1438" spans="1:12" x14ac:dyDescent="0.2">
      <c r="A1438" s="72" t="s">
        <v>3019</v>
      </c>
      <c r="B1438" s="66" t="s">
        <v>3020</v>
      </c>
      <c r="C1438" s="67">
        <v>25</v>
      </c>
      <c r="D1438" s="67" t="s">
        <v>348</v>
      </c>
      <c r="E1438" s="71">
        <v>0.20077651738640001</v>
      </c>
      <c r="F1438" s="68">
        <v>81.626187961985195</v>
      </c>
      <c r="G1438" s="71">
        <v>0.34315668066481297</v>
      </c>
      <c r="H1438" s="68">
        <v>87.011615628299893</v>
      </c>
      <c r="I1438" s="71">
        <v>7.3108698340789702E-2</v>
      </c>
      <c r="J1438" s="68">
        <v>66.261879619852195</v>
      </c>
      <c r="K1438" s="71">
        <v>0.18606417315359799</v>
      </c>
      <c r="L1438" s="68">
        <v>78.986272439281905</v>
      </c>
    </row>
    <row r="1439" spans="1:12" x14ac:dyDescent="0.2">
      <c r="A1439" s="72" t="s">
        <v>3021</v>
      </c>
      <c r="B1439" s="66" t="s">
        <v>3022</v>
      </c>
      <c r="C1439" s="67">
        <v>25</v>
      </c>
      <c r="D1439" s="67" t="s">
        <v>348</v>
      </c>
      <c r="E1439" s="71">
        <v>0.175428969547573</v>
      </c>
      <c r="F1439" s="68">
        <v>72.492080253431894</v>
      </c>
      <c r="G1439" s="71">
        <v>0.396554771365008</v>
      </c>
      <c r="H1439" s="68">
        <v>93.136219640971504</v>
      </c>
      <c r="I1439" s="71">
        <v>0.110745997159998</v>
      </c>
      <c r="J1439" s="68">
        <v>77.296726504751803</v>
      </c>
      <c r="K1439" s="71">
        <v>1.8986140117714101E-2</v>
      </c>
      <c r="L1439" s="68">
        <v>59.398099260823699</v>
      </c>
    </row>
    <row r="1440" spans="1:12" x14ac:dyDescent="0.2">
      <c r="A1440" s="72" t="s">
        <v>3023</v>
      </c>
      <c r="B1440" s="66" t="s">
        <v>3024</v>
      </c>
      <c r="C1440" s="67">
        <v>25</v>
      </c>
      <c r="D1440" s="67" t="s">
        <v>348</v>
      </c>
      <c r="E1440" s="71">
        <v>0.20683807521804901</v>
      </c>
      <c r="F1440" s="68">
        <v>82.787750791974702</v>
      </c>
      <c r="G1440" s="71">
        <v>0.41425747557823001</v>
      </c>
      <c r="H1440" s="68">
        <v>94.192185850052795</v>
      </c>
      <c r="I1440" s="71">
        <v>0.15879139978163201</v>
      </c>
      <c r="J1440" s="68">
        <v>85.480464625132001</v>
      </c>
      <c r="K1440" s="71">
        <v>4.7465350294285197E-2</v>
      </c>
      <c r="L1440" s="68">
        <v>65.258711721224898</v>
      </c>
    </row>
    <row r="1441" spans="1:12" x14ac:dyDescent="0.2">
      <c r="A1441" s="72" t="s">
        <v>3025</v>
      </c>
      <c r="B1441" s="66" t="s">
        <v>3026</v>
      </c>
      <c r="C1441" s="67">
        <v>25</v>
      </c>
      <c r="D1441" s="67" t="s">
        <v>348</v>
      </c>
      <c r="E1441" s="71">
        <v>0.14895102046414699</v>
      </c>
      <c r="F1441" s="68">
        <v>58.130939809926097</v>
      </c>
      <c r="G1441" s="71">
        <v>0.27070148459218102</v>
      </c>
      <c r="H1441" s="68">
        <v>62.829989440337897</v>
      </c>
      <c r="I1441" s="71">
        <v>0.12109177045889</v>
      </c>
      <c r="J1441" s="68">
        <v>79.250263991552302</v>
      </c>
      <c r="K1441" s="71">
        <v>5.50598063413709E-2</v>
      </c>
      <c r="L1441" s="68">
        <v>67.001055966209094</v>
      </c>
    </row>
    <row r="1442" spans="1:12" x14ac:dyDescent="0.2">
      <c r="A1442" s="72" t="s">
        <v>3027</v>
      </c>
      <c r="B1442" s="66" t="s">
        <v>3027</v>
      </c>
      <c r="C1442" s="67">
        <v>25</v>
      </c>
      <c r="D1442" s="67" t="s">
        <v>348</v>
      </c>
      <c r="E1442" s="71">
        <v>0.188679157202128</v>
      </c>
      <c r="F1442" s="68">
        <v>77.771911298838404</v>
      </c>
      <c r="G1442" s="71">
        <v>0.42152658662092601</v>
      </c>
      <c r="H1442" s="68">
        <v>94.456177402323107</v>
      </c>
      <c r="I1442" s="71">
        <v>9.7045534691171803E-2</v>
      </c>
      <c r="J1442" s="68">
        <v>73.495248152059105</v>
      </c>
      <c r="K1442" s="71">
        <v>4.7465350294285197E-2</v>
      </c>
      <c r="L1442" s="68">
        <v>65.258711721224898</v>
      </c>
    </row>
    <row r="1443" spans="1:12" x14ac:dyDescent="0.2">
      <c r="A1443" s="72" t="s">
        <v>3028</v>
      </c>
      <c r="B1443" s="66" t="s">
        <v>3029</v>
      </c>
      <c r="C1443" s="67">
        <v>25</v>
      </c>
      <c r="D1443" s="67" t="s">
        <v>348</v>
      </c>
      <c r="E1443" s="71">
        <v>0.17070965296757601</v>
      </c>
      <c r="F1443" s="68">
        <v>70.274551214361097</v>
      </c>
      <c r="G1443" s="71">
        <v>0.298796356538712</v>
      </c>
      <c r="H1443" s="68">
        <v>75.131995776135199</v>
      </c>
      <c r="I1443" s="71">
        <v>0.20763676032870099</v>
      </c>
      <c r="J1443" s="68">
        <v>91.077085533262903</v>
      </c>
      <c r="K1443" s="71">
        <v>5.6958420353142303E-3</v>
      </c>
      <c r="L1443" s="68">
        <v>48.204857444561803</v>
      </c>
    </row>
    <row r="1444" spans="1:12" x14ac:dyDescent="0.2">
      <c r="A1444" s="72" t="s">
        <v>3030</v>
      </c>
      <c r="B1444" s="66" t="s">
        <v>3030</v>
      </c>
      <c r="C1444" s="67">
        <v>25</v>
      </c>
      <c r="D1444" s="67" t="s">
        <v>348</v>
      </c>
      <c r="E1444" s="71">
        <v>0.14997319266797701</v>
      </c>
      <c r="F1444" s="68">
        <v>58.711721224920801</v>
      </c>
      <c r="G1444" s="71">
        <v>0.25</v>
      </c>
      <c r="H1444" s="68">
        <v>47.2544878563886</v>
      </c>
      <c r="I1444" s="71">
        <v>0.18093343788621699</v>
      </c>
      <c r="J1444" s="68">
        <v>88.384371700105604</v>
      </c>
      <c r="K1444" s="71">
        <v>1.8986140117714101E-2</v>
      </c>
      <c r="L1444" s="68">
        <v>59.398099260823699</v>
      </c>
    </row>
    <row r="1445" spans="1:12" x14ac:dyDescent="0.2">
      <c r="A1445" s="72" t="s">
        <v>3031</v>
      </c>
      <c r="B1445" s="66" t="s">
        <v>3032</v>
      </c>
      <c r="C1445" s="67">
        <v>25</v>
      </c>
      <c r="D1445" s="67" t="s">
        <v>348</v>
      </c>
      <c r="E1445" s="71">
        <v>0.105411615854063</v>
      </c>
      <c r="F1445" s="68">
        <v>24.920802534318899</v>
      </c>
      <c r="G1445" s="71">
        <v>0.26187084520417903</v>
      </c>
      <c r="H1445" s="68">
        <v>57.338965153115097</v>
      </c>
      <c r="I1445" s="71">
        <v>4.4870932299154703E-2</v>
      </c>
      <c r="J1445" s="68">
        <v>54.540654699049597</v>
      </c>
      <c r="K1445" s="71">
        <v>9.4930700588570591E-3</v>
      </c>
      <c r="L1445" s="68">
        <v>53.5374868004224</v>
      </c>
    </row>
    <row r="1446" spans="1:12" x14ac:dyDescent="0.2">
      <c r="A1446" s="72" t="s">
        <v>3033</v>
      </c>
      <c r="B1446" s="66" t="s">
        <v>3034</v>
      </c>
      <c r="C1446" s="67">
        <v>25</v>
      </c>
      <c r="D1446" s="67" t="s">
        <v>348</v>
      </c>
      <c r="E1446" s="71">
        <v>0.12879162427410301</v>
      </c>
      <c r="F1446" s="68">
        <v>44.720168954593497</v>
      </c>
      <c r="G1446" s="71">
        <v>0.25</v>
      </c>
      <c r="H1446" s="68">
        <v>47.2544878563886</v>
      </c>
      <c r="I1446" s="71">
        <v>0.13257764479876499</v>
      </c>
      <c r="J1446" s="68">
        <v>81.0982048574446</v>
      </c>
      <c r="K1446" s="71">
        <v>3.7972280235428202E-3</v>
      </c>
      <c r="L1446" s="68">
        <v>44.403379091869098</v>
      </c>
    </row>
    <row r="1447" spans="1:12" x14ac:dyDescent="0.2">
      <c r="A1447" s="72" t="s">
        <v>3035</v>
      </c>
      <c r="B1447" s="66" t="s">
        <v>3036</v>
      </c>
      <c r="C1447" s="67">
        <v>25</v>
      </c>
      <c r="D1447" s="67" t="s">
        <v>348</v>
      </c>
      <c r="E1447" s="71">
        <v>0.1562204578301</v>
      </c>
      <c r="F1447" s="68">
        <v>62.9883843717001</v>
      </c>
      <c r="G1447" s="71">
        <v>0.25</v>
      </c>
      <c r="H1447" s="68">
        <v>47.2544878563886</v>
      </c>
      <c r="I1447" s="71">
        <v>0.21866137349029999</v>
      </c>
      <c r="J1447" s="68">
        <v>92.291446673706403</v>
      </c>
      <c r="K1447" s="71">
        <v>0</v>
      </c>
      <c r="L1447" s="68">
        <v>26.135163674762399</v>
      </c>
    </row>
    <row r="1448" spans="1:12" x14ac:dyDescent="0.2">
      <c r="A1448" s="72" t="s">
        <v>3037</v>
      </c>
      <c r="B1448" s="66" t="s">
        <v>3038</v>
      </c>
      <c r="C1448" s="67">
        <v>25</v>
      </c>
      <c r="D1448" s="67" t="s">
        <v>348</v>
      </c>
      <c r="E1448" s="71">
        <v>0.135285031126956</v>
      </c>
      <c r="F1448" s="68">
        <v>49.366420274551203</v>
      </c>
      <c r="G1448" s="71">
        <v>0.26626545217957098</v>
      </c>
      <c r="H1448" s="68">
        <v>60.295670538542801</v>
      </c>
      <c r="I1448" s="71">
        <v>0.130096571142441</v>
      </c>
      <c r="J1448" s="68">
        <v>80.7286166842661</v>
      </c>
      <c r="K1448" s="71">
        <v>9.4930700588570591E-3</v>
      </c>
      <c r="L1448" s="68">
        <v>53.5374868004224</v>
      </c>
    </row>
    <row r="1449" spans="1:12" x14ac:dyDescent="0.2">
      <c r="A1449" s="72" t="s">
        <v>3039</v>
      </c>
      <c r="B1449" s="66" t="s">
        <v>3040</v>
      </c>
      <c r="C1449" s="67">
        <v>25</v>
      </c>
      <c r="D1449" s="67" t="s">
        <v>348</v>
      </c>
      <c r="E1449" s="71">
        <v>0.17803181406291199</v>
      </c>
      <c r="F1449" s="68">
        <v>73.864836325237604</v>
      </c>
      <c r="G1449" s="71">
        <v>0.31920504878336597</v>
      </c>
      <c r="H1449" s="68">
        <v>81.573389651531102</v>
      </c>
      <c r="I1449" s="71">
        <v>0.21109316538182701</v>
      </c>
      <c r="J1449" s="68">
        <v>91.605068637803598</v>
      </c>
      <c r="K1449" s="71">
        <v>3.7972280235428202E-3</v>
      </c>
      <c r="L1449" s="68">
        <v>44.403379091869098</v>
      </c>
    </row>
    <row r="1450" spans="1:12" x14ac:dyDescent="0.2">
      <c r="A1450" s="72" t="s">
        <v>3041</v>
      </c>
      <c r="B1450" s="66" t="s">
        <v>3042</v>
      </c>
      <c r="C1450" s="67">
        <v>25</v>
      </c>
      <c r="D1450" s="67" t="s">
        <v>348</v>
      </c>
      <c r="E1450" s="71">
        <v>0.17271520609438201</v>
      </c>
      <c r="F1450" s="68">
        <v>71.172122492080305</v>
      </c>
      <c r="G1450" s="71">
        <v>0.25857927247769402</v>
      </c>
      <c r="H1450" s="68">
        <v>54.223864836325198</v>
      </c>
      <c r="I1450" s="71">
        <v>0.25956634580545102</v>
      </c>
      <c r="J1450" s="68">
        <v>94.931362196409694</v>
      </c>
      <c r="K1450" s="71">
        <v>0</v>
      </c>
      <c r="L1450" s="68">
        <v>26.135163674762399</v>
      </c>
    </row>
    <row r="1451" spans="1:12" x14ac:dyDescent="0.2">
      <c r="A1451" s="72" t="s">
        <v>3043</v>
      </c>
      <c r="B1451" s="66" t="s">
        <v>3043</v>
      </c>
      <c r="C1451" s="67">
        <v>25</v>
      </c>
      <c r="D1451" s="67" t="s">
        <v>348</v>
      </c>
      <c r="E1451" s="71">
        <v>0.157455661150221</v>
      </c>
      <c r="F1451" s="68">
        <v>63.727560718056999</v>
      </c>
      <c r="G1451" s="71">
        <v>0.28255161707775001</v>
      </c>
      <c r="H1451" s="68">
        <v>69.060190073917596</v>
      </c>
      <c r="I1451" s="71">
        <v>0.17652506829051401</v>
      </c>
      <c r="J1451" s="68">
        <v>87.592397043294596</v>
      </c>
      <c r="K1451" s="71">
        <v>1.32902980823999E-2</v>
      </c>
      <c r="L1451" s="68">
        <v>56.599788806758198</v>
      </c>
    </row>
    <row r="1452" spans="1:12" x14ac:dyDescent="0.2">
      <c r="A1452" s="72" t="s">
        <v>3044</v>
      </c>
      <c r="B1452" s="66" t="s">
        <v>3045</v>
      </c>
      <c r="C1452" s="67">
        <v>25</v>
      </c>
      <c r="D1452" s="67" t="s">
        <v>348</v>
      </c>
      <c r="E1452" s="71">
        <v>0.179350308389185</v>
      </c>
      <c r="F1452" s="68">
        <v>74.551214361140396</v>
      </c>
      <c r="G1452" s="71">
        <v>0.33333333333333298</v>
      </c>
      <c r="H1452" s="68">
        <v>85.216473072861703</v>
      </c>
      <c r="I1452" s="71">
        <v>0.20471759183422</v>
      </c>
      <c r="J1452" s="68">
        <v>90.865892291446698</v>
      </c>
      <c r="K1452" s="71">
        <v>0</v>
      </c>
      <c r="L1452" s="68">
        <v>26.135163674762399</v>
      </c>
    </row>
    <row r="1453" spans="1:12" x14ac:dyDescent="0.2">
      <c r="A1453" s="72" t="s">
        <v>3046</v>
      </c>
      <c r="B1453" s="66" t="s">
        <v>3047</v>
      </c>
      <c r="C1453" s="67">
        <v>25</v>
      </c>
      <c r="D1453" s="67" t="s">
        <v>348</v>
      </c>
      <c r="E1453" s="71">
        <v>0.163539169045156</v>
      </c>
      <c r="F1453" s="68">
        <v>67.106652587117196</v>
      </c>
      <c r="G1453" s="71">
        <v>0.25</v>
      </c>
      <c r="H1453" s="68">
        <v>47.2544878563886</v>
      </c>
      <c r="I1453" s="71">
        <v>0.24061750713546801</v>
      </c>
      <c r="J1453" s="68">
        <v>94.033790918690599</v>
      </c>
      <c r="K1453" s="71">
        <v>0</v>
      </c>
      <c r="L1453" s="68">
        <v>26.135163674762399</v>
      </c>
    </row>
    <row r="1454" spans="1:12" x14ac:dyDescent="0.2">
      <c r="A1454" s="72" t="s">
        <v>3048</v>
      </c>
      <c r="B1454" s="66" t="s">
        <v>3049</v>
      </c>
      <c r="C1454" s="67">
        <v>25</v>
      </c>
      <c r="D1454" s="67" t="s">
        <v>348</v>
      </c>
      <c r="E1454" s="71">
        <v>0.18260091429174799</v>
      </c>
      <c r="F1454" s="68">
        <v>75.554382259767706</v>
      </c>
      <c r="G1454" s="71">
        <v>0.32180377115731701</v>
      </c>
      <c r="H1454" s="68">
        <v>82.3125659978881</v>
      </c>
      <c r="I1454" s="71">
        <v>0.22599897171792699</v>
      </c>
      <c r="J1454" s="68">
        <v>93.030623020063402</v>
      </c>
      <c r="K1454" s="71">
        <v>0</v>
      </c>
      <c r="L1454" s="68">
        <v>26.135163674762399</v>
      </c>
    </row>
    <row r="1455" spans="1:12" x14ac:dyDescent="0.2">
      <c r="A1455" s="72" t="s">
        <v>3050</v>
      </c>
      <c r="B1455" s="66" t="s">
        <v>3051</v>
      </c>
      <c r="C1455" s="67">
        <v>25</v>
      </c>
      <c r="D1455" s="67" t="s">
        <v>348</v>
      </c>
      <c r="E1455" s="71">
        <v>0.13773029603442499</v>
      </c>
      <c r="F1455" s="68">
        <v>51.214361140443501</v>
      </c>
      <c r="G1455" s="71">
        <v>0.26382784171262103</v>
      </c>
      <c r="H1455" s="68">
        <v>58.500527983104497</v>
      </c>
      <c r="I1455" s="71">
        <v>0.14936304639065401</v>
      </c>
      <c r="J1455" s="68">
        <v>83.790918690601899</v>
      </c>
      <c r="K1455" s="71">
        <v>0</v>
      </c>
      <c r="L1455" s="68">
        <v>26.135163674762399</v>
      </c>
    </row>
    <row r="1456" spans="1:12" x14ac:dyDescent="0.2">
      <c r="A1456" s="72" t="s">
        <v>3052</v>
      </c>
      <c r="B1456" s="66" t="s">
        <v>3053</v>
      </c>
      <c r="C1456" s="67">
        <v>25</v>
      </c>
      <c r="D1456" s="67" t="s">
        <v>348</v>
      </c>
      <c r="E1456" s="71">
        <v>0.16213645334719801</v>
      </c>
      <c r="F1456" s="68">
        <v>66.261879619852195</v>
      </c>
      <c r="G1456" s="71">
        <v>0.26382784171262103</v>
      </c>
      <c r="H1456" s="68">
        <v>58.500527983104497</v>
      </c>
      <c r="I1456" s="71">
        <v>0.220682904317202</v>
      </c>
      <c r="J1456" s="68">
        <v>92.449841605068599</v>
      </c>
      <c r="K1456" s="71">
        <v>1.8986140117714101E-3</v>
      </c>
      <c r="L1456" s="68">
        <v>39.176346356916603</v>
      </c>
    </row>
    <row r="1457" spans="1:12" x14ac:dyDescent="0.2">
      <c r="A1457" s="72" t="s">
        <v>3054</v>
      </c>
      <c r="B1457" s="66" t="s">
        <v>3054</v>
      </c>
      <c r="C1457" s="67">
        <v>25</v>
      </c>
      <c r="D1457" s="67" t="s">
        <v>348</v>
      </c>
      <c r="E1457" s="71">
        <v>0.18636386533114799</v>
      </c>
      <c r="F1457" s="68">
        <v>76.821541710665301</v>
      </c>
      <c r="G1457" s="71">
        <v>0.34315668066481297</v>
      </c>
      <c r="H1457" s="68">
        <v>87.011615628299893</v>
      </c>
      <c r="I1457" s="71">
        <v>0.21593491532862899</v>
      </c>
      <c r="J1457" s="68">
        <v>92.133051742344193</v>
      </c>
      <c r="K1457" s="71">
        <v>0</v>
      </c>
      <c r="L1457" s="68">
        <v>26.135163674762399</v>
      </c>
    </row>
    <row r="1458" spans="1:12" x14ac:dyDescent="0.2">
      <c r="A1458" s="72" t="s">
        <v>3055</v>
      </c>
      <c r="B1458" s="66" t="s">
        <v>3056</v>
      </c>
      <c r="C1458" s="67">
        <v>25</v>
      </c>
      <c r="D1458" s="67" t="s">
        <v>348</v>
      </c>
      <c r="E1458" s="71">
        <v>0.12554525727618401</v>
      </c>
      <c r="F1458" s="68">
        <v>42.291446673706403</v>
      </c>
      <c r="G1458" s="71">
        <v>0.27070148459218102</v>
      </c>
      <c r="H1458" s="68">
        <v>62.829989440337897</v>
      </c>
      <c r="I1458" s="71">
        <v>0.10593428723637199</v>
      </c>
      <c r="J1458" s="68">
        <v>76.135163674762396</v>
      </c>
      <c r="K1458" s="71">
        <v>0</v>
      </c>
      <c r="L1458" s="68">
        <v>26.135163674762399</v>
      </c>
    </row>
    <row r="1459" spans="1:12" x14ac:dyDescent="0.2">
      <c r="A1459" s="72" t="s">
        <v>3057</v>
      </c>
      <c r="B1459" s="66" t="s">
        <v>3058</v>
      </c>
      <c r="C1459" s="67">
        <v>25</v>
      </c>
      <c r="D1459" s="67" t="s">
        <v>348</v>
      </c>
      <c r="E1459" s="71">
        <v>0.11938670140860499</v>
      </c>
      <c r="F1459" s="68">
        <v>37.170010559662103</v>
      </c>
      <c r="G1459" s="71">
        <v>0.25</v>
      </c>
      <c r="H1459" s="68">
        <v>47.2544878563886</v>
      </c>
      <c r="I1459" s="71">
        <v>0.108160104225814</v>
      </c>
      <c r="J1459" s="68">
        <v>76.663146779303105</v>
      </c>
      <c r="K1459" s="71">
        <v>0</v>
      </c>
      <c r="L1459" s="68">
        <v>26.135163674762399</v>
      </c>
    </row>
    <row r="1460" spans="1:12" x14ac:dyDescent="0.2">
      <c r="A1460" s="72" t="s">
        <v>3059</v>
      </c>
      <c r="B1460" s="66" t="s">
        <v>3060</v>
      </c>
      <c r="C1460" s="67">
        <v>25</v>
      </c>
      <c r="D1460" s="67" t="s">
        <v>348</v>
      </c>
      <c r="E1460" s="71">
        <v>0.11415049297377799</v>
      </c>
      <c r="F1460" s="68">
        <v>31.942977824709601</v>
      </c>
      <c r="G1460" s="71">
        <v>0.25887206482522002</v>
      </c>
      <c r="H1460" s="68">
        <v>54.857444561774003</v>
      </c>
      <c r="I1460" s="71">
        <v>8.1680800084341504E-2</v>
      </c>
      <c r="J1460" s="68">
        <v>69.324181626187993</v>
      </c>
      <c r="K1460" s="71">
        <v>1.8986140117714101E-3</v>
      </c>
      <c r="L1460" s="68">
        <v>39.176346356916603</v>
      </c>
    </row>
    <row r="1461" spans="1:12" x14ac:dyDescent="0.2">
      <c r="A1461" s="72" t="s">
        <v>3061</v>
      </c>
      <c r="B1461" s="66" t="s">
        <v>3061</v>
      </c>
      <c r="C1461" s="67">
        <v>25</v>
      </c>
      <c r="D1461" s="67" t="s">
        <v>348</v>
      </c>
      <c r="E1461" s="71">
        <v>0.111943410720072</v>
      </c>
      <c r="F1461" s="68">
        <v>29.883843717001099</v>
      </c>
      <c r="G1461" s="71">
        <v>0.25</v>
      </c>
      <c r="H1461" s="68">
        <v>47.2544878563886</v>
      </c>
      <c r="I1461" s="71">
        <v>7.44385480895874E-2</v>
      </c>
      <c r="J1461" s="68">
        <v>66.737064413938796</v>
      </c>
      <c r="K1461" s="71">
        <v>1.13916840706285E-2</v>
      </c>
      <c r="L1461" s="68">
        <v>54.963041182682197</v>
      </c>
    </row>
    <row r="1462" spans="1:12" x14ac:dyDescent="0.2">
      <c r="A1462" s="72" t="s">
        <v>3062</v>
      </c>
      <c r="B1462" s="66" t="s">
        <v>3063</v>
      </c>
      <c r="C1462" s="67">
        <v>25</v>
      </c>
      <c r="D1462" s="67" t="s">
        <v>348</v>
      </c>
      <c r="E1462" s="71">
        <v>0.12841056147016899</v>
      </c>
      <c r="F1462" s="68">
        <v>44.244984160506903</v>
      </c>
      <c r="G1462" s="71">
        <v>0.25872566865145702</v>
      </c>
      <c r="H1462" s="68">
        <v>54.3294614572334</v>
      </c>
      <c r="I1462" s="71">
        <v>0.10941848965310801</v>
      </c>
      <c r="J1462" s="68">
        <v>77.032734952481505</v>
      </c>
      <c r="K1462" s="71">
        <v>1.7087526105942701E-2</v>
      </c>
      <c r="L1462" s="68">
        <v>58.606124604012699</v>
      </c>
    </row>
    <row r="1463" spans="1:12" x14ac:dyDescent="0.2">
      <c r="A1463" s="72" t="s">
        <v>3064</v>
      </c>
      <c r="B1463" s="66" t="s">
        <v>3065</v>
      </c>
      <c r="C1463" s="67">
        <v>25</v>
      </c>
      <c r="D1463" s="67" t="s">
        <v>348</v>
      </c>
      <c r="E1463" s="71">
        <v>0.13877935573698699</v>
      </c>
      <c r="F1463" s="68">
        <v>52.006335797254501</v>
      </c>
      <c r="G1463" s="71">
        <v>0.25</v>
      </c>
      <c r="H1463" s="68">
        <v>47.2544878563886</v>
      </c>
      <c r="I1463" s="71">
        <v>0.16443945319919101</v>
      </c>
      <c r="J1463" s="68">
        <v>86.166842661034806</v>
      </c>
      <c r="K1463" s="71">
        <v>1.8986140117714101E-3</v>
      </c>
      <c r="L1463" s="68">
        <v>39.176346356916603</v>
      </c>
    </row>
    <row r="1464" spans="1:12" x14ac:dyDescent="0.2">
      <c r="A1464" s="72" t="s">
        <v>3066</v>
      </c>
      <c r="B1464" s="66" t="s">
        <v>3066</v>
      </c>
      <c r="C1464" s="67">
        <v>25</v>
      </c>
      <c r="D1464" s="67" t="s">
        <v>348</v>
      </c>
      <c r="E1464" s="71">
        <v>0.184288940510938</v>
      </c>
      <c r="F1464" s="68">
        <v>76.029567053854294</v>
      </c>
      <c r="G1464" s="71">
        <v>0.362379487786124</v>
      </c>
      <c r="H1464" s="68">
        <v>90.126715945089799</v>
      </c>
      <c r="I1464" s="71">
        <v>0.18858871973492</v>
      </c>
      <c r="J1464" s="68">
        <v>89.334741288278806</v>
      </c>
      <c r="K1464" s="71">
        <v>1.8986140117714101E-3</v>
      </c>
      <c r="L1464" s="68">
        <v>39.176346356916603</v>
      </c>
    </row>
    <row r="1465" spans="1:12" x14ac:dyDescent="0.2">
      <c r="A1465" s="72" t="s">
        <v>3067</v>
      </c>
      <c r="B1465" s="66" t="s">
        <v>3068</v>
      </c>
      <c r="C1465" s="67">
        <v>25</v>
      </c>
      <c r="D1465" s="67" t="s">
        <v>348</v>
      </c>
      <c r="E1465" s="71">
        <v>0.210863086300313</v>
      </c>
      <c r="F1465" s="68">
        <v>83.421330517423399</v>
      </c>
      <c r="G1465" s="71">
        <v>0.29496062455439198</v>
      </c>
      <c r="H1465" s="68">
        <v>73.917634635691698</v>
      </c>
      <c r="I1465" s="71">
        <v>0.337628634346548</v>
      </c>
      <c r="J1465" s="68">
        <v>97.624076029566993</v>
      </c>
      <c r="K1465" s="71">
        <v>0</v>
      </c>
      <c r="L1465" s="68">
        <v>26.135163674762399</v>
      </c>
    </row>
    <row r="1466" spans="1:12" x14ac:dyDescent="0.2">
      <c r="A1466" s="72" t="s">
        <v>3069</v>
      </c>
      <c r="B1466" s="66" t="s">
        <v>3069</v>
      </c>
      <c r="C1466" s="67">
        <v>25</v>
      </c>
      <c r="D1466" s="67" t="s">
        <v>348</v>
      </c>
      <c r="E1466" s="71">
        <v>0.22046690236882199</v>
      </c>
      <c r="F1466" s="68">
        <v>84.582893347412906</v>
      </c>
      <c r="G1466" s="71">
        <v>0.49847995326199601</v>
      </c>
      <c r="H1466" s="68">
        <v>96.673706441393904</v>
      </c>
      <c r="I1466" s="71">
        <v>0.16292075384447099</v>
      </c>
      <c r="J1466" s="68">
        <v>85.955649419218602</v>
      </c>
      <c r="K1466" s="71">
        <v>0</v>
      </c>
      <c r="L1466" s="68">
        <v>26.135163674762399</v>
      </c>
    </row>
    <row r="1467" spans="1:12" x14ac:dyDescent="0.2">
      <c r="A1467" s="72" t="s">
        <v>3070</v>
      </c>
      <c r="B1467" s="66" t="s">
        <v>3070</v>
      </c>
      <c r="C1467" s="67">
        <v>25</v>
      </c>
      <c r="D1467" s="67" t="s">
        <v>348</v>
      </c>
      <c r="E1467" s="71">
        <v>0.162780583261147</v>
      </c>
      <c r="F1467" s="68">
        <v>66.578669482576601</v>
      </c>
      <c r="G1467" s="71">
        <v>0.27070148459218102</v>
      </c>
      <c r="H1467" s="68">
        <v>62.829989440337897</v>
      </c>
      <c r="I1467" s="71">
        <v>0.21764026519125901</v>
      </c>
      <c r="J1467" s="68">
        <v>92.185850052798301</v>
      </c>
      <c r="K1467" s="71">
        <v>0</v>
      </c>
      <c r="L1467" s="68">
        <v>26.135163674762399</v>
      </c>
    </row>
    <row r="1468" spans="1:12" x14ac:dyDescent="0.2">
      <c r="A1468" s="72" t="s">
        <v>3071</v>
      </c>
      <c r="B1468" s="66" t="s">
        <v>3072</v>
      </c>
      <c r="C1468" s="67">
        <v>25</v>
      </c>
      <c r="D1468" s="67" t="s">
        <v>348</v>
      </c>
      <c r="E1468" s="71">
        <v>0.13863423351663701</v>
      </c>
      <c r="F1468" s="68">
        <v>51.847940865892298</v>
      </c>
      <c r="G1468" s="71">
        <v>0.28105222688827097</v>
      </c>
      <c r="H1468" s="68">
        <v>68.215417106652595</v>
      </c>
      <c r="I1468" s="71">
        <v>0.13485047366163999</v>
      </c>
      <c r="J1468" s="68">
        <v>81.467793030623</v>
      </c>
      <c r="K1468" s="71">
        <v>0</v>
      </c>
      <c r="L1468" s="68">
        <v>26.135163674762399</v>
      </c>
    </row>
    <row r="1469" spans="1:12" x14ac:dyDescent="0.2">
      <c r="A1469" s="72" t="s">
        <v>3073</v>
      </c>
      <c r="B1469" s="66" t="s">
        <v>3074</v>
      </c>
      <c r="C1469" s="67">
        <v>25</v>
      </c>
      <c r="D1469" s="67" t="s">
        <v>348</v>
      </c>
      <c r="E1469" s="71">
        <v>0.15571645191310299</v>
      </c>
      <c r="F1469" s="68">
        <v>62.513199577613499</v>
      </c>
      <c r="G1469" s="71">
        <v>0.25295735494173999</v>
      </c>
      <c r="H1469" s="68">
        <v>49.630411826821501</v>
      </c>
      <c r="I1469" s="71">
        <v>0.21419200079756801</v>
      </c>
      <c r="J1469" s="68">
        <v>91.921858500528003</v>
      </c>
      <c r="K1469" s="71">
        <v>0</v>
      </c>
      <c r="L1469" s="68">
        <v>26.135163674762399</v>
      </c>
    </row>
    <row r="1470" spans="1:12" x14ac:dyDescent="0.2">
      <c r="A1470" s="72" t="s">
        <v>3075</v>
      </c>
      <c r="B1470" s="66" t="s">
        <v>3076</v>
      </c>
      <c r="C1470" s="67">
        <v>25</v>
      </c>
      <c r="D1470" s="67" t="s">
        <v>348</v>
      </c>
      <c r="E1470" s="71">
        <v>0.195802818942098</v>
      </c>
      <c r="F1470" s="68">
        <v>80.042238648363295</v>
      </c>
      <c r="G1470" s="71">
        <v>0.38462178800500202</v>
      </c>
      <c r="H1470" s="68">
        <v>92.027455121436105</v>
      </c>
      <c r="I1470" s="71">
        <v>0.20278666882129201</v>
      </c>
      <c r="J1470" s="68">
        <v>90.549102428722307</v>
      </c>
      <c r="K1470" s="71">
        <v>0</v>
      </c>
      <c r="L1470" s="68">
        <v>26.135163674762399</v>
      </c>
    </row>
    <row r="1471" spans="1:12" x14ac:dyDescent="0.2">
      <c r="A1471" s="72" t="s">
        <v>3077</v>
      </c>
      <c r="B1471" s="66" t="s">
        <v>3077</v>
      </c>
      <c r="C1471" s="67">
        <v>25</v>
      </c>
      <c r="D1471" s="67" t="s">
        <v>348</v>
      </c>
      <c r="E1471" s="71">
        <v>0.18755194270006101</v>
      </c>
      <c r="F1471" s="68">
        <v>77.402323125660004</v>
      </c>
      <c r="G1471" s="71">
        <v>0.48669195893225398</v>
      </c>
      <c r="H1471" s="68">
        <v>96.4625131995776</v>
      </c>
      <c r="I1471" s="71">
        <v>7.5963869167929604E-2</v>
      </c>
      <c r="J1471" s="68">
        <v>67.265047518479406</v>
      </c>
      <c r="K1471" s="71">
        <v>0</v>
      </c>
      <c r="L1471" s="68">
        <v>26.135163674762399</v>
      </c>
    </row>
    <row r="1472" spans="1:12" x14ac:dyDescent="0.2">
      <c r="A1472" s="72" t="s">
        <v>3078</v>
      </c>
      <c r="B1472" s="66" t="s">
        <v>3079</v>
      </c>
      <c r="C1472" s="67">
        <v>25</v>
      </c>
      <c r="D1472" s="67" t="s">
        <v>348</v>
      </c>
      <c r="E1472" s="71">
        <v>0.207369033990325</v>
      </c>
      <c r="F1472" s="68">
        <v>82.893347412882804</v>
      </c>
      <c r="G1472" s="71">
        <v>0.42606618262658202</v>
      </c>
      <c r="H1472" s="68">
        <v>94.772967265047498</v>
      </c>
      <c r="I1472" s="71">
        <v>0.194142305332621</v>
      </c>
      <c r="J1472" s="68">
        <v>89.862724392819402</v>
      </c>
      <c r="K1472" s="71">
        <v>1.8986140117714101E-3</v>
      </c>
      <c r="L1472" s="68">
        <v>39.176346356916603</v>
      </c>
    </row>
    <row r="1473" spans="1:12" x14ac:dyDescent="0.2">
      <c r="A1473" s="72" t="s">
        <v>3080</v>
      </c>
      <c r="B1473" s="66" t="s">
        <v>3081</v>
      </c>
      <c r="C1473" s="67">
        <v>25</v>
      </c>
      <c r="D1473" s="67" t="s">
        <v>348</v>
      </c>
      <c r="E1473" s="71">
        <v>0.145617066880842</v>
      </c>
      <c r="F1473" s="68">
        <v>56.019007391763502</v>
      </c>
      <c r="G1473" s="71">
        <v>0.33153438806985702</v>
      </c>
      <c r="H1473" s="68">
        <v>84.899683210137297</v>
      </c>
      <c r="I1473" s="71">
        <v>9.7722356525583698E-2</v>
      </c>
      <c r="J1473" s="68">
        <v>73.653643083421301</v>
      </c>
      <c r="K1473" s="71">
        <v>7.5944560470856404E-3</v>
      </c>
      <c r="L1473" s="68">
        <v>51.372756071805703</v>
      </c>
    </row>
    <row r="1474" spans="1:12" x14ac:dyDescent="0.2">
      <c r="A1474" s="72" t="s">
        <v>3082</v>
      </c>
      <c r="B1474" s="66" t="s">
        <v>3082</v>
      </c>
      <c r="C1474" s="67">
        <v>25</v>
      </c>
      <c r="D1474" s="67" t="s">
        <v>348</v>
      </c>
      <c r="E1474" s="71">
        <v>0.141844013659255</v>
      </c>
      <c r="F1474" s="68">
        <v>53.748680042238597</v>
      </c>
      <c r="G1474" s="71">
        <v>0.25</v>
      </c>
      <c r="H1474" s="68">
        <v>47.2544878563886</v>
      </c>
      <c r="I1474" s="71">
        <v>0.17553204097776401</v>
      </c>
      <c r="J1474" s="68">
        <v>87.434002111932401</v>
      </c>
      <c r="K1474" s="71">
        <v>0</v>
      </c>
      <c r="L1474" s="68">
        <v>26.135163674762399</v>
      </c>
    </row>
    <row r="1475" spans="1:12" x14ac:dyDescent="0.2">
      <c r="A1475" s="72" t="s">
        <v>3083</v>
      </c>
      <c r="B1475" s="66" t="s">
        <v>3084</v>
      </c>
      <c r="C1475" s="67">
        <v>25</v>
      </c>
      <c r="D1475" s="67" t="s">
        <v>348</v>
      </c>
      <c r="E1475" s="71">
        <v>0.16139908721944801</v>
      </c>
      <c r="F1475" s="68">
        <v>66.050686378035905</v>
      </c>
      <c r="G1475" s="71">
        <v>0.25</v>
      </c>
      <c r="H1475" s="68">
        <v>47.2544878563886</v>
      </c>
      <c r="I1475" s="71">
        <v>0.23419726165834301</v>
      </c>
      <c r="J1475" s="68">
        <v>93.6642027455121</v>
      </c>
      <c r="K1475" s="71">
        <v>0</v>
      </c>
      <c r="L1475" s="68">
        <v>26.135163674762399</v>
      </c>
    </row>
    <row r="1476" spans="1:12" x14ac:dyDescent="0.2">
      <c r="A1476" s="72" t="s">
        <v>3085</v>
      </c>
      <c r="B1476" s="66" t="s">
        <v>3086</v>
      </c>
      <c r="C1476" s="67">
        <v>25</v>
      </c>
      <c r="D1476" s="67" t="s">
        <v>348</v>
      </c>
      <c r="E1476" s="71">
        <v>0.15684107879575701</v>
      </c>
      <c r="F1476" s="68">
        <v>63.357972544878599</v>
      </c>
      <c r="G1476" s="71">
        <v>0.25805952800290399</v>
      </c>
      <c r="H1476" s="68">
        <v>54.171066525871197</v>
      </c>
      <c r="I1476" s="71">
        <v>0.19727479629019501</v>
      </c>
      <c r="J1476" s="68">
        <v>89.968321013727603</v>
      </c>
      <c r="K1476" s="71">
        <v>1.51889120941713E-2</v>
      </c>
      <c r="L1476" s="68">
        <v>57.602956705385402</v>
      </c>
    </row>
    <row r="1477" spans="1:12" x14ac:dyDescent="0.2">
      <c r="A1477" s="72" t="s">
        <v>3087</v>
      </c>
      <c r="B1477" s="66" t="s">
        <v>3088</v>
      </c>
      <c r="C1477" s="67">
        <v>25</v>
      </c>
      <c r="D1477" s="67" t="s">
        <v>348</v>
      </c>
      <c r="E1477" s="71">
        <v>0.13977845095481201</v>
      </c>
      <c r="F1477" s="68">
        <v>52.587117212249197</v>
      </c>
      <c r="G1477" s="71">
        <v>0.30325310166993102</v>
      </c>
      <c r="H1477" s="68">
        <v>76.927138331573403</v>
      </c>
      <c r="I1477" s="71">
        <v>5.1529374794275599E-2</v>
      </c>
      <c r="J1477" s="68">
        <v>57.919746568109801</v>
      </c>
      <c r="K1477" s="71">
        <v>6.4552876400227902E-2</v>
      </c>
      <c r="L1477" s="68">
        <v>68.004223864836305</v>
      </c>
    </row>
    <row r="1478" spans="1:12" x14ac:dyDescent="0.2">
      <c r="A1478" s="72" t="s">
        <v>3089</v>
      </c>
      <c r="B1478" s="66" t="s">
        <v>3089</v>
      </c>
      <c r="C1478" s="67">
        <v>25</v>
      </c>
      <c r="D1478" s="67" t="s">
        <v>348</v>
      </c>
      <c r="E1478" s="71">
        <v>0.18933611045415</v>
      </c>
      <c r="F1478" s="68">
        <v>77.9303062302006</v>
      </c>
      <c r="G1478" s="71">
        <v>0.40112990395075099</v>
      </c>
      <c r="H1478" s="68">
        <v>93.769799366420301</v>
      </c>
      <c r="I1478" s="71">
        <v>0.1668784274117</v>
      </c>
      <c r="J1478" s="68">
        <v>86.483632523759198</v>
      </c>
      <c r="K1478" s="71">
        <v>0</v>
      </c>
      <c r="L1478" s="68">
        <v>26.135163674762399</v>
      </c>
    </row>
    <row r="1479" spans="1:12" x14ac:dyDescent="0.2">
      <c r="A1479" s="72" t="s">
        <v>3090</v>
      </c>
      <c r="B1479" s="66" t="s">
        <v>3090</v>
      </c>
      <c r="C1479" s="67">
        <v>25</v>
      </c>
      <c r="D1479" s="67" t="s">
        <v>348</v>
      </c>
      <c r="E1479" s="71">
        <v>0.242006017914598</v>
      </c>
      <c r="F1479" s="68">
        <v>87.697993664202698</v>
      </c>
      <c r="G1479" s="71">
        <v>0.39047435973265499</v>
      </c>
      <c r="H1479" s="68">
        <v>92.5554382259768</v>
      </c>
      <c r="I1479" s="71">
        <v>0.33554369401113898</v>
      </c>
      <c r="J1479" s="68">
        <v>97.307286166842701</v>
      </c>
      <c r="K1479" s="71">
        <v>0</v>
      </c>
      <c r="L1479" s="68">
        <v>26.135163674762399</v>
      </c>
    </row>
    <row r="1480" spans="1:12" x14ac:dyDescent="0.2">
      <c r="A1480" s="72" t="s">
        <v>3091</v>
      </c>
      <c r="B1480" s="66" t="s">
        <v>3091</v>
      </c>
      <c r="C1480" s="67">
        <v>25</v>
      </c>
      <c r="D1480" s="67" t="s">
        <v>348</v>
      </c>
      <c r="E1480" s="71">
        <v>0.24516521948702499</v>
      </c>
      <c r="F1480" s="68">
        <v>88.1731784582893</v>
      </c>
      <c r="G1480" s="71">
        <v>0.43927071627136699</v>
      </c>
      <c r="H1480" s="68">
        <v>95.512143611404397</v>
      </c>
      <c r="I1480" s="71">
        <v>0.29622494218970702</v>
      </c>
      <c r="J1480" s="68">
        <v>95.987328405490999</v>
      </c>
      <c r="K1480" s="71">
        <v>0</v>
      </c>
      <c r="L1480" s="68">
        <v>26.135163674762399</v>
      </c>
    </row>
    <row r="1481" spans="1:12" x14ac:dyDescent="0.2">
      <c r="A1481" s="72" t="s">
        <v>3092</v>
      </c>
      <c r="B1481" s="66" t="s">
        <v>3093</v>
      </c>
      <c r="C1481" s="67">
        <v>25</v>
      </c>
      <c r="D1481" s="67" t="s">
        <v>348</v>
      </c>
      <c r="E1481" s="71">
        <v>0.376346990507059</v>
      </c>
      <c r="F1481" s="68">
        <v>96.779303062302006</v>
      </c>
      <c r="G1481" s="71">
        <v>0.57249662150985103</v>
      </c>
      <c r="H1481" s="68">
        <v>97.676874340021101</v>
      </c>
      <c r="I1481" s="71">
        <v>0.55654435001132696</v>
      </c>
      <c r="J1481" s="68">
        <v>99.208025343188993</v>
      </c>
      <c r="K1481" s="71">
        <v>0</v>
      </c>
      <c r="L1481" s="68">
        <v>26.135163674762399</v>
      </c>
    </row>
    <row r="1482" spans="1:12" x14ac:dyDescent="0.2">
      <c r="A1482" s="72" t="s">
        <v>3094</v>
      </c>
      <c r="B1482" s="66" t="s">
        <v>3095</v>
      </c>
      <c r="C1482" s="67">
        <v>25</v>
      </c>
      <c r="D1482" s="67" t="s">
        <v>348</v>
      </c>
      <c r="E1482" s="71">
        <v>0.383876872729015</v>
      </c>
      <c r="F1482" s="68">
        <v>96.937697993664202</v>
      </c>
      <c r="G1482" s="71">
        <v>0.468137276046595</v>
      </c>
      <c r="H1482" s="68">
        <v>96.251319957761396</v>
      </c>
      <c r="I1482" s="71">
        <v>0.68349334214044899</v>
      </c>
      <c r="J1482" s="68">
        <v>99.788806758183696</v>
      </c>
      <c r="K1482" s="71">
        <v>0</v>
      </c>
      <c r="L1482" s="68">
        <v>26.135163674762399</v>
      </c>
    </row>
    <row r="1483" spans="1:12" x14ac:dyDescent="0.2">
      <c r="A1483" s="72" t="s">
        <v>3096</v>
      </c>
      <c r="B1483" s="66" t="s">
        <v>3097</v>
      </c>
      <c r="C1483" s="67">
        <v>25</v>
      </c>
      <c r="D1483" s="67" t="s">
        <v>348</v>
      </c>
      <c r="E1483" s="71">
        <v>0.12678920099040999</v>
      </c>
      <c r="F1483" s="68">
        <v>43.083421330517403</v>
      </c>
      <c r="G1483" s="71">
        <v>0.30747880524747201</v>
      </c>
      <c r="H1483" s="68">
        <v>78.405491024287201</v>
      </c>
      <c r="I1483" s="71">
        <v>7.0990183711986204E-2</v>
      </c>
      <c r="J1483" s="68">
        <v>65.628299894403398</v>
      </c>
      <c r="K1483" s="71">
        <v>1.8986140117714101E-3</v>
      </c>
      <c r="L1483" s="68">
        <v>39.176346356916603</v>
      </c>
    </row>
    <row r="1484" spans="1:12" x14ac:dyDescent="0.2">
      <c r="A1484" s="72" t="s">
        <v>3098</v>
      </c>
      <c r="B1484" s="66" t="s">
        <v>3099</v>
      </c>
      <c r="C1484" s="67">
        <v>25</v>
      </c>
      <c r="D1484" s="67" t="s">
        <v>348</v>
      </c>
      <c r="E1484" s="71">
        <v>0.130381950973851</v>
      </c>
      <c r="F1484" s="68">
        <v>45.6705385427666</v>
      </c>
      <c r="G1484" s="71">
        <v>0.244230805696632</v>
      </c>
      <c r="H1484" s="68">
        <v>7.6557550158394898</v>
      </c>
      <c r="I1484" s="71">
        <v>8.2362170824692299E-2</v>
      </c>
      <c r="J1484" s="68">
        <v>69.588173178458305</v>
      </c>
      <c r="K1484" s="71">
        <v>6.4552876400227902E-2</v>
      </c>
      <c r="L1484" s="68">
        <v>68.004223864836305</v>
      </c>
    </row>
    <row r="1485" spans="1:12" x14ac:dyDescent="0.2">
      <c r="A1485" s="72" t="s">
        <v>3100</v>
      </c>
      <c r="B1485" s="66" t="s">
        <v>3101</v>
      </c>
      <c r="C1485" s="67">
        <v>25</v>
      </c>
      <c r="D1485" s="67" t="s">
        <v>348</v>
      </c>
      <c r="E1485" s="71">
        <v>0.105904569720259</v>
      </c>
      <c r="F1485" s="68">
        <v>25.343189017951399</v>
      </c>
      <c r="G1485" s="71">
        <v>0.247608614627298</v>
      </c>
      <c r="H1485" s="68">
        <v>8.8701161562830002</v>
      </c>
      <c r="I1485" s="71">
        <v>2.6436972262736599E-2</v>
      </c>
      <c r="J1485" s="68">
        <v>43.083421330517403</v>
      </c>
      <c r="K1485" s="71">
        <v>4.3668122270742397E-2</v>
      </c>
      <c r="L1485" s="68">
        <v>64.730728616684303</v>
      </c>
    </row>
    <row r="1486" spans="1:12" x14ac:dyDescent="0.2">
      <c r="A1486" s="72" t="s">
        <v>3102</v>
      </c>
      <c r="B1486" s="66" t="s">
        <v>3103</v>
      </c>
      <c r="C1486" s="67">
        <v>25</v>
      </c>
      <c r="D1486" s="67" t="s">
        <v>348</v>
      </c>
      <c r="E1486" s="71">
        <v>0.16389484383995701</v>
      </c>
      <c r="F1486" s="68">
        <v>67.476240760295696</v>
      </c>
      <c r="G1486" s="71">
        <v>0.25</v>
      </c>
      <c r="H1486" s="68">
        <v>47.2544878563886</v>
      </c>
      <c r="I1486" s="71">
        <v>0.24168453151987199</v>
      </c>
      <c r="J1486" s="68">
        <v>94.192185850052795</v>
      </c>
      <c r="K1486" s="71">
        <v>0</v>
      </c>
      <c r="L1486" s="68">
        <v>26.135163674762399</v>
      </c>
    </row>
    <row r="1487" spans="1:12" x14ac:dyDescent="0.2">
      <c r="A1487" s="72" t="s">
        <v>3104</v>
      </c>
      <c r="B1487" s="66" t="s">
        <v>3105</v>
      </c>
      <c r="C1487" s="67">
        <v>25</v>
      </c>
      <c r="D1487" s="67" t="s">
        <v>348</v>
      </c>
      <c r="E1487" s="71">
        <v>0.14707623541525799</v>
      </c>
      <c r="F1487" s="68">
        <v>56.810982048574402</v>
      </c>
      <c r="G1487" s="71">
        <v>0.25</v>
      </c>
      <c r="H1487" s="68">
        <v>47.2544878563886</v>
      </c>
      <c r="I1487" s="71">
        <v>0.19122870624577301</v>
      </c>
      <c r="J1487" s="68">
        <v>89.440337909186894</v>
      </c>
      <c r="K1487" s="71">
        <v>0</v>
      </c>
      <c r="L1487" s="68">
        <v>26.135163674762399</v>
      </c>
    </row>
    <row r="1488" spans="1:12" x14ac:dyDescent="0.2">
      <c r="A1488" s="72" t="s">
        <v>3106</v>
      </c>
      <c r="B1488" s="66" t="s">
        <v>3107</v>
      </c>
      <c r="C1488" s="67">
        <v>25</v>
      </c>
      <c r="D1488" s="67" t="s">
        <v>348</v>
      </c>
      <c r="E1488" s="71">
        <v>0.13753471441777901</v>
      </c>
      <c r="F1488" s="68">
        <v>50.897571277719102</v>
      </c>
      <c r="G1488" s="71">
        <v>0.25</v>
      </c>
      <c r="H1488" s="68">
        <v>47.2544878563886</v>
      </c>
      <c r="I1488" s="71">
        <v>0.162604143253338</v>
      </c>
      <c r="J1488" s="68">
        <v>85.850052798310401</v>
      </c>
      <c r="K1488" s="71">
        <v>0</v>
      </c>
      <c r="L1488" s="68">
        <v>26.135163674762399</v>
      </c>
    </row>
    <row r="1489" spans="1:12" x14ac:dyDescent="0.2">
      <c r="A1489" s="72" t="s">
        <v>3108</v>
      </c>
      <c r="B1489" s="66" t="s">
        <v>3108</v>
      </c>
      <c r="C1489" s="67">
        <v>25</v>
      </c>
      <c r="D1489" s="67" t="s">
        <v>348</v>
      </c>
      <c r="E1489" s="71">
        <v>0.159488904530111</v>
      </c>
      <c r="F1489" s="68">
        <v>64.941921858500507</v>
      </c>
      <c r="G1489" s="71">
        <v>0.25</v>
      </c>
      <c r="H1489" s="68">
        <v>47.2544878563886</v>
      </c>
      <c r="I1489" s="71">
        <v>0.22846671359033399</v>
      </c>
      <c r="J1489" s="68">
        <v>93.241816261879606</v>
      </c>
      <c r="K1489" s="71">
        <v>0</v>
      </c>
      <c r="L1489" s="68">
        <v>26.135163674762399</v>
      </c>
    </row>
    <row r="1490" spans="1:12" x14ac:dyDescent="0.2">
      <c r="A1490" s="72" t="s">
        <v>3109</v>
      </c>
      <c r="B1490" s="66" t="s">
        <v>3110</v>
      </c>
      <c r="C1490" s="67">
        <v>25</v>
      </c>
      <c r="D1490" s="67" t="s">
        <v>348</v>
      </c>
      <c r="E1490" s="71">
        <v>0.14602181838905801</v>
      </c>
      <c r="F1490" s="68">
        <v>56.230200633579699</v>
      </c>
      <c r="G1490" s="71">
        <v>0.25</v>
      </c>
      <c r="H1490" s="68">
        <v>47.2544878563886</v>
      </c>
      <c r="I1490" s="71">
        <v>0.18806545516717399</v>
      </c>
      <c r="J1490" s="68">
        <v>89.229144667370605</v>
      </c>
      <c r="K1490" s="71">
        <v>0</v>
      </c>
      <c r="L1490" s="68">
        <v>26.135163674762399</v>
      </c>
    </row>
    <row r="1491" spans="1:12" x14ac:dyDescent="0.2">
      <c r="A1491" s="72" t="s">
        <v>3111</v>
      </c>
      <c r="B1491" s="66" t="s">
        <v>3112</v>
      </c>
      <c r="C1491" s="67">
        <v>25</v>
      </c>
      <c r="D1491" s="67" t="s">
        <v>348</v>
      </c>
      <c r="E1491" s="71">
        <v>0.144751917143778</v>
      </c>
      <c r="F1491" s="68">
        <v>55.596620908130902</v>
      </c>
      <c r="G1491" s="71">
        <v>0.25</v>
      </c>
      <c r="H1491" s="68">
        <v>47.2544878563886</v>
      </c>
      <c r="I1491" s="71">
        <v>0.18425575143133299</v>
      </c>
      <c r="J1491" s="68">
        <v>88.753959873284003</v>
      </c>
      <c r="K1491" s="71">
        <v>0</v>
      </c>
      <c r="L1491" s="68">
        <v>26.135163674762399</v>
      </c>
    </row>
    <row r="1492" spans="1:12" x14ac:dyDescent="0.2">
      <c r="A1492" s="72" t="s">
        <v>3113</v>
      </c>
      <c r="B1492" s="66" t="s">
        <v>3113</v>
      </c>
      <c r="C1492" s="67">
        <v>27</v>
      </c>
      <c r="D1492" s="67" t="s">
        <v>348</v>
      </c>
      <c r="E1492" s="71">
        <v>0.129686593244979</v>
      </c>
      <c r="F1492" s="68">
        <v>45.2481520591341</v>
      </c>
      <c r="G1492" s="71">
        <v>0.25</v>
      </c>
      <c r="H1492" s="68">
        <v>47.2544878563886</v>
      </c>
      <c r="I1492" s="71">
        <v>0.13905977973493699</v>
      </c>
      <c r="J1492" s="68">
        <v>81.837381203801499</v>
      </c>
      <c r="K1492" s="71">
        <v>0</v>
      </c>
      <c r="L1492" s="68">
        <v>26.135163674762399</v>
      </c>
    </row>
    <row r="1493" spans="1:12" x14ac:dyDescent="0.2">
      <c r="A1493" s="72" t="s">
        <v>3114</v>
      </c>
      <c r="B1493" s="66" t="s">
        <v>3115</v>
      </c>
      <c r="C1493" s="67">
        <v>27</v>
      </c>
      <c r="D1493" s="67" t="s">
        <v>348</v>
      </c>
      <c r="E1493" s="71">
        <v>0.13411828350309901</v>
      </c>
      <c r="F1493" s="68">
        <v>48.152059134107702</v>
      </c>
      <c r="G1493" s="71">
        <v>0.26035074229609001</v>
      </c>
      <c r="H1493" s="68">
        <v>55.860612460401299</v>
      </c>
      <c r="I1493" s="71">
        <v>0.142004108213208</v>
      </c>
      <c r="J1493" s="68">
        <v>82.470960929250296</v>
      </c>
      <c r="K1493" s="71">
        <v>0</v>
      </c>
      <c r="L1493" s="68">
        <v>26.135163674762399</v>
      </c>
    </row>
    <row r="1494" spans="1:12" x14ac:dyDescent="0.2">
      <c r="A1494" s="72" t="s">
        <v>3116</v>
      </c>
      <c r="B1494" s="66" t="s">
        <v>3117</v>
      </c>
      <c r="C1494" s="67">
        <v>27</v>
      </c>
      <c r="D1494" s="67" t="s">
        <v>348</v>
      </c>
      <c r="E1494" s="71">
        <v>0.16556815015132001</v>
      </c>
      <c r="F1494" s="68">
        <v>68.532206969377</v>
      </c>
      <c r="G1494" s="71">
        <v>0.27957354941740098</v>
      </c>
      <c r="H1494" s="68">
        <v>67.370644139387494</v>
      </c>
      <c r="I1494" s="71">
        <v>0.19244891888353099</v>
      </c>
      <c r="J1494" s="68">
        <v>89.598732840549104</v>
      </c>
      <c r="K1494" s="71">
        <v>2.46819821530283E-2</v>
      </c>
      <c r="L1494" s="68">
        <v>60.929250263991598</v>
      </c>
    </row>
    <row r="1495" spans="1:12" x14ac:dyDescent="0.2">
      <c r="A1495" s="72" t="s">
        <v>3118</v>
      </c>
      <c r="B1495" s="66" t="s">
        <v>3119</v>
      </c>
      <c r="C1495" s="67">
        <v>27</v>
      </c>
      <c r="D1495" s="67" t="s">
        <v>348</v>
      </c>
      <c r="E1495" s="71">
        <v>0.18007808070673301</v>
      </c>
      <c r="F1495" s="68">
        <v>74.762407602956699</v>
      </c>
      <c r="G1495" s="71">
        <v>0.25739338735435002</v>
      </c>
      <c r="H1495" s="68">
        <v>53.5374868004224</v>
      </c>
      <c r="I1495" s="71">
        <v>0.210693522318537</v>
      </c>
      <c r="J1495" s="68">
        <v>91.552270327349504</v>
      </c>
      <c r="K1495" s="71">
        <v>7.21473324473135E-2</v>
      </c>
      <c r="L1495" s="68">
        <v>68.796198521647298</v>
      </c>
    </row>
    <row r="1496" spans="1:12" x14ac:dyDescent="0.2">
      <c r="A1496" s="72" t="s">
        <v>3120</v>
      </c>
      <c r="B1496" s="66" t="s">
        <v>3121</v>
      </c>
      <c r="C1496" s="67">
        <v>25</v>
      </c>
      <c r="D1496" s="67" t="s">
        <v>348</v>
      </c>
      <c r="E1496" s="71">
        <v>0.16356681024278</v>
      </c>
      <c r="F1496" s="68">
        <v>67.159450897571304</v>
      </c>
      <c r="G1496" s="71">
        <v>0.25</v>
      </c>
      <c r="H1496" s="68">
        <v>47.2544878563886</v>
      </c>
      <c r="I1496" s="71">
        <v>0.24070043072834099</v>
      </c>
      <c r="J1496" s="68">
        <v>94.086589229144707</v>
      </c>
      <c r="K1496" s="71">
        <v>0</v>
      </c>
      <c r="L1496" s="68">
        <v>26.135163674762399</v>
      </c>
    </row>
    <row r="1497" spans="1:12" x14ac:dyDescent="0.2">
      <c r="A1497" s="72" t="s">
        <v>3122</v>
      </c>
      <c r="B1497" s="66" t="s">
        <v>3123</v>
      </c>
      <c r="C1497" s="67">
        <v>27</v>
      </c>
      <c r="D1497" s="67" t="s">
        <v>348</v>
      </c>
      <c r="E1497" s="71">
        <v>0.148408550294018</v>
      </c>
      <c r="F1497" s="68">
        <v>57.814149947201699</v>
      </c>
      <c r="G1497" s="71">
        <v>0.25</v>
      </c>
      <c r="H1497" s="68">
        <v>47.2544878563886</v>
      </c>
      <c r="I1497" s="71">
        <v>0.19332703687028399</v>
      </c>
      <c r="J1497" s="68">
        <v>89.704329461457206</v>
      </c>
      <c r="K1497" s="71">
        <v>1.8986140117714101E-3</v>
      </c>
      <c r="L1497" s="68">
        <v>39.176346356916603</v>
      </c>
    </row>
    <row r="1498" spans="1:12" x14ac:dyDescent="0.2">
      <c r="A1498" s="72" t="s">
        <v>3124</v>
      </c>
      <c r="B1498" s="66" t="s">
        <v>3125</v>
      </c>
      <c r="C1498" s="67">
        <v>26</v>
      </c>
      <c r="D1498" s="67" t="s">
        <v>348</v>
      </c>
      <c r="E1498" s="71">
        <v>0.18213508457370201</v>
      </c>
      <c r="F1498" s="68">
        <v>75.290390707497394</v>
      </c>
      <c r="G1498" s="71">
        <v>0.28523689239057298</v>
      </c>
      <c r="H1498" s="68">
        <v>69.957761351636705</v>
      </c>
      <c r="I1498" s="71">
        <v>0.208007169000933</v>
      </c>
      <c r="J1498" s="68">
        <v>91.129883843716996</v>
      </c>
      <c r="K1498" s="71">
        <v>5.3161192329599503E-2</v>
      </c>
      <c r="L1498" s="68">
        <v>66.525871172122507</v>
      </c>
    </row>
    <row r="1499" spans="1:12" x14ac:dyDescent="0.2">
      <c r="A1499" s="72" t="s">
        <v>3126</v>
      </c>
      <c r="B1499" s="66" t="s">
        <v>3126</v>
      </c>
      <c r="C1499" s="67">
        <v>25</v>
      </c>
      <c r="D1499" s="67" t="s">
        <v>348</v>
      </c>
      <c r="E1499" s="71">
        <v>0.127349125886419</v>
      </c>
      <c r="F1499" s="68">
        <v>43.400211193241802</v>
      </c>
      <c r="G1499" s="71">
        <v>0.286966936771751</v>
      </c>
      <c r="H1499" s="68">
        <v>70.591341077085502</v>
      </c>
      <c r="I1499" s="71">
        <v>9.5080440887504503E-2</v>
      </c>
      <c r="J1499" s="68">
        <v>73.072861668426597</v>
      </c>
      <c r="K1499" s="71">
        <v>0</v>
      </c>
      <c r="L1499" s="68">
        <v>26.135163674762399</v>
      </c>
    </row>
    <row r="1500" spans="1:12" x14ac:dyDescent="0.2">
      <c r="A1500" s="72" t="s">
        <v>3127</v>
      </c>
      <c r="B1500" s="66" t="s">
        <v>3128</v>
      </c>
      <c r="C1500" s="67">
        <v>25</v>
      </c>
      <c r="D1500" s="67" t="s">
        <v>348</v>
      </c>
      <c r="E1500" s="71">
        <v>0.234968902716814</v>
      </c>
      <c r="F1500" s="68">
        <v>86.483632523759198</v>
      </c>
      <c r="G1500" s="71">
        <v>0.374208907553085</v>
      </c>
      <c r="H1500" s="68">
        <v>91.235480464625098</v>
      </c>
      <c r="I1500" s="71">
        <v>0.33069780059735698</v>
      </c>
      <c r="J1500" s="68">
        <v>96.620908130939796</v>
      </c>
      <c r="K1500" s="71">
        <v>0</v>
      </c>
      <c r="L1500" s="68">
        <v>26.135163674762399</v>
      </c>
    </row>
    <row r="1501" spans="1:12" x14ac:dyDescent="0.2">
      <c r="A1501" s="72" t="s">
        <v>3129</v>
      </c>
      <c r="B1501" s="66" t="s">
        <v>3130</v>
      </c>
      <c r="C1501" s="67">
        <v>25</v>
      </c>
      <c r="D1501" s="67" t="s">
        <v>348</v>
      </c>
      <c r="E1501" s="71">
        <v>0.19919794918030401</v>
      </c>
      <c r="F1501" s="68">
        <v>81.0982048574446</v>
      </c>
      <c r="G1501" s="71">
        <v>0.26037145501469899</v>
      </c>
      <c r="H1501" s="68">
        <v>56.177402323125698</v>
      </c>
      <c r="I1501" s="71">
        <v>0.337222392526214</v>
      </c>
      <c r="J1501" s="68">
        <v>97.518479408658905</v>
      </c>
      <c r="K1501" s="71">
        <v>0</v>
      </c>
      <c r="L1501" s="68">
        <v>26.135163674762399</v>
      </c>
    </row>
    <row r="1502" spans="1:12" x14ac:dyDescent="0.2">
      <c r="A1502" s="72" t="s">
        <v>3131</v>
      </c>
      <c r="B1502" s="66" t="s">
        <v>3132</v>
      </c>
      <c r="C1502" s="67">
        <v>25</v>
      </c>
      <c r="D1502" s="67" t="s">
        <v>348</v>
      </c>
      <c r="E1502" s="71">
        <v>0.192153656313547</v>
      </c>
      <c r="F1502" s="68">
        <v>78.775079197465701</v>
      </c>
      <c r="G1502" s="71">
        <v>0.26286890871654101</v>
      </c>
      <c r="H1502" s="68">
        <v>57.4973600844773</v>
      </c>
      <c r="I1502" s="71">
        <v>0.31359206022410102</v>
      </c>
      <c r="J1502" s="68">
        <v>96.409714889123507</v>
      </c>
      <c r="K1502" s="71">
        <v>0</v>
      </c>
      <c r="L1502" s="68">
        <v>26.135163674762399</v>
      </c>
    </row>
    <row r="1503" spans="1:12" x14ac:dyDescent="0.2">
      <c r="A1503" s="72" t="s">
        <v>3133</v>
      </c>
      <c r="B1503" s="66" t="s">
        <v>3134</v>
      </c>
      <c r="C1503" s="67">
        <v>25</v>
      </c>
      <c r="D1503" s="67" t="s">
        <v>348</v>
      </c>
      <c r="E1503" s="71">
        <v>0.135001510569246</v>
      </c>
      <c r="F1503" s="68">
        <v>49.208025343189</v>
      </c>
      <c r="G1503" s="71">
        <v>0.26072409059711699</v>
      </c>
      <c r="H1503" s="68">
        <v>56.3357972544879</v>
      </c>
      <c r="I1503" s="71">
        <v>0.14428044111062099</v>
      </c>
      <c r="J1503" s="68">
        <v>82.840549102428696</v>
      </c>
      <c r="K1503" s="71">
        <v>0</v>
      </c>
      <c r="L1503" s="68">
        <v>26.135163674762399</v>
      </c>
    </row>
    <row r="1504" spans="1:12" x14ac:dyDescent="0.2">
      <c r="A1504" s="72" t="s">
        <v>3135</v>
      </c>
      <c r="B1504" s="66" t="s">
        <v>3136</v>
      </c>
      <c r="C1504" s="67">
        <v>25</v>
      </c>
      <c r="D1504" s="67" t="s">
        <v>348</v>
      </c>
      <c r="E1504" s="71">
        <v>0.154935199867445</v>
      </c>
      <c r="F1504" s="68">
        <v>62.090813093980998</v>
      </c>
      <c r="G1504" s="71">
        <v>0.25</v>
      </c>
      <c r="H1504" s="68">
        <v>47.2544878563886</v>
      </c>
      <c r="I1504" s="71">
        <v>0.214805599602335</v>
      </c>
      <c r="J1504" s="68">
        <v>92.080253431890199</v>
      </c>
      <c r="K1504" s="71">
        <v>0</v>
      </c>
      <c r="L1504" s="68">
        <v>26.135163674762399</v>
      </c>
    </row>
    <row r="1505" spans="1:12" x14ac:dyDescent="0.2">
      <c r="A1505" s="72" t="s">
        <v>3137</v>
      </c>
      <c r="B1505" s="66" t="s">
        <v>3138</v>
      </c>
      <c r="C1505" s="67">
        <v>25</v>
      </c>
      <c r="D1505" s="67" t="s">
        <v>348</v>
      </c>
      <c r="E1505" s="71">
        <v>0.18806485186981201</v>
      </c>
      <c r="F1505" s="68">
        <v>77.507919746568106</v>
      </c>
      <c r="G1505" s="71">
        <v>0.25</v>
      </c>
      <c r="H1505" s="68">
        <v>47.2544878563886</v>
      </c>
      <c r="I1505" s="71">
        <v>0.31419455560943499</v>
      </c>
      <c r="J1505" s="68">
        <v>96.4625131995776</v>
      </c>
      <c r="K1505" s="71">
        <v>0</v>
      </c>
      <c r="L1505" s="68">
        <v>26.135163674762399</v>
      </c>
    </row>
    <row r="1506" spans="1:12" x14ac:dyDescent="0.2">
      <c r="A1506" s="72" t="s">
        <v>1232</v>
      </c>
      <c r="B1506" s="66" t="s">
        <v>3139</v>
      </c>
      <c r="C1506" s="67">
        <v>25</v>
      </c>
      <c r="D1506" s="67" t="s">
        <v>348</v>
      </c>
      <c r="E1506" s="71">
        <v>0.194907297087549</v>
      </c>
      <c r="F1506" s="68">
        <v>79.672650475184795</v>
      </c>
      <c r="G1506" s="71">
        <v>0.25</v>
      </c>
      <c r="H1506" s="68">
        <v>47.2544878563886</v>
      </c>
      <c r="I1506" s="71">
        <v>0.33472189126264601</v>
      </c>
      <c r="J1506" s="68">
        <v>97.096092925026397</v>
      </c>
      <c r="K1506" s="71">
        <v>0</v>
      </c>
      <c r="L1506" s="68">
        <v>26.135163674762399</v>
      </c>
    </row>
    <row r="1507" spans="1:12" x14ac:dyDescent="0.2">
      <c r="A1507" s="72" t="s">
        <v>1234</v>
      </c>
      <c r="B1507" s="66" t="s">
        <v>3140</v>
      </c>
      <c r="C1507" s="67">
        <v>26</v>
      </c>
      <c r="D1507" s="67" t="s">
        <v>348</v>
      </c>
      <c r="E1507" s="71">
        <v>0.14712231559950301</v>
      </c>
      <c r="F1507" s="68">
        <v>56.863780359028503</v>
      </c>
      <c r="G1507" s="71">
        <v>0.25</v>
      </c>
      <c r="H1507" s="68">
        <v>47.2544878563886</v>
      </c>
      <c r="I1507" s="71">
        <v>0.140104368480681</v>
      </c>
      <c r="J1507" s="68">
        <v>82.154171066525905</v>
      </c>
      <c r="K1507" s="71">
        <v>5.12625783178281E-2</v>
      </c>
      <c r="L1507" s="68">
        <v>66.103484688489999</v>
      </c>
    </row>
    <row r="1508" spans="1:12" x14ac:dyDescent="0.2">
      <c r="A1508" s="72" t="s">
        <v>3141</v>
      </c>
      <c r="B1508" s="66" t="s">
        <v>3142</v>
      </c>
      <c r="C1508" s="67">
        <v>25</v>
      </c>
      <c r="D1508" s="67" t="s">
        <v>348</v>
      </c>
      <c r="E1508" s="71">
        <v>0.204420106482638</v>
      </c>
      <c r="F1508" s="68">
        <v>82.470960929250296</v>
      </c>
      <c r="G1508" s="71">
        <v>0.26087048677088098</v>
      </c>
      <c r="H1508" s="68">
        <v>56.388595564941902</v>
      </c>
      <c r="I1508" s="71">
        <v>0.352389832677033</v>
      </c>
      <c r="J1508" s="68">
        <v>97.888067581837404</v>
      </c>
      <c r="K1508" s="71">
        <v>0</v>
      </c>
      <c r="L1508" s="68">
        <v>26.135163674762399</v>
      </c>
    </row>
    <row r="1509" spans="1:12" x14ac:dyDescent="0.2">
      <c r="A1509" s="72" t="s">
        <v>3143</v>
      </c>
      <c r="B1509" s="66" t="s">
        <v>3144</v>
      </c>
      <c r="C1509" s="67">
        <v>26</v>
      </c>
      <c r="D1509" s="67" t="s">
        <v>348</v>
      </c>
      <c r="E1509" s="71">
        <v>0.13461041899551199</v>
      </c>
      <c r="F1509" s="68">
        <v>48.574445617740203</v>
      </c>
      <c r="G1509" s="71">
        <v>0.23719958942326</v>
      </c>
      <c r="H1509" s="68">
        <v>6.23020063357973</v>
      </c>
      <c r="I1509" s="71">
        <v>0.11916631726899</v>
      </c>
      <c r="J1509" s="68">
        <v>78.880675818373803</v>
      </c>
      <c r="K1509" s="71">
        <v>4.7465350294285197E-2</v>
      </c>
      <c r="L1509" s="68">
        <v>65.258711721224898</v>
      </c>
    </row>
    <row r="1510" spans="1:12" x14ac:dyDescent="0.2">
      <c r="A1510" s="72" t="s">
        <v>3145</v>
      </c>
      <c r="B1510" s="66" t="s">
        <v>3146</v>
      </c>
      <c r="C1510" s="67">
        <v>25</v>
      </c>
      <c r="D1510" s="67" t="s">
        <v>348</v>
      </c>
      <c r="E1510" s="71">
        <v>0.15088487045253501</v>
      </c>
      <c r="F1510" s="68">
        <v>59.503695881731801</v>
      </c>
      <c r="G1510" s="71">
        <v>0.28253090429660199</v>
      </c>
      <c r="H1510" s="68">
        <v>68.848996832101406</v>
      </c>
      <c r="I1510" s="71">
        <v>0.16252925101391799</v>
      </c>
      <c r="J1510" s="68">
        <v>85.797254487856407</v>
      </c>
      <c r="K1510" s="71">
        <v>7.5944560470856404E-3</v>
      </c>
      <c r="L1510" s="68">
        <v>51.372756071805703</v>
      </c>
    </row>
    <row r="1511" spans="1:12" x14ac:dyDescent="0.2">
      <c r="A1511" s="72" t="s">
        <v>3147</v>
      </c>
      <c r="B1511" s="66" t="s">
        <v>3148</v>
      </c>
      <c r="C1511" s="67">
        <v>25</v>
      </c>
      <c r="D1511" s="67" t="s">
        <v>348</v>
      </c>
      <c r="E1511" s="71">
        <v>0.15813412138061</v>
      </c>
      <c r="F1511" s="68">
        <v>64.255543822597701</v>
      </c>
      <c r="G1511" s="71">
        <v>0.25</v>
      </c>
      <c r="H1511" s="68">
        <v>47.2544878563886</v>
      </c>
      <c r="I1511" s="71">
        <v>0.163646715765146</v>
      </c>
      <c r="J1511" s="68">
        <v>86.114044350580798</v>
      </c>
      <c r="K1511" s="71">
        <v>6.0755648376685102E-2</v>
      </c>
      <c r="L1511" s="68">
        <v>67.634635691657905</v>
      </c>
    </row>
    <row r="1512" spans="1:12" x14ac:dyDescent="0.2">
      <c r="A1512" s="72" t="s">
        <v>3149</v>
      </c>
      <c r="B1512" s="66" t="s">
        <v>3150</v>
      </c>
      <c r="C1512" s="67">
        <v>25</v>
      </c>
      <c r="D1512" s="67" t="s">
        <v>348</v>
      </c>
      <c r="E1512" s="71">
        <v>0.119975552418058</v>
      </c>
      <c r="F1512" s="68">
        <v>37.750791974656799</v>
      </c>
      <c r="G1512" s="71">
        <v>0.25739338713403997</v>
      </c>
      <c r="H1512" s="68">
        <v>53.220696937698001</v>
      </c>
      <c r="I1512" s="71">
        <v>2.2791481625734501E-2</v>
      </c>
      <c r="J1512" s="68">
        <v>39.915522703273503</v>
      </c>
      <c r="K1512" s="71">
        <v>7.9741788494399196E-2</v>
      </c>
      <c r="L1512" s="68">
        <v>69.324181626187993</v>
      </c>
    </row>
    <row r="1513" spans="1:12" x14ac:dyDescent="0.2">
      <c r="A1513" s="72" t="s">
        <v>3151</v>
      </c>
      <c r="B1513" s="66" t="s">
        <v>3152</v>
      </c>
      <c r="C1513" s="67">
        <v>26</v>
      </c>
      <c r="D1513" s="67" t="s">
        <v>348</v>
      </c>
      <c r="E1513" s="71">
        <v>0.129052143780753</v>
      </c>
      <c r="F1513" s="68">
        <v>44.772967265047498</v>
      </c>
      <c r="G1513" s="71">
        <v>0.25443603241260998</v>
      </c>
      <c r="H1513" s="68">
        <v>51.742344244984203</v>
      </c>
      <c r="I1513" s="71">
        <v>2.6398014270451398E-2</v>
      </c>
      <c r="J1513" s="68">
        <v>43.030623020063402</v>
      </c>
      <c r="K1513" s="71">
        <v>0.10632238465919901</v>
      </c>
      <c r="L1513" s="68">
        <v>71.964097148891199</v>
      </c>
    </row>
    <row r="1514" spans="1:12" x14ac:dyDescent="0.2">
      <c r="A1514" s="72" t="s">
        <v>3153</v>
      </c>
      <c r="B1514" s="66" t="s">
        <v>3154</v>
      </c>
      <c r="C1514" s="67">
        <v>26</v>
      </c>
      <c r="D1514" s="67" t="s">
        <v>348</v>
      </c>
      <c r="E1514" s="71">
        <v>0.13244144335400401</v>
      </c>
      <c r="F1514" s="68">
        <v>46.779303062301999</v>
      </c>
      <c r="G1514" s="71">
        <v>0.26035074190749202</v>
      </c>
      <c r="H1514" s="68">
        <v>55.332629355860597</v>
      </c>
      <c r="I1514" s="71">
        <v>2.3056747448236201E-2</v>
      </c>
      <c r="J1514" s="68">
        <v>40.073917634635698</v>
      </c>
      <c r="K1514" s="71">
        <v>0.11391684070628499</v>
      </c>
      <c r="L1514" s="68">
        <v>72.544878563885902</v>
      </c>
    </row>
    <row r="1515" spans="1:12" x14ac:dyDescent="0.2">
      <c r="A1515" s="72" t="s">
        <v>3155</v>
      </c>
      <c r="B1515" s="66" t="s">
        <v>3156</v>
      </c>
      <c r="C1515" s="67">
        <v>26</v>
      </c>
      <c r="D1515" s="67" t="s">
        <v>348</v>
      </c>
      <c r="E1515" s="71">
        <v>0.14264395631756999</v>
      </c>
      <c r="F1515" s="68">
        <v>54.3294614572334</v>
      </c>
      <c r="G1515" s="71">
        <v>0.24729808772812401</v>
      </c>
      <c r="H1515" s="68">
        <v>8.7117212249207991</v>
      </c>
      <c r="I1515" s="71">
        <v>4.1217859245512604E-3</v>
      </c>
      <c r="J1515" s="68">
        <v>14.1499472016895</v>
      </c>
      <c r="K1515" s="71">
        <v>0.176511995300035</v>
      </c>
      <c r="L1515" s="68">
        <v>77.9303062302006</v>
      </c>
    </row>
    <row r="1516" spans="1:12" x14ac:dyDescent="0.2">
      <c r="A1516" s="72" t="s">
        <v>1369</v>
      </c>
      <c r="B1516" s="66" t="s">
        <v>3157</v>
      </c>
      <c r="C1516" s="67">
        <v>26</v>
      </c>
      <c r="D1516" s="67" t="s">
        <v>348</v>
      </c>
      <c r="E1516" s="71">
        <v>0.19881252895576501</v>
      </c>
      <c r="F1516" s="68">
        <v>80.781414994720194</v>
      </c>
      <c r="G1516" s="71">
        <v>0.41744267042466998</v>
      </c>
      <c r="H1516" s="68">
        <v>94.403379091869098</v>
      </c>
      <c r="I1516" s="71">
        <v>6.1280847712796203E-2</v>
      </c>
      <c r="J1516" s="68">
        <v>62.354804646251303</v>
      </c>
      <c r="K1516" s="71">
        <v>0.117714068729827</v>
      </c>
      <c r="L1516" s="68">
        <v>73.020063357972504</v>
      </c>
    </row>
    <row r="1517" spans="1:12" x14ac:dyDescent="0.2">
      <c r="A1517" s="72" t="s">
        <v>3158</v>
      </c>
      <c r="B1517" s="66" t="s">
        <v>3159</v>
      </c>
      <c r="C1517" s="67">
        <v>26</v>
      </c>
      <c r="D1517" s="67" t="s">
        <v>348</v>
      </c>
      <c r="E1517" s="71">
        <v>0.158288830907057</v>
      </c>
      <c r="F1517" s="68">
        <v>64.466737064413906</v>
      </c>
      <c r="G1517" s="71">
        <v>0.25</v>
      </c>
      <c r="H1517" s="68">
        <v>47.2544878563886</v>
      </c>
      <c r="I1517" s="71">
        <v>6.1585687708828801E-2</v>
      </c>
      <c r="J1517" s="68">
        <v>62.460401267159398</v>
      </c>
      <c r="K1517" s="71">
        <v>0.16328080501234099</v>
      </c>
      <c r="L1517" s="68">
        <v>76.821541710665301</v>
      </c>
    </row>
    <row r="1518" spans="1:12" x14ac:dyDescent="0.2">
      <c r="A1518" s="72" t="s">
        <v>1373</v>
      </c>
      <c r="B1518" s="66" t="s">
        <v>3160</v>
      </c>
      <c r="C1518" s="67">
        <v>26</v>
      </c>
      <c r="D1518" s="67" t="s">
        <v>348</v>
      </c>
      <c r="E1518" s="71">
        <v>0.15063271865085501</v>
      </c>
      <c r="F1518" s="68">
        <v>59.239704329461503</v>
      </c>
      <c r="G1518" s="71">
        <v>0.25591470988347997</v>
      </c>
      <c r="H1518" s="68">
        <v>52.323125659978899</v>
      </c>
      <c r="I1518" s="71">
        <v>4.2234308801717899E-3</v>
      </c>
      <c r="J1518" s="68">
        <v>14.413938753959901</v>
      </c>
      <c r="K1518" s="71">
        <v>0.191760015188912</v>
      </c>
      <c r="L1518" s="68">
        <v>79.355860612460404</v>
      </c>
    </row>
    <row r="1519" spans="1:12" x14ac:dyDescent="0.2">
      <c r="A1519" s="72" t="s">
        <v>3161</v>
      </c>
      <c r="B1519" s="66" t="s">
        <v>3162</v>
      </c>
      <c r="C1519" s="67">
        <v>26</v>
      </c>
      <c r="D1519" s="67" t="s">
        <v>348</v>
      </c>
      <c r="E1519" s="71">
        <v>0.149172188381648</v>
      </c>
      <c r="F1519" s="68">
        <v>58.342133051742302</v>
      </c>
      <c r="G1519" s="71">
        <v>0.25</v>
      </c>
      <c r="H1519" s="68">
        <v>47.2544878563886</v>
      </c>
      <c r="I1519" s="71">
        <v>1.3351006003116899E-2</v>
      </c>
      <c r="J1519" s="68">
        <v>31.573389651531201</v>
      </c>
      <c r="K1519" s="71">
        <v>0.184165559141827</v>
      </c>
      <c r="L1519" s="68">
        <v>78.827877507919695</v>
      </c>
    </row>
    <row r="1520" spans="1:12" x14ac:dyDescent="0.2">
      <c r="A1520" s="72" t="s">
        <v>3163</v>
      </c>
      <c r="B1520" s="66" t="s">
        <v>3164</v>
      </c>
      <c r="C1520" s="67">
        <v>26</v>
      </c>
      <c r="D1520" s="67" t="s">
        <v>348</v>
      </c>
      <c r="E1520" s="71">
        <v>0.15620259717297</v>
      </c>
      <c r="F1520" s="68">
        <v>62.935586061245999</v>
      </c>
      <c r="G1520" s="71">
        <v>0.25</v>
      </c>
      <c r="H1520" s="68">
        <v>47.2544878563886</v>
      </c>
      <c r="I1520" s="71">
        <v>7.9207440069883304E-3</v>
      </c>
      <c r="J1520" s="68">
        <v>22.8616684266104</v>
      </c>
      <c r="K1520" s="71">
        <v>0.21068704751191999</v>
      </c>
      <c r="L1520" s="68">
        <v>80.517423442449797</v>
      </c>
    </row>
    <row r="1521" spans="1:12" x14ac:dyDescent="0.2">
      <c r="A1521" s="72" t="s">
        <v>1379</v>
      </c>
      <c r="B1521" s="66" t="s">
        <v>3165</v>
      </c>
      <c r="C1521" s="67">
        <v>26</v>
      </c>
      <c r="D1521" s="67" t="s">
        <v>348</v>
      </c>
      <c r="E1521" s="71">
        <v>0.13477224648295</v>
      </c>
      <c r="F1521" s="68">
        <v>48.891235480464601</v>
      </c>
      <c r="G1521" s="71">
        <v>0.21386602356419299</v>
      </c>
      <c r="H1521" s="68">
        <v>4.4878563885955698</v>
      </c>
      <c r="I1521" s="71">
        <v>8.2428785493069302E-3</v>
      </c>
      <c r="J1521" s="68">
        <v>23.336853220696899</v>
      </c>
      <c r="K1521" s="71">
        <v>0.18220783733534901</v>
      </c>
      <c r="L1521" s="68">
        <v>78.511087645195403</v>
      </c>
    </row>
    <row r="1522" spans="1:12" x14ac:dyDescent="0.2">
      <c r="A1522" s="72" t="s">
        <v>3166</v>
      </c>
      <c r="B1522" s="66" t="s">
        <v>3167</v>
      </c>
      <c r="C1522" s="67">
        <v>26</v>
      </c>
      <c r="D1522" s="67" t="s">
        <v>348</v>
      </c>
      <c r="E1522" s="71">
        <v>0.16486835133885899</v>
      </c>
      <c r="F1522" s="68">
        <v>68.268215417106603</v>
      </c>
      <c r="G1522" s="71">
        <v>0.25</v>
      </c>
      <c r="H1522" s="68">
        <v>47.2544878563886</v>
      </c>
      <c r="I1522" s="71">
        <v>7.4556259292694101E-3</v>
      </c>
      <c r="J1522" s="68">
        <v>21.8585005279831</v>
      </c>
      <c r="K1522" s="71">
        <v>0.23714942808730799</v>
      </c>
      <c r="L1522" s="68">
        <v>82.365364308342095</v>
      </c>
    </row>
    <row r="1523" spans="1:12" x14ac:dyDescent="0.2">
      <c r="A1523" s="72" t="s">
        <v>3168</v>
      </c>
      <c r="B1523" s="66" t="s">
        <v>3169</v>
      </c>
      <c r="C1523" s="67">
        <v>26</v>
      </c>
      <c r="D1523" s="67" t="s">
        <v>348</v>
      </c>
      <c r="E1523" s="71">
        <v>0.157898470793781</v>
      </c>
      <c r="F1523" s="68">
        <v>64.202745512143593</v>
      </c>
      <c r="G1523" s="71">
        <v>0.26630687759288002</v>
      </c>
      <c r="H1523" s="68">
        <v>60.506863780358998</v>
      </c>
      <c r="I1523" s="71">
        <v>6.2536651301060599E-3</v>
      </c>
      <c r="J1523" s="68">
        <v>19.429778247096099</v>
      </c>
      <c r="K1523" s="71">
        <v>0.201134869658357</v>
      </c>
      <c r="L1523" s="68">
        <v>79.778247096092898</v>
      </c>
    </row>
    <row r="1524" spans="1:12" x14ac:dyDescent="0.2">
      <c r="A1524" s="72" t="s">
        <v>3170</v>
      </c>
      <c r="B1524" s="66" t="s">
        <v>3171</v>
      </c>
      <c r="C1524" s="67">
        <v>26</v>
      </c>
      <c r="D1524" s="67" t="s">
        <v>348</v>
      </c>
      <c r="E1524" s="71">
        <v>0.15208690284385801</v>
      </c>
      <c r="F1524" s="68">
        <v>60.295670538542801</v>
      </c>
      <c r="G1524" s="71">
        <v>0.249999999688262</v>
      </c>
      <c r="H1524" s="68">
        <v>12.9883843717001</v>
      </c>
      <c r="I1524" s="71">
        <v>2.9748713543278099E-2</v>
      </c>
      <c r="J1524" s="68">
        <v>45.934530095036997</v>
      </c>
      <c r="K1524" s="71">
        <v>0.176511995300035</v>
      </c>
      <c r="L1524" s="68">
        <v>77.9303062302006</v>
      </c>
    </row>
    <row r="1525" spans="1:12" x14ac:dyDescent="0.2">
      <c r="A1525" s="72" t="s">
        <v>3172</v>
      </c>
      <c r="B1525" s="66" t="s">
        <v>3173</v>
      </c>
      <c r="C1525" s="67">
        <v>26</v>
      </c>
      <c r="D1525" s="67" t="s">
        <v>348</v>
      </c>
      <c r="E1525" s="71">
        <v>0.16111401210947399</v>
      </c>
      <c r="F1525" s="68">
        <v>65.892291446673696</v>
      </c>
      <c r="G1525" s="71">
        <v>0.249999996151229</v>
      </c>
      <c r="H1525" s="68">
        <v>10.454065469905</v>
      </c>
      <c r="I1525" s="71">
        <v>5.6265743540360397E-3</v>
      </c>
      <c r="J1525" s="68">
        <v>18.4794086589229</v>
      </c>
      <c r="K1525" s="71">
        <v>0.22771546582315699</v>
      </c>
      <c r="L1525" s="68">
        <v>81.837381203801499</v>
      </c>
    </row>
    <row r="1526" spans="1:12" x14ac:dyDescent="0.2">
      <c r="A1526" s="72" t="s">
        <v>3174</v>
      </c>
      <c r="B1526" s="66" t="s">
        <v>3175</v>
      </c>
      <c r="C1526" s="67">
        <v>26</v>
      </c>
      <c r="D1526" s="67" t="s">
        <v>348</v>
      </c>
      <c r="E1526" s="71">
        <v>0.1370024960664</v>
      </c>
      <c r="F1526" s="68">
        <v>50.527983104540702</v>
      </c>
      <c r="G1526" s="71">
        <v>0.24168270043451201</v>
      </c>
      <c r="H1526" s="68">
        <v>7.12777191129884</v>
      </c>
      <c r="I1526" s="71">
        <v>3.6421806940688903E-2</v>
      </c>
      <c r="J1526" s="68">
        <v>49.736008447729702</v>
      </c>
      <c r="K1526" s="71">
        <v>0.13290298082399901</v>
      </c>
      <c r="L1526" s="68">
        <v>74.287222808870098</v>
      </c>
    </row>
    <row r="1527" spans="1:12" x14ac:dyDescent="0.2">
      <c r="A1527" s="72" t="s">
        <v>3176</v>
      </c>
      <c r="B1527" s="66" t="s">
        <v>3177</v>
      </c>
      <c r="C1527" s="67">
        <v>26</v>
      </c>
      <c r="D1527" s="67" t="s">
        <v>348</v>
      </c>
      <c r="E1527" s="71">
        <v>0.13328483504416</v>
      </c>
      <c r="F1527" s="68">
        <v>47.624076029567</v>
      </c>
      <c r="G1527" s="71">
        <v>0.24999999999721501</v>
      </c>
      <c r="H1527" s="68">
        <v>15.7338965153115</v>
      </c>
      <c r="I1527" s="71">
        <v>3.2140436405437497E-2</v>
      </c>
      <c r="J1527" s="68">
        <v>47.201689545934499</v>
      </c>
      <c r="K1527" s="71">
        <v>0.117714068729827</v>
      </c>
      <c r="L1527" s="68">
        <v>73.020063357972504</v>
      </c>
    </row>
    <row r="1528" spans="1:12" x14ac:dyDescent="0.2">
      <c r="A1528" s="72" t="s">
        <v>3178</v>
      </c>
      <c r="B1528" s="66" t="s">
        <v>3179</v>
      </c>
      <c r="C1528" s="67">
        <v>26</v>
      </c>
      <c r="D1528" s="67" t="s">
        <v>348</v>
      </c>
      <c r="E1528" s="71">
        <v>0.16368829046824501</v>
      </c>
      <c r="F1528" s="68">
        <v>67.212249208025298</v>
      </c>
      <c r="G1528" s="71">
        <v>0.24999999919530899</v>
      </c>
      <c r="H1528" s="68">
        <v>11.6156282998944</v>
      </c>
      <c r="I1528" s="71">
        <v>5.0916332448119E-10</v>
      </c>
      <c r="J1528" s="68">
        <v>0.105596620908131</v>
      </c>
      <c r="K1528" s="71">
        <v>0.241064871700263</v>
      </c>
      <c r="L1528" s="68">
        <v>82.840549102428696</v>
      </c>
    </row>
    <row r="1529" spans="1:12" x14ac:dyDescent="0.2">
      <c r="A1529" s="72" t="s">
        <v>3180</v>
      </c>
      <c r="B1529" s="66" t="s">
        <v>3181</v>
      </c>
      <c r="C1529" s="67">
        <v>26</v>
      </c>
      <c r="D1529" s="67" t="s">
        <v>348</v>
      </c>
      <c r="E1529" s="71">
        <v>0.18041675359453399</v>
      </c>
      <c r="F1529" s="68">
        <v>74.815205913410793</v>
      </c>
      <c r="G1529" s="71">
        <v>0.309167811553411</v>
      </c>
      <c r="H1529" s="68">
        <v>78.775079197465701</v>
      </c>
      <c r="I1529" s="71">
        <v>1.96741110906179E-2</v>
      </c>
      <c r="J1529" s="68">
        <v>36.800422386483604</v>
      </c>
      <c r="K1529" s="71">
        <v>0.21240833813957299</v>
      </c>
      <c r="L1529" s="68">
        <v>80.623020063357998</v>
      </c>
    </row>
    <row r="1530" spans="1:12" x14ac:dyDescent="0.2">
      <c r="A1530" s="72" t="s">
        <v>3182</v>
      </c>
      <c r="B1530" s="66" t="s">
        <v>3183</v>
      </c>
      <c r="C1530" s="67">
        <v>26</v>
      </c>
      <c r="D1530" s="67" t="s">
        <v>348</v>
      </c>
      <c r="E1530" s="71">
        <v>0.28104776583714097</v>
      </c>
      <c r="F1530" s="68">
        <v>92.133051742344193</v>
      </c>
      <c r="G1530" s="71">
        <v>0.25</v>
      </c>
      <c r="H1530" s="68">
        <v>47.2544878563886</v>
      </c>
      <c r="I1530" s="71">
        <v>1.1687382970546299E-2</v>
      </c>
      <c r="J1530" s="68">
        <v>28.9334741288279</v>
      </c>
      <c r="K1530" s="71">
        <v>0.58145591454087597</v>
      </c>
      <c r="L1530" s="68">
        <v>94.5089757127772</v>
      </c>
    </row>
    <row r="1531" spans="1:12" x14ac:dyDescent="0.2">
      <c r="A1531" s="72" t="s">
        <v>3184</v>
      </c>
      <c r="B1531" s="66" t="s">
        <v>3185</v>
      </c>
      <c r="C1531" s="67">
        <v>26</v>
      </c>
      <c r="D1531" s="67" t="s">
        <v>348</v>
      </c>
      <c r="E1531" s="71">
        <v>0.245412371896123</v>
      </c>
      <c r="F1531" s="68">
        <v>88.225976768743394</v>
      </c>
      <c r="G1531" s="71">
        <v>0.25</v>
      </c>
      <c r="H1531" s="68">
        <v>47.2544878563886</v>
      </c>
      <c r="I1531" s="71">
        <v>3.7211319613842803E-2</v>
      </c>
      <c r="J1531" s="68">
        <v>50.475184794086601</v>
      </c>
      <c r="K1531" s="71">
        <v>0.44902579607452597</v>
      </c>
      <c r="L1531" s="68">
        <v>91.288278775079206</v>
      </c>
    </row>
    <row r="1532" spans="1:12" x14ac:dyDescent="0.2">
      <c r="A1532" s="72" t="s">
        <v>3186</v>
      </c>
      <c r="B1532" s="66" t="s">
        <v>3187</v>
      </c>
      <c r="C1532" s="67">
        <v>26</v>
      </c>
      <c r="D1532" s="67" t="s">
        <v>348</v>
      </c>
      <c r="E1532" s="71">
        <v>0.230005094423201</v>
      </c>
      <c r="F1532" s="68">
        <v>85.744456177402299</v>
      </c>
      <c r="G1532" s="71">
        <v>0.25</v>
      </c>
      <c r="H1532" s="68">
        <v>47.2544878563886</v>
      </c>
      <c r="I1532" s="71">
        <v>6.2900388463565604E-2</v>
      </c>
      <c r="J1532" s="68">
        <v>63.199577613516396</v>
      </c>
      <c r="K1532" s="71">
        <v>0.37711489480603699</v>
      </c>
      <c r="L1532" s="68">
        <v>88.701161562829995</v>
      </c>
    </row>
    <row r="1533" spans="1:12" x14ac:dyDescent="0.2">
      <c r="A1533" s="72" t="s">
        <v>3188</v>
      </c>
      <c r="B1533" s="66" t="s">
        <v>3189</v>
      </c>
      <c r="C1533" s="67">
        <v>26</v>
      </c>
      <c r="D1533" s="67" t="s">
        <v>348</v>
      </c>
      <c r="E1533" s="71">
        <v>0.219570303280332</v>
      </c>
      <c r="F1533" s="68">
        <v>84.530095036958798</v>
      </c>
      <c r="G1533" s="71">
        <v>0.25</v>
      </c>
      <c r="H1533" s="68">
        <v>47.2544878563886</v>
      </c>
      <c r="I1533" s="71">
        <v>4.2928591310882301E-2</v>
      </c>
      <c r="J1533" s="68">
        <v>53.854276663146798</v>
      </c>
      <c r="K1533" s="71">
        <v>0.365782318530115</v>
      </c>
      <c r="L1533" s="68">
        <v>88.331573389651496</v>
      </c>
    </row>
    <row r="1534" spans="1:12" x14ac:dyDescent="0.2">
      <c r="A1534" s="72" t="s">
        <v>3190</v>
      </c>
      <c r="B1534" s="66" t="s">
        <v>3191</v>
      </c>
      <c r="C1534" s="67">
        <v>26</v>
      </c>
      <c r="D1534" s="67" t="s">
        <v>348</v>
      </c>
      <c r="E1534" s="71">
        <v>0.158765058275365</v>
      </c>
      <c r="F1534" s="68">
        <v>64.677930306230195</v>
      </c>
      <c r="G1534" s="71">
        <v>0.249999999994546</v>
      </c>
      <c r="H1534" s="68">
        <v>15.4699049630412</v>
      </c>
      <c r="I1534" s="71">
        <v>4.2366046868546899E-2</v>
      </c>
      <c r="J1534" s="68">
        <v>53.5374868004224</v>
      </c>
      <c r="K1534" s="71">
        <v>0.18392912796300201</v>
      </c>
      <c r="L1534" s="68">
        <v>78.669482576557499</v>
      </c>
    </row>
    <row r="1535" spans="1:12" x14ac:dyDescent="0.2">
      <c r="A1535" s="72" t="s">
        <v>3192</v>
      </c>
      <c r="B1535" s="66" t="s">
        <v>3193</v>
      </c>
      <c r="C1535" s="67">
        <v>27</v>
      </c>
      <c r="D1535" s="67" t="s">
        <v>348</v>
      </c>
      <c r="E1535" s="71">
        <v>0.15717375530213101</v>
      </c>
      <c r="F1535" s="68">
        <v>63.516367476240802</v>
      </c>
      <c r="G1535" s="71">
        <v>0.25</v>
      </c>
      <c r="H1535" s="68">
        <v>47.2544878563886</v>
      </c>
      <c r="I1535" s="71">
        <v>0.21012958183576499</v>
      </c>
      <c r="J1535" s="68">
        <v>91.393875395987294</v>
      </c>
      <c r="K1535" s="71">
        <v>1.13916840706285E-2</v>
      </c>
      <c r="L1535" s="68">
        <v>54.963041182682197</v>
      </c>
    </row>
    <row r="1536" spans="1:12" x14ac:dyDescent="0.2">
      <c r="A1536" s="72" t="s">
        <v>3194</v>
      </c>
      <c r="B1536" s="66" t="s">
        <v>3195</v>
      </c>
      <c r="C1536" s="67">
        <v>27</v>
      </c>
      <c r="D1536" s="67" t="s">
        <v>348</v>
      </c>
      <c r="E1536" s="71">
        <v>0.16009232868908899</v>
      </c>
      <c r="F1536" s="68">
        <v>65.364308342133</v>
      </c>
      <c r="G1536" s="71">
        <v>0.32266232325872302</v>
      </c>
      <c r="H1536" s="68">
        <v>82.629355860612506</v>
      </c>
      <c r="I1536" s="71">
        <v>0.155716048796773</v>
      </c>
      <c r="J1536" s="68">
        <v>85.110876451953501</v>
      </c>
      <c r="K1536" s="71">
        <v>1.8986140117714101E-3</v>
      </c>
      <c r="L1536" s="68">
        <v>39.176346356916603</v>
      </c>
    </row>
    <row r="1537" spans="1:12" x14ac:dyDescent="0.2">
      <c r="A1537" s="72" t="s">
        <v>3196</v>
      </c>
      <c r="B1537" s="66" t="s">
        <v>3197</v>
      </c>
      <c r="C1537" s="67">
        <v>26</v>
      </c>
      <c r="D1537" s="67" t="s">
        <v>348</v>
      </c>
      <c r="E1537" s="71">
        <v>0.109615733803499</v>
      </c>
      <c r="F1537" s="68">
        <v>27.9303062302006</v>
      </c>
      <c r="G1537" s="71">
        <v>0.235029333065987</v>
      </c>
      <c r="H1537" s="68">
        <v>6.0190073917634601</v>
      </c>
      <c r="I1537" s="71">
        <v>2.3628257703674899E-2</v>
      </c>
      <c r="J1537" s="68">
        <v>40.285110876452002</v>
      </c>
      <c r="K1537" s="71">
        <v>7.0189610640836106E-2</v>
      </c>
      <c r="L1537" s="68">
        <v>68.426610348468898</v>
      </c>
    </row>
    <row r="1538" spans="1:12" x14ac:dyDescent="0.2">
      <c r="A1538" s="72" t="s">
        <v>3198</v>
      </c>
      <c r="B1538" s="66" t="s">
        <v>3199</v>
      </c>
      <c r="C1538" s="67">
        <v>26</v>
      </c>
      <c r="D1538" s="67" t="s">
        <v>348</v>
      </c>
      <c r="E1538" s="71">
        <v>0.13929376519046199</v>
      </c>
      <c r="F1538" s="68">
        <v>52.270327349524798</v>
      </c>
      <c r="G1538" s="71">
        <v>0.24353921108286899</v>
      </c>
      <c r="H1538" s="68">
        <v>7.4973600844773003</v>
      </c>
      <c r="I1538" s="71">
        <v>1.10612794761763E-2</v>
      </c>
      <c r="J1538" s="68">
        <v>28.405491024287201</v>
      </c>
      <c r="K1538" s="71">
        <v>0.16328080501234099</v>
      </c>
      <c r="L1538" s="68">
        <v>76.821541710665301</v>
      </c>
    </row>
    <row r="1539" spans="1:12" x14ac:dyDescent="0.2">
      <c r="A1539" s="72" t="s">
        <v>3200</v>
      </c>
      <c r="B1539" s="66" t="s">
        <v>3201</v>
      </c>
      <c r="C1539" s="67">
        <v>26</v>
      </c>
      <c r="D1539" s="67" t="s">
        <v>348</v>
      </c>
      <c r="E1539" s="71">
        <v>0.18993202692564901</v>
      </c>
      <c r="F1539" s="68">
        <v>78.247096092925005</v>
      </c>
      <c r="G1539" s="71">
        <v>0.31802707373944999</v>
      </c>
      <c r="H1539" s="68">
        <v>81.151003167898594</v>
      </c>
      <c r="I1539" s="71">
        <v>2.4053541214339901E-2</v>
      </c>
      <c r="J1539" s="68">
        <v>40.654699049630402</v>
      </c>
      <c r="K1539" s="71">
        <v>0.22771546582315699</v>
      </c>
      <c r="L1539" s="68">
        <v>81.837381203801499</v>
      </c>
    </row>
    <row r="1540" spans="1:12" x14ac:dyDescent="0.2">
      <c r="A1540" s="72" t="s">
        <v>3202</v>
      </c>
      <c r="B1540" s="66" t="s">
        <v>3203</v>
      </c>
      <c r="C1540" s="67">
        <v>26</v>
      </c>
      <c r="D1540" s="67" t="s">
        <v>348</v>
      </c>
      <c r="E1540" s="71">
        <v>0.19132516543883901</v>
      </c>
      <c r="F1540" s="68">
        <v>78.458289334741295</v>
      </c>
      <c r="G1540" s="71">
        <v>0.34619688648097602</v>
      </c>
      <c r="H1540" s="68">
        <v>87.275607180570205</v>
      </c>
      <c r="I1540" s="71">
        <v>5.1325722330212799E-2</v>
      </c>
      <c r="J1540" s="68">
        <v>57.655755015839503</v>
      </c>
      <c r="K1540" s="71">
        <v>0.176452887505329</v>
      </c>
      <c r="L1540" s="68">
        <v>77.824709609292498</v>
      </c>
    </row>
    <row r="1541" spans="1:12" x14ac:dyDescent="0.2">
      <c r="A1541" s="72" t="s">
        <v>3204</v>
      </c>
      <c r="B1541" s="66" t="s">
        <v>3205</v>
      </c>
      <c r="C1541" s="67">
        <v>26</v>
      </c>
      <c r="D1541" s="67" t="s">
        <v>348</v>
      </c>
      <c r="E1541" s="71">
        <v>0.14344141252863901</v>
      </c>
      <c r="F1541" s="68">
        <v>54.910242872228103</v>
      </c>
      <c r="G1541" s="71">
        <v>0.25</v>
      </c>
      <c r="H1541" s="68">
        <v>47.2544878563886</v>
      </c>
      <c r="I1541" s="71">
        <v>8.3494922985575606E-2</v>
      </c>
      <c r="J1541" s="68">
        <v>70.063357972544907</v>
      </c>
      <c r="K1541" s="71">
        <v>9.6829314600341901E-2</v>
      </c>
      <c r="L1541" s="68">
        <v>70.960929250264002</v>
      </c>
    </row>
    <row r="1542" spans="1:12" x14ac:dyDescent="0.2">
      <c r="A1542" s="72" t="s">
        <v>3206</v>
      </c>
      <c r="B1542" s="66" t="s">
        <v>3207</v>
      </c>
      <c r="C1542" s="67">
        <v>26</v>
      </c>
      <c r="D1542" s="67" t="s">
        <v>348</v>
      </c>
      <c r="E1542" s="71">
        <v>0.155014150008217</v>
      </c>
      <c r="F1542" s="68">
        <v>62.143611404435099</v>
      </c>
      <c r="G1542" s="71">
        <v>0.25</v>
      </c>
      <c r="H1542" s="68">
        <v>47.2544878563886</v>
      </c>
      <c r="I1542" s="71">
        <v>6.7068772695894105E-2</v>
      </c>
      <c r="J1542" s="68">
        <v>64.519535374867999</v>
      </c>
      <c r="K1542" s="71">
        <v>0.14797367732875799</v>
      </c>
      <c r="L1542" s="68">
        <v>75.448785638859604</v>
      </c>
    </row>
    <row r="1543" spans="1:12" x14ac:dyDescent="0.2">
      <c r="A1543" s="72" t="s">
        <v>3208</v>
      </c>
      <c r="B1543" s="66" t="s">
        <v>3209</v>
      </c>
      <c r="C1543" s="67">
        <v>26</v>
      </c>
      <c r="D1543" s="67" t="s">
        <v>348</v>
      </c>
      <c r="E1543" s="71">
        <v>0.41795125821414703</v>
      </c>
      <c r="F1543" s="68">
        <v>98.310454065469898</v>
      </c>
      <c r="G1543" s="71">
        <v>0.260044925263821</v>
      </c>
      <c r="H1543" s="68">
        <v>55.1214361140444</v>
      </c>
      <c r="I1543" s="71">
        <v>4.0978660699375599E-2</v>
      </c>
      <c r="J1543" s="68">
        <v>52.692713833157299</v>
      </c>
      <c r="K1543" s="71">
        <v>0.95283018867924496</v>
      </c>
      <c r="L1543" s="68">
        <v>98.785638859556499</v>
      </c>
    </row>
    <row r="1544" spans="1:12" x14ac:dyDescent="0.2">
      <c r="A1544" s="72" t="s">
        <v>3210</v>
      </c>
      <c r="B1544" s="66" t="s">
        <v>3211</v>
      </c>
      <c r="C1544" s="67">
        <v>26</v>
      </c>
      <c r="D1544" s="67" t="s">
        <v>348</v>
      </c>
      <c r="E1544" s="71">
        <v>0.14877810845977199</v>
      </c>
      <c r="F1544" s="68">
        <v>58.025343189018002</v>
      </c>
      <c r="G1544" s="71">
        <v>0.249999999976462</v>
      </c>
      <c r="H1544" s="68">
        <v>14.730728616684299</v>
      </c>
      <c r="I1544" s="71">
        <v>1.7864608296342201E-2</v>
      </c>
      <c r="J1544" s="68">
        <v>35.216473072861703</v>
      </c>
      <c r="K1544" s="71">
        <v>0.17846971710651199</v>
      </c>
      <c r="L1544" s="68">
        <v>78.141499472016903</v>
      </c>
    </row>
    <row r="1545" spans="1:12" x14ac:dyDescent="0.2">
      <c r="A1545" s="72" t="s">
        <v>3212</v>
      </c>
      <c r="B1545" s="66" t="s">
        <v>3213</v>
      </c>
      <c r="C1545" s="67">
        <v>26</v>
      </c>
      <c r="D1545" s="67" t="s">
        <v>348</v>
      </c>
      <c r="E1545" s="71">
        <v>0.150079282626047</v>
      </c>
      <c r="F1545" s="68">
        <v>58.817317845828903</v>
      </c>
      <c r="G1545" s="71">
        <v>0.25428963623794798</v>
      </c>
      <c r="H1545" s="68">
        <v>50.158394931362203</v>
      </c>
      <c r="I1545" s="71">
        <v>4.7856318722022097E-2</v>
      </c>
      <c r="J1545" s="68">
        <v>56.019007391763502</v>
      </c>
      <c r="K1545" s="71">
        <v>0.14809189291816999</v>
      </c>
      <c r="L1545" s="68">
        <v>75.501583949313599</v>
      </c>
    </row>
    <row r="1546" spans="1:12" x14ac:dyDescent="0.2">
      <c r="A1546" s="72" t="s">
        <v>3214</v>
      </c>
      <c r="B1546" s="66" t="s">
        <v>3215</v>
      </c>
      <c r="C1546" s="67">
        <v>26</v>
      </c>
      <c r="D1546" s="67" t="s">
        <v>348</v>
      </c>
      <c r="E1546" s="71">
        <v>0.17032048688225801</v>
      </c>
      <c r="F1546" s="68">
        <v>70.063357972544907</v>
      </c>
      <c r="G1546" s="71">
        <v>0.30781341039419602</v>
      </c>
      <c r="H1546" s="68">
        <v>78.511087645195403</v>
      </c>
      <c r="I1546" s="71">
        <v>2.0881105122522101E-2</v>
      </c>
      <c r="J1546" s="68">
        <v>37.961985216473103</v>
      </c>
      <c r="K1546" s="71">
        <v>0.18226694513005501</v>
      </c>
      <c r="L1546" s="68">
        <v>78.563885955649397</v>
      </c>
    </row>
    <row r="1547" spans="1:12" x14ac:dyDescent="0.2">
      <c r="A1547" s="72" t="s">
        <v>3216</v>
      </c>
      <c r="B1547" s="66" t="s">
        <v>3217</v>
      </c>
      <c r="C1547" s="67">
        <v>26</v>
      </c>
      <c r="D1547" s="67" t="s">
        <v>348</v>
      </c>
      <c r="E1547" s="71">
        <v>0.15007136442965099</v>
      </c>
      <c r="F1547" s="68">
        <v>58.764519535374902</v>
      </c>
      <c r="G1547" s="71">
        <v>0.25</v>
      </c>
      <c r="H1547" s="68">
        <v>47.2544878563886</v>
      </c>
      <c r="I1547" s="71">
        <v>2.8173438594317202E-3</v>
      </c>
      <c r="J1547" s="68">
        <v>10.454065469905</v>
      </c>
      <c r="K1547" s="71">
        <v>0.19739674942952001</v>
      </c>
      <c r="L1547" s="68">
        <v>79.619852164730702</v>
      </c>
    </row>
    <row r="1548" spans="1:12" x14ac:dyDescent="0.2">
      <c r="A1548" s="72" t="s">
        <v>3218</v>
      </c>
      <c r="B1548" s="66" t="s">
        <v>3219</v>
      </c>
      <c r="C1548" s="67">
        <v>26</v>
      </c>
      <c r="D1548" s="67" t="s">
        <v>348</v>
      </c>
      <c r="E1548" s="71">
        <v>0.35768744172788203</v>
      </c>
      <c r="F1548" s="68">
        <v>96.145723336853194</v>
      </c>
      <c r="G1548" s="71">
        <v>0.26478677470870099</v>
      </c>
      <c r="H1548" s="68">
        <v>59.028511087645199</v>
      </c>
      <c r="I1548" s="71">
        <v>1.88940104327624E-3</v>
      </c>
      <c r="J1548" s="68">
        <v>7.12777191129884</v>
      </c>
      <c r="K1548" s="71">
        <v>0.80638614943166997</v>
      </c>
      <c r="L1548" s="68">
        <v>97.571277719112999</v>
      </c>
    </row>
    <row r="1549" spans="1:12" x14ac:dyDescent="0.2">
      <c r="A1549" s="72" t="s">
        <v>3220</v>
      </c>
      <c r="B1549" s="66" t="s">
        <v>3221</v>
      </c>
      <c r="C1549" s="67">
        <v>26</v>
      </c>
      <c r="D1549" s="67" t="s">
        <v>348</v>
      </c>
      <c r="E1549" s="71">
        <v>0.33929863653063203</v>
      </c>
      <c r="F1549" s="68">
        <v>95.353748680042202</v>
      </c>
      <c r="G1549" s="71">
        <v>0.24999999931990599</v>
      </c>
      <c r="H1549" s="68">
        <v>11.8796198521647</v>
      </c>
      <c r="I1549" s="71">
        <v>1.08511611398848E-3</v>
      </c>
      <c r="J1549" s="68">
        <v>4.2766631467792999</v>
      </c>
      <c r="K1549" s="71">
        <v>0.76681079415800102</v>
      </c>
      <c r="L1549" s="68">
        <v>96.937697993664202</v>
      </c>
    </row>
    <row r="1550" spans="1:12" x14ac:dyDescent="0.2">
      <c r="A1550" s="72" t="s">
        <v>3222</v>
      </c>
      <c r="B1550" s="66" t="s">
        <v>3223</v>
      </c>
      <c r="C1550" s="67">
        <v>26</v>
      </c>
      <c r="D1550" s="67" t="s">
        <v>348</v>
      </c>
      <c r="E1550" s="71">
        <v>0.28326250337256698</v>
      </c>
      <c r="F1550" s="68">
        <v>92.344244984160497</v>
      </c>
      <c r="G1550" s="71">
        <v>0.236786431039928</v>
      </c>
      <c r="H1550" s="68">
        <v>6.1774023231256603</v>
      </c>
      <c r="I1550" s="71">
        <v>2.56719991174633E-2</v>
      </c>
      <c r="J1550" s="68">
        <v>42.344244984160497</v>
      </c>
      <c r="K1550" s="71">
        <v>0.58732907996030903</v>
      </c>
      <c r="L1550" s="68">
        <v>94.667370644139396</v>
      </c>
    </row>
    <row r="1551" spans="1:12" x14ac:dyDescent="0.2">
      <c r="A1551" s="72" t="s">
        <v>3224</v>
      </c>
      <c r="B1551" s="66" t="s">
        <v>3225</v>
      </c>
      <c r="C1551" s="67">
        <v>26</v>
      </c>
      <c r="D1551" s="67" t="s">
        <v>348</v>
      </c>
      <c r="E1551" s="71">
        <v>0.42158338709222498</v>
      </c>
      <c r="F1551" s="68">
        <v>98.521647307286202</v>
      </c>
      <c r="G1551" s="71">
        <v>0.25</v>
      </c>
      <c r="H1551" s="68">
        <v>47.2544878563886</v>
      </c>
      <c r="I1551" s="71">
        <v>1.47501612766745E-2</v>
      </c>
      <c r="J1551" s="68">
        <v>33.051742344245</v>
      </c>
      <c r="K1551" s="71">
        <v>1</v>
      </c>
      <c r="L1551" s="68">
        <v>100</v>
      </c>
    </row>
    <row r="1552" spans="1:12" x14ac:dyDescent="0.2">
      <c r="A1552" s="72" t="s">
        <v>3226</v>
      </c>
      <c r="B1552" s="66" t="s">
        <v>3227</v>
      </c>
      <c r="C1552" s="67">
        <v>28</v>
      </c>
      <c r="D1552" s="67" t="s">
        <v>348</v>
      </c>
      <c r="E1552" s="71">
        <v>0.15415491922157501</v>
      </c>
      <c r="F1552" s="68">
        <v>61.457233368532201</v>
      </c>
      <c r="G1552" s="71">
        <v>0.31218730458391197</v>
      </c>
      <c r="H1552" s="68">
        <v>79.619852164730702</v>
      </c>
      <c r="I1552" s="71">
        <v>9.7800162097272103E-3</v>
      </c>
      <c r="J1552" s="68">
        <v>26.451953537486801</v>
      </c>
      <c r="K1552" s="71">
        <v>0.14049743687108401</v>
      </c>
      <c r="L1552" s="68">
        <v>75.237592397043301</v>
      </c>
    </row>
    <row r="1553" spans="1:12" x14ac:dyDescent="0.2">
      <c r="A1553" s="72" t="s">
        <v>3228</v>
      </c>
      <c r="B1553" s="66" t="s">
        <v>3229</v>
      </c>
      <c r="C1553" s="67">
        <v>28</v>
      </c>
      <c r="D1553" s="67" t="s">
        <v>348</v>
      </c>
      <c r="E1553" s="71">
        <v>0.19287053178793601</v>
      </c>
      <c r="F1553" s="68">
        <v>79.039070749735998</v>
      </c>
      <c r="G1553" s="71">
        <v>0.249999999805498</v>
      </c>
      <c r="H1553" s="68">
        <v>13.3051742344245</v>
      </c>
      <c r="I1553" s="71">
        <v>2.4637400965718099E-3</v>
      </c>
      <c r="J1553" s="68">
        <v>9.0285110876451995</v>
      </c>
      <c r="K1553" s="71">
        <v>0.32614785546174002</v>
      </c>
      <c r="L1553" s="68">
        <v>87.170010559662103</v>
      </c>
    </row>
    <row r="1554" spans="1:12" x14ac:dyDescent="0.2">
      <c r="A1554" s="72" t="s">
        <v>3230</v>
      </c>
      <c r="B1554" s="66" t="s">
        <v>3231</v>
      </c>
      <c r="C1554" s="67">
        <v>28</v>
      </c>
      <c r="D1554" s="67" t="s">
        <v>348</v>
      </c>
      <c r="E1554" s="71">
        <v>0.41393952099563203</v>
      </c>
      <c r="F1554" s="68">
        <v>97.729672650475194</v>
      </c>
      <c r="G1554" s="71">
        <v>0.25</v>
      </c>
      <c r="H1554" s="68">
        <v>47.2544878563886</v>
      </c>
      <c r="I1554" s="71">
        <v>7.7533938101211097E-5</v>
      </c>
      <c r="J1554" s="68">
        <v>0.21119324181626201</v>
      </c>
      <c r="K1554" s="71">
        <v>0.99174102904879502</v>
      </c>
      <c r="L1554" s="68">
        <v>99.155227032734999</v>
      </c>
    </row>
    <row r="1555" spans="1:12" x14ac:dyDescent="0.2">
      <c r="A1555" s="72" t="s">
        <v>3232</v>
      </c>
      <c r="B1555" s="66" t="s">
        <v>3233</v>
      </c>
      <c r="C1555" s="67">
        <v>28</v>
      </c>
      <c r="D1555" s="67" t="s">
        <v>348</v>
      </c>
      <c r="E1555" s="71">
        <v>0.416563097546712</v>
      </c>
      <c r="F1555" s="68">
        <v>97.888067581837404</v>
      </c>
      <c r="G1555" s="71">
        <v>0.25</v>
      </c>
      <c r="H1555" s="68">
        <v>47.2544878563886</v>
      </c>
      <c r="I1555" s="71">
        <v>3.53807544254684E-4</v>
      </c>
      <c r="J1555" s="68">
        <v>1.21436114044351</v>
      </c>
      <c r="K1555" s="71">
        <v>0.99933548509588099</v>
      </c>
      <c r="L1555" s="68">
        <v>99.419218585005297</v>
      </c>
    </row>
    <row r="1556" spans="1:12" x14ac:dyDescent="0.2">
      <c r="A1556" s="72" t="s">
        <v>3234</v>
      </c>
      <c r="B1556" s="66" t="s">
        <v>3235</v>
      </c>
      <c r="C1556" s="67">
        <v>28</v>
      </c>
      <c r="D1556" s="67" t="s">
        <v>348</v>
      </c>
      <c r="E1556" s="71">
        <v>0.44069615506035897</v>
      </c>
      <c r="F1556" s="68">
        <v>98.891235480464601</v>
      </c>
      <c r="G1556" s="71">
        <v>0.346279737355426</v>
      </c>
      <c r="H1556" s="68">
        <v>87.486800422386494</v>
      </c>
      <c r="I1556" s="71">
        <v>3.0538388945713902E-3</v>
      </c>
      <c r="J1556" s="68">
        <v>11.0876451953537</v>
      </c>
      <c r="K1556" s="71">
        <v>0.97275488893108097</v>
      </c>
      <c r="L1556" s="68">
        <v>98.996832101372803</v>
      </c>
    </row>
    <row r="1557" spans="1:12" x14ac:dyDescent="0.2">
      <c r="A1557" s="72" t="s">
        <v>3236</v>
      </c>
      <c r="B1557" s="66" t="s">
        <v>3237</v>
      </c>
      <c r="C1557" s="67">
        <v>28</v>
      </c>
      <c r="D1557" s="67" t="s">
        <v>348</v>
      </c>
      <c r="E1557" s="71">
        <v>0.27543537202038298</v>
      </c>
      <c r="F1557" s="68">
        <v>91.605068637803598</v>
      </c>
      <c r="G1557" s="71">
        <v>0.25741410007295901</v>
      </c>
      <c r="H1557" s="68">
        <v>53.9598732840549</v>
      </c>
      <c r="I1557" s="71">
        <v>2.5659057467796302E-3</v>
      </c>
      <c r="J1557" s="68">
        <v>9.3980992608236509</v>
      </c>
      <c r="K1557" s="71">
        <v>0.566326110241411</v>
      </c>
      <c r="L1557" s="68">
        <v>94.192185850052795</v>
      </c>
    </row>
    <row r="1558" spans="1:12" x14ac:dyDescent="0.2">
      <c r="A1558" s="72" t="s">
        <v>3238</v>
      </c>
      <c r="B1558" s="66" t="s">
        <v>3239</v>
      </c>
      <c r="C1558" s="67">
        <v>28</v>
      </c>
      <c r="D1558" s="67" t="s">
        <v>348</v>
      </c>
      <c r="E1558" s="71">
        <v>0.39756043216925702</v>
      </c>
      <c r="F1558" s="68">
        <v>97.360084477296695</v>
      </c>
      <c r="G1558" s="71">
        <v>0.26924351979442501</v>
      </c>
      <c r="H1558" s="68">
        <v>62.249208025343201</v>
      </c>
      <c r="I1558" s="71">
        <v>5.4471551501043599E-3</v>
      </c>
      <c r="J1558" s="68">
        <v>17.9514255543823</v>
      </c>
      <c r="K1558" s="71">
        <v>0.91799062156324096</v>
      </c>
      <c r="L1558" s="68">
        <v>98.521647307286202</v>
      </c>
    </row>
    <row r="1559" spans="1:12" x14ac:dyDescent="0.2">
      <c r="A1559" s="72" t="s">
        <v>3240</v>
      </c>
      <c r="B1559" s="66" t="s">
        <v>3241</v>
      </c>
      <c r="C1559" s="67">
        <v>28</v>
      </c>
      <c r="D1559" s="67" t="s">
        <v>348</v>
      </c>
      <c r="E1559" s="71">
        <v>0.41682830858272801</v>
      </c>
      <c r="F1559" s="68">
        <v>97.993664202745506</v>
      </c>
      <c r="G1559" s="71">
        <v>0.24999999980370499</v>
      </c>
      <c r="H1559" s="68">
        <v>13.2523759239704</v>
      </c>
      <c r="I1559" s="71">
        <v>4.8492594447981601E-4</v>
      </c>
      <c r="J1559" s="68">
        <v>1.47835269271383</v>
      </c>
      <c r="K1559" s="71">
        <v>1</v>
      </c>
      <c r="L1559" s="68">
        <v>100</v>
      </c>
    </row>
    <row r="1560" spans="1:12" x14ac:dyDescent="0.2">
      <c r="A1560" s="72" t="s">
        <v>3242</v>
      </c>
      <c r="B1560" s="66" t="s">
        <v>3243</v>
      </c>
      <c r="C1560" s="67">
        <v>28</v>
      </c>
      <c r="D1560" s="67" t="s">
        <v>348</v>
      </c>
      <c r="E1560" s="71">
        <v>0.26306468663096</v>
      </c>
      <c r="F1560" s="68">
        <v>90.126715945089799</v>
      </c>
      <c r="G1560" s="71">
        <v>0.24501588395063001</v>
      </c>
      <c r="H1560" s="68">
        <v>7.9725448785638902</v>
      </c>
      <c r="I1560" s="71">
        <v>5.7632604738849997E-4</v>
      </c>
      <c r="J1560" s="68">
        <v>1.84794086589229</v>
      </c>
      <c r="K1560" s="71">
        <v>0.54360184989486005</v>
      </c>
      <c r="L1560" s="68">
        <v>93.505807814149904</v>
      </c>
    </row>
    <row r="1561" spans="1:12" x14ac:dyDescent="0.2">
      <c r="A1561" s="72" t="s">
        <v>3244</v>
      </c>
      <c r="B1561" s="66" t="s">
        <v>3245</v>
      </c>
      <c r="C1561" s="67">
        <v>28</v>
      </c>
      <c r="D1561" s="67" t="s">
        <v>348</v>
      </c>
      <c r="E1561" s="71">
        <v>0.26710384978223101</v>
      </c>
      <c r="F1561" s="68">
        <v>90.496304118268199</v>
      </c>
      <c r="G1561" s="71">
        <v>0.26686768125921001</v>
      </c>
      <c r="H1561" s="68">
        <v>61.0348468848997</v>
      </c>
      <c r="I1561" s="71">
        <v>5.8536069026746303E-3</v>
      </c>
      <c r="J1561" s="68">
        <v>19.0601900739176</v>
      </c>
      <c r="K1561" s="71">
        <v>0.52859026118480701</v>
      </c>
      <c r="L1561" s="68">
        <v>93.241816261879606</v>
      </c>
    </row>
    <row r="1562" spans="1:12" x14ac:dyDescent="0.2">
      <c r="A1562" s="72" t="s">
        <v>3246</v>
      </c>
      <c r="B1562" s="66" t="s">
        <v>3247</v>
      </c>
      <c r="C1562" s="67">
        <v>28</v>
      </c>
      <c r="D1562" s="67" t="s">
        <v>348</v>
      </c>
      <c r="E1562" s="71">
        <v>0.33287601758985103</v>
      </c>
      <c r="F1562" s="68">
        <v>95.036958817317796</v>
      </c>
      <c r="G1562" s="71">
        <v>0.249999999443309</v>
      </c>
      <c r="H1562" s="68">
        <v>12.3020063357973</v>
      </c>
      <c r="I1562" s="71">
        <v>7.4429149125135102E-4</v>
      </c>
      <c r="J1562" s="68">
        <v>2.7455121436113998</v>
      </c>
      <c r="K1562" s="71">
        <v>0.74788376183499305</v>
      </c>
      <c r="L1562" s="68">
        <v>96.726504751847898</v>
      </c>
    </row>
    <row r="1563" spans="1:12" x14ac:dyDescent="0.2">
      <c r="A1563" s="72" t="s">
        <v>3248</v>
      </c>
      <c r="B1563" s="66" t="s">
        <v>3249</v>
      </c>
      <c r="C1563" s="67">
        <v>28</v>
      </c>
      <c r="D1563" s="67" t="s">
        <v>348</v>
      </c>
      <c r="E1563" s="71">
        <v>0.41757411337425399</v>
      </c>
      <c r="F1563" s="68">
        <v>98.257655755015804</v>
      </c>
      <c r="G1563" s="71">
        <v>0.25</v>
      </c>
      <c r="H1563" s="68">
        <v>47.2544878563886</v>
      </c>
      <c r="I1563" s="71">
        <v>2.7223401227617098E-3</v>
      </c>
      <c r="J1563" s="68">
        <v>10.2428722280887</v>
      </c>
      <c r="K1563" s="71">
        <v>1</v>
      </c>
      <c r="L1563" s="68">
        <v>100</v>
      </c>
    </row>
    <row r="1564" spans="1:12" x14ac:dyDescent="0.2">
      <c r="A1564" s="72" t="s">
        <v>3250</v>
      </c>
      <c r="B1564" s="66" t="s">
        <v>3251</v>
      </c>
      <c r="C1564" s="67">
        <v>27</v>
      </c>
      <c r="D1564" s="67" t="s">
        <v>348</v>
      </c>
      <c r="E1564" s="71">
        <v>0.15042466254814399</v>
      </c>
      <c r="F1564" s="68">
        <v>58.975712777191099</v>
      </c>
      <c r="G1564" s="71">
        <v>0.12040462683007599</v>
      </c>
      <c r="H1564" s="68">
        <v>1.9007391763463599</v>
      </c>
      <c r="I1564" s="71">
        <v>1.0653778566755E-2</v>
      </c>
      <c r="J1564" s="68">
        <v>27.824709609292501</v>
      </c>
      <c r="K1564" s="71">
        <v>0.32021558224760099</v>
      </c>
      <c r="L1564" s="68">
        <v>86.853220696937697</v>
      </c>
    </row>
    <row r="1565" spans="1:12" x14ac:dyDescent="0.2">
      <c r="A1565" s="72" t="s">
        <v>3252</v>
      </c>
      <c r="B1565" s="66" t="s">
        <v>3253</v>
      </c>
      <c r="C1565" s="67">
        <v>26</v>
      </c>
      <c r="D1565" s="67" t="s">
        <v>348</v>
      </c>
      <c r="E1565" s="71">
        <v>0.23036506530783299</v>
      </c>
      <c r="F1565" s="68">
        <v>85.797254487856407</v>
      </c>
      <c r="G1565" s="71">
        <v>0.26330809723783</v>
      </c>
      <c r="H1565" s="68">
        <v>57.972544878563902</v>
      </c>
      <c r="I1565" s="71">
        <v>3.9339627603708502E-2</v>
      </c>
      <c r="J1565" s="68">
        <v>51.689545934530102</v>
      </c>
      <c r="K1565" s="71">
        <v>0.38844747108195998</v>
      </c>
      <c r="L1565" s="68">
        <v>89.123548046462503</v>
      </c>
    </row>
    <row r="1566" spans="1:12" x14ac:dyDescent="0.2">
      <c r="A1566" s="72" t="s">
        <v>3254</v>
      </c>
      <c r="B1566" s="66" t="s">
        <v>3255</v>
      </c>
      <c r="C1566" s="67">
        <v>26</v>
      </c>
      <c r="D1566" s="67" t="s">
        <v>348</v>
      </c>
      <c r="E1566" s="71">
        <v>0.23068590579413401</v>
      </c>
      <c r="F1566" s="68">
        <v>85.902851108764494</v>
      </c>
      <c r="G1566" s="71">
        <v>0.25</v>
      </c>
      <c r="H1566" s="68">
        <v>47.2544878563886</v>
      </c>
      <c r="I1566" s="71">
        <v>1.7536580076786101E-2</v>
      </c>
      <c r="J1566" s="68">
        <v>34.952481520591299</v>
      </c>
      <c r="K1566" s="71">
        <v>0.42452113730561603</v>
      </c>
      <c r="L1566" s="68">
        <v>90.601900739176301</v>
      </c>
    </row>
    <row r="1567" spans="1:12" x14ac:dyDescent="0.2">
      <c r="A1567" s="72" t="s">
        <v>3256</v>
      </c>
      <c r="B1567" s="66" t="s">
        <v>3257</v>
      </c>
      <c r="C1567" s="67">
        <v>26</v>
      </c>
      <c r="D1567" s="67" t="s">
        <v>348</v>
      </c>
      <c r="E1567" s="71">
        <v>0.184346791879197</v>
      </c>
      <c r="F1567" s="68">
        <v>76.135163674762396</v>
      </c>
      <c r="G1567" s="71">
        <v>0.25</v>
      </c>
      <c r="H1567" s="68">
        <v>47.2544878563886</v>
      </c>
      <c r="I1567" s="71">
        <v>1.45628673946758E-3</v>
      </c>
      <c r="J1567" s="68">
        <v>5.4382259767687398</v>
      </c>
      <c r="K1567" s="71">
        <v>0.30158408889812399</v>
      </c>
      <c r="L1567" s="68">
        <v>86.061246040126704</v>
      </c>
    </row>
    <row r="1568" spans="1:12" x14ac:dyDescent="0.2">
      <c r="A1568" s="72" t="s">
        <v>3258</v>
      </c>
      <c r="B1568" s="66" t="s">
        <v>3259</v>
      </c>
      <c r="C1568" s="67">
        <v>26</v>
      </c>
      <c r="D1568" s="67" t="s">
        <v>348</v>
      </c>
      <c r="E1568" s="71">
        <v>0.178177807030694</v>
      </c>
      <c r="F1568" s="68">
        <v>73.970432946145706</v>
      </c>
      <c r="G1568" s="71">
        <v>0.25</v>
      </c>
      <c r="H1568" s="68">
        <v>47.2544878563886</v>
      </c>
      <c r="I1568" s="71">
        <v>3.6858299901817002E-5</v>
      </c>
      <c r="J1568" s="68">
        <v>0.15839493136219601</v>
      </c>
      <c r="K1568" s="71">
        <v>0.284496562792181</v>
      </c>
      <c r="L1568" s="68">
        <v>85.269271383315697</v>
      </c>
    </row>
    <row r="1569" spans="1:12" x14ac:dyDescent="0.2">
      <c r="A1569" s="72" t="s">
        <v>3260</v>
      </c>
      <c r="B1569" s="66" t="s">
        <v>3261</v>
      </c>
      <c r="C1569" s="67">
        <v>26</v>
      </c>
      <c r="D1569" s="67" t="s">
        <v>348</v>
      </c>
      <c r="E1569" s="71">
        <v>0.15562568880545499</v>
      </c>
      <c r="F1569" s="68">
        <v>62.460401267159398</v>
      </c>
      <c r="G1569" s="71">
        <v>0.25</v>
      </c>
      <c r="H1569" s="68">
        <v>47.2544878563886</v>
      </c>
      <c r="I1569" s="71">
        <v>5.5328466383517501E-4</v>
      </c>
      <c r="J1569" s="68">
        <v>1.6367476240760299</v>
      </c>
      <c r="K1569" s="71">
        <v>0.216323781752528</v>
      </c>
      <c r="L1569" s="68">
        <v>80.992608236536398</v>
      </c>
    </row>
    <row r="1570" spans="1:12" x14ac:dyDescent="0.2">
      <c r="A1570" s="72" t="s">
        <v>3262</v>
      </c>
      <c r="B1570" s="66" t="s">
        <v>3263</v>
      </c>
      <c r="C1570" s="67">
        <v>26</v>
      </c>
      <c r="D1570" s="67" t="s">
        <v>348</v>
      </c>
      <c r="E1570" s="71">
        <v>0.16794517672620499</v>
      </c>
      <c r="F1570" s="68">
        <v>69.165786694825798</v>
      </c>
      <c r="G1570" s="71">
        <v>0.24999999997724201</v>
      </c>
      <c r="H1570" s="68">
        <v>14.783526927138301</v>
      </c>
      <c r="I1570" s="71">
        <v>2.0660653521726701E-2</v>
      </c>
      <c r="J1570" s="68">
        <v>37.697993664202698</v>
      </c>
      <c r="K1570" s="71">
        <v>0.23317487667964701</v>
      </c>
      <c r="L1570" s="68">
        <v>82.101372756071797</v>
      </c>
    </row>
    <row r="1571" spans="1:12" x14ac:dyDescent="0.2">
      <c r="A1571" s="72" t="s">
        <v>3264</v>
      </c>
      <c r="B1571" s="66" t="s">
        <v>3265</v>
      </c>
      <c r="C1571" s="67">
        <v>26</v>
      </c>
      <c r="D1571" s="67" t="s">
        <v>348</v>
      </c>
      <c r="E1571" s="71">
        <v>0.33533997162189799</v>
      </c>
      <c r="F1571" s="68">
        <v>95.195353748680006</v>
      </c>
      <c r="G1571" s="71">
        <v>0.24671502990858599</v>
      </c>
      <c r="H1571" s="68">
        <v>8.4477296726504694</v>
      </c>
      <c r="I1571" s="71">
        <v>1.3319737133887601E-2</v>
      </c>
      <c r="J1571" s="68">
        <v>31.414994720168998</v>
      </c>
      <c r="K1571" s="71">
        <v>0.74598514782322201</v>
      </c>
      <c r="L1571" s="68">
        <v>96.673706441393904</v>
      </c>
    </row>
    <row r="1572" spans="1:12" x14ac:dyDescent="0.2">
      <c r="A1572" s="72" t="s">
        <v>3266</v>
      </c>
      <c r="B1572" s="66" t="s">
        <v>3267</v>
      </c>
      <c r="C1572" s="67">
        <v>26</v>
      </c>
      <c r="D1572" s="67" t="s">
        <v>348</v>
      </c>
      <c r="E1572" s="71">
        <v>0.26238897677714201</v>
      </c>
      <c r="F1572" s="68">
        <v>90.073917634635706</v>
      </c>
      <c r="G1572" s="71">
        <v>0.25</v>
      </c>
      <c r="H1572" s="68">
        <v>47.2544878563886</v>
      </c>
      <c r="I1572" s="71">
        <v>1.0475283158389E-2</v>
      </c>
      <c r="J1572" s="68">
        <v>27.5607180570222</v>
      </c>
      <c r="K1572" s="71">
        <v>0.52669164717303596</v>
      </c>
      <c r="L1572" s="68">
        <v>93.189017951425598</v>
      </c>
    </row>
    <row r="1573" spans="1:12" x14ac:dyDescent="0.2">
      <c r="A1573" s="72" t="s">
        <v>3268</v>
      </c>
      <c r="B1573" s="66" t="s">
        <v>3269</v>
      </c>
      <c r="C1573" s="67">
        <v>26</v>
      </c>
      <c r="D1573" s="67" t="s">
        <v>348</v>
      </c>
      <c r="E1573" s="71">
        <v>0.174399882083066</v>
      </c>
      <c r="F1573" s="68">
        <v>72.016895459345307</v>
      </c>
      <c r="G1573" s="71">
        <v>0.25</v>
      </c>
      <c r="H1573" s="68">
        <v>47.2544878563886</v>
      </c>
      <c r="I1573" s="71">
        <v>7.6892235747311501E-3</v>
      </c>
      <c r="J1573" s="68">
        <v>22.703273495248201</v>
      </c>
      <c r="K1573" s="71">
        <v>0.26551042267446701</v>
      </c>
      <c r="L1573" s="68">
        <v>84.371700105596602</v>
      </c>
    </row>
    <row r="1574" spans="1:12" x14ac:dyDescent="0.2">
      <c r="A1574" s="72" t="s">
        <v>3270</v>
      </c>
      <c r="B1574" s="66" t="s">
        <v>3271</v>
      </c>
      <c r="C1574" s="67">
        <v>26</v>
      </c>
      <c r="D1574" s="67" t="s">
        <v>348</v>
      </c>
      <c r="E1574" s="71">
        <v>0.36657090894772898</v>
      </c>
      <c r="F1574" s="68">
        <v>96.4625131995776</v>
      </c>
      <c r="G1574" s="71">
        <v>0.24596974146574699</v>
      </c>
      <c r="H1574" s="68">
        <v>8.1309398099260797</v>
      </c>
      <c r="I1574" s="71">
        <v>5.5873276867998596E-3</v>
      </c>
      <c r="J1574" s="68">
        <v>18.373812038014801</v>
      </c>
      <c r="K1574" s="71">
        <v>0.84815565769064105</v>
      </c>
      <c r="L1574" s="68">
        <v>97.888067581837404</v>
      </c>
    </row>
    <row r="1575" spans="1:12" x14ac:dyDescent="0.2">
      <c r="A1575" s="72" t="s">
        <v>3272</v>
      </c>
      <c r="B1575" s="66" t="s">
        <v>3273</v>
      </c>
      <c r="C1575" s="67">
        <v>26</v>
      </c>
      <c r="D1575" s="67" t="s">
        <v>348</v>
      </c>
      <c r="E1575" s="71">
        <v>0.41468389426249302</v>
      </c>
      <c r="F1575" s="68">
        <v>97.782470960929203</v>
      </c>
      <c r="G1575" s="71">
        <v>0.24350931654514801</v>
      </c>
      <c r="H1575" s="68">
        <v>7.4445617740232297</v>
      </c>
      <c r="I1575" s="71">
        <v>5.4236624232991196E-4</v>
      </c>
      <c r="J1575" s="68">
        <v>1.58394931362196</v>
      </c>
      <c r="K1575" s="71">
        <v>1</v>
      </c>
      <c r="L1575" s="68">
        <v>100</v>
      </c>
    </row>
    <row r="1576" spans="1:12" x14ac:dyDescent="0.2">
      <c r="A1576" s="72" t="s">
        <v>3274</v>
      </c>
      <c r="B1576" s="66" t="s">
        <v>3275</v>
      </c>
      <c r="C1576" s="67">
        <v>26</v>
      </c>
      <c r="D1576" s="67" t="s">
        <v>348</v>
      </c>
      <c r="E1576" s="71">
        <v>0.189873184157379</v>
      </c>
      <c r="F1576" s="68">
        <v>78.194297782470997</v>
      </c>
      <c r="G1576" s="71">
        <v>0.25</v>
      </c>
      <c r="H1576" s="68">
        <v>47.2544878563886</v>
      </c>
      <c r="I1576" s="71">
        <v>1.0661530574833399E-3</v>
      </c>
      <c r="J1576" s="68">
        <v>4.1710665258711703</v>
      </c>
      <c r="K1576" s="71">
        <v>0.31855339941465399</v>
      </c>
      <c r="L1576" s="68">
        <v>86.800422386483604</v>
      </c>
    </row>
    <row r="1577" spans="1:12" x14ac:dyDescent="0.2">
      <c r="A1577" s="72" t="s">
        <v>3276</v>
      </c>
      <c r="B1577" s="66" t="s">
        <v>3277</v>
      </c>
      <c r="C1577" s="67">
        <v>26</v>
      </c>
      <c r="D1577" s="67" t="s">
        <v>348</v>
      </c>
      <c r="E1577" s="71">
        <v>0.17543336935943299</v>
      </c>
      <c r="F1577" s="68">
        <v>72.544878563885902</v>
      </c>
      <c r="G1577" s="71">
        <v>0.25</v>
      </c>
      <c r="H1577" s="68">
        <v>47.2544878563886</v>
      </c>
      <c r="I1577" s="71">
        <v>3.0770137673355701E-3</v>
      </c>
      <c r="J1577" s="68">
        <v>11.193241816261899</v>
      </c>
      <c r="K1577" s="71">
        <v>0.27322309431096498</v>
      </c>
      <c r="L1577" s="68">
        <v>84.794086589229096</v>
      </c>
    </row>
    <row r="1578" spans="1:12" x14ac:dyDescent="0.2">
      <c r="A1578" s="72" t="s">
        <v>3278</v>
      </c>
      <c r="B1578" s="66" t="s">
        <v>3279</v>
      </c>
      <c r="C1578" s="67">
        <v>26</v>
      </c>
      <c r="D1578" s="67" t="s">
        <v>348</v>
      </c>
      <c r="E1578" s="71">
        <v>0.24227031907204299</v>
      </c>
      <c r="F1578" s="68">
        <v>87.750791974656806</v>
      </c>
      <c r="G1578" s="71">
        <v>0.25</v>
      </c>
      <c r="H1578" s="68">
        <v>47.2544878563886</v>
      </c>
      <c r="I1578" s="71">
        <v>1.3818883609202899E-3</v>
      </c>
      <c r="J1578" s="68">
        <v>5.2270327349524797</v>
      </c>
      <c r="K1578" s="71">
        <v>0.47542906885520803</v>
      </c>
      <c r="L1578" s="68">
        <v>92.133051742344193</v>
      </c>
    </row>
    <row r="1579" spans="1:12" x14ac:dyDescent="0.2">
      <c r="A1579" s="72" t="s">
        <v>3280</v>
      </c>
      <c r="B1579" s="66" t="s">
        <v>3281</v>
      </c>
      <c r="C1579" s="67">
        <v>26</v>
      </c>
      <c r="D1579" s="67" t="s">
        <v>348</v>
      </c>
      <c r="E1579" s="71">
        <v>0.13770116054300699</v>
      </c>
      <c r="F1579" s="68">
        <v>51.108764519535399</v>
      </c>
      <c r="G1579" s="71">
        <v>0.25</v>
      </c>
      <c r="H1579" s="68">
        <v>47.2544878563886</v>
      </c>
      <c r="I1579" s="71">
        <v>7.9788595745592203E-13</v>
      </c>
      <c r="J1579" s="68">
        <v>5.2798310454065502E-2</v>
      </c>
      <c r="K1579" s="71">
        <v>0.163103481628223</v>
      </c>
      <c r="L1579" s="68">
        <v>76.610348468848997</v>
      </c>
    </row>
    <row r="1580" spans="1:12" x14ac:dyDescent="0.2">
      <c r="A1580" s="72" t="s">
        <v>3282</v>
      </c>
      <c r="B1580" s="66" t="s">
        <v>3283</v>
      </c>
      <c r="C1580" s="67">
        <v>26</v>
      </c>
      <c r="D1580" s="67" t="s">
        <v>348</v>
      </c>
      <c r="E1580" s="71">
        <v>0.129101939601242</v>
      </c>
      <c r="F1580" s="68">
        <v>44.8785638859556</v>
      </c>
      <c r="G1580" s="71">
        <v>0.25</v>
      </c>
      <c r="H1580" s="68">
        <v>47.2544878563886</v>
      </c>
      <c r="I1580" s="71">
        <v>2.5042239679545601E-3</v>
      </c>
      <c r="J1580" s="68">
        <v>9.13410770855333</v>
      </c>
      <c r="K1580" s="71">
        <v>0.13480159483577001</v>
      </c>
      <c r="L1580" s="68">
        <v>74.656810982048597</v>
      </c>
    </row>
    <row r="1581" spans="1:12" x14ac:dyDescent="0.2">
      <c r="A1581" s="72" t="s">
        <v>3284</v>
      </c>
      <c r="B1581" s="66" t="s">
        <v>3285</v>
      </c>
      <c r="C1581" s="67">
        <v>26</v>
      </c>
      <c r="D1581" s="67" t="s">
        <v>348</v>
      </c>
      <c r="E1581" s="71">
        <v>0.115702825824317</v>
      </c>
      <c r="F1581" s="68">
        <v>33.738120380147798</v>
      </c>
      <c r="G1581" s="71">
        <v>0.25</v>
      </c>
      <c r="H1581" s="68">
        <v>47.2544878563886</v>
      </c>
      <c r="I1581" s="71">
        <v>1.3569460955008199E-2</v>
      </c>
      <c r="J1581" s="68">
        <v>31.942977824709601</v>
      </c>
      <c r="K1581" s="71">
        <v>8.3539016517942002E-2</v>
      </c>
      <c r="L1581" s="68">
        <v>69.693769799366393</v>
      </c>
    </row>
    <row r="1582" spans="1:12" x14ac:dyDescent="0.2">
      <c r="A1582" s="72" t="s">
        <v>3286</v>
      </c>
      <c r="B1582" s="66" t="s">
        <v>3287</v>
      </c>
      <c r="C1582" s="67">
        <v>26</v>
      </c>
      <c r="D1582" s="67" t="s">
        <v>348</v>
      </c>
      <c r="E1582" s="71">
        <v>0.31997141124600598</v>
      </c>
      <c r="F1582" s="68">
        <v>94.614572333685302</v>
      </c>
      <c r="G1582" s="71">
        <v>0.25</v>
      </c>
      <c r="H1582" s="68">
        <v>47.2544878563886</v>
      </c>
      <c r="I1582" s="71">
        <v>9.25939101848554E-3</v>
      </c>
      <c r="J1582" s="68">
        <v>25.290390707497401</v>
      </c>
      <c r="K1582" s="71">
        <v>0.70065484271953204</v>
      </c>
      <c r="L1582" s="68">
        <v>96.251319957761396</v>
      </c>
    </row>
    <row r="1583" spans="1:12" x14ac:dyDescent="0.2">
      <c r="A1583" s="72" t="s">
        <v>3288</v>
      </c>
      <c r="B1583" s="66" t="s">
        <v>3289</v>
      </c>
      <c r="C1583" s="67">
        <v>26</v>
      </c>
      <c r="D1583" s="67" t="s">
        <v>348</v>
      </c>
      <c r="E1583" s="71">
        <v>0.187201311799439</v>
      </c>
      <c r="F1583" s="68">
        <v>77.243928194297794</v>
      </c>
      <c r="G1583" s="71">
        <v>0.25</v>
      </c>
      <c r="H1583" s="68">
        <v>47.2544878563886</v>
      </c>
      <c r="I1583" s="71">
        <v>4.6766864663025202E-4</v>
      </c>
      <c r="J1583" s="68">
        <v>1.42555438225977</v>
      </c>
      <c r="K1583" s="71">
        <v>0.31113626675168699</v>
      </c>
      <c r="L1583" s="68">
        <v>86.430834213305204</v>
      </c>
    </row>
    <row r="1584" spans="1:12" x14ac:dyDescent="0.2">
      <c r="A1584" s="72" t="s">
        <v>976</v>
      </c>
      <c r="B1584" s="66" t="s">
        <v>3290</v>
      </c>
      <c r="C1584" s="67">
        <v>26</v>
      </c>
      <c r="D1584" s="67" t="s">
        <v>348</v>
      </c>
      <c r="E1584" s="71">
        <v>0.30143530600718799</v>
      </c>
      <c r="F1584" s="68">
        <v>93.505807814149904</v>
      </c>
      <c r="G1584" s="71">
        <v>0.312104453776542</v>
      </c>
      <c r="H1584" s="68">
        <v>79.5142555438226</v>
      </c>
      <c r="I1584" s="71">
        <v>2.5816246208903399E-2</v>
      </c>
      <c r="J1584" s="68">
        <v>42.449841605068599</v>
      </c>
      <c r="K1584" s="71">
        <v>0.56638521803611697</v>
      </c>
      <c r="L1584" s="68">
        <v>94.244984160506903</v>
      </c>
    </row>
    <row r="1585" spans="1:12" x14ac:dyDescent="0.2">
      <c r="A1585" s="72" t="s">
        <v>3291</v>
      </c>
      <c r="B1585" s="66" t="s">
        <v>3292</v>
      </c>
      <c r="C1585" s="67">
        <v>26</v>
      </c>
      <c r="D1585" s="67" t="s">
        <v>348</v>
      </c>
      <c r="E1585" s="71">
        <v>0.20965617439654</v>
      </c>
      <c r="F1585" s="68">
        <v>83.157338965153102</v>
      </c>
      <c r="G1585" s="71">
        <v>0.25</v>
      </c>
      <c r="H1585" s="68">
        <v>47.2544878563886</v>
      </c>
      <c r="I1585" s="71">
        <v>2.6299179357787701E-2</v>
      </c>
      <c r="J1585" s="68">
        <v>42.872228088701199</v>
      </c>
      <c r="K1585" s="71">
        <v>0.35266934383183302</v>
      </c>
      <c r="L1585" s="68">
        <v>87.909186906019002</v>
      </c>
    </row>
    <row r="1586" spans="1:12" x14ac:dyDescent="0.2">
      <c r="A1586" s="72" t="s">
        <v>3293</v>
      </c>
      <c r="B1586" s="66" t="s">
        <v>3294</v>
      </c>
      <c r="C1586" s="67">
        <v>26</v>
      </c>
      <c r="D1586" s="67" t="s">
        <v>348</v>
      </c>
      <c r="E1586" s="71">
        <v>0.17861259416943501</v>
      </c>
      <c r="F1586" s="68">
        <v>74.287222808870098</v>
      </c>
      <c r="G1586" s="71">
        <v>0.25</v>
      </c>
      <c r="H1586" s="68">
        <v>47.2544878563886</v>
      </c>
      <c r="I1586" s="71">
        <v>2.2166866050902099E-2</v>
      </c>
      <c r="J1586" s="68">
        <v>39.070749736008402</v>
      </c>
      <c r="K1586" s="71">
        <v>0.26367091645740098</v>
      </c>
      <c r="L1586" s="68">
        <v>84.318901795142594</v>
      </c>
    </row>
    <row r="1587" spans="1:12" x14ac:dyDescent="0.2">
      <c r="A1587" s="72" t="s">
        <v>3295</v>
      </c>
      <c r="B1587" s="66" t="s">
        <v>3296</v>
      </c>
      <c r="C1587" s="67">
        <v>26</v>
      </c>
      <c r="D1587" s="67" t="s">
        <v>348</v>
      </c>
      <c r="E1587" s="71">
        <v>0.18237832374514101</v>
      </c>
      <c r="F1587" s="68">
        <v>75.343189017951403</v>
      </c>
      <c r="G1587" s="71">
        <v>0.25443603241260998</v>
      </c>
      <c r="H1587" s="68">
        <v>51.742344244984203</v>
      </c>
      <c r="I1587" s="71">
        <v>7.2637036841449107E-2</v>
      </c>
      <c r="J1587" s="68">
        <v>66.156282998943993</v>
      </c>
      <c r="K1587" s="71">
        <v>0.22006190198136499</v>
      </c>
      <c r="L1587" s="68">
        <v>81.203801478352702</v>
      </c>
    </row>
    <row r="1588" spans="1:12" x14ac:dyDescent="0.2">
      <c r="A1588" s="72" t="s">
        <v>772</v>
      </c>
      <c r="B1588" s="66" t="s">
        <v>3297</v>
      </c>
      <c r="C1588" s="67">
        <v>26</v>
      </c>
      <c r="D1588" s="67" t="s">
        <v>348</v>
      </c>
      <c r="E1588" s="71">
        <v>0.198673097844559</v>
      </c>
      <c r="F1588" s="68">
        <v>80.675818373812007</v>
      </c>
      <c r="G1588" s="71">
        <v>0.31218730465097899</v>
      </c>
      <c r="H1588" s="68">
        <v>79.672650475184795</v>
      </c>
      <c r="I1588" s="71">
        <v>2.7814636267089202E-2</v>
      </c>
      <c r="J1588" s="68">
        <v>44.4561774023231</v>
      </c>
      <c r="K1588" s="71">
        <v>0.25601735261560998</v>
      </c>
      <c r="L1588" s="68">
        <v>83.790918690601899</v>
      </c>
    </row>
    <row r="1589" spans="1:12" x14ac:dyDescent="0.2">
      <c r="A1589" s="72" t="s">
        <v>3298</v>
      </c>
      <c r="B1589" s="66" t="s">
        <v>3299</v>
      </c>
      <c r="C1589" s="67">
        <v>26</v>
      </c>
      <c r="D1589" s="67" t="s">
        <v>348</v>
      </c>
      <c r="E1589" s="71">
        <v>0.171491125905984</v>
      </c>
      <c r="F1589" s="68">
        <v>70.749736008447698</v>
      </c>
      <c r="G1589" s="71">
        <v>0.25</v>
      </c>
      <c r="H1589" s="68">
        <v>47.2544878563886</v>
      </c>
      <c r="I1589" s="71">
        <v>2.7601830670289998E-3</v>
      </c>
      <c r="J1589" s="68">
        <v>10.401267159450899</v>
      </c>
      <c r="K1589" s="71">
        <v>0.26171319465092402</v>
      </c>
      <c r="L1589" s="68">
        <v>84.213305174234407</v>
      </c>
    </row>
    <row r="1590" spans="1:12" x14ac:dyDescent="0.2">
      <c r="A1590" s="72" t="s">
        <v>3300</v>
      </c>
      <c r="B1590" s="66" t="s">
        <v>3301</v>
      </c>
      <c r="C1590" s="67">
        <v>26</v>
      </c>
      <c r="D1590" s="67" t="s">
        <v>348</v>
      </c>
      <c r="E1590" s="71">
        <v>0.16541431860858399</v>
      </c>
      <c r="F1590" s="68">
        <v>68.479408658922907</v>
      </c>
      <c r="G1590" s="71">
        <v>0.25</v>
      </c>
      <c r="H1590" s="68">
        <v>47.2544878563886</v>
      </c>
      <c r="I1590" s="71">
        <v>2.0485211809071702E-2</v>
      </c>
      <c r="J1590" s="68">
        <v>37.486800422386501</v>
      </c>
      <c r="K1590" s="71">
        <v>0.225757744016679</v>
      </c>
      <c r="L1590" s="68">
        <v>81.467793030623</v>
      </c>
    </row>
    <row r="1591" spans="1:12" x14ac:dyDescent="0.2">
      <c r="A1591" s="72" t="s">
        <v>3302</v>
      </c>
      <c r="B1591" s="66" t="s">
        <v>3303</v>
      </c>
      <c r="C1591" s="67">
        <v>26</v>
      </c>
      <c r="D1591" s="67" t="s">
        <v>348</v>
      </c>
      <c r="E1591" s="71">
        <v>0.14668176807727001</v>
      </c>
      <c r="F1591" s="68">
        <v>56.599788806758198</v>
      </c>
      <c r="G1591" s="71">
        <v>0.25</v>
      </c>
      <c r="H1591" s="68">
        <v>47.2544878563886</v>
      </c>
      <c r="I1591" s="71">
        <v>5.9388528846883101E-3</v>
      </c>
      <c r="J1591" s="68">
        <v>19.1129883843717</v>
      </c>
      <c r="K1591" s="71">
        <v>0.184106451347121</v>
      </c>
      <c r="L1591" s="68">
        <v>78.775079197465701</v>
      </c>
    </row>
    <row r="1592" spans="1:12" x14ac:dyDescent="0.2">
      <c r="A1592" s="72" t="s">
        <v>3304</v>
      </c>
      <c r="B1592" s="66" t="s">
        <v>3305</v>
      </c>
      <c r="C1592" s="67">
        <v>26</v>
      </c>
      <c r="D1592" s="67" t="s">
        <v>348</v>
      </c>
      <c r="E1592" s="71">
        <v>0.161137678424421</v>
      </c>
      <c r="F1592" s="68">
        <v>65.945089757127803</v>
      </c>
      <c r="G1592" s="71">
        <v>0.25</v>
      </c>
      <c r="H1592" s="68">
        <v>47.2544878563886</v>
      </c>
      <c r="I1592" s="71">
        <v>1.9594492212704501E-3</v>
      </c>
      <c r="J1592" s="68">
        <v>7.5501583949313602</v>
      </c>
      <c r="K1592" s="71">
        <v>0.23145358605199401</v>
      </c>
      <c r="L1592" s="68">
        <v>82.048574445617703</v>
      </c>
    </row>
    <row r="1593" spans="1:12" x14ac:dyDescent="0.2">
      <c r="A1593" s="72" t="s">
        <v>3306</v>
      </c>
      <c r="B1593" s="66" t="s">
        <v>3307</v>
      </c>
      <c r="C1593" s="67">
        <v>26</v>
      </c>
      <c r="D1593" s="67" t="s">
        <v>348</v>
      </c>
      <c r="E1593" s="71">
        <v>0.171478784272343</v>
      </c>
      <c r="F1593" s="68">
        <v>70.696937697993704</v>
      </c>
      <c r="G1593" s="71">
        <v>0.25</v>
      </c>
      <c r="H1593" s="68">
        <v>47.2544878563886</v>
      </c>
      <c r="I1593" s="71">
        <v>1.0140290829073299E-2</v>
      </c>
      <c r="J1593" s="68">
        <v>27.1383315733896</v>
      </c>
      <c r="K1593" s="71">
        <v>0.25429606198795701</v>
      </c>
      <c r="L1593" s="68">
        <v>83.738120380147805</v>
      </c>
    </row>
    <row r="1594" spans="1:12" x14ac:dyDescent="0.2">
      <c r="A1594" s="72" t="s">
        <v>3308</v>
      </c>
      <c r="B1594" s="66" t="s">
        <v>3309</v>
      </c>
      <c r="C1594" s="67">
        <v>26</v>
      </c>
      <c r="D1594" s="67" t="s">
        <v>348</v>
      </c>
      <c r="E1594" s="71">
        <v>0.16293287096659201</v>
      </c>
      <c r="F1594" s="68">
        <v>66.737064413938796</v>
      </c>
      <c r="G1594" s="71">
        <v>0.25</v>
      </c>
      <c r="H1594" s="68">
        <v>47.2544878563886</v>
      </c>
      <c r="I1594" s="71">
        <v>1.3099976677802E-2</v>
      </c>
      <c r="J1594" s="68">
        <v>30.9398099260824</v>
      </c>
      <c r="K1594" s="71">
        <v>0.225698636221973</v>
      </c>
      <c r="L1594" s="68">
        <v>81.414994720168906</v>
      </c>
    </row>
    <row r="1595" spans="1:12" x14ac:dyDescent="0.2">
      <c r="A1595" s="72" t="s">
        <v>3310</v>
      </c>
      <c r="B1595" s="66" t="s">
        <v>3311</v>
      </c>
      <c r="C1595" s="67">
        <v>26</v>
      </c>
      <c r="D1595" s="67" t="s">
        <v>348</v>
      </c>
      <c r="E1595" s="71">
        <v>0.148862171425969</v>
      </c>
      <c r="F1595" s="68">
        <v>58.078141499471997</v>
      </c>
      <c r="G1595" s="71">
        <v>0.26626545217957098</v>
      </c>
      <c r="H1595" s="68">
        <v>60.295670538542801</v>
      </c>
      <c r="I1595" s="71">
        <v>7.6062948218450699E-3</v>
      </c>
      <c r="J1595" s="68">
        <v>22.597676874339999</v>
      </c>
      <c r="K1595" s="71">
        <v>0.17271476727649199</v>
      </c>
      <c r="L1595" s="68">
        <v>77.719112988384396</v>
      </c>
    </row>
    <row r="1596" spans="1:12" x14ac:dyDescent="0.2">
      <c r="A1596" s="72" t="s">
        <v>3312</v>
      </c>
      <c r="B1596" s="66" t="s">
        <v>3313</v>
      </c>
      <c r="C1596" s="67">
        <v>26</v>
      </c>
      <c r="D1596" s="67" t="s">
        <v>348</v>
      </c>
      <c r="E1596" s="71">
        <v>0.104390700265036</v>
      </c>
      <c r="F1596" s="68">
        <v>23.864836325237601</v>
      </c>
      <c r="G1596" s="71">
        <v>0.24924219738845799</v>
      </c>
      <c r="H1596" s="68">
        <v>9.2925026399155204</v>
      </c>
      <c r="I1596" s="71">
        <v>5.07286904173494E-3</v>
      </c>
      <c r="J1596" s="68">
        <v>16.5258711721225</v>
      </c>
      <c r="K1596" s="71">
        <v>5.8857034364913699E-2</v>
      </c>
      <c r="L1596" s="68">
        <v>67.423442449841602</v>
      </c>
    </row>
    <row r="1597" spans="1:12" x14ac:dyDescent="0.2">
      <c r="A1597" s="72" t="s">
        <v>3314</v>
      </c>
      <c r="B1597" s="66" t="s">
        <v>3315</v>
      </c>
      <c r="C1597" s="67">
        <v>26</v>
      </c>
      <c r="D1597" s="67" t="s">
        <v>348</v>
      </c>
      <c r="E1597" s="71">
        <v>0.13182527744216299</v>
      </c>
      <c r="F1597" s="68">
        <v>46.515311510031701</v>
      </c>
      <c r="G1597" s="71">
        <v>0.25</v>
      </c>
      <c r="H1597" s="68">
        <v>47.2544878563886</v>
      </c>
      <c r="I1597" s="71">
        <v>1.06742374907191E-2</v>
      </c>
      <c r="J1597" s="68">
        <v>27.877507919746598</v>
      </c>
      <c r="K1597" s="71">
        <v>0.13480159483577001</v>
      </c>
      <c r="L1597" s="68">
        <v>74.656810982048597</v>
      </c>
    </row>
    <row r="1598" spans="1:12" x14ac:dyDescent="0.2">
      <c r="A1598" s="72" t="s">
        <v>3316</v>
      </c>
      <c r="B1598" s="66" t="s">
        <v>3317</v>
      </c>
      <c r="C1598" s="67">
        <v>26</v>
      </c>
      <c r="D1598" s="67" t="s">
        <v>348</v>
      </c>
      <c r="E1598" s="71">
        <v>0.16785172222877401</v>
      </c>
      <c r="F1598" s="68">
        <v>69.112988384371704</v>
      </c>
      <c r="G1598" s="71">
        <v>0.25</v>
      </c>
      <c r="H1598" s="68">
        <v>47.2544878563886</v>
      </c>
      <c r="I1598" s="71">
        <v>0.10937871738110599</v>
      </c>
      <c r="J1598" s="68">
        <v>76.979936642027496</v>
      </c>
      <c r="K1598" s="71">
        <v>0.144176449305215</v>
      </c>
      <c r="L1598" s="68">
        <v>75.343189017951403</v>
      </c>
    </row>
    <row r="1599" spans="1:12" x14ac:dyDescent="0.2">
      <c r="A1599" s="72" t="s">
        <v>3318</v>
      </c>
      <c r="B1599" s="66" t="s">
        <v>3319</v>
      </c>
      <c r="C1599" s="67">
        <v>26</v>
      </c>
      <c r="D1599" s="67" t="s">
        <v>348</v>
      </c>
      <c r="E1599" s="71">
        <v>0.149013981796314</v>
      </c>
      <c r="F1599" s="68">
        <v>58.2365364308342</v>
      </c>
      <c r="G1599" s="71">
        <v>0.25</v>
      </c>
      <c r="H1599" s="68">
        <v>47.2544878563886</v>
      </c>
      <c r="I1599" s="71">
        <v>3.01412357371755E-2</v>
      </c>
      <c r="J1599" s="68">
        <v>46.304118268215397</v>
      </c>
      <c r="K1599" s="71">
        <v>0.16690070965176601</v>
      </c>
      <c r="L1599" s="68">
        <v>77.032734952481505</v>
      </c>
    </row>
    <row r="1600" spans="1:12" x14ac:dyDescent="0.2">
      <c r="A1600" s="72" t="s">
        <v>3320</v>
      </c>
      <c r="B1600" s="66" t="s">
        <v>3321</v>
      </c>
      <c r="C1600" s="67">
        <v>26</v>
      </c>
      <c r="D1600" s="67" t="s">
        <v>348</v>
      </c>
      <c r="E1600" s="71">
        <v>0.16886034985120199</v>
      </c>
      <c r="F1600" s="68">
        <v>69.535374868004197</v>
      </c>
      <c r="G1600" s="71">
        <v>0.25</v>
      </c>
      <c r="H1600" s="68">
        <v>47.2544878563886</v>
      </c>
      <c r="I1600" s="71">
        <v>1.37357794309843E-2</v>
      </c>
      <c r="J1600" s="68">
        <v>32.154171066525898</v>
      </c>
      <c r="K1600" s="71">
        <v>0.242845270122622</v>
      </c>
      <c r="L1600" s="68">
        <v>82.946145723336898</v>
      </c>
    </row>
    <row r="1601" spans="1:12" x14ac:dyDescent="0.2">
      <c r="A1601" s="72" t="s">
        <v>3322</v>
      </c>
      <c r="B1601" s="66" t="s">
        <v>3323</v>
      </c>
      <c r="C1601" s="67">
        <v>26</v>
      </c>
      <c r="D1601" s="67" t="s">
        <v>348</v>
      </c>
      <c r="E1601" s="71">
        <v>0.15313591516092401</v>
      </c>
      <c r="F1601" s="68">
        <v>60.770855332629402</v>
      </c>
      <c r="G1601" s="71">
        <v>0.24733309094997999</v>
      </c>
      <c r="H1601" s="68">
        <v>8.7645195353748697</v>
      </c>
      <c r="I1601" s="71">
        <v>5.8346027374014398E-2</v>
      </c>
      <c r="J1601" s="68">
        <v>61.4044350580781</v>
      </c>
      <c r="K1601" s="71">
        <v>0.153728627158778</v>
      </c>
      <c r="L1601" s="68">
        <v>76.029567053854294</v>
      </c>
    </row>
    <row r="1602" spans="1:12" x14ac:dyDescent="0.2">
      <c r="A1602" s="72" t="s">
        <v>3324</v>
      </c>
      <c r="B1602" s="66" t="s">
        <v>3325</v>
      </c>
      <c r="C1602" s="67">
        <v>26</v>
      </c>
      <c r="D1602" s="67" t="s">
        <v>348</v>
      </c>
      <c r="E1602" s="71">
        <v>0.134524685776857</v>
      </c>
      <c r="F1602" s="68">
        <v>48.363252375923999</v>
      </c>
      <c r="G1602" s="71">
        <v>0.25</v>
      </c>
      <c r="H1602" s="68">
        <v>47.2544878563886</v>
      </c>
      <c r="I1602" s="71">
        <v>1.3135728254193201E-2</v>
      </c>
      <c r="J1602" s="68">
        <v>30.992608236536402</v>
      </c>
      <c r="K1602" s="71">
        <v>0.14043832907637799</v>
      </c>
      <c r="L1602" s="68">
        <v>75.026399155226997</v>
      </c>
    </row>
    <row r="1603" spans="1:12" x14ac:dyDescent="0.2">
      <c r="A1603" s="72" t="s">
        <v>3326</v>
      </c>
      <c r="B1603" s="66" t="s">
        <v>3327</v>
      </c>
      <c r="C1603" s="67">
        <v>26</v>
      </c>
      <c r="D1603" s="67" t="s">
        <v>348</v>
      </c>
      <c r="E1603" s="71">
        <v>9.9689054550114994E-2</v>
      </c>
      <c r="F1603" s="68">
        <v>18.373812038014801</v>
      </c>
      <c r="G1603" s="71">
        <v>0.25</v>
      </c>
      <c r="H1603" s="68">
        <v>47.2544878563886</v>
      </c>
      <c r="I1603" s="71">
        <v>5.3990413796026699E-3</v>
      </c>
      <c r="J1603" s="68">
        <v>17.634635691657898</v>
      </c>
      <c r="K1603" s="71">
        <v>4.3668122270742397E-2</v>
      </c>
      <c r="L1603" s="68">
        <v>64.730728616684303</v>
      </c>
    </row>
    <row r="1604" spans="1:12" x14ac:dyDescent="0.2">
      <c r="A1604" s="72" t="s">
        <v>3328</v>
      </c>
      <c r="B1604" s="66" t="s">
        <v>3329</v>
      </c>
      <c r="C1604" s="67">
        <v>26</v>
      </c>
      <c r="D1604" s="67" t="s">
        <v>348</v>
      </c>
      <c r="E1604" s="71">
        <v>9.8367777832436498E-2</v>
      </c>
      <c r="F1604" s="68">
        <v>16.8954593453009</v>
      </c>
      <c r="G1604" s="71">
        <v>0.28111436504409798</v>
      </c>
      <c r="H1604" s="68">
        <v>68.532206969377</v>
      </c>
      <c r="I1604" s="71">
        <v>2.5972843825827902E-3</v>
      </c>
      <c r="J1604" s="68">
        <v>9.6092925026399207</v>
      </c>
      <c r="K1604" s="71">
        <v>1.13916840706285E-2</v>
      </c>
      <c r="L1604" s="68">
        <v>54.963041182682197</v>
      </c>
    </row>
    <row r="1605" spans="1:12" x14ac:dyDescent="0.2">
      <c r="A1605" s="72" t="s">
        <v>3330</v>
      </c>
      <c r="B1605" s="66" t="s">
        <v>3331</v>
      </c>
      <c r="C1605" s="67">
        <v>26</v>
      </c>
      <c r="D1605" s="67" t="s">
        <v>348</v>
      </c>
      <c r="E1605" s="71">
        <v>0.11267220213145</v>
      </c>
      <c r="F1605" s="68">
        <v>30.623020063357998</v>
      </c>
      <c r="G1605" s="71">
        <v>0.25</v>
      </c>
      <c r="H1605" s="68">
        <v>47.2544878563886</v>
      </c>
      <c r="I1605" s="71">
        <v>8.2748178999496307E-3</v>
      </c>
      <c r="J1605" s="68">
        <v>23.495248152059101</v>
      </c>
      <c r="K1605" s="71">
        <v>7.9741788494399196E-2</v>
      </c>
      <c r="L1605" s="68">
        <v>69.324181626187993</v>
      </c>
    </row>
    <row r="1606" spans="1:12" x14ac:dyDescent="0.2">
      <c r="A1606" s="72" t="s">
        <v>3332</v>
      </c>
      <c r="B1606" s="66" t="s">
        <v>3333</v>
      </c>
      <c r="C1606" s="67">
        <v>26</v>
      </c>
      <c r="D1606" s="67" t="s">
        <v>348</v>
      </c>
      <c r="E1606" s="71">
        <v>0.14194019036150499</v>
      </c>
      <c r="F1606" s="68">
        <v>53.9070749736008</v>
      </c>
      <c r="G1606" s="71">
        <v>0.28255161707775001</v>
      </c>
      <c r="H1606" s="68">
        <v>69.060190073917596</v>
      </c>
      <c r="I1606" s="71">
        <v>2.1816765048099301E-2</v>
      </c>
      <c r="J1606" s="68">
        <v>38.701161562830002</v>
      </c>
      <c r="K1606" s="71">
        <v>0.121452188958664</v>
      </c>
      <c r="L1606" s="68">
        <v>73.284054910242901</v>
      </c>
    </row>
    <row r="1607" spans="1:12" x14ac:dyDescent="0.2">
      <c r="A1607" s="72" t="s">
        <v>3334</v>
      </c>
      <c r="B1607" s="66" t="s">
        <v>3335</v>
      </c>
      <c r="C1607" s="67">
        <v>27</v>
      </c>
      <c r="D1607" s="67" t="s">
        <v>348</v>
      </c>
      <c r="E1607" s="71">
        <v>0.12129121741967799</v>
      </c>
      <c r="F1607" s="68">
        <v>38.859556494192198</v>
      </c>
      <c r="G1607" s="71">
        <v>0.25</v>
      </c>
      <c r="H1607" s="68">
        <v>47.2544878563886</v>
      </c>
      <c r="I1607" s="71">
        <v>5.7117613827693302E-3</v>
      </c>
      <c r="J1607" s="68">
        <v>18.743400211193201</v>
      </c>
      <c r="K1607" s="71">
        <v>0.108161890876264</v>
      </c>
      <c r="L1607" s="68">
        <v>72.016895459345307</v>
      </c>
    </row>
    <row r="1608" spans="1:12" x14ac:dyDescent="0.2">
      <c r="A1608" s="72" t="s">
        <v>3336</v>
      </c>
      <c r="B1608" s="66" t="s">
        <v>3337</v>
      </c>
      <c r="C1608" s="67">
        <v>27</v>
      </c>
      <c r="D1608" s="67" t="s">
        <v>348</v>
      </c>
      <c r="E1608" s="71">
        <v>9.3877636846055698E-2</v>
      </c>
      <c r="F1608" s="68">
        <v>11.457233368532201</v>
      </c>
      <c r="G1608" s="71">
        <v>0.25</v>
      </c>
      <c r="H1608" s="68">
        <v>47.2544878563886</v>
      </c>
      <c r="I1608" s="71">
        <v>1.4545384432224299E-2</v>
      </c>
      <c r="J1608" s="68">
        <v>32.893347412882797</v>
      </c>
      <c r="K1608" s="71">
        <v>1.7087526105942701E-2</v>
      </c>
      <c r="L1608" s="68">
        <v>58.606124604012699</v>
      </c>
    </row>
    <row r="1609" spans="1:12" x14ac:dyDescent="0.2">
      <c r="A1609" s="72" t="s">
        <v>3338</v>
      </c>
      <c r="B1609" s="66" t="s">
        <v>3339</v>
      </c>
      <c r="C1609" s="67">
        <v>27</v>
      </c>
      <c r="D1609" s="67" t="s">
        <v>348</v>
      </c>
      <c r="E1609" s="71">
        <v>0.11242259592447899</v>
      </c>
      <c r="F1609" s="68">
        <v>30.3062302006336</v>
      </c>
      <c r="G1609" s="71">
        <v>0.279573549411605</v>
      </c>
      <c r="H1609" s="68">
        <v>67.159450897571304</v>
      </c>
      <c r="I1609" s="71">
        <v>1.0228888067545501E-2</v>
      </c>
      <c r="J1609" s="68">
        <v>27.191129883843701</v>
      </c>
      <c r="K1609" s="71">
        <v>4.7465350294285197E-2</v>
      </c>
      <c r="L1609" s="68">
        <v>65.258711721224898</v>
      </c>
    </row>
    <row r="1610" spans="1:12" x14ac:dyDescent="0.2">
      <c r="A1610" s="72" t="s">
        <v>3340</v>
      </c>
      <c r="B1610" s="66" t="s">
        <v>3341</v>
      </c>
      <c r="C1610" s="67">
        <v>27</v>
      </c>
      <c r="D1610" s="67" t="s">
        <v>348</v>
      </c>
      <c r="E1610" s="71">
        <v>0.101605439716119</v>
      </c>
      <c r="F1610" s="68">
        <v>20.749736008447702</v>
      </c>
      <c r="G1610" s="71">
        <v>0.24749438462127801</v>
      </c>
      <c r="H1610" s="68">
        <v>8.8173178458289296</v>
      </c>
      <c r="I1610" s="71">
        <v>2.2621281857078202E-3</v>
      </c>
      <c r="J1610" s="68">
        <v>8.3949313621964095</v>
      </c>
      <c r="K1610" s="71">
        <v>5.50598063413709E-2</v>
      </c>
      <c r="L1610" s="68">
        <v>67.001055966209094</v>
      </c>
    </row>
    <row r="1611" spans="1:12" x14ac:dyDescent="0.2">
      <c r="A1611" s="72" t="s">
        <v>3342</v>
      </c>
      <c r="B1611" s="66" t="s">
        <v>3343</v>
      </c>
      <c r="C1611" s="67">
        <v>27</v>
      </c>
      <c r="D1611" s="67" t="s">
        <v>348</v>
      </c>
      <c r="E1611" s="71">
        <v>0.134558590988513</v>
      </c>
      <c r="F1611" s="68">
        <v>48.416050686378</v>
      </c>
      <c r="G1611" s="71">
        <v>0.25</v>
      </c>
      <c r="H1611" s="68">
        <v>47.2544878563886</v>
      </c>
      <c r="I1611" s="71">
        <v>1.5136057900930901E-2</v>
      </c>
      <c r="J1611" s="68">
        <v>33.368532206969398</v>
      </c>
      <c r="K1611" s="71">
        <v>0.13853971506460699</v>
      </c>
      <c r="L1611" s="68">
        <v>74.868004223864801</v>
      </c>
    </row>
    <row r="1612" spans="1:12" x14ac:dyDescent="0.2">
      <c r="A1612" s="72" t="s">
        <v>3344</v>
      </c>
      <c r="B1612" s="66" t="s">
        <v>3345</v>
      </c>
      <c r="C1612" s="67">
        <v>27</v>
      </c>
      <c r="D1612" s="67" t="s">
        <v>348</v>
      </c>
      <c r="E1612" s="71">
        <v>0.11172931984635801</v>
      </c>
      <c r="F1612" s="68">
        <v>29.619852164730698</v>
      </c>
      <c r="G1612" s="71">
        <v>0.25591470988347997</v>
      </c>
      <c r="H1612" s="68">
        <v>52.323125659978899</v>
      </c>
      <c r="I1612" s="71">
        <v>1.8517601278909401E-2</v>
      </c>
      <c r="J1612" s="68">
        <v>35.797254487856399</v>
      </c>
      <c r="K1612" s="71">
        <v>6.0755648376685102E-2</v>
      </c>
      <c r="L1612" s="68">
        <v>67.634635691657905</v>
      </c>
    </row>
    <row r="1613" spans="1:12" x14ac:dyDescent="0.2">
      <c r="A1613" s="72" t="s">
        <v>3346</v>
      </c>
      <c r="B1613" s="66" t="s">
        <v>3347</v>
      </c>
      <c r="C1613" s="67">
        <v>27</v>
      </c>
      <c r="D1613" s="67" t="s">
        <v>348</v>
      </c>
      <c r="E1613" s="71">
        <v>0.11951548525924301</v>
      </c>
      <c r="F1613" s="68">
        <v>37.328405491024299</v>
      </c>
      <c r="G1613" s="71">
        <v>0.25</v>
      </c>
      <c r="H1613" s="68">
        <v>47.2544878563886</v>
      </c>
      <c r="I1613" s="71">
        <v>2.2240711185294399E-3</v>
      </c>
      <c r="J1613" s="68">
        <v>8.2893347412882807</v>
      </c>
      <c r="K1613" s="71">
        <v>0.10632238465919901</v>
      </c>
      <c r="L1613" s="68">
        <v>71.964097148891199</v>
      </c>
    </row>
    <row r="1614" spans="1:12" x14ac:dyDescent="0.2">
      <c r="A1614" s="72" t="s">
        <v>3348</v>
      </c>
      <c r="B1614" s="66" t="s">
        <v>3349</v>
      </c>
      <c r="C1614" s="67">
        <v>27</v>
      </c>
      <c r="D1614" s="67" t="s">
        <v>348</v>
      </c>
      <c r="E1614" s="71">
        <v>9.3255799937202705E-2</v>
      </c>
      <c r="F1614" s="68">
        <v>10.9292502639916</v>
      </c>
      <c r="G1614" s="71">
        <v>0.24657042175236599</v>
      </c>
      <c r="H1614" s="68">
        <v>8.3949313621964095</v>
      </c>
      <c r="I1614" s="71">
        <v>4.7177678826708699E-3</v>
      </c>
      <c r="J1614" s="68">
        <v>15.6282998944034</v>
      </c>
      <c r="K1614" s="71">
        <v>2.8479210176571099E-2</v>
      </c>
      <c r="L1614" s="68">
        <v>61.774023231256599</v>
      </c>
    </row>
    <row r="1615" spans="1:12" x14ac:dyDescent="0.2">
      <c r="A1615" s="72" t="s">
        <v>1369</v>
      </c>
      <c r="B1615" s="66" t="s">
        <v>3350</v>
      </c>
      <c r="C1615" s="67">
        <v>27</v>
      </c>
      <c r="D1615" s="67" t="s">
        <v>348</v>
      </c>
      <c r="E1615" s="71">
        <v>0.15820604995628801</v>
      </c>
      <c r="F1615" s="68">
        <v>64.308342133051696</v>
      </c>
      <c r="G1615" s="71">
        <v>0.338927775438294</v>
      </c>
      <c r="H1615" s="68">
        <v>86.430834213305204</v>
      </c>
      <c r="I1615" s="71">
        <v>0.10151532221868401</v>
      </c>
      <c r="J1615" s="68">
        <v>75.079197465681105</v>
      </c>
      <c r="K1615" s="71">
        <v>3.4175052211885402E-2</v>
      </c>
      <c r="L1615" s="68">
        <v>63.199577613516396</v>
      </c>
    </row>
    <row r="1616" spans="1:12" x14ac:dyDescent="0.2">
      <c r="A1616" s="72" t="s">
        <v>1371</v>
      </c>
      <c r="B1616" s="66" t="s">
        <v>3351</v>
      </c>
      <c r="C1616" s="67">
        <v>27</v>
      </c>
      <c r="D1616" s="67" t="s">
        <v>348</v>
      </c>
      <c r="E1616" s="71">
        <v>0.13586835777484499</v>
      </c>
      <c r="F1616" s="68">
        <v>49.683210137275601</v>
      </c>
      <c r="G1616" s="71">
        <v>0.24931589195942799</v>
      </c>
      <c r="H1616" s="68">
        <v>9.3453009503695892</v>
      </c>
      <c r="I1616" s="71">
        <v>6.9172538401264097E-2</v>
      </c>
      <c r="J1616" s="68">
        <v>65.153115100316796</v>
      </c>
      <c r="K1616" s="71">
        <v>8.9116642963844001E-2</v>
      </c>
      <c r="L1616" s="68">
        <v>69.904963041182697</v>
      </c>
    </row>
    <row r="1617" spans="1:12" x14ac:dyDescent="0.2">
      <c r="A1617" s="72" t="s">
        <v>1373</v>
      </c>
      <c r="B1617" s="66" t="s">
        <v>3352</v>
      </c>
      <c r="C1617" s="67">
        <v>27</v>
      </c>
      <c r="D1617" s="67" t="s">
        <v>348</v>
      </c>
      <c r="E1617" s="71">
        <v>0.12221851010814801</v>
      </c>
      <c r="F1617" s="68">
        <v>39.493136219641002</v>
      </c>
      <c r="G1617" s="71">
        <v>0.25</v>
      </c>
      <c r="H1617" s="68">
        <v>47.2544878563886</v>
      </c>
      <c r="I1617" s="71">
        <v>2.18430453252852E-2</v>
      </c>
      <c r="J1617" s="68">
        <v>38.806758183738097</v>
      </c>
      <c r="K1617" s="71">
        <v>9.4812484999158203E-2</v>
      </c>
      <c r="L1617" s="68">
        <v>70.591341077085502</v>
      </c>
    </row>
    <row r="1618" spans="1:12" x14ac:dyDescent="0.2">
      <c r="A1618" s="72" t="s">
        <v>3353</v>
      </c>
      <c r="B1618" s="66" t="s">
        <v>3354</v>
      </c>
      <c r="C1618" s="67">
        <v>27</v>
      </c>
      <c r="D1618" s="67" t="s">
        <v>348</v>
      </c>
      <c r="E1618" s="71">
        <v>0.17156497705441301</v>
      </c>
      <c r="F1618" s="68">
        <v>70.802534318901806</v>
      </c>
      <c r="G1618" s="71">
        <v>0.24003871880500899</v>
      </c>
      <c r="H1618" s="68">
        <v>6.8109820485744503</v>
      </c>
      <c r="I1618" s="71">
        <v>0.107814610501172</v>
      </c>
      <c r="J1618" s="68">
        <v>76.504751847940895</v>
      </c>
      <c r="K1618" s="71">
        <v>0.16684160185706001</v>
      </c>
      <c r="L1618" s="68">
        <v>76.927138331573403</v>
      </c>
    </row>
    <row r="1619" spans="1:12" x14ac:dyDescent="0.2">
      <c r="A1619" s="72" t="s">
        <v>3355</v>
      </c>
      <c r="B1619" s="66" t="s">
        <v>3356</v>
      </c>
      <c r="C1619" s="67">
        <v>27</v>
      </c>
      <c r="D1619" s="67" t="s">
        <v>348</v>
      </c>
      <c r="E1619" s="71">
        <v>0.10918968392567199</v>
      </c>
      <c r="F1619" s="68">
        <v>27.666314677930298</v>
      </c>
      <c r="G1619" s="71">
        <v>0.25</v>
      </c>
      <c r="H1619" s="68">
        <v>47.2544878563886</v>
      </c>
      <c r="I1619" s="71">
        <v>2.2509245435644601E-2</v>
      </c>
      <c r="J1619" s="68">
        <v>39.598732840549097</v>
      </c>
      <c r="K1619" s="71">
        <v>5.50598063413709E-2</v>
      </c>
      <c r="L1619" s="68">
        <v>67.001055966209094</v>
      </c>
    </row>
    <row r="1620" spans="1:12" x14ac:dyDescent="0.2">
      <c r="A1620" s="72" t="s">
        <v>3357</v>
      </c>
      <c r="B1620" s="66" t="s">
        <v>3358</v>
      </c>
      <c r="C1620" s="67">
        <v>27</v>
      </c>
      <c r="D1620" s="67" t="s">
        <v>348</v>
      </c>
      <c r="E1620" s="71">
        <v>0.14418300419447</v>
      </c>
      <c r="F1620" s="68">
        <v>55.1214361140444</v>
      </c>
      <c r="G1620" s="71">
        <v>0.24999999999455499</v>
      </c>
      <c r="H1620" s="68">
        <v>15.5227032734952</v>
      </c>
      <c r="I1620" s="71">
        <v>2.5200480790654001E-2</v>
      </c>
      <c r="J1620" s="68">
        <v>41.974656810981998</v>
      </c>
      <c r="K1620" s="71">
        <v>0.15734853179820299</v>
      </c>
      <c r="L1620" s="68">
        <v>76.135163674762396</v>
      </c>
    </row>
    <row r="1621" spans="1:12" x14ac:dyDescent="0.2">
      <c r="A1621" s="72" t="s">
        <v>3359</v>
      </c>
      <c r="B1621" s="66" t="s">
        <v>3360</v>
      </c>
      <c r="C1621" s="67">
        <v>27</v>
      </c>
      <c r="D1621" s="67" t="s">
        <v>348</v>
      </c>
      <c r="E1621" s="71">
        <v>0.116722001138835</v>
      </c>
      <c r="F1621" s="68">
        <v>35.216473072861703</v>
      </c>
      <c r="G1621" s="71">
        <v>0.25</v>
      </c>
      <c r="H1621" s="68">
        <v>47.2544878563886</v>
      </c>
      <c r="I1621" s="71">
        <v>1.0990252657953401E-2</v>
      </c>
      <c r="J1621" s="68">
        <v>28.247096092924998</v>
      </c>
      <c r="K1621" s="71">
        <v>8.9175750758550096E-2</v>
      </c>
      <c r="L1621" s="68">
        <v>70.063357972544907</v>
      </c>
    </row>
    <row r="1622" spans="1:12" x14ac:dyDescent="0.2">
      <c r="A1622" s="72" t="s">
        <v>3361</v>
      </c>
      <c r="B1622" s="66" t="s">
        <v>3362</v>
      </c>
      <c r="C1622" s="67">
        <v>27</v>
      </c>
      <c r="D1622" s="67" t="s">
        <v>348</v>
      </c>
      <c r="E1622" s="71">
        <v>0.104356901900759</v>
      </c>
      <c r="F1622" s="68">
        <v>23.8120380147835</v>
      </c>
      <c r="G1622" s="71">
        <v>0.25</v>
      </c>
      <c r="H1622" s="68">
        <v>47.2544878563886</v>
      </c>
      <c r="I1622" s="71">
        <v>1.37658491909262E-2</v>
      </c>
      <c r="J1622" s="68">
        <v>32.206969376979899</v>
      </c>
      <c r="K1622" s="71">
        <v>4.9304856511350498E-2</v>
      </c>
      <c r="L1622" s="68">
        <v>65.364308342133</v>
      </c>
    </row>
    <row r="1623" spans="1:12" x14ac:dyDescent="0.2">
      <c r="A1623" s="72" t="s">
        <v>3363</v>
      </c>
      <c r="B1623" s="66" t="s">
        <v>3364</v>
      </c>
      <c r="C1623" s="67">
        <v>27</v>
      </c>
      <c r="D1623" s="67" t="s">
        <v>348</v>
      </c>
      <c r="E1623" s="71">
        <v>0.102152145158263</v>
      </c>
      <c r="F1623" s="68">
        <v>21.911298838437201</v>
      </c>
      <c r="G1623" s="71">
        <v>0.25</v>
      </c>
      <c r="H1623" s="68">
        <v>47.2544878563886</v>
      </c>
      <c r="I1623" s="71">
        <v>7.1515789634382697E-3</v>
      </c>
      <c r="J1623" s="68">
        <v>21.224920802534299</v>
      </c>
      <c r="K1623" s="71">
        <v>4.9304856511350498E-2</v>
      </c>
      <c r="L1623" s="68">
        <v>65.364308342133</v>
      </c>
    </row>
    <row r="1624" spans="1:12" x14ac:dyDescent="0.2">
      <c r="A1624" s="72" t="s">
        <v>3365</v>
      </c>
      <c r="B1624" s="66" t="s">
        <v>3366</v>
      </c>
      <c r="C1624" s="67">
        <v>27</v>
      </c>
      <c r="D1624" s="67" t="s">
        <v>348</v>
      </c>
      <c r="E1624" s="71">
        <v>0.115133034497429</v>
      </c>
      <c r="F1624" s="68">
        <v>33.210137275607202</v>
      </c>
      <c r="G1624" s="71">
        <v>0.30922994970923801</v>
      </c>
      <c r="H1624" s="68">
        <v>79.039070749735998</v>
      </c>
      <c r="I1624" s="71">
        <v>3.95182337764023E-3</v>
      </c>
      <c r="J1624" s="68">
        <v>13.5691657866948</v>
      </c>
      <c r="K1624" s="71">
        <v>3.2217330405407897E-2</v>
      </c>
      <c r="L1624" s="68">
        <v>62.407602956705396</v>
      </c>
    </row>
    <row r="1625" spans="1:12" x14ac:dyDescent="0.2">
      <c r="A1625" s="72" t="s">
        <v>996</v>
      </c>
      <c r="B1625" s="66" t="s">
        <v>3367</v>
      </c>
      <c r="C1625" s="67">
        <v>27</v>
      </c>
      <c r="D1625" s="67" t="s">
        <v>348</v>
      </c>
      <c r="E1625" s="71">
        <v>8.7948436774388697E-2</v>
      </c>
      <c r="F1625" s="68">
        <v>5.3326293558606102</v>
      </c>
      <c r="G1625" s="71">
        <v>0.25</v>
      </c>
      <c r="H1625" s="68">
        <v>47.2544878563886</v>
      </c>
      <c r="I1625" s="71">
        <v>4.35224026430914E-3</v>
      </c>
      <c r="J1625" s="68">
        <v>14.8891235480465</v>
      </c>
      <c r="K1625" s="71">
        <v>9.4930700588570591E-3</v>
      </c>
      <c r="L1625" s="68">
        <v>53.5374868004224</v>
      </c>
    </row>
    <row r="1626" spans="1:12" x14ac:dyDescent="0.2">
      <c r="A1626" s="72" t="s">
        <v>838</v>
      </c>
      <c r="B1626" s="66" t="s">
        <v>3368</v>
      </c>
      <c r="C1626" s="67">
        <v>27</v>
      </c>
      <c r="D1626" s="67" t="s">
        <v>348</v>
      </c>
      <c r="E1626" s="71">
        <v>0.101845228910331</v>
      </c>
      <c r="F1626" s="68">
        <v>21.0665258711721</v>
      </c>
      <c r="G1626" s="71">
        <v>0.26037145501469899</v>
      </c>
      <c r="H1626" s="68">
        <v>56.177402323125698</v>
      </c>
      <c r="I1626" s="71">
        <v>4.1367003692749503E-2</v>
      </c>
      <c r="J1626" s="68">
        <v>53.1678986272439</v>
      </c>
      <c r="K1626" s="71">
        <v>3.7972280235428202E-3</v>
      </c>
      <c r="L1626" s="68">
        <v>44.403379091869098</v>
      </c>
    </row>
    <row r="1627" spans="1:12" x14ac:dyDescent="0.2">
      <c r="A1627" s="72" t="s">
        <v>840</v>
      </c>
      <c r="B1627" s="66" t="s">
        <v>3369</v>
      </c>
      <c r="C1627" s="67">
        <v>27</v>
      </c>
      <c r="D1627" s="67" t="s">
        <v>348</v>
      </c>
      <c r="E1627" s="71">
        <v>0.113711739295942</v>
      </c>
      <c r="F1627" s="68">
        <v>31.6789862724393</v>
      </c>
      <c r="G1627" s="71">
        <v>0.33586685690350798</v>
      </c>
      <c r="H1627" s="68">
        <v>85.533262935586094</v>
      </c>
      <c r="I1627" s="71">
        <v>5.2683609843174901E-3</v>
      </c>
      <c r="J1627" s="68">
        <v>17.1066525871172</v>
      </c>
      <c r="K1627" s="71">
        <v>0</v>
      </c>
      <c r="L1627" s="68">
        <v>26.135163674762399</v>
      </c>
    </row>
    <row r="1628" spans="1:12" x14ac:dyDescent="0.2">
      <c r="A1628" s="72" t="s">
        <v>3370</v>
      </c>
      <c r="B1628" s="66" t="s">
        <v>3371</v>
      </c>
      <c r="C1628" s="67">
        <v>27</v>
      </c>
      <c r="D1628" s="67" t="s">
        <v>348</v>
      </c>
      <c r="E1628" s="71">
        <v>9.8612342532686706E-2</v>
      </c>
      <c r="F1628" s="68">
        <v>17.1594508975713</v>
      </c>
      <c r="G1628" s="71">
        <v>0.27072219731079</v>
      </c>
      <c r="H1628" s="68">
        <v>63.093980992608202</v>
      </c>
      <c r="I1628" s="71">
        <v>9.9259181930989905E-3</v>
      </c>
      <c r="J1628" s="68">
        <v>26.663146779303101</v>
      </c>
      <c r="K1628" s="71">
        <v>1.51889120941713E-2</v>
      </c>
      <c r="L1628" s="68">
        <v>57.602956705385402</v>
      </c>
    </row>
    <row r="1629" spans="1:12" x14ac:dyDescent="0.2">
      <c r="A1629" s="72" t="s">
        <v>3372</v>
      </c>
      <c r="B1629" s="66" t="s">
        <v>3373</v>
      </c>
      <c r="C1629" s="67">
        <v>27</v>
      </c>
      <c r="D1629" s="67" t="s">
        <v>348</v>
      </c>
      <c r="E1629" s="71">
        <v>0.11028518386964099</v>
      </c>
      <c r="F1629" s="68">
        <v>28.299894403379099</v>
      </c>
      <c r="G1629" s="71">
        <v>0.298879207413148</v>
      </c>
      <c r="H1629" s="68">
        <v>75.343189017951403</v>
      </c>
      <c r="I1629" s="71">
        <v>2.8179116172231299E-2</v>
      </c>
      <c r="J1629" s="68">
        <v>44.667370644139403</v>
      </c>
      <c r="K1629" s="71">
        <v>3.7972280235428202E-3</v>
      </c>
      <c r="L1629" s="68">
        <v>44.403379091869098</v>
      </c>
    </row>
    <row r="1630" spans="1:12" x14ac:dyDescent="0.2">
      <c r="A1630" s="72" t="s">
        <v>3374</v>
      </c>
      <c r="B1630" s="66" t="s">
        <v>3375</v>
      </c>
      <c r="C1630" s="67">
        <v>27</v>
      </c>
      <c r="D1630" s="67" t="s">
        <v>348</v>
      </c>
      <c r="E1630" s="71">
        <v>9.2197234893389102E-2</v>
      </c>
      <c r="F1630" s="68">
        <v>9.7676874340021094</v>
      </c>
      <c r="G1630" s="71">
        <v>0.26330809723783</v>
      </c>
      <c r="H1630" s="68">
        <v>57.972544878563902</v>
      </c>
      <c r="I1630" s="71">
        <v>1.32836074423367E-2</v>
      </c>
      <c r="J1630" s="68">
        <v>31.3093980992608</v>
      </c>
      <c r="K1630" s="71">
        <v>0</v>
      </c>
      <c r="L1630" s="68">
        <v>26.135163674762399</v>
      </c>
    </row>
    <row r="1631" spans="1:12" x14ac:dyDescent="0.2">
      <c r="A1631" s="72" t="s">
        <v>3376</v>
      </c>
      <c r="B1631" s="66" t="s">
        <v>3377</v>
      </c>
      <c r="C1631" s="67">
        <v>27</v>
      </c>
      <c r="D1631" s="67" t="s">
        <v>348</v>
      </c>
      <c r="E1631" s="71">
        <v>8.4829544231149398E-2</v>
      </c>
      <c r="F1631" s="68">
        <v>3.1151003167898601</v>
      </c>
      <c r="G1631" s="71">
        <v>0.25</v>
      </c>
      <c r="H1631" s="68">
        <v>47.2544878563886</v>
      </c>
      <c r="I1631" s="71">
        <v>4.4886326934482201E-3</v>
      </c>
      <c r="J1631" s="68">
        <v>15.205913410770901</v>
      </c>
      <c r="K1631" s="71">
        <v>0</v>
      </c>
      <c r="L1631" s="68">
        <v>26.135163674762399</v>
      </c>
    </row>
    <row r="1632" spans="1:12" x14ac:dyDescent="0.2">
      <c r="A1632" s="72" t="s">
        <v>3378</v>
      </c>
      <c r="B1632" s="66" t="s">
        <v>3379</v>
      </c>
      <c r="C1632" s="67">
        <v>27</v>
      </c>
      <c r="D1632" s="67" t="s">
        <v>348</v>
      </c>
      <c r="E1632" s="71">
        <v>8.7418977224438393E-2</v>
      </c>
      <c r="F1632" s="68">
        <v>4.91024287222809</v>
      </c>
      <c r="G1632" s="71">
        <v>0.25</v>
      </c>
      <c r="H1632" s="68">
        <v>47.2544878563886</v>
      </c>
      <c r="I1632" s="71">
        <v>1.0358317661543701E-2</v>
      </c>
      <c r="J1632" s="68">
        <v>27.3495248152059</v>
      </c>
      <c r="K1632" s="71">
        <v>1.8986140117714101E-3</v>
      </c>
      <c r="L1632" s="68">
        <v>39.176346356916603</v>
      </c>
    </row>
    <row r="1633" spans="1:12" x14ac:dyDescent="0.2">
      <c r="A1633" s="72" t="s">
        <v>3380</v>
      </c>
      <c r="B1633" s="66" t="s">
        <v>3381</v>
      </c>
      <c r="C1633" s="67">
        <v>27</v>
      </c>
      <c r="D1633" s="67" t="s">
        <v>348</v>
      </c>
      <c r="E1633" s="71">
        <v>8.3994270710157595E-2</v>
      </c>
      <c r="F1633" s="68">
        <v>2.8511087645195401</v>
      </c>
      <c r="G1633" s="71">
        <v>0.25</v>
      </c>
      <c r="H1633" s="68">
        <v>47.2544878563886</v>
      </c>
      <c r="I1633" s="71">
        <v>1.9828121304728799E-3</v>
      </c>
      <c r="J1633" s="68">
        <v>7.7613516367476203</v>
      </c>
      <c r="K1633" s="71">
        <v>0</v>
      </c>
      <c r="L1633" s="68">
        <v>26.135163674762399</v>
      </c>
    </row>
    <row r="1634" spans="1:12" x14ac:dyDescent="0.2">
      <c r="A1634" s="72" t="s">
        <v>3382</v>
      </c>
      <c r="B1634" s="66" t="s">
        <v>3383</v>
      </c>
      <c r="C1634" s="67">
        <v>27</v>
      </c>
      <c r="D1634" s="67" t="s">
        <v>348</v>
      </c>
      <c r="E1634" s="71">
        <v>8.1325228957133205E-2</v>
      </c>
      <c r="F1634" s="68">
        <v>2.3231256599788801</v>
      </c>
      <c r="G1634" s="71">
        <v>0.23992261570144299</v>
      </c>
      <c r="H1634" s="68">
        <v>6.7581837381203798</v>
      </c>
      <c r="I1634" s="71">
        <v>4.0530711699563798E-3</v>
      </c>
      <c r="J1634" s="68">
        <v>13.991552270327301</v>
      </c>
      <c r="K1634" s="71">
        <v>0</v>
      </c>
      <c r="L1634" s="68">
        <v>26.135163674762399</v>
      </c>
    </row>
    <row r="1635" spans="1:12" x14ac:dyDescent="0.2">
      <c r="A1635" s="72" t="s">
        <v>3384</v>
      </c>
      <c r="B1635" s="66" t="s">
        <v>3385</v>
      </c>
      <c r="C1635" s="67">
        <v>27</v>
      </c>
      <c r="D1635" s="67" t="s">
        <v>348</v>
      </c>
      <c r="E1635" s="71">
        <v>9.2069467625929199E-2</v>
      </c>
      <c r="F1635" s="68">
        <v>9.5564941921858502</v>
      </c>
      <c r="G1635" s="71">
        <v>0.25</v>
      </c>
      <c r="H1635" s="68">
        <v>47.2544878563886</v>
      </c>
      <c r="I1635" s="71">
        <v>1.5264207247591901E-3</v>
      </c>
      <c r="J1635" s="68">
        <v>5.7550158394931401</v>
      </c>
      <c r="K1635" s="71">
        <v>2.46819821530283E-2</v>
      </c>
      <c r="L1635" s="68">
        <v>60.929250263991598</v>
      </c>
    </row>
    <row r="1636" spans="1:12" x14ac:dyDescent="0.2">
      <c r="A1636" s="72" t="s">
        <v>3386</v>
      </c>
      <c r="B1636" s="66" t="s">
        <v>3387</v>
      </c>
      <c r="C1636" s="67">
        <v>27</v>
      </c>
      <c r="D1636" s="67" t="s">
        <v>348</v>
      </c>
      <c r="E1636" s="71">
        <v>0.123637222867301</v>
      </c>
      <c r="F1636" s="68">
        <v>40.9186906019007</v>
      </c>
      <c r="G1636" s="71">
        <v>0.29592185247140801</v>
      </c>
      <c r="H1636" s="68">
        <v>74.340021119324206</v>
      </c>
      <c r="I1636" s="71">
        <v>1.2335553742037399E-2</v>
      </c>
      <c r="J1636" s="68">
        <v>30.1478352692714</v>
      </c>
      <c r="K1636" s="71">
        <v>6.2654262388456505E-2</v>
      </c>
      <c r="L1636" s="68">
        <v>67.740232312565993</v>
      </c>
    </row>
    <row r="1637" spans="1:12" x14ac:dyDescent="0.2">
      <c r="A1637" s="72" t="s">
        <v>3388</v>
      </c>
      <c r="B1637" s="66" t="s">
        <v>3389</v>
      </c>
      <c r="C1637" s="67">
        <v>27</v>
      </c>
      <c r="D1637" s="67" t="s">
        <v>348</v>
      </c>
      <c r="E1637" s="71">
        <v>8.8517742672488006E-2</v>
      </c>
      <c r="F1637" s="68">
        <v>5.8606124604012697</v>
      </c>
      <c r="G1637" s="71">
        <v>0.25</v>
      </c>
      <c r="H1637" s="68">
        <v>47.2544878563886</v>
      </c>
      <c r="I1637" s="71">
        <v>9.8573859821497103E-3</v>
      </c>
      <c r="J1637" s="68">
        <v>26.610348468849001</v>
      </c>
      <c r="K1637" s="71">
        <v>5.6958420353142303E-3</v>
      </c>
      <c r="L1637" s="68">
        <v>48.204857444561803</v>
      </c>
    </row>
    <row r="1638" spans="1:12" x14ac:dyDescent="0.2">
      <c r="A1638" s="72" t="s">
        <v>3390</v>
      </c>
      <c r="B1638" s="66" t="s">
        <v>3391</v>
      </c>
      <c r="C1638" s="67">
        <v>27</v>
      </c>
      <c r="D1638" s="67" t="s">
        <v>348</v>
      </c>
      <c r="E1638" s="71">
        <v>0.11179283685842201</v>
      </c>
      <c r="F1638" s="68">
        <v>29.7254487856389</v>
      </c>
      <c r="G1638" s="71">
        <v>0.31958069199838801</v>
      </c>
      <c r="H1638" s="68">
        <v>81.626187961985195</v>
      </c>
      <c r="I1638" s="71">
        <v>1.01019765415634E-2</v>
      </c>
      <c r="J1638" s="68">
        <v>26.9799366420275</v>
      </c>
      <c r="K1638" s="71">
        <v>5.6958420353142303E-3</v>
      </c>
      <c r="L1638" s="68">
        <v>48.204857444561803</v>
      </c>
    </row>
    <row r="1639" spans="1:12" x14ac:dyDescent="0.2">
      <c r="A1639" s="72" t="s">
        <v>3392</v>
      </c>
      <c r="B1639" s="66" t="s">
        <v>3393</v>
      </c>
      <c r="C1639" s="67">
        <v>27</v>
      </c>
      <c r="D1639" s="67" t="s">
        <v>348</v>
      </c>
      <c r="E1639" s="71">
        <v>9.2008571850843102E-2</v>
      </c>
      <c r="F1639" s="68">
        <v>9.2397043294614605</v>
      </c>
      <c r="G1639" s="71">
        <v>0.25</v>
      </c>
      <c r="H1639" s="68">
        <v>47.2544878563886</v>
      </c>
      <c r="I1639" s="71">
        <v>2.4127101540757898E-2</v>
      </c>
      <c r="J1639" s="68">
        <v>40.760295670538497</v>
      </c>
      <c r="K1639" s="71">
        <v>1.8986140117714101E-3</v>
      </c>
      <c r="L1639" s="68">
        <v>39.176346356916603</v>
      </c>
    </row>
    <row r="1640" spans="1:12" x14ac:dyDescent="0.2">
      <c r="A1640" s="72" t="s">
        <v>3394</v>
      </c>
      <c r="B1640" s="66" t="s">
        <v>3395</v>
      </c>
      <c r="C1640" s="67">
        <v>27</v>
      </c>
      <c r="D1640" s="67" t="s">
        <v>348</v>
      </c>
      <c r="E1640" s="71">
        <v>9.2851668221402006E-2</v>
      </c>
      <c r="F1640" s="68">
        <v>10.5596620908131</v>
      </c>
      <c r="G1640" s="71">
        <v>0.25</v>
      </c>
      <c r="H1640" s="68">
        <v>47.2544878563886</v>
      </c>
      <c r="I1640" s="71">
        <v>2.6656390652434601E-2</v>
      </c>
      <c r="J1640" s="68">
        <v>43.453009503695903</v>
      </c>
      <c r="K1640" s="71">
        <v>1.8986140117714101E-3</v>
      </c>
      <c r="L1640" s="68">
        <v>39.176346356916603</v>
      </c>
    </row>
    <row r="1641" spans="1:12" x14ac:dyDescent="0.2">
      <c r="A1641" s="72" t="s">
        <v>3396</v>
      </c>
      <c r="B1641" s="66" t="s">
        <v>3397</v>
      </c>
      <c r="C1641" s="67">
        <v>27</v>
      </c>
      <c r="D1641" s="67" t="s">
        <v>348</v>
      </c>
      <c r="E1641" s="71">
        <v>8.4081629616835504E-2</v>
      </c>
      <c r="F1641" s="68">
        <v>2.9039070749736</v>
      </c>
      <c r="G1641" s="71">
        <v>0.25</v>
      </c>
      <c r="H1641" s="68">
        <v>47.2544878563886</v>
      </c>
      <c r="I1641" s="71">
        <v>2.24488885050644E-3</v>
      </c>
      <c r="J1641" s="68">
        <v>8.3421330517423407</v>
      </c>
      <c r="K1641" s="71">
        <v>0</v>
      </c>
      <c r="L1641" s="68">
        <v>26.135163674762399</v>
      </c>
    </row>
    <row r="1642" spans="1:12" x14ac:dyDescent="0.2">
      <c r="A1642" s="72" t="s">
        <v>3398</v>
      </c>
      <c r="B1642" s="66" t="s">
        <v>3399</v>
      </c>
      <c r="C1642" s="67">
        <v>27</v>
      </c>
      <c r="D1642" s="67" t="s">
        <v>348</v>
      </c>
      <c r="E1642" s="71">
        <v>8.5081518118406904E-2</v>
      </c>
      <c r="F1642" s="68">
        <v>3.3262935586061202</v>
      </c>
      <c r="G1642" s="71">
        <v>0.25</v>
      </c>
      <c r="H1642" s="68">
        <v>47.2544878563886</v>
      </c>
      <c r="I1642" s="71">
        <v>5.2445543552207402E-3</v>
      </c>
      <c r="J1642" s="68">
        <v>16.8954593453009</v>
      </c>
      <c r="K1642" s="71">
        <v>0</v>
      </c>
      <c r="L1642" s="68">
        <v>26.135163674762399</v>
      </c>
    </row>
    <row r="1643" spans="1:12" x14ac:dyDescent="0.2">
      <c r="A1643" s="72" t="s">
        <v>3400</v>
      </c>
      <c r="B1643" s="66" t="s">
        <v>3401</v>
      </c>
      <c r="C1643" s="67">
        <v>27</v>
      </c>
      <c r="D1643" s="67" t="s">
        <v>348</v>
      </c>
      <c r="E1643" s="71">
        <v>8.3947310584175996E-2</v>
      </c>
      <c r="F1643" s="68">
        <v>2.7455121436113998</v>
      </c>
      <c r="G1643" s="71">
        <v>0.25</v>
      </c>
      <c r="H1643" s="68">
        <v>47.2544878563886</v>
      </c>
      <c r="I1643" s="71">
        <v>1.8419317525279299E-3</v>
      </c>
      <c r="J1643" s="68">
        <v>6.9165786694825799</v>
      </c>
      <c r="K1643" s="71">
        <v>0</v>
      </c>
      <c r="L1643" s="68">
        <v>26.135163674762399</v>
      </c>
    </row>
    <row r="1644" spans="1:12" x14ac:dyDescent="0.2">
      <c r="A1644" s="72" t="s">
        <v>3402</v>
      </c>
      <c r="B1644" s="66" t="s">
        <v>3403</v>
      </c>
      <c r="C1644" s="67">
        <v>27</v>
      </c>
      <c r="D1644" s="67" t="s">
        <v>348</v>
      </c>
      <c r="E1644" s="71">
        <v>8.0769034478950896E-2</v>
      </c>
      <c r="F1644" s="68">
        <v>2.2703273495248202</v>
      </c>
      <c r="G1644" s="71">
        <v>0.23981068306607101</v>
      </c>
      <c r="H1644" s="68">
        <v>6.7053854276663101</v>
      </c>
      <c r="I1644" s="71">
        <v>5.9780635901027397E-4</v>
      </c>
      <c r="J1644" s="68">
        <v>1.9535374868004201</v>
      </c>
      <c r="K1644" s="71">
        <v>1.8986140117714101E-3</v>
      </c>
      <c r="L1644" s="68">
        <v>39.176346356916603</v>
      </c>
    </row>
    <row r="1645" spans="1:12" x14ac:dyDescent="0.2">
      <c r="A1645" s="72" t="s">
        <v>3404</v>
      </c>
      <c r="B1645" s="66" t="s">
        <v>3405</v>
      </c>
      <c r="C1645" s="67">
        <v>27</v>
      </c>
      <c r="D1645" s="67" t="s">
        <v>348</v>
      </c>
      <c r="E1645" s="71">
        <v>9.9646726479847403E-2</v>
      </c>
      <c r="F1645" s="68">
        <v>18.268215417106699</v>
      </c>
      <c r="G1645" s="71">
        <v>0.29594256519001699</v>
      </c>
      <c r="H1645" s="68">
        <v>74.445617740232294</v>
      </c>
      <c r="I1645" s="71">
        <v>2.9976142495251601E-3</v>
      </c>
      <c r="J1645" s="68">
        <v>10.876451953537501</v>
      </c>
      <c r="K1645" s="71">
        <v>0</v>
      </c>
      <c r="L1645" s="68">
        <v>26.135163674762399</v>
      </c>
    </row>
    <row r="1646" spans="1:12" x14ac:dyDescent="0.2">
      <c r="A1646" s="72" t="s">
        <v>3406</v>
      </c>
      <c r="B1646" s="66" t="s">
        <v>3407</v>
      </c>
      <c r="C1646" s="67">
        <v>27</v>
      </c>
      <c r="D1646" s="67" t="s">
        <v>348</v>
      </c>
      <c r="E1646" s="71">
        <v>9.0414451653919203E-2</v>
      </c>
      <c r="F1646" s="68">
        <v>7.2861668426610304</v>
      </c>
      <c r="G1646" s="71">
        <v>0.25</v>
      </c>
      <c r="H1646" s="68">
        <v>47.2544878563886</v>
      </c>
      <c r="I1646" s="71">
        <v>2.12433549617577E-2</v>
      </c>
      <c r="J1646" s="68">
        <v>38.225976768743401</v>
      </c>
      <c r="K1646" s="71">
        <v>0</v>
      </c>
      <c r="L1646" s="68">
        <v>26.135163674762399</v>
      </c>
    </row>
    <row r="1647" spans="1:12" x14ac:dyDescent="0.2">
      <c r="A1647" s="72" t="s">
        <v>3408</v>
      </c>
      <c r="B1647" s="66" t="s">
        <v>3409</v>
      </c>
      <c r="C1647" s="67">
        <v>27</v>
      </c>
      <c r="D1647" s="67" t="s">
        <v>348</v>
      </c>
      <c r="E1647" s="71">
        <v>9.1494240844104596E-2</v>
      </c>
      <c r="F1647" s="68">
        <v>8.4477296726504694</v>
      </c>
      <c r="G1647" s="71">
        <v>0.26774412965044098</v>
      </c>
      <c r="H1647" s="68">
        <v>61.4044350580781</v>
      </c>
      <c r="I1647" s="71">
        <v>6.7385928818730597E-3</v>
      </c>
      <c r="J1647" s="68">
        <v>20.591341077085499</v>
      </c>
      <c r="K1647" s="71">
        <v>0</v>
      </c>
      <c r="L1647" s="68">
        <v>26.135163674762399</v>
      </c>
    </row>
    <row r="1648" spans="1:12" x14ac:dyDescent="0.2">
      <c r="A1648" s="72" t="s">
        <v>3410</v>
      </c>
      <c r="B1648" s="66" t="s">
        <v>3411</v>
      </c>
      <c r="C1648" s="67">
        <v>27</v>
      </c>
      <c r="D1648" s="67" t="s">
        <v>348</v>
      </c>
      <c r="E1648" s="71">
        <v>8.7335601014398495E-2</v>
      </c>
      <c r="F1648" s="68">
        <v>4.8046462513199604</v>
      </c>
      <c r="G1648" s="71">
        <v>0.25</v>
      </c>
      <c r="H1648" s="68">
        <v>47.2544878563886</v>
      </c>
      <c r="I1648" s="71">
        <v>8.2095750196526096E-3</v>
      </c>
      <c r="J1648" s="68">
        <v>23.2312565997888</v>
      </c>
      <c r="K1648" s="71">
        <v>3.7972280235428202E-3</v>
      </c>
      <c r="L1648" s="68">
        <v>44.403379091869098</v>
      </c>
    </row>
    <row r="1649" spans="1:12" x14ac:dyDescent="0.2">
      <c r="A1649" s="72" t="s">
        <v>3412</v>
      </c>
      <c r="B1649" s="66" t="s">
        <v>3413</v>
      </c>
      <c r="C1649" s="67">
        <v>27</v>
      </c>
      <c r="D1649" s="67" t="s">
        <v>348</v>
      </c>
      <c r="E1649" s="71">
        <v>7.4582196108782306E-2</v>
      </c>
      <c r="F1649" s="68">
        <v>1.9535374868004201</v>
      </c>
      <c r="G1649" s="71">
        <v>0.214756218639399</v>
      </c>
      <c r="H1649" s="68">
        <v>4.5406546990496297</v>
      </c>
      <c r="I1649" s="71">
        <v>7.0917556751767703E-3</v>
      </c>
      <c r="J1649" s="68">
        <v>21.119324181626201</v>
      </c>
      <c r="K1649" s="71">
        <v>1.8986140117714101E-3</v>
      </c>
      <c r="L1649" s="68">
        <v>39.176346356916603</v>
      </c>
    </row>
    <row r="1650" spans="1:12" x14ac:dyDescent="0.2">
      <c r="A1650" s="72" t="s">
        <v>3414</v>
      </c>
      <c r="B1650" s="66" t="s">
        <v>3415</v>
      </c>
      <c r="C1650" s="67">
        <v>27</v>
      </c>
      <c r="D1650" s="67" t="s">
        <v>348</v>
      </c>
      <c r="E1650" s="71">
        <v>7.6784713670009705E-2</v>
      </c>
      <c r="F1650" s="68">
        <v>2.00633579725449</v>
      </c>
      <c r="G1650" s="71">
        <v>0.225619612760384</v>
      </c>
      <c r="H1650" s="68">
        <v>5.1742344244984197</v>
      </c>
      <c r="I1650" s="71">
        <v>9.3730022610216603E-4</v>
      </c>
      <c r="J1650" s="68">
        <v>3.59028511087645</v>
      </c>
      <c r="K1650" s="71">
        <v>3.7972280235428202E-3</v>
      </c>
      <c r="L1650" s="68">
        <v>44.403379091869098</v>
      </c>
    </row>
    <row r="1651" spans="1:12" x14ac:dyDescent="0.2">
      <c r="A1651" s="72" t="s">
        <v>3416</v>
      </c>
      <c r="B1651" s="66" t="s">
        <v>3417</v>
      </c>
      <c r="C1651" s="67">
        <v>28</v>
      </c>
      <c r="D1651" s="67" t="s">
        <v>348</v>
      </c>
      <c r="E1651" s="71">
        <v>0.371134633852992</v>
      </c>
      <c r="F1651" s="68">
        <v>96.620908130939796</v>
      </c>
      <c r="G1651" s="71">
        <v>0.25</v>
      </c>
      <c r="H1651" s="68">
        <v>47.2544878563886</v>
      </c>
      <c r="I1651" s="71">
        <v>1.7754736357454201E-4</v>
      </c>
      <c r="J1651" s="68">
        <v>0.47518479408658898</v>
      </c>
      <c r="K1651" s="71">
        <v>0.86322635419539995</v>
      </c>
      <c r="L1651" s="68">
        <v>98.099260823653694</v>
      </c>
    </row>
    <row r="1652" spans="1:12" x14ac:dyDescent="0.2">
      <c r="A1652" s="72" t="s">
        <v>3418</v>
      </c>
      <c r="B1652" s="66" t="s">
        <v>3419</v>
      </c>
      <c r="C1652" s="67">
        <v>28</v>
      </c>
      <c r="D1652" s="67" t="s">
        <v>348</v>
      </c>
      <c r="E1652" s="71">
        <v>0.30059569217728299</v>
      </c>
      <c r="F1652" s="68">
        <v>93.453009503695895</v>
      </c>
      <c r="G1652" s="71">
        <v>0.25</v>
      </c>
      <c r="H1652" s="68">
        <v>47.2544878563886</v>
      </c>
      <c r="I1652" s="71">
        <v>3.1887473425589997E-4</v>
      </c>
      <c r="J1652" s="68">
        <v>1.05596620908131</v>
      </c>
      <c r="K1652" s="71">
        <v>0.65146820179759402</v>
      </c>
      <c r="L1652" s="68">
        <v>95.617740232312599</v>
      </c>
    </row>
    <row r="1653" spans="1:12" x14ac:dyDescent="0.2">
      <c r="A1653" s="72" t="s">
        <v>3420</v>
      </c>
      <c r="B1653" s="66" t="s">
        <v>3421</v>
      </c>
      <c r="C1653" s="67">
        <v>28</v>
      </c>
      <c r="D1653" s="67" t="s">
        <v>348</v>
      </c>
      <c r="E1653" s="71">
        <v>0.241667915209509</v>
      </c>
      <c r="F1653" s="68">
        <v>87.592397043294596</v>
      </c>
      <c r="G1653" s="71">
        <v>0.25</v>
      </c>
      <c r="H1653" s="68">
        <v>47.2544878563886</v>
      </c>
      <c r="I1653" s="71">
        <v>5.0340876298097803E-3</v>
      </c>
      <c r="J1653" s="68">
        <v>16.3674762407603</v>
      </c>
      <c r="K1653" s="71">
        <v>0.46996965799871798</v>
      </c>
      <c r="L1653" s="68">
        <v>92.027455121436105</v>
      </c>
    </row>
    <row r="1654" spans="1:12" x14ac:dyDescent="0.2">
      <c r="A1654" s="72" t="s">
        <v>3422</v>
      </c>
      <c r="B1654" s="66" t="s">
        <v>3423</v>
      </c>
      <c r="C1654" s="67">
        <v>28</v>
      </c>
      <c r="D1654" s="67" t="s">
        <v>348</v>
      </c>
      <c r="E1654" s="71">
        <v>0.31759627271897201</v>
      </c>
      <c r="F1654" s="68">
        <v>94.5089757127772</v>
      </c>
      <c r="G1654" s="71">
        <v>0.25</v>
      </c>
      <c r="H1654" s="68">
        <v>47.2544878563886</v>
      </c>
      <c r="I1654" s="71">
        <v>2.9446922031866999E-4</v>
      </c>
      <c r="J1654" s="68">
        <v>0.89757127771911305</v>
      </c>
      <c r="K1654" s="71">
        <v>0.70249434893659801</v>
      </c>
      <c r="L1654" s="68">
        <v>96.356916578669498</v>
      </c>
    </row>
    <row r="1655" spans="1:12" x14ac:dyDescent="0.2">
      <c r="A1655" s="72" t="s">
        <v>3424</v>
      </c>
      <c r="B1655" s="66" t="s">
        <v>3425</v>
      </c>
      <c r="C1655" s="67">
        <v>28</v>
      </c>
      <c r="D1655" s="67" t="s">
        <v>348</v>
      </c>
      <c r="E1655" s="71">
        <v>0.23048705333189601</v>
      </c>
      <c r="F1655" s="68">
        <v>85.850052798310401</v>
      </c>
      <c r="G1655" s="71">
        <v>0.24999999993896699</v>
      </c>
      <c r="H1655" s="68">
        <v>14.202745512143601</v>
      </c>
      <c r="I1655" s="71">
        <v>1.70582383405153E-2</v>
      </c>
      <c r="J1655" s="68">
        <v>34.582893347412899</v>
      </c>
      <c r="K1655" s="71">
        <v>0.42440292171620397</v>
      </c>
      <c r="L1655" s="68">
        <v>90.549102428722307</v>
      </c>
    </row>
    <row r="1656" spans="1:12" x14ac:dyDescent="0.2">
      <c r="A1656" s="72" t="s">
        <v>3426</v>
      </c>
      <c r="B1656" s="66" t="s">
        <v>3427</v>
      </c>
      <c r="C1656" s="67">
        <v>40</v>
      </c>
      <c r="D1656" s="67" t="s">
        <v>348</v>
      </c>
      <c r="E1656" s="71">
        <v>0.267715291001413</v>
      </c>
      <c r="F1656" s="68">
        <v>90.549102428722307</v>
      </c>
      <c r="G1656" s="71">
        <v>0.25</v>
      </c>
      <c r="H1656" s="68">
        <v>47.2544878563886</v>
      </c>
      <c r="I1656" s="71">
        <v>1.83135147288056E-3</v>
      </c>
      <c r="J1656" s="68">
        <v>6.8109820485744503</v>
      </c>
      <c r="K1656" s="71">
        <v>0.55131452153135796</v>
      </c>
      <c r="L1656" s="68">
        <v>93.822597676874295</v>
      </c>
    </row>
    <row r="1657" spans="1:12" x14ac:dyDescent="0.2">
      <c r="A1657" s="72" t="s">
        <v>3428</v>
      </c>
      <c r="B1657" s="66" t="s">
        <v>3429</v>
      </c>
      <c r="C1657" s="67">
        <v>28</v>
      </c>
      <c r="D1657" s="67" t="s">
        <v>348</v>
      </c>
      <c r="E1657" s="71">
        <v>0.27148331920666402</v>
      </c>
      <c r="F1657" s="68">
        <v>90.918690601900707</v>
      </c>
      <c r="G1657" s="71">
        <v>0.25</v>
      </c>
      <c r="H1657" s="68">
        <v>47.2544878563886</v>
      </c>
      <c r="I1657" s="71">
        <v>1.86196760741765E-3</v>
      </c>
      <c r="J1657" s="68">
        <v>7.0221752903907104</v>
      </c>
      <c r="K1657" s="71">
        <v>0.56258799001257398</v>
      </c>
      <c r="L1657" s="68">
        <v>94.033790918690599</v>
      </c>
    </row>
    <row r="1658" spans="1:12" x14ac:dyDescent="0.2">
      <c r="A1658" s="72" t="s">
        <v>3430</v>
      </c>
      <c r="B1658" s="66" t="s">
        <v>3431</v>
      </c>
      <c r="C1658" s="67">
        <v>28</v>
      </c>
      <c r="D1658" s="67" t="s">
        <v>348</v>
      </c>
      <c r="E1658" s="71">
        <v>0.21648983852468301</v>
      </c>
      <c r="F1658" s="68">
        <v>84.107708553326304</v>
      </c>
      <c r="G1658" s="71">
        <v>0.25</v>
      </c>
      <c r="H1658" s="68">
        <v>47.2544878563886</v>
      </c>
      <c r="I1658" s="71">
        <v>3.5458040344161202E-3</v>
      </c>
      <c r="J1658" s="68">
        <v>12.249208025343201</v>
      </c>
      <c r="K1658" s="71">
        <v>0.39592371153963302</v>
      </c>
      <c r="L1658" s="68">
        <v>89.334741288278806</v>
      </c>
    </row>
    <row r="1659" spans="1:12" x14ac:dyDescent="0.2">
      <c r="A1659" s="72" t="s">
        <v>3432</v>
      </c>
      <c r="B1659" s="66" t="s">
        <v>3433</v>
      </c>
      <c r="C1659" s="67">
        <v>28</v>
      </c>
      <c r="D1659" s="67" t="s">
        <v>348</v>
      </c>
      <c r="E1659" s="71">
        <v>0.26238012872119798</v>
      </c>
      <c r="F1659" s="68">
        <v>90.021119324181598</v>
      </c>
      <c r="G1659" s="71">
        <v>0.26035074229609001</v>
      </c>
      <c r="H1659" s="68">
        <v>55.860612460401299</v>
      </c>
      <c r="I1659" s="71">
        <v>3.9543325127158902E-3</v>
      </c>
      <c r="J1659" s="68">
        <v>13.621964097148901</v>
      </c>
      <c r="K1659" s="71">
        <v>0.522835311354787</v>
      </c>
      <c r="L1659" s="68">
        <v>93.136219640971504</v>
      </c>
    </row>
    <row r="1660" spans="1:12" x14ac:dyDescent="0.2">
      <c r="A1660" s="72" t="s">
        <v>3434</v>
      </c>
      <c r="B1660" s="66" t="s">
        <v>3435</v>
      </c>
      <c r="C1660" s="67">
        <v>28</v>
      </c>
      <c r="D1660" s="67" t="s">
        <v>348</v>
      </c>
      <c r="E1660" s="71">
        <v>0.25580687029823301</v>
      </c>
      <c r="F1660" s="68">
        <v>89.651531151003198</v>
      </c>
      <c r="G1660" s="71">
        <v>0.25</v>
      </c>
      <c r="H1660" s="68">
        <v>47.2544878563886</v>
      </c>
      <c r="I1660" s="71">
        <v>2.1206477922914801E-3</v>
      </c>
      <c r="J1660" s="68">
        <v>7.9197465681098196</v>
      </c>
      <c r="K1660" s="71">
        <v>0.515299963102407</v>
      </c>
      <c r="L1660" s="68">
        <v>93.030623020063402</v>
      </c>
    </row>
    <row r="1661" spans="1:12" x14ac:dyDescent="0.2">
      <c r="A1661" s="72" t="s">
        <v>3224</v>
      </c>
      <c r="B1661" s="66" t="s">
        <v>3436</v>
      </c>
      <c r="C1661" s="67">
        <v>28</v>
      </c>
      <c r="D1661" s="67" t="s">
        <v>348</v>
      </c>
      <c r="E1661" s="71">
        <v>0.27103593203724402</v>
      </c>
      <c r="F1661" s="68">
        <v>90.865892291446698</v>
      </c>
      <c r="G1661" s="71">
        <v>0.25591470988347997</v>
      </c>
      <c r="H1661" s="68">
        <v>52.323125659978899</v>
      </c>
      <c r="I1661" s="71">
        <v>2.4183045628579E-4</v>
      </c>
      <c r="J1661" s="68">
        <v>0.68637803590285096</v>
      </c>
      <c r="K1661" s="71">
        <v>0.55695125577196603</v>
      </c>
      <c r="L1661" s="68">
        <v>93.980992608236505</v>
      </c>
    </row>
    <row r="1662" spans="1:12" x14ac:dyDescent="0.2">
      <c r="A1662" s="72" t="s">
        <v>3437</v>
      </c>
      <c r="B1662" s="66" t="s">
        <v>3438</v>
      </c>
      <c r="C1662" s="67">
        <v>28</v>
      </c>
      <c r="D1662" s="67" t="s">
        <v>348</v>
      </c>
      <c r="E1662" s="71">
        <v>0.21681023509949901</v>
      </c>
      <c r="F1662" s="68">
        <v>84.160506863780398</v>
      </c>
      <c r="G1662" s="71">
        <v>0.24999999944780099</v>
      </c>
      <c r="H1662" s="68">
        <v>12.354804646251299</v>
      </c>
      <c r="I1662" s="71">
        <v>6.5065849281247803E-4</v>
      </c>
      <c r="J1662" s="68">
        <v>2.5343189017951402</v>
      </c>
      <c r="K1662" s="71">
        <v>0.39978004735788197</v>
      </c>
      <c r="L1662" s="68">
        <v>89.545934530094996</v>
      </c>
    </row>
    <row r="1663" spans="1:12" x14ac:dyDescent="0.2">
      <c r="A1663" s="72" t="s">
        <v>3439</v>
      </c>
      <c r="B1663" s="66" t="s">
        <v>3440</v>
      </c>
      <c r="C1663" s="67">
        <v>28</v>
      </c>
      <c r="D1663" s="67" t="s">
        <v>348</v>
      </c>
      <c r="E1663" s="71">
        <v>0.249086637824389</v>
      </c>
      <c r="F1663" s="68">
        <v>88.753959873284003</v>
      </c>
      <c r="G1663" s="71">
        <v>0.24999999954772001</v>
      </c>
      <c r="H1663" s="68">
        <v>12.460401267159501</v>
      </c>
      <c r="I1663" s="71">
        <v>8.2787535134260296E-4</v>
      </c>
      <c r="J1663" s="68">
        <v>3.0095036958817301</v>
      </c>
      <c r="K1663" s="71">
        <v>0.49643203857410501</v>
      </c>
      <c r="L1663" s="68">
        <v>92.608236536430795</v>
      </c>
    </row>
    <row r="1664" spans="1:12" x14ac:dyDescent="0.2">
      <c r="A1664" s="72" t="s">
        <v>3441</v>
      </c>
      <c r="B1664" s="66" t="s">
        <v>3442</v>
      </c>
      <c r="C1664" s="67">
        <v>28</v>
      </c>
      <c r="D1664" s="67" t="s">
        <v>348</v>
      </c>
      <c r="E1664" s="71">
        <v>0.21761787788588999</v>
      </c>
      <c r="F1664" s="68">
        <v>84.2661034846885</v>
      </c>
      <c r="G1664" s="71">
        <v>0.25</v>
      </c>
      <c r="H1664" s="68">
        <v>47.2544878563886</v>
      </c>
      <c r="I1664" s="71">
        <v>1.17497228801711E-3</v>
      </c>
      <c r="J1664" s="68">
        <v>4.4878563885955698</v>
      </c>
      <c r="K1664" s="71">
        <v>0.40167866136965302</v>
      </c>
      <c r="L1664" s="68">
        <v>89.704329461457206</v>
      </c>
    </row>
    <row r="1665" spans="1:12" x14ac:dyDescent="0.2">
      <c r="A1665" s="72" t="s">
        <v>3443</v>
      </c>
      <c r="B1665" s="66" t="s">
        <v>3444</v>
      </c>
      <c r="C1665" s="67">
        <v>28</v>
      </c>
      <c r="D1665" s="67" t="s">
        <v>348</v>
      </c>
      <c r="E1665" s="71">
        <v>0.23927559412628199</v>
      </c>
      <c r="F1665" s="68">
        <v>87.117212249207995</v>
      </c>
      <c r="G1665" s="71">
        <v>0.26776484236040299</v>
      </c>
      <c r="H1665" s="68">
        <v>61.457233368532201</v>
      </c>
      <c r="I1665" s="71">
        <v>8.5882055979735901E-4</v>
      </c>
      <c r="J1665" s="68">
        <v>3.3262935586061202</v>
      </c>
      <c r="K1665" s="71">
        <v>0.44920311945864499</v>
      </c>
      <c r="L1665" s="68">
        <v>91.3410770855333</v>
      </c>
    </row>
    <row r="1666" spans="1:12" x14ac:dyDescent="0.2">
      <c r="A1666" s="72" t="s">
        <v>3445</v>
      </c>
      <c r="B1666" s="66" t="s">
        <v>3446</v>
      </c>
      <c r="C1666" s="67">
        <v>28</v>
      </c>
      <c r="D1666" s="67" t="s">
        <v>348</v>
      </c>
      <c r="E1666" s="71">
        <v>0.255726111845828</v>
      </c>
      <c r="F1666" s="68">
        <v>89.545934530094996</v>
      </c>
      <c r="G1666" s="71">
        <v>0.22625088409114699</v>
      </c>
      <c r="H1666" s="68">
        <v>5.3326293558606102</v>
      </c>
      <c r="I1666" s="71">
        <v>1.0046139856059501E-3</v>
      </c>
      <c r="J1666" s="68">
        <v>3.8542766631467802</v>
      </c>
      <c r="K1666" s="71">
        <v>0.53992283746073</v>
      </c>
      <c r="L1666" s="68">
        <v>93.400211193241802</v>
      </c>
    </row>
    <row r="1667" spans="1:12" x14ac:dyDescent="0.2">
      <c r="A1667" s="72" t="s">
        <v>3447</v>
      </c>
      <c r="B1667" s="66" t="s">
        <v>3448</v>
      </c>
      <c r="C1667" s="67">
        <v>28</v>
      </c>
      <c r="D1667" s="67" t="s">
        <v>348</v>
      </c>
      <c r="E1667" s="71">
        <v>0.141232813931153</v>
      </c>
      <c r="F1667" s="68">
        <v>53.431890179514298</v>
      </c>
      <c r="G1667" s="71">
        <v>0.14954388407550701</v>
      </c>
      <c r="H1667" s="68">
        <v>2.4815205913410798</v>
      </c>
      <c r="I1667" s="71">
        <v>4.9651226093555796E-3</v>
      </c>
      <c r="J1667" s="68">
        <v>16.209081309398101</v>
      </c>
      <c r="K1667" s="71">
        <v>0.269189435108597</v>
      </c>
      <c r="L1667" s="68">
        <v>84.477296726504704</v>
      </c>
    </row>
    <row r="1668" spans="1:12" x14ac:dyDescent="0.2">
      <c r="A1668" s="72" t="s">
        <v>3449</v>
      </c>
      <c r="B1668" s="66" t="s">
        <v>3450</v>
      </c>
      <c r="C1668" s="67">
        <v>28</v>
      </c>
      <c r="D1668" s="67" t="s">
        <v>348</v>
      </c>
      <c r="E1668" s="71">
        <v>0.21130072494215499</v>
      </c>
      <c r="F1668" s="68">
        <v>83.474128827877493</v>
      </c>
      <c r="G1668" s="71">
        <v>0.26964226029052901</v>
      </c>
      <c r="H1668" s="68">
        <v>62.565997888067599</v>
      </c>
      <c r="I1668" s="71">
        <v>4.3531781230021099E-4</v>
      </c>
      <c r="J1668" s="68">
        <v>1.31995776135164</v>
      </c>
      <c r="K1668" s="71">
        <v>0.36382459672363698</v>
      </c>
      <c r="L1668" s="68">
        <v>88.225976768743394</v>
      </c>
    </row>
    <row r="1669" spans="1:12" x14ac:dyDescent="0.2">
      <c r="A1669" s="72" t="s">
        <v>3451</v>
      </c>
      <c r="B1669" s="66" t="s">
        <v>3452</v>
      </c>
      <c r="C1669" s="67">
        <v>29</v>
      </c>
      <c r="D1669" s="67" t="s">
        <v>348</v>
      </c>
      <c r="E1669" s="71">
        <v>0.15659718878698001</v>
      </c>
      <c r="F1669" s="68">
        <v>63.199577613516396</v>
      </c>
      <c r="G1669" s="71">
        <v>0.25108239403885602</v>
      </c>
      <c r="H1669" s="68">
        <v>47.412882787750803</v>
      </c>
      <c r="I1669" s="71">
        <v>2.6218217483786302E-3</v>
      </c>
      <c r="J1669" s="68">
        <v>9.7148891235480495</v>
      </c>
      <c r="K1669" s="71">
        <v>0.21608735057370401</v>
      </c>
      <c r="L1669" s="68">
        <v>80.834213305174202</v>
      </c>
    </row>
    <row r="1670" spans="1:12" x14ac:dyDescent="0.2">
      <c r="A1670" s="72" t="s">
        <v>3453</v>
      </c>
      <c r="B1670" s="66" t="s">
        <v>3454</v>
      </c>
      <c r="C1670" s="67">
        <v>29</v>
      </c>
      <c r="D1670" s="67" t="s">
        <v>348</v>
      </c>
      <c r="E1670" s="71">
        <v>0.16386525720814901</v>
      </c>
      <c r="F1670" s="68">
        <v>67.423442449841602</v>
      </c>
      <c r="G1670" s="71">
        <v>0.24999999915273599</v>
      </c>
      <c r="H1670" s="68">
        <v>11.562829989440299</v>
      </c>
      <c r="I1670" s="71">
        <v>8.2643974497904004E-4</v>
      </c>
      <c r="J1670" s="68">
        <v>2.9567053854276701</v>
      </c>
      <c r="K1670" s="71">
        <v>0.24076933272673201</v>
      </c>
      <c r="L1670" s="68">
        <v>82.734952481520594</v>
      </c>
    </row>
    <row r="1671" spans="1:12" x14ac:dyDescent="0.2">
      <c r="A1671" s="72" t="s">
        <v>3340</v>
      </c>
      <c r="B1671" s="66" t="s">
        <v>3455</v>
      </c>
      <c r="C1671" s="67">
        <v>29</v>
      </c>
      <c r="D1671" s="67" t="s">
        <v>348</v>
      </c>
      <c r="E1671" s="71">
        <v>0.110505328266542</v>
      </c>
      <c r="F1671" s="68">
        <v>28.511087645195399</v>
      </c>
      <c r="G1671" s="71">
        <v>0.23793286359509699</v>
      </c>
      <c r="H1671" s="68">
        <v>6.2829989440337899</v>
      </c>
      <c r="I1671" s="71">
        <v>6.1014242243679002E-4</v>
      </c>
      <c r="J1671" s="68">
        <v>2.1647307286166799</v>
      </c>
      <c r="K1671" s="71">
        <v>9.2972978782092902E-2</v>
      </c>
      <c r="L1671" s="68">
        <v>70.538542766631494</v>
      </c>
    </row>
    <row r="1672" spans="1:12" x14ac:dyDescent="0.2">
      <c r="A1672" s="72" t="s">
        <v>3456</v>
      </c>
      <c r="B1672" s="66" t="s">
        <v>3457</v>
      </c>
      <c r="C1672" s="67">
        <v>40</v>
      </c>
      <c r="D1672" s="67" t="s">
        <v>348</v>
      </c>
      <c r="E1672" s="71">
        <v>0.12776225966389601</v>
      </c>
      <c r="F1672" s="68">
        <v>43.7170010559662</v>
      </c>
      <c r="G1672" s="71">
        <v>0.24999999930974201</v>
      </c>
      <c r="H1672" s="68">
        <v>11.8268215417107</v>
      </c>
      <c r="I1672" s="71">
        <v>2.341520664426E-3</v>
      </c>
      <c r="J1672" s="68">
        <v>8.6061246040126704</v>
      </c>
      <c r="K1672" s="71">
        <v>0.13094525901752099</v>
      </c>
      <c r="L1672" s="68">
        <v>74.128827877507902</v>
      </c>
    </row>
    <row r="1673" spans="1:12" x14ac:dyDescent="0.2">
      <c r="A1673" s="72" t="s">
        <v>3458</v>
      </c>
      <c r="B1673" s="66" t="s">
        <v>3459</v>
      </c>
      <c r="C1673" s="67">
        <v>40</v>
      </c>
      <c r="D1673" s="67" t="s">
        <v>348</v>
      </c>
      <c r="E1673" s="71">
        <v>0.114895344511977</v>
      </c>
      <c r="F1673" s="68">
        <v>32.840549102428703</v>
      </c>
      <c r="G1673" s="71">
        <v>0.24999999997091599</v>
      </c>
      <c r="H1673" s="68">
        <v>14.625131995776099</v>
      </c>
      <c r="I1673" s="71">
        <v>3.6116687946920502E-3</v>
      </c>
      <c r="J1673" s="68">
        <v>12.5131995776135</v>
      </c>
      <c r="K1673" s="71">
        <v>9.1074364770321506E-2</v>
      </c>
      <c r="L1673" s="68">
        <v>70.274551214361097</v>
      </c>
    </row>
    <row r="1674" spans="1:12" x14ac:dyDescent="0.2">
      <c r="A1674" s="72" t="s">
        <v>3460</v>
      </c>
      <c r="B1674" s="66" t="s">
        <v>3461</v>
      </c>
      <c r="C1674" s="67">
        <v>40</v>
      </c>
      <c r="D1674" s="67" t="s">
        <v>348</v>
      </c>
      <c r="E1674" s="71">
        <v>0.13131426136780799</v>
      </c>
      <c r="F1674" s="68">
        <v>46.198521647307302</v>
      </c>
      <c r="G1674" s="71">
        <v>0.24778985837786299</v>
      </c>
      <c r="H1674" s="68">
        <v>8.9757127771911307</v>
      </c>
      <c r="I1674" s="71">
        <v>1.15286542739097E-2</v>
      </c>
      <c r="J1674" s="68">
        <v>28.827877507919698</v>
      </c>
      <c r="K1674" s="71">
        <v>0.13462427145165201</v>
      </c>
      <c r="L1674" s="68">
        <v>74.3928194297782</v>
      </c>
    </row>
    <row r="1675" spans="1:12" x14ac:dyDescent="0.2">
      <c r="A1675" s="72" t="s">
        <v>3462</v>
      </c>
      <c r="B1675" s="66" t="s">
        <v>3463</v>
      </c>
      <c r="C1675" s="67">
        <v>40</v>
      </c>
      <c r="D1675" s="67" t="s">
        <v>348</v>
      </c>
      <c r="E1675" s="71">
        <v>0.116138930423279</v>
      </c>
      <c r="F1675" s="68">
        <v>34.424498416050703</v>
      </c>
      <c r="G1675" s="71">
        <v>0.24999999982893401</v>
      </c>
      <c r="H1675" s="68">
        <v>13.621964097148901</v>
      </c>
      <c r="I1675" s="71">
        <v>5.4438126588105297E-3</v>
      </c>
      <c r="J1675" s="68">
        <v>17.8986272439282</v>
      </c>
      <c r="K1675" s="71">
        <v>9.2972978782092902E-2</v>
      </c>
      <c r="L1675" s="68">
        <v>70.538542766631494</v>
      </c>
    </row>
    <row r="1676" spans="1:12" x14ac:dyDescent="0.2">
      <c r="A1676" s="72" t="s">
        <v>3464</v>
      </c>
      <c r="B1676" s="66" t="s">
        <v>3465</v>
      </c>
      <c r="C1676" s="67">
        <v>40</v>
      </c>
      <c r="D1676" s="67" t="s">
        <v>348</v>
      </c>
      <c r="E1676" s="71">
        <v>9.6812340470532401E-2</v>
      </c>
      <c r="F1676" s="68">
        <v>15.100316789862701</v>
      </c>
      <c r="G1676" s="71">
        <v>0.25</v>
      </c>
      <c r="H1676" s="68">
        <v>47.2544878563886</v>
      </c>
      <c r="I1676" s="71">
        <v>4.3633551879405904E-3</v>
      </c>
      <c r="J1676" s="68">
        <v>14.9419218585005</v>
      </c>
      <c r="K1676" s="71">
        <v>3.6073666223656799E-2</v>
      </c>
      <c r="L1676" s="68">
        <v>63.674762407602998</v>
      </c>
    </row>
    <row r="1677" spans="1:12" x14ac:dyDescent="0.2">
      <c r="A1677" s="72" t="s">
        <v>3466</v>
      </c>
      <c r="B1677" s="66" t="s">
        <v>3467</v>
      </c>
      <c r="C1677" s="67">
        <v>40</v>
      </c>
      <c r="D1677" s="67" t="s">
        <v>348</v>
      </c>
      <c r="E1677" s="71">
        <v>0.13100380608092199</v>
      </c>
      <c r="F1677" s="68">
        <v>45.987328405490999</v>
      </c>
      <c r="G1677" s="71">
        <v>0.26630687759244998</v>
      </c>
      <c r="H1677" s="68">
        <v>60.454065469904997</v>
      </c>
      <c r="I1677" s="71">
        <v>5.3114594863577502E-3</v>
      </c>
      <c r="J1677" s="68">
        <v>17.265047518479399</v>
      </c>
      <c r="K1677" s="71">
        <v>0.121393081163958</v>
      </c>
      <c r="L1677" s="68">
        <v>73.231256599788793</v>
      </c>
    </row>
    <row r="1678" spans="1:12" x14ac:dyDescent="0.2">
      <c r="A1678" s="72" t="s">
        <v>3468</v>
      </c>
      <c r="B1678" s="66" t="s">
        <v>3469</v>
      </c>
      <c r="C1678" s="67">
        <v>40</v>
      </c>
      <c r="D1678" s="67" t="s">
        <v>348</v>
      </c>
      <c r="E1678" s="71">
        <v>9.4990513341255994E-2</v>
      </c>
      <c r="F1678" s="68">
        <v>12.9883843717001</v>
      </c>
      <c r="G1678" s="71">
        <v>0.25</v>
      </c>
      <c r="H1678" s="68">
        <v>47.2544878563886</v>
      </c>
      <c r="I1678" s="71">
        <v>1.9782627929596699E-2</v>
      </c>
      <c r="J1678" s="68">
        <v>36.958817317845799</v>
      </c>
      <c r="K1678" s="71">
        <v>1.51889120941713E-2</v>
      </c>
      <c r="L1678" s="68">
        <v>57.602956705385402</v>
      </c>
    </row>
    <row r="1679" spans="1:12" x14ac:dyDescent="0.2">
      <c r="A1679" s="72" t="s">
        <v>3470</v>
      </c>
      <c r="B1679" s="66" t="s">
        <v>3471</v>
      </c>
      <c r="C1679" s="67">
        <v>40</v>
      </c>
      <c r="D1679" s="67" t="s">
        <v>348</v>
      </c>
      <c r="E1679" s="71">
        <v>0.147030621088105</v>
      </c>
      <c r="F1679" s="68">
        <v>56.758183738120401</v>
      </c>
      <c r="G1679" s="71">
        <v>0.27144818119423503</v>
      </c>
      <c r="H1679" s="68">
        <v>63.674762407602998</v>
      </c>
      <c r="I1679" s="71">
        <v>4.6411094689055597E-2</v>
      </c>
      <c r="J1679" s="68">
        <v>55.279831045406503</v>
      </c>
      <c r="K1679" s="71">
        <v>0.123232587381023</v>
      </c>
      <c r="L1679" s="68">
        <v>73.495248152059105</v>
      </c>
    </row>
    <row r="1680" spans="1:12" x14ac:dyDescent="0.2">
      <c r="A1680" s="72" t="s">
        <v>3472</v>
      </c>
      <c r="B1680" s="66" t="s">
        <v>3473</v>
      </c>
      <c r="C1680" s="67">
        <v>28</v>
      </c>
      <c r="D1680" s="67" t="s">
        <v>348</v>
      </c>
      <c r="E1680" s="71">
        <v>0.339622179353403</v>
      </c>
      <c r="F1680" s="68">
        <v>95.406546990496295</v>
      </c>
      <c r="G1680" s="71">
        <v>0.249999999992186</v>
      </c>
      <c r="H1680" s="68">
        <v>15.3643083421331</v>
      </c>
      <c r="I1680" s="71">
        <v>1.5712989825181201E-4</v>
      </c>
      <c r="J1680" s="68">
        <v>0.31678986272439302</v>
      </c>
      <c r="K1680" s="71">
        <v>0.76870940816977196</v>
      </c>
      <c r="L1680" s="68">
        <v>96.990496304118295</v>
      </c>
    </row>
    <row r="1681" spans="1:12" x14ac:dyDescent="0.2">
      <c r="A1681" s="72" t="s">
        <v>3474</v>
      </c>
      <c r="B1681" s="66" t="s">
        <v>3475</v>
      </c>
      <c r="C1681" s="67">
        <v>28</v>
      </c>
      <c r="D1681" s="67" t="s">
        <v>348</v>
      </c>
      <c r="E1681" s="71">
        <v>0.27974032348003303</v>
      </c>
      <c r="F1681" s="68">
        <v>91.974656810982097</v>
      </c>
      <c r="G1681" s="71">
        <v>0.24999999997595701</v>
      </c>
      <c r="H1681" s="68">
        <v>14.6779303062302</v>
      </c>
      <c r="I1681" s="71">
        <v>2.2970767088669299E-4</v>
      </c>
      <c r="J1681" s="68">
        <v>0.63357972544878605</v>
      </c>
      <c r="K1681" s="71">
        <v>0.58899126279325598</v>
      </c>
      <c r="L1681" s="68">
        <v>94.772967265047498</v>
      </c>
    </row>
    <row r="1682" spans="1:12" x14ac:dyDescent="0.2">
      <c r="A1682" s="72" t="s">
        <v>3476</v>
      </c>
      <c r="B1682" s="66" t="s">
        <v>3477</v>
      </c>
      <c r="C1682" s="67">
        <v>28</v>
      </c>
      <c r="D1682" s="67" t="s">
        <v>348</v>
      </c>
      <c r="E1682" s="71">
        <v>0.33845597994175303</v>
      </c>
      <c r="F1682" s="68">
        <v>95.300950369588193</v>
      </c>
      <c r="G1682" s="71">
        <v>0.23516723036773601</v>
      </c>
      <c r="H1682" s="68">
        <v>6.0718057022175298</v>
      </c>
      <c r="I1682" s="71">
        <v>1.5872501182888699E-4</v>
      </c>
      <c r="J1682" s="68">
        <v>0.36958817317845799</v>
      </c>
      <c r="K1682" s="71">
        <v>0.78004198444569495</v>
      </c>
      <c r="L1682" s="68">
        <v>97.307286166842701</v>
      </c>
    </row>
    <row r="1683" spans="1:12" x14ac:dyDescent="0.2">
      <c r="A1683" s="72" t="s">
        <v>3478</v>
      </c>
      <c r="B1683" s="66" t="s">
        <v>3479</v>
      </c>
      <c r="C1683" s="67">
        <v>28</v>
      </c>
      <c r="D1683" s="67" t="s">
        <v>348</v>
      </c>
      <c r="E1683" s="71">
        <v>0.343513855684417</v>
      </c>
      <c r="F1683" s="68">
        <v>95.670538542766593</v>
      </c>
      <c r="G1683" s="71">
        <v>0.24999999936626899</v>
      </c>
      <c r="H1683" s="68">
        <v>12.038014783526901</v>
      </c>
      <c r="I1683" s="71">
        <v>6.1779883069975499E-4</v>
      </c>
      <c r="J1683" s="68">
        <v>2.3231256599788801</v>
      </c>
      <c r="K1683" s="71">
        <v>0.77992376885628301</v>
      </c>
      <c r="L1683" s="68">
        <v>97.254487856388593</v>
      </c>
    </row>
    <row r="1684" spans="1:12" x14ac:dyDescent="0.2">
      <c r="A1684" s="72" t="s">
        <v>3480</v>
      </c>
      <c r="B1684" s="66" t="s">
        <v>3481</v>
      </c>
      <c r="C1684" s="67">
        <v>28</v>
      </c>
      <c r="D1684" s="67" t="s">
        <v>348</v>
      </c>
      <c r="E1684" s="71">
        <v>0.18529092889648199</v>
      </c>
      <c r="F1684" s="68">
        <v>76.451953537486801</v>
      </c>
      <c r="G1684" s="71">
        <v>0.25</v>
      </c>
      <c r="H1684" s="68">
        <v>47.2544878563886</v>
      </c>
      <c r="I1684" s="71">
        <v>1.96549332696134E-2</v>
      </c>
      <c r="J1684" s="68">
        <v>36.694825765575501</v>
      </c>
      <c r="K1684" s="71">
        <v>0.28621785341983402</v>
      </c>
      <c r="L1684" s="68">
        <v>85.322069693769805</v>
      </c>
    </row>
    <row r="1685" spans="1:12" x14ac:dyDescent="0.2">
      <c r="A1685" s="72" t="s">
        <v>1232</v>
      </c>
      <c r="B1685" s="66" t="s">
        <v>3482</v>
      </c>
      <c r="C1685" s="67">
        <v>28</v>
      </c>
      <c r="D1685" s="67" t="s">
        <v>348</v>
      </c>
      <c r="E1685" s="71">
        <v>0.39566447178784397</v>
      </c>
      <c r="F1685" s="68">
        <v>97.201689545934499</v>
      </c>
      <c r="G1685" s="71">
        <v>0.25</v>
      </c>
      <c r="H1685" s="68">
        <v>47.2544878563886</v>
      </c>
      <c r="I1685" s="71">
        <v>1.9397706669518899E-4</v>
      </c>
      <c r="J1685" s="68">
        <v>0.527983104540655</v>
      </c>
      <c r="K1685" s="71">
        <v>0.93679943829683598</v>
      </c>
      <c r="L1685" s="68">
        <v>98.574445617740196</v>
      </c>
    </row>
    <row r="1686" spans="1:12" x14ac:dyDescent="0.2">
      <c r="A1686" s="72" t="s">
        <v>1234</v>
      </c>
      <c r="B1686" s="66" t="s">
        <v>3483</v>
      </c>
      <c r="C1686" s="67">
        <v>28</v>
      </c>
      <c r="D1686" s="67" t="s">
        <v>348</v>
      </c>
      <c r="E1686" s="71">
        <v>0.227398645650909</v>
      </c>
      <c r="F1686" s="68">
        <v>85.480464625132001</v>
      </c>
      <c r="G1686" s="71">
        <v>0.25593542260208901</v>
      </c>
      <c r="H1686" s="68">
        <v>52.639915522703298</v>
      </c>
      <c r="I1686" s="71">
        <v>1.9167004291399501E-3</v>
      </c>
      <c r="J1686" s="68">
        <v>7.3917634635691698</v>
      </c>
      <c r="K1686" s="71">
        <v>0.424343813921498</v>
      </c>
      <c r="L1686" s="68">
        <v>90.496304118268199</v>
      </c>
    </row>
    <row r="1687" spans="1:12" x14ac:dyDescent="0.2">
      <c r="A1687" s="72" t="s">
        <v>3484</v>
      </c>
      <c r="B1687" s="66" t="s">
        <v>3485</v>
      </c>
      <c r="C1687" s="67">
        <v>28</v>
      </c>
      <c r="D1687" s="67" t="s">
        <v>348</v>
      </c>
      <c r="E1687" s="71">
        <v>0.19765078788431401</v>
      </c>
      <c r="F1687" s="68">
        <v>80.570221752903905</v>
      </c>
      <c r="G1687" s="71">
        <v>0.24999999923212901</v>
      </c>
      <c r="H1687" s="68">
        <v>11.774023231256599</v>
      </c>
      <c r="I1687" s="71">
        <v>1.5024110536714701E-2</v>
      </c>
      <c r="J1687" s="68">
        <v>33.210137275607202</v>
      </c>
      <c r="K1687" s="71">
        <v>0.32792825388409902</v>
      </c>
      <c r="L1687" s="68">
        <v>87.275607180570205</v>
      </c>
    </row>
    <row r="1688" spans="1:12" x14ac:dyDescent="0.2">
      <c r="A1688" s="72" t="s">
        <v>3486</v>
      </c>
      <c r="B1688" s="66" t="s">
        <v>3487</v>
      </c>
      <c r="C1688" s="67">
        <v>28</v>
      </c>
      <c r="D1688" s="67" t="s">
        <v>348</v>
      </c>
      <c r="E1688" s="71">
        <v>0.29359345561596301</v>
      </c>
      <c r="F1688" s="68">
        <v>92.872228088701206</v>
      </c>
      <c r="G1688" s="71">
        <v>0.25</v>
      </c>
      <c r="H1688" s="68">
        <v>47.2544878563886</v>
      </c>
      <c r="I1688" s="71">
        <v>2.5602697448801E-4</v>
      </c>
      <c r="J1688" s="68">
        <v>0.73917634635691698</v>
      </c>
      <c r="K1688" s="71">
        <v>0.63052433987340195</v>
      </c>
      <c r="L1688" s="68">
        <v>95.353748680042202</v>
      </c>
    </row>
    <row r="1689" spans="1:12" x14ac:dyDescent="0.2">
      <c r="A1689" s="72" t="s">
        <v>3488</v>
      </c>
      <c r="B1689" s="66" t="s">
        <v>3489</v>
      </c>
      <c r="C1689" s="67">
        <v>28</v>
      </c>
      <c r="D1689" s="67" t="s">
        <v>348</v>
      </c>
      <c r="E1689" s="71">
        <v>0.19624297367178201</v>
      </c>
      <c r="F1689" s="68">
        <v>80.147835269271397</v>
      </c>
      <c r="G1689" s="71">
        <v>0.25</v>
      </c>
      <c r="H1689" s="68">
        <v>47.2544878563886</v>
      </c>
      <c r="I1689" s="71">
        <v>1.36670486709552E-3</v>
      </c>
      <c r="J1689" s="68">
        <v>5.1742344244984197</v>
      </c>
      <c r="K1689" s="71">
        <v>0.33736221614825002</v>
      </c>
      <c r="L1689" s="68">
        <v>87.645195353748704</v>
      </c>
    </row>
    <row r="1690" spans="1:12" x14ac:dyDescent="0.2">
      <c r="A1690" s="72" t="s">
        <v>3490</v>
      </c>
      <c r="B1690" s="66" t="s">
        <v>3491</v>
      </c>
      <c r="C1690" s="67">
        <v>28</v>
      </c>
      <c r="D1690" s="67" t="s">
        <v>348</v>
      </c>
      <c r="E1690" s="71">
        <v>0.19572796534119999</v>
      </c>
      <c r="F1690" s="68">
        <v>79.989440337909201</v>
      </c>
      <c r="G1690" s="71">
        <v>0.25147867747086999</v>
      </c>
      <c r="H1690" s="68">
        <v>48.099260823653601</v>
      </c>
      <c r="I1690" s="71">
        <v>2.19933822272767E-3</v>
      </c>
      <c r="J1690" s="68">
        <v>8.1309398099260797</v>
      </c>
      <c r="K1690" s="71">
        <v>0.333505880330001</v>
      </c>
      <c r="L1690" s="68">
        <v>87.486800422386494</v>
      </c>
    </row>
    <row r="1691" spans="1:12" x14ac:dyDescent="0.2">
      <c r="A1691" s="72" t="s">
        <v>3492</v>
      </c>
      <c r="B1691" s="66" t="s">
        <v>3493</v>
      </c>
      <c r="C1691" s="67">
        <v>28</v>
      </c>
      <c r="D1691" s="67" t="s">
        <v>348</v>
      </c>
      <c r="E1691" s="71">
        <v>0.16415923694092099</v>
      </c>
      <c r="F1691" s="68">
        <v>67.740232312565993</v>
      </c>
      <c r="G1691" s="71">
        <v>0.24999999967516601</v>
      </c>
      <c r="H1691" s="68">
        <v>12.829989440337901</v>
      </c>
      <c r="I1691" s="71">
        <v>1.70837842086448E-3</v>
      </c>
      <c r="J1691" s="68">
        <v>6.3357972544878596</v>
      </c>
      <c r="K1691" s="71">
        <v>0.24076933272673201</v>
      </c>
      <c r="L1691" s="68">
        <v>82.734952481520594</v>
      </c>
    </row>
    <row r="1692" spans="1:12" x14ac:dyDescent="0.2">
      <c r="A1692" s="72" t="s">
        <v>3494</v>
      </c>
      <c r="B1692" s="66" t="s">
        <v>3495</v>
      </c>
      <c r="C1692" s="67">
        <v>28</v>
      </c>
      <c r="D1692" s="67" t="s">
        <v>348</v>
      </c>
      <c r="E1692" s="71">
        <v>0.201050694657988</v>
      </c>
      <c r="F1692" s="68">
        <v>81.678986272439303</v>
      </c>
      <c r="G1692" s="71">
        <v>0.21755075132375801</v>
      </c>
      <c r="H1692" s="68">
        <v>4.6990496304118299</v>
      </c>
      <c r="I1692" s="71">
        <v>9.5108959178980901E-4</v>
      </c>
      <c r="J1692" s="68">
        <v>3.7486800422386501</v>
      </c>
      <c r="K1692" s="71">
        <v>0.384650243058417</v>
      </c>
      <c r="L1692" s="68">
        <v>88.859556494192205</v>
      </c>
    </row>
    <row r="1693" spans="1:12" x14ac:dyDescent="0.2">
      <c r="A1693" s="72" t="s">
        <v>3496</v>
      </c>
      <c r="B1693" s="66" t="s">
        <v>3497</v>
      </c>
      <c r="C1693" s="67">
        <v>28</v>
      </c>
      <c r="D1693" s="67" t="s">
        <v>348</v>
      </c>
      <c r="E1693" s="71">
        <v>0.16510804891546599</v>
      </c>
      <c r="F1693" s="68">
        <v>68.373812038014805</v>
      </c>
      <c r="G1693" s="71">
        <v>0.17535158080914401</v>
      </c>
      <c r="H1693" s="68">
        <v>3.1678986272439298</v>
      </c>
      <c r="I1693" s="71">
        <v>1.53738211201236E-3</v>
      </c>
      <c r="J1693" s="68">
        <v>5.8078141499472</v>
      </c>
      <c r="K1693" s="71">
        <v>0.318435183825242</v>
      </c>
      <c r="L1693" s="68">
        <v>86.694825765575501</v>
      </c>
    </row>
    <row r="1694" spans="1:12" x14ac:dyDescent="0.2">
      <c r="A1694" s="72" t="s">
        <v>412</v>
      </c>
      <c r="B1694" s="66" t="s">
        <v>3498</v>
      </c>
      <c r="C1694" s="67">
        <v>28</v>
      </c>
      <c r="D1694" s="67" t="s">
        <v>348</v>
      </c>
      <c r="E1694" s="71">
        <v>0.178739514932997</v>
      </c>
      <c r="F1694" s="68">
        <v>74.340021119324206</v>
      </c>
      <c r="G1694" s="71">
        <v>0.24999999996455399</v>
      </c>
      <c r="H1694" s="68">
        <v>14.4667370644139</v>
      </c>
      <c r="I1694" s="71">
        <v>7.5360396669819701E-3</v>
      </c>
      <c r="J1694" s="68">
        <v>22.280887011615601</v>
      </c>
      <c r="K1694" s="71">
        <v>0.27868250516745402</v>
      </c>
      <c r="L1694" s="68">
        <v>84.952481520591306</v>
      </c>
    </row>
    <row r="1695" spans="1:12" x14ac:dyDescent="0.2">
      <c r="A1695" s="72" t="s">
        <v>3499</v>
      </c>
      <c r="B1695" s="66" t="s">
        <v>3500</v>
      </c>
      <c r="C1695" s="67">
        <v>29</v>
      </c>
      <c r="D1695" s="67" t="s">
        <v>348</v>
      </c>
      <c r="E1695" s="71">
        <v>0.14090950121486401</v>
      </c>
      <c r="F1695" s="68">
        <v>53.1678986272439</v>
      </c>
      <c r="G1695" s="71">
        <v>0.24763760244244201</v>
      </c>
      <c r="H1695" s="68">
        <v>8.9229144667370601</v>
      </c>
      <c r="I1695" s="71">
        <v>6.3506853333196401E-3</v>
      </c>
      <c r="J1695" s="68">
        <v>19.6937697993664</v>
      </c>
      <c r="K1695" s="71">
        <v>0.16874021586883101</v>
      </c>
      <c r="L1695" s="68">
        <v>77.296726504751803</v>
      </c>
    </row>
    <row r="1696" spans="1:12" x14ac:dyDescent="0.2">
      <c r="A1696" s="72" t="s">
        <v>1605</v>
      </c>
      <c r="B1696" s="66" t="s">
        <v>3501</v>
      </c>
      <c r="C1696" s="67">
        <v>29</v>
      </c>
      <c r="D1696" s="67" t="s">
        <v>348</v>
      </c>
      <c r="E1696" s="71">
        <v>0.19941697509529599</v>
      </c>
      <c r="F1696" s="68">
        <v>81.203801478352702</v>
      </c>
      <c r="G1696" s="71">
        <v>0.25593542247752099</v>
      </c>
      <c r="H1696" s="68">
        <v>52.428722280887001</v>
      </c>
      <c r="I1696" s="71">
        <v>1.1560586365735701E-3</v>
      </c>
      <c r="J1696" s="68">
        <v>4.3822597676874304</v>
      </c>
      <c r="K1696" s="71">
        <v>0.341159444171793</v>
      </c>
      <c r="L1696" s="68">
        <v>87.697993664202698</v>
      </c>
    </row>
    <row r="1697" spans="1:12" x14ac:dyDescent="0.2">
      <c r="A1697" s="72" t="s">
        <v>3502</v>
      </c>
      <c r="B1697" s="66" t="s">
        <v>3503</v>
      </c>
      <c r="C1697" s="67">
        <v>29</v>
      </c>
      <c r="D1697" s="67" t="s">
        <v>348</v>
      </c>
      <c r="E1697" s="71">
        <v>0.150720658648137</v>
      </c>
      <c r="F1697" s="68">
        <v>59.4508975712777</v>
      </c>
      <c r="G1697" s="71">
        <v>0.24999999998790301</v>
      </c>
      <c r="H1697" s="68">
        <v>15.2587117212249</v>
      </c>
      <c r="I1697" s="71">
        <v>3.1030436940404698E-3</v>
      </c>
      <c r="J1697" s="68">
        <v>11.29883843717</v>
      </c>
      <c r="K1697" s="71">
        <v>0.19905893226246699</v>
      </c>
      <c r="L1697" s="68">
        <v>79.672650475184795</v>
      </c>
    </row>
    <row r="1698" spans="1:12" x14ac:dyDescent="0.2">
      <c r="A1698" s="72" t="s">
        <v>3504</v>
      </c>
      <c r="B1698" s="66" t="s">
        <v>3505</v>
      </c>
      <c r="C1698" s="67">
        <v>40</v>
      </c>
      <c r="D1698" s="67" t="s">
        <v>348</v>
      </c>
      <c r="E1698" s="71">
        <v>0.108520864028593</v>
      </c>
      <c r="F1698" s="68">
        <v>27.085533262935598</v>
      </c>
      <c r="G1698" s="71">
        <v>0.25</v>
      </c>
      <c r="H1698" s="68">
        <v>47.2544878563886</v>
      </c>
      <c r="I1698" s="71">
        <v>1.5166456266928201E-3</v>
      </c>
      <c r="J1698" s="68">
        <v>5.5966209081309399</v>
      </c>
      <c r="K1698" s="71">
        <v>7.4045946459084896E-2</v>
      </c>
      <c r="L1698" s="68">
        <v>68.954593453009494</v>
      </c>
    </row>
    <row r="1699" spans="1:12" x14ac:dyDescent="0.2">
      <c r="A1699" s="72" t="s">
        <v>3506</v>
      </c>
      <c r="B1699" s="66" t="s">
        <v>3507</v>
      </c>
      <c r="C1699" s="67">
        <v>40</v>
      </c>
      <c r="D1699" s="67" t="s">
        <v>348</v>
      </c>
      <c r="E1699" s="71">
        <v>0.151525187853322</v>
      </c>
      <c r="F1699" s="68">
        <v>59.820485744456199</v>
      </c>
      <c r="G1699" s="71">
        <v>0.29296449752966802</v>
      </c>
      <c r="H1699" s="68">
        <v>72.967265047518495</v>
      </c>
      <c r="I1699" s="71">
        <v>0.11034848771246999</v>
      </c>
      <c r="J1699" s="68">
        <v>77.191129883843701</v>
      </c>
      <c r="K1699" s="71">
        <v>5.12625783178281E-2</v>
      </c>
      <c r="L1699" s="68">
        <v>66.103484688489999</v>
      </c>
    </row>
    <row r="1700" spans="1:12" x14ac:dyDescent="0.2">
      <c r="A1700" s="72" t="s">
        <v>3508</v>
      </c>
      <c r="B1700" s="66" t="s">
        <v>3509</v>
      </c>
      <c r="C1700" s="67">
        <v>40</v>
      </c>
      <c r="D1700" s="67" t="s">
        <v>348</v>
      </c>
      <c r="E1700" s="71">
        <v>0.153555935482766</v>
      </c>
      <c r="F1700" s="68">
        <v>61.087645195353701</v>
      </c>
      <c r="G1700" s="71">
        <v>0.25</v>
      </c>
      <c r="H1700" s="68">
        <v>47.2544878563886</v>
      </c>
      <c r="I1700" s="71">
        <v>3.8130362555924398E-2</v>
      </c>
      <c r="J1700" s="68">
        <v>51.267159450897601</v>
      </c>
      <c r="K1700" s="71">
        <v>0.17253744389237399</v>
      </c>
      <c r="L1700" s="68">
        <v>77.613516367476194</v>
      </c>
    </row>
    <row r="1701" spans="1:12" x14ac:dyDescent="0.2">
      <c r="A1701" s="72" t="s">
        <v>3437</v>
      </c>
      <c r="B1701" s="66" t="s">
        <v>3510</v>
      </c>
      <c r="C1701" s="67">
        <v>40</v>
      </c>
      <c r="D1701" s="67" t="s">
        <v>348</v>
      </c>
      <c r="E1701" s="71">
        <v>0.11578324286342299</v>
      </c>
      <c r="F1701" s="68">
        <v>34.002111932418202</v>
      </c>
      <c r="G1701" s="71">
        <v>0.31075005261732702</v>
      </c>
      <c r="H1701" s="68">
        <v>79.355860612460404</v>
      </c>
      <c r="I1701" s="71">
        <v>8.1204657963718299E-3</v>
      </c>
      <c r="J1701" s="68">
        <v>23.072861668426601</v>
      </c>
      <c r="K1701" s="71">
        <v>2.8479210176571099E-2</v>
      </c>
      <c r="L1701" s="68">
        <v>61.774023231256599</v>
      </c>
    </row>
    <row r="1702" spans="1:12" x14ac:dyDescent="0.2">
      <c r="A1702" s="72" t="s">
        <v>3511</v>
      </c>
      <c r="B1702" s="66" t="s">
        <v>3512</v>
      </c>
      <c r="C1702" s="67">
        <v>40</v>
      </c>
      <c r="D1702" s="67" t="s">
        <v>348</v>
      </c>
      <c r="E1702" s="71">
        <v>0.15742173024636</v>
      </c>
      <c r="F1702" s="68">
        <v>63.674762407602998</v>
      </c>
      <c r="G1702" s="71">
        <v>0.25</v>
      </c>
      <c r="H1702" s="68">
        <v>47.2544878563886</v>
      </c>
      <c r="I1702" s="71">
        <v>0.16720538439770899</v>
      </c>
      <c r="J1702" s="68">
        <v>86.536430834213306</v>
      </c>
      <c r="K1702" s="71">
        <v>5.50598063413709E-2</v>
      </c>
      <c r="L1702" s="68">
        <v>67.001055966209094</v>
      </c>
    </row>
    <row r="1703" spans="1:12" x14ac:dyDescent="0.2">
      <c r="A1703" s="72" t="s">
        <v>3513</v>
      </c>
      <c r="B1703" s="66" t="s">
        <v>3514</v>
      </c>
      <c r="C1703" s="67">
        <v>40</v>
      </c>
      <c r="D1703" s="67" t="s">
        <v>348</v>
      </c>
      <c r="E1703" s="71">
        <v>0.23146856745236599</v>
      </c>
      <c r="F1703" s="68">
        <v>85.955649419218602</v>
      </c>
      <c r="G1703" s="71">
        <v>0.25</v>
      </c>
      <c r="H1703" s="68">
        <v>47.2544878563886</v>
      </c>
      <c r="I1703" s="71">
        <v>0.41402787816875403</v>
      </c>
      <c r="J1703" s="68">
        <v>98.521647307286202</v>
      </c>
      <c r="K1703" s="71">
        <v>3.0377824188342499E-2</v>
      </c>
      <c r="L1703" s="68">
        <v>62.302006335797302</v>
      </c>
    </row>
    <row r="1704" spans="1:12" x14ac:dyDescent="0.2">
      <c r="A1704" s="72" t="s">
        <v>3515</v>
      </c>
      <c r="B1704" s="66" t="s">
        <v>3516</v>
      </c>
      <c r="C1704" s="67">
        <v>40</v>
      </c>
      <c r="D1704" s="67" t="s">
        <v>348</v>
      </c>
      <c r="E1704" s="71">
        <v>9.6097043311415206E-2</v>
      </c>
      <c r="F1704" s="68">
        <v>14.0971488912355</v>
      </c>
      <c r="G1704" s="71">
        <v>0.26035074229609001</v>
      </c>
      <c r="H1704" s="68">
        <v>55.860612460401299</v>
      </c>
      <c r="I1704" s="71">
        <v>8.9542475204409198E-3</v>
      </c>
      <c r="J1704" s="68">
        <v>24.8152059134108</v>
      </c>
      <c r="K1704" s="71">
        <v>1.8986140117714101E-2</v>
      </c>
      <c r="L1704" s="68">
        <v>59.398099260823699</v>
      </c>
    </row>
    <row r="1705" spans="1:12" x14ac:dyDescent="0.2">
      <c r="A1705" s="72" t="s">
        <v>3517</v>
      </c>
      <c r="B1705" s="66" t="s">
        <v>3518</v>
      </c>
      <c r="C1705" s="67">
        <v>40</v>
      </c>
      <c r="D1705" s="67" t="s">
        <v>348</v>
      </c>
      <c r="E1705" s="71">
        <v>0.17301005100103301</v>
      </c>
      <c r="F1705" s="68">
        <v>71.224920802534299</v>
      </c>
      <c r="G1705" s="71">
        <v>0.263308097027248</v>
      </c>
      <c r="H1705" s="68">
        <v>57.550158394931401</v>
      </c>
      <c r="I1705" s="71">
        <v>0.22534423178750901</v>
      </c>
      <c r="J1705" s="68">
        <v>92.872228088701206</v>
      </c>
      <c r="K1705" s="71">
        <v>3.0377824188342499E-2</v>
      </c>
      <c r="L1705" s="68">
        <v>62.302006335797302</v>
      </c>
    </row>
    <row r="1706" spans="1:12" x14ac:dyDescent="0.2">
      <c r="A1706" s="72" t="s">
        <v>3519</v>
      </c>
      <c r="B1706" s="66" t="s">
        <v>3520</v>
      </c>
      <c r="C1706" s="67">
        <v>40</v>
      </c>
      <c r="D1706" s="67" t="s">
        <v>348</v>
      </c>
      <c r="E1706" s="71">
        <v>0.101869548954951</v>
      </c>
      <c r="F1706" s="68">
        <v>21.119324181626201</v>
      </c>
      <c r="G1706" s="71">
        <v>0.27519965516061801</v>
      </c>
      <c r="H1706" s="68">
        <v>66.156282998943993</v>
      </c>
      <c r="I1706" s="71">
        <v>5.7270095512052498E-3</v>
      </c>
      <c r="J1706" s="68">
        <v>18.796198521647302</v>
      </c>
      <c r="K1706" s="71">
        <v>2.46819821530283E-2</v>
      </c>
      <c r="L1706" s="68">
        <v>60.929250263991598</v>
      </c>
    </row>
    <row r="1707" spans="1:12" x14ac:dyDescent="0.2">
      <c r="A1707" s="72" t="s">
        <v>3521</v>
      </c>
      <c r="B1707" s="66" t="s">
        <v>3522</v>
      </c>
      <c r="C1707" s="67">
        <v>40</v>
      </c>
      <c r="D1707" s="67" t="s">
        <v>348</v>
      </c>
      <c r="E1707" s="71">
        <v>0.101020835244942</v>
      </c>
      <c r="F1707" s="68">
        <v>19.9049630411827</v>
      </c>
      <c r="G1707" s="71">
        <v>0.22086554053598401</v>
      </c>
      <c r="H1707" s="68">
        <v>4.8574445617740203</v>
      </c>
      <c r="I1707" s="71">
        <v>4.4128985109210097E-3</v>
      </c>
      <c r="J1707" s="68">
        <v>15.0475184794087</v>
      </c>
      <c r="K1707" s="71">
        <v>7.7784066687921705E-2</v>
      </c>
      <c r="L1707" s="68">
        <v>69.060190073917596</v>
      </c>
    </row>
    <row r="1708" spans="1:12" x14ac:dyDescent="0.2">
      <c r="A1708" s="72" t="s">
        <v>3523</v>
      </c>
      <c r="B1708" s="66" t="s">
        <v>3524</v>
      </c>
      <c r="C1708" s="67">
        <v>40</v>
      </c>
      <c r="D1708" s="67" t="s">
        <v>348</v>
      </c>
      <c r="E1708" s="71">
        <v>0.11392252122061799</v>
      </c>
      <c r="F1708" s="68">
        <v>31.837381203801499</v>
      </c>
      <c r="G1708" s="71">
        <v>0.25889277748865902</v>
      </c>
      <c r="H1708" s="68">
        <v>54.963041182682197</v>
      </c>
      <c r="I1708" s="71">
        <v>6.0091418031937703E-2</v>
      </c>
      <c r="J1708" s="68">
        <v>61.932418162618802</v>
      </c>
      <c r="K1708" s="71">
        <v>2.27833681412569E-2</v>
      </c>
      <c r="L1708" s="68">
        <v>60.454065469904997</v>
      </c>
    </row>
    <row r="1709" spans="1:12" x14ac:dyDescent="0.2">
      <c r="A1709" s="72" t="s">
        <v>3525</v>
      </c>
      <c r="B1709" s="66" t="s">
        <v>3526</v>
      </c>
      <c r="C1709" s="67">
        <v>40</v>
      </c>
      <c r="D1709" s="67" t="s">
        <v>348</v>
      </c>
      <c r="E1709" s="71">
        <v>0.13447703402622299</v>
      </c>
      <c r="F1709" s="68">
        <v>48.257655755015797</v>
      </c>
      <c r="G1709" s="71">
        <v>0.25</v>
      </c>
      <c r="H1709" s="68">
        <v>47.2544878563886</v>
      </c>
      <c r="I1709" s="71">
        <v>4.33114893959285E-2</v>
      </c>
      <c r="J1709" s="68">
        <v>54.012671594509001</v>
      </c>
      <c r="K1709" s="71">
        <v>0.11011961268274199</v>
      </c>
      <c r="L1709" s="68">
        <v>72.228088701161596</v>
      </c>
    </row>
    <row r="1710" spans="1:12" x14ac:dyDescent="0.2">
      <c r="A1710" s="72" t="s">
        <v>3527</v>
      </c>
      <c r="B1710" s="66" t="s">
        <v>3528</v>
      </c>
      <c r="C1710" s="67">
        <v>40</v>
      </c>
      <c r="D1710" s="67" t="s">
        <v>348</v>
      </c>
      <c r="E1710" s="71">
        <v>9.6648289214746899E-2</v>
      </c>
      <c r="F1710" s="68">
        <v>14.994720168954601</v>
      </c>
      <c r="G1710" s="71">
        <v>0.25443603135951698</v>
      </c>
      <c r="H1710" s="68">
        <v>50.369588173178499</v>
      </c>
      <c r="I1710" s="71">
        <v>8.9282401199237606E-3</v>
      </c>
      <c r="J1710" s="68">
        <v>24.762407602956699</v>
      </c>
      <c r="K1710" s="71">
        <v>2.65805961647997E-2</v>
      </c>
      <c r="L1710" s="68">
        <v>61.351636747624099</v>
      </c>
    </row>
    <row r="1711" spans="1:12" x14ac:dyDescent="0.2">
      <c r="A1711" s="72" t="s">
        <v>3529</v>
      </c>
      <c r="B1711" s="66" t="s">
        <v>3530</v>
      </c>
      <c r="C1711" s="67">
        <v>40</v>
      </c>
      <c r="D1711" s="67" t="s">
        <v>348</v>
      </c>
      <c r="E1711" s="71">
        <v>9.9555675496099699E-2</v>
      </c>
      <c r="F1711" s="68">
        <v>18.215417106652598</v>
      </c>
      <c r="G1711" s="71">
        <v>0.249999999935518</v>
      </c>
      <c r="H1711" s="68">
        <v>14.0971488912355</v>
      </c>
      <c r="I1711" s="71">
        <v>3.1002902702674199E-3</v>
      </c>
      <c r="J1711" s="68">
        <v>11.246040126715901</v>
      </c>
      <c r="K1711" s="71">
        <v>4.5566736282513801E-2</v>
      </c>
      <c r="L1711" s="68">
        <v>64.941921858500507</v>
      </c>
    </row>
    <row r="1712" spans="1:12" x14ac:dyDescent="0.2">
      <c r="A1712" s="72" t="s">
        <v>3531</v>
      </c>
      <c r="B1712" s="66" t="s">
        <v>3532</v>
      </c>
      <c r="C1712" s="67">
        <v>40</v>
      </c>
      <c r="D1712" s="67" t="s">
        <v>348</v>
      </c>
      <c r="E1712" s="71">
        <v>0.151439023356507</v>
      </c>
      <c r="F1712" s="68">
        <v>59.767687434002099</v>
      </c>
      <c r="G1712" s="71">
        <v>0.25295735494173999</v>
      </c>
      <c r="H1712" s="68">
        <v>49.630411826821501</v>
      </c>
      <c r="I1712" s="71">
        <v>3.81971257048511E-2</v>
      </c>
      <c r="J1712" s="68">
        <v>51.319957761351603</v>
      </c>
      <c r="K1712" s="71">
        <v>0.16316258942292899</v>
      </c>
      <c r="L1712" s="68">
        <v>76.715945089757099</v>
      </c>
    </row>
    <row r="1713" spans="1:12" x14ac:dyDescent="0.2">
      <c r="A1713" s="72" t="s">
        <v>3533</v>
      </c>
      <c r="B1713" s="66" t="s">
        <v>3534</v>
      </c>
      <c r="C1713" s="67">
        <v>40</v>
      </c>
      <c r="D1713" s="67" t="s">
        <v>348</v>
      </c>
      <c r="E1713" s="71">
        <v>0.15918803714597901</v>
      </c>
      <c r="F1713" s="68">
        <v>64.889123548046499</v>
      </c>
      <c r="G1713" s="71">
        <v>0.27218013861290002</v>
      </c>
      <c r="H1713" s="68">
        <v>63.727560718056999</v>
      </c>
      <c r="I1713" s="71">
        <v>2.40959694961495E-3</v>
      </c>
      <c r="J1713" s="68">
        <v>8.9229144667370601</v>
      </c>
      <c r="K1713" s="71">
        <v>0.202974375875422</v>
      </c>
      <c r="L1713" s="68">
        <v>79.989440337909201</v>
      </c>
    </row>
    <row r="1714" spans="1:12" x14ac:dyDescent="0.2">
      <c r="A1714" s="72" t="s">
        <v>3535</v>
      </c>
      <c r="B1714" s="66" t="s">
        <v>3536</v>
      </c>
      <c r="C1714" s="67">
        <v>40</v>
      </c>
      <c r="D1714" s="67" t="s">
        <v>348</v>
      </c>
      <c r="E1714" s="71">
        <v>0.177785779891174</v>
      </c>
      <c r="F1714" s="68">
        <v>73.759239704329502</v>
      </c>
      <c r="G1714" s="71">
        <v>0.27218016206305101</v>
      </c>
      <c r="H1714" s="68">
        <v>64.097148891235506</v>
      </c>
      <c r="I1714" s="71">
        <v>6.9402234172203196E-3</v>
      </c>
      <c r="J1714" s="68">
        <v>20.908130939809901</v>
      </c>
      <c r="K1714" s="71">
        <v>0.25423695419325099</v>
      </c>
      <c r="L1714" s="68">
        <v>83.685322069693797</v>
      </c>
    </row>
    <row r="1715" spans="1:12" x14ac:dyDescent="0.2">
      <c r="A1715" s="72" t="s">
        <v>3537</v>
      </c>
      <c r="B1715" s="66" t="s">
        <v>3538</v>
      </c>
      <c r="C1715" s="67">
        <v>40</v>
      </c>
      <c r="D1715" s="67" t="s">
        <v>348</v>
      </c>
      <c r="E1715" s="71">
        <v>0.29717648527499202</v>
      </c>
      <c r="F1715" s="68">
        <v>93.136219640971504</v>
      </c>
      <c r="G1715" s="71">
        <v>0.25</v>
      </c>
      <c r="H1715" s="68">
        <v>47.2544878563886</v>
      </c>
      <c r="I1715" s="71">
        <v>0.42532388966185902</v>
      </c>
      <c r="J1715" s="68">
        <v>98.574445617740196</v>
      </c>
      <c r="K1715" s="71">
        <v>0.21620556616311601</v>
      </c>
      <c r="L1715" s="68">
        <v>80.887011615628296</v>
      </c>
    </row>
    <row r="1716" spans="1:12" x14ac:dyDescent="0.2">
      <c r="A1716" s="72" t="s">
        <v>3539</v>
      </c>
      <c r="B1716" s="66" t="s">
        <v>3540</v>
      </c>
      <c r="C1716" s="67">
        <v>40</v>
      </c>
      <c r="D1716" s="67" t="s">
        <v>348</v>
      </c>
      <c r="E1716" s="71">
        <v>0.27248654394230798</v>
      </c>
      <c r="F1716" s="68">
        <v>91.129883843716996</v>
      </c>
      <c r="G1716" s="71">
        <v>0.34923709229716599</v>
      </c>
      <c r="H1716" s="68">
        <v>88.1731784582893</v>
      </c>
      <c r="I1716" s="71">
        <v>0.37335094673589297</v>
      </c>
      <c r="J1716" s="68">
        <v>98.310454065469898</v>
      </c>
      <c r="K1716" s="71">
        <v>9.4871592793864395E-2</v>
      </c>
      <c r="L1716" s="68">
        <v>70.749736008447698</v>
      </c>
    </row>
    <row r="1717" spans="1:12" x14ac:dyDescent="0.2">
      <c r="A1717" s="72" t="s">
        <v>3541</v>
      </c>
      <c r="B1717" s="66" t="s">
        <v>3542</v>
      </c>
      <c r="C1717" s="67">
        <v>40</v>
      </c>
      <c r="D1717" s="67" t="s">
        <v>348</v>
      </c>
      <c r="E1717" s="71">
        <v>0.16777434380325501</v>
      </c>
      <c r="F1717" s="68">
        <v>69.060190073917596</v>
      </c>
      <c r="G1717" s="71">
        <v>0.29731767906784201</v>
      </c>
      <c r="H1717" s="68">
        <v>74.709609292502606</v>
      </c>
      <c r="I1717" s="71">
        <v>2.9718686717945101E-3</v>
      </c>
      <c r="J1717" s="68">
        <v>10.8236536430834</v>
      </c>
      <c r="K1717" s="71">
        <v>0.20303348367012899</v>
      </c>
      <c r="L1717" s="68">
        <v>80.042238648363295</v>
      </c>
    </row>
    <row r="1718" spans="1:12" x14ac:dyDescent="0.2">
      <c r="A1718" s="72" t="s">
        <v>3543</v>
      </c>
      <c r="B1718" s="66" t="s">
        <v>3544</v>
      </c>
      <c r="C1718" s="67">
        <v>28</v>
      </c>
      <c r="D1718" s="67" t="s">
        <v>348</v>
      </c>
      <c r="E1718" s="71">
        <v>0.305003384607961</v>
      </c>
      <c r="F1718" s="68">
        <v>93.822597676874295</v>
      </c>
      <c r="G1718" s="71">
        <v>0.25</v>
      </c>
      <c r="H1718" s="68">
        <v>47.2544878563886</v>
      </c>
      <c r="I1718" s="71">
        <v>6.0630071212686696E-4</v>
      </c>
      <c r="J1718" s="68">
        <v>2.00633579725449</v>
      </c>
      <c r="K1718" s="71">
        <v>0.66440385311175698</v>
      </c>
      <c r="L1718" s="68">
        <v>95.881731784582897</v>
      </c>
    </row>
    <row r="1719" spans="1:12" x14ac:dyDescent="0.2">
      <c r="A1719" s="72" t="s">
        <v>403</v>
      </c>
      <c r="B1719" s="66" t="s">
        <v>3545</v>
      </c>
      <c r="C1719" s="67">
        <v>28</v>
      </c>
      <c r="D1719" s="67" t="s">
        <v>348</v>
      </c>
      <c r="E1719" s="71">
        <v>0.22431832883649</v>
      </c>
      <c r="F1719" s="68">
        <v>85.163674762407595</v>
      </c>
      <c r="G1719" s="71">
        <v>0.26626545217957098</v>
      </c>
      <c r="H1719" s="68">
        <v>60.295670538542801</v>
      </c>
      <c r="I1719" s="71">
        <v>1.27275273140944E-3</v>
      </c>
      <c r="J1719" s="68">
        <v>4.91024287222809</v>
      </c>
      <c r="K1719" s="71">
        <v>0.40541678159848998</v>
      </c>
      <c r="L1719" s="68">
        <v>89.915522703273496</v>
      </c>
    </row>
    <row r="1720" spans="1:12" x14ac:dyDescent="0.2">
      <c r="A1720" s="72" t="s">
        <v>3546</v>
      </c>
      <c r="B1720" s="66" t="s">
        <v>3547</v>
      </c>
      <c r="C1720" s="67">
        <v>28</v>
      </c>
      <c r="D1720" s="67" t="s">
        <v>348</v>
      </c>
      <c r="E1720" s="71">
        <v>0.26601795576971299</v>
      </c>
      <c r="F1720" s="68">
        <v>90.390707497360097</v>
      </c>
      <c r="G1720" s="71">
        <v>0.25</v>
      </c>
      <c r="H1720" s="68">
        <v>47.2544878563886</v>
      </c>
      <c r="I1720" s="71">
        <v>6.2915236313453703E-3</v>
      </c>
      <c r="J1720" s="68">
        <v>19.535374868004201</v>
      </c>
      <c r="K1720" s="71">
        <v>0.54176234367779497</v>
      </c>
      <c r="L1720" s="68">
        <v>93.453009503695895</v>
      </c>
    </row>
    <row r="1721" spans="1:12" x14ac:dyDescent="0.2">
      <c r="A1721" s="72" t="s">
        <v>3548</v>
      </c>
      <c r="B1721" s="66" t="s">
        <v>3549</v>
      </c>
      <c r="C1721" s="67">
        <v>28</v>
      </c>
      <c r="D1721" s="67" t="s">
        <v>348</v>
      </c>
      <c r="E1721" s="71">
        <v>0.19304081250263599</v>
      </c>
      <c r="F1721" s="68">
        <v>79.091869060190106</v>
      </c>
      <c r="G1721" s="71">
        <v>0.25</v>
      </c>
      <c r="H1721" s="68">
        <v>47.2544878563886</v>
      </c>
      <c r="I1721" s="71">
        <v>6.8900256591238702E-3</v>
      </c>
      <c r="J1721" s="68">
        <v>20.749736008447702</v>
      </c>
      <c r="K1721" s="71">
        <v>0.32223241184878498</v>
      </c>
      <c r="L1721" s="68">
        <v>87.064413938754001</v>
      </c>
    </row>
    <row r="1722" spans="1:12" x14ac:dyDescent="0.2">
      <c r="A1722" s="72" t="s">
        <v>3550</v>
      </c>
      <c r="B1722" s="66" t="s">
        <v>3551</v>
      </c>
      <c r="C1722" s="67">
        <v>28</v>
      </c>
      <c r="D1722" s="67" t="s">
        <v>348</v>
      </c>
      <c r="E1722" s="71">
        <v>0.29006896962204698</v>
      </c>
      <c r="F1722" s="68">
        <v>92.661034846884903</v>
      </c>
      <c r="G1722" s="71">
        <v>0.27072219731079</v>
      </c>
      <c r="H1722" s="68">
        <v>63.093980992608202</v>
      </c>
      <c r="I1722" s="71">
        <v>1.0594864979430599E-3</v>
      </c>
      <c r="J1722" s="68">
        <v>4.1182682154171104</v>
      </c>
      <c r="K1722" s="71">
        <v>0.59842522505740703</v>
      </c>
      <c r="L1722" s="68">
        <v>94.984160506863802</v>
      </c>
    </row>
    <row r="1723" spans="1:12" x14ac:dyDescent="0.2">
      <c r="A1723" s="72" t="s">
        <v>2877</v>
      </c>
      <c r="B1723" s="66" t="s">
        <v>3552</v>
      </c>
      <c r="C1723" s="67">
        <v>28</v>
      </c>
      <c r="D1723" s="67" t="s">
        <v>348</v>
      </c>
      <c r="E1723" s="71">
        <v>0.32608563905590698</v>
      </c>
      <c r="F1723" s="68">
        <v>94.8785638859556</v>
      </c>
      <c r="G1723" s="71">
        <v>0.25</v>
      </c>
      <c r="H1723" s="68">
        <v>47.2544878563886</v>
      </c>
      <c r="I1723" s="71">
        <v>8.7341499198857492E-3</v>
      </c>
      <c r="J1723" s="68">
        <v>24.3928194297782</v>
      </c>
      <c r="K1723" s="71">
        <v>0.71952276724783404</v>
      </c>
      <c r="L1723" s="68">
        <v>96.568109820485702</v>
      </c>
    </row>
    <row r="1724" spans="1:12" x14ac:dyDescent="0.2">
      <c r="A1724" s="72" t="s">
        <v>3553</v>
      </c>
      <c r="B1724" s="66" t="s">
        <v>3554</v>
      </c>
      <c r="C1724" s="67">
        <v>29</v>
      </c>
      <c r="D1724" s="67" t="s">
        <v>348</v>
      </c>
      <c r="E1724" s="71">
        <v>0.215734032478825</v>
      </c>
      <c r="F1724" s="68">
        <v>84.054910242872197</v>
      </c>
      <c r="G1724" s="71">
        <v>0.25</v>
      </c>
      <c r="H1724" s="68">
        <v>47.2544878563886</v>
      </c>
      <c r="I1724" s="71">
        <v>3.1769999086144101E-3</v>
      </c>
      <c r="J1724" s="68">
        <v>11.5100316789863</v>
      </c>
      <c r="K1724" s="71">
        <v>0.39402509752786202</v>
      </c>
      <c r="L1724" s="68">
        <v>89.229144667370605</v>
      </c>
    </row>
    <row r="1725" spans="1:12" x14ac:dyDescent="0.2">
      <c r="A1725" s="72" t="s">
        <v>3555</v>
      </c>
      <c r="B1725" s="66" t="s">
        <v>3556</v>
      </c>
      <c r="C1725" s="67">
        <v>28</v>
      </c>
      <c r="D1725" s="67" t="s">
        <v>348</v>
      </c>
      <c r="E1725" s="71">
        <v>0.212034622457868</v>
      </c>
      <c r="F1725" s="68">
        <v>83.579725448785595</v>
      </c>
      <c r="G1725" s="71">
        <v>0.25</v>
      </c>
      <c r="H1725" s="68">
        <v>47.2544878563886</v>
      </c>
      <c r="I1725" s="71">
        <v>5.3099601334365004E-3</v>
      </c>
      <c r="J1725" s="68">
        <v>17.212249208025298</v>
      </c>
      <c r="K1725" s="71">
        <v>0.38079390724016798</v>
      </c>
      <c r="L1725" s="68">
        <v>88.806758183738097</v>
      </c>
    </row>
    <row r="1726" spans="1:12" x14ac:dyDescent="0.2">
      <c r="A1726" s="72" t="s">
        <v>3557</v>
      </c>
      <c r="B1726" s="66" t="s">
        <v>3558</v>
      </c>
      <c r="C1726" s="67">
        <v>29</v>
      </c>
      <c r="D1726" s="67" t="s">
        <v>348</v>
      </c>
      <c r="E1726" s="71">
        <v>0.19224642444484999</v>
      </c>
      <c r="F1726" s="68">
        <v>78.827877507919695</v>
      </c>
      <c r="G1726" s="71">
        <v>0.276678332631488</v>
      </c>
      <c r="H1726" s="68">
        <v>66.525871172122507</v>
      </c>
      <c r="I1726" s="71">
        <v>6.1189699553367298E-4</v>
      </c>
      <c r="J1726" s="68">
        <v>2.2175290390707501</v>
      </c>
      <c r="K1726" s="71">
        <v>0.29944904370752801</v>
      </c>
      <c r="L1726" s="68">
        <v>85.850052798310401</v>
      </c>
    </row>
    <row r="1727" spans="1:12" x14ac:dyDescent="0.2">
      <c r="A1727" s="72" t="s">
        <v>3559</v>
      </c>
      <c r="B1727" s="66" t="s">
        <v>3560</v>
      </c>
      <c r="C1727" s="67">
        <v>29</v>
      </c>
      <c r="D1727" s="67" t="s">
        <v>348</v>
      </c>
      <c r="E1727" s="71">
        <v>0.13604571254199899</v>
      </c>
      <c r="F1727" s="68">
        <v>49.894403379091898</v>
      </c>
      <c r="G1727" s="71">
        <v>0.25</v>
      </c>
      <c r="H1727" s="68">
        <v>47.2544878563886</v>
      </c>
      <c r="I1727" s="71">
        <v>2.6281120448607802E-3</v>
      </c>
      <c r="J1727" s="68">
        <v>9.7676874340021094</v>
      </c>
      <c r="K1727" s="71">
        <v>0.15550902558113699</v>
      </c>
      <c r="L1727" s="68">
        <v>76.082365364308302</v>
      </c>
    </row>
    <row r="1728" spans="1:12" x14ac:dyDescent="0.2">
      <c r="A1728" s="72" t="s">
        <v>3561</v>
      </c>
      <c r="B1728" s="66" t="s">
        <v>3562</v>
      </c>
      <c r="C1728" s="67">
        <v>40</v>
      </c>
      <c r="D1728" s="67" t="s">
        <v>348</v>
      </c>
      <c r="E1728" s="71">
        <v>0.14717622684711101</v>
      </c>
      <c r="F1728" s="68">
        <v>57.022175290390699</v>
      </c>
      <c r="G1728" s="71">
        <v>0.25</v>
      </c>
      <c r="H1728" s="68">
        <v>47.2544878563886</v>
      </c>
      <c r="I1728" s="71">
        <v>1.8446027483108099E-3</v>
      </c>
      <c r="J1728" s="68">
        <v>6.9693769799366398</v>
      </c>
      <c r="K1728" s="71">
        <v>0.18968407779302299</v>
      </c>
      <c r="L1728" s="68">
        <v>79.197465681098194</v>
      </c>
    </row>
    <row r="1729" spans="1:12" x14ac:dyDescent="0.2">
      <c r="A1729" s="72" t="s">
        <v>3563</v>
      </c>
      <c r="B1729" s="66" t="s">
        <v>3564</v>
      </c>
      <c r="C1729" s="67">
        <v>40</v>
      </c>
      <c r="D1729" s="67" t="s">
        <v>348</v>
      </c>
      <c r="E1729" s="71">
        <v>0.117926571574077</v>
      </c>
      <c r="F1729" s="68">
        <v>36.008447729672604</v>
      </c>
      <c r="G1729" s="71">
        <v>0.25</v>
      </c>
      <c r="H1729" s="68">
        <v>47.2544878563886</v>
      </c>
      <c r="I1729" s="71">
        <v>3.27138768775955E-3</v>
      </c>
      <c r="J1729" s="68">
        <v>11.562829989440299</v>
      </c>
      <c r="K1729" s="71">
        <v>0.100508327034472</v>
      </c>
      <c r="L1729" s="68">
        <v>71.277719112988393</v>
      </c>
    </row>
    <row r="1730" spans="1:12" x14ac:dyDescent="0.2">
      <c r="A1730" s="72" t="s">
        <v>3565</v>
      </c>
      <c r="B1730" s="66" t="s">
        <v>3566</v>
      </c>
      <c r="C1730" s="67">
        <v>29</v>
      </c>
      <c r="D1730" s="67" t="s">
        <v>348</v>
      </c>
      <c r="E1730" s="71">
        <v>0.12629281877703799</v>
      </c>
      <c r="F1730" s="68">
        <v>42.766631467792998</v>
      </c>
      <c r="G1730" s="71">
        <v>0.25</v>
      </c>
      <c r="H1730" s="68">
        <v>47.2544878563886</v>
      </c>
      <c r="I1730" s="71">
        <v>3.0209635513706298E-2</v>
      </c>
      <c r="J1730" s="68">
        <v>46.409714889123499</v>
      </c>
      <c r="K1730" s="71">
        <v>9.8668820817407202E-2</v>
      </c>
      <c r="L1730" s="68">
        <v>71.119324181626197</v>
      </c>
    </row>
    <row r="1731" spans="1:12" x14ac:dyDescent="0.2">
      <c r="A1731" s="72" t="s">
        <v>3567</v>
      </c>
      <c r="B1731" s="66" t="s">
        <v>3568</v>
      </c>
      <c r="C1731" s="67">
        <v>29</v>
      </c>
      <c r="D1731" s="67" t="s">
        <v>348</v>
      </c>
      <c r="E1731" s="71">
        <v>0.213306095135783</v>
      </c>
      <c r="F1731" s="68">
        <v>83.685322069693797</v>
      </c>
      <c r="G1731" s="71">
        <v>0.27372097768974801</v>
      </c>
      <c r="H1731" s="68">
        <v>65.469904963041202</v>
      </c>
      <c r="I1731" s="71">
        <v>3.5588139278142398E-4</v>
      </c>
      <c r="J1731" s="68">
        <v>1.2671594508975701</v>
      </c>
      <c r="K1731" s="71">
        <v>0.36584142632482097</v>
      </c>
      <c r="L1731" s="68">
        <v>88.384371700105604</v>
      </c>
    </row>
    <row r="1732" spans="1:12" x14ac:dyDescent="0.2">
      <c r="A1732" s="72" t="s">
        <v>3569</v>
      </c>
      <c r="B1732" s="66" t="s">
        <v>3570</v>
      </c>
      <c r="C1732" s="67">
        <v>29</v>
      </c>
      <c r="D1732" s="67" t="s">
        <v>348</v>
      </c>
      <c r="E1732" s="71">
        <v>0.16382988164229501</v>
      </c>
      <c r="F1732" s="68">
        <v>67.3178458289335</v>
      </c>
      <c r="G1732" s="71">
        <v>0.24999999807463799</v>
      </c>
      <c r="H1732" s="68">
        <v>11.0876451953537</v>
      </c>
      <c r="I1732" s="71">
        <v>2.9140416507378301E-2</v>
      </c>
      <c r="J1732" s="68">
        <v>45.617740232312599</v>
      </c>
      <c r="K1732" s="71">
        <v>0.212349230344867</v>
      </c>
      <c r="L1732" s="68">
        <v>80.570221752903905</v>
      </c>
    </row>
    <row r="1733" spans="1:12" x14ac:dyDescent="0.2">
      <c r="A1733" s="72" t="s">
        <v>3571</v>
      </c>
      <c r="B1733" s="66" t="s">
        <v>3572</v>
      </c>
      <c r="C1733" s="67">
        <v>40</v>
      </c>
      <c r="D1733" s="67" t="s">
        <v>348</v>
      </c>
      <c r="E1733" s="71">
        <v>0.120698263783609</v>
      </c>
      <c r="F1733" s="68">
        <v>38.331573389651503</v>
      </c>
      <c r="G1733" s="71">
        <v>0.12348939056390699</v>
      </c>
      <c r="H1733" s="68">
        <v>2.00633579725449</v>
      </c>
      <c r="I1733" s="71">
        <v>0.14373380799305699</v>
      </c>
      <c r="J1733" s="68">
        <v>82.734952481520594</v>
      </c>
      <c r="K1733" s="71">
        <v>9.4871592793864395E-2</v>
      </c>
      <c r="L1733" s="68">
        <v>70.749736008447698</v>
      </c>
    </row>
    <row r="1734" spans="1:12" x14ac:dyDescent="0.2">
      <c r="A1734" s="72" t="s">
        <v>3573</v>
      </c>
      <c r="B1734" s="66" t="s">
        <v>3574</v>
      </c>
      <c r="C1734" s="67">
        <v>40</v>
      </c>
      <c r="D1734" s="67" t="s">
        <v>348</v>
      </c>
      <c r="E1734" s="71">
        <v>0.16003989371208599</v>
      </c>
      <c r="F1734" s="68">
        <v>65.311510031679006</v>
      </c>
      <c r="G1734" s="71">
        <v>0.37143796707882598</v>
      </c>
      <c r="H1734" s="68">
        <v>91.024287222808894</v>
      </c>
      <c r="I1734" s="71">
        <v>2.4775449876442302E-3</v>
      </c>
      <c r="J1734" s="68">
        <v>9.0813093980992594</v>
      </c>
      <c r="K1734" s="71">
        <v>0.106204169069787</v>
      </c>
      <c r="L1734" s="68">
        <v>71.805702217529003</v>
      </c>
    </row>
    <row r="1735" spans="1:12" x14ac:dyDescent="0.2">
      <c r="A1735" s="72" t="s">
        <v>3575</v>
      </c>
      <c r="B1735" s="66" t="s">
        <v>3576</v>
      </c>
      <c r="C1735" s="67">
        <v>40</v>
      </c>
      <c r="D1735" s="67" t="s">
        <v>348</v>
      </c>
      <c r="E1735" s="71">
        <v>0.11980202171951899</v>
      </c>
      <c r="F1735" s="68">
        <v>37.697993664202698</v>
      </c>
      <c r="G1735" s="71">
        <v>0.249999997042919</v>
      </c>
      <c r="H1735" s="68">
        <v>10.7180570221753</v>
      </c>
      <c r="I1735" s="71">
        <v>4.67518057271821E-2</v>
      </c>
      <c r="J1735" s="68">
        <v>55.5438225976769</v>
      </c>
      <c r="K1735" s="71">
        <v>6.2654262388456505E-2</v>
      </c>
      <c r="L1735" s="68">
        <v>67.740232312565993</v>
      </c>
    </row>
    <row r="1736" spans="1:12" x14ac:dyDescent="0.2">
      <c r="A1736" s="72" t="s">
        <v>3577</v>
      </c>
      <c r="B1736" s="66" t="s">
        <v>3578</v>
      </c>
      <c r="C1736" s="67">
        <v>28</v>
      </c>
      <c r="D1736" s="67" t="s">
        <v>348</v>
      </c>
      <c r="E1736" s="71">
        <v>0.42109451229759198</v>
      </c>
      <c r="F1736" s="68">
        <v>98.416050686378</v>
      </c>
      <c r="G1736" s="71">
        <v>0.26332880995643998</v>
      </c>
      <c r="H1736" s="68">
        <v>58.2365364308342</v>
      </c>
      <c r="I1736" s="71">
        <v>2.51785585222879E-3</v>
      </c>
      <c r="J1736" s="68">
        <v>9.1869060190073899</v>
      </c>
      <c r="K1736" s="71">
        <v>0.99743687108410894</v>
      </c>
      <c r="L1736" s="68">
        <v>99.366420274551203</v>
      </c>
    </row>
    <row r="1737" spans="1:12" x14ac:dyDescent="0.2">
      <c r="A1737" s="72" t="s">
        <v>3579</v>
      </c>
      <c r="B1737" s="66" t="s">
        <v>3580</v>
      </c>
      <c r="C1737" s="67">
        <v>28</v>
      </c>
      <c r="D1737" s="67" t="s">
        <v>348</v>
      </c>
      <c r="E1737" s="71">
        <v>0.40240637804995599</v>
      </c>
      <c r="F1737" s="68">
        <v>97.518479408658905</v>
      </c>
      <c r="G1737" s="71">
        <v>0.26332880995643998</v>
      </c>
      <c r="H1737" s="68">
        <v>58.2365364308342</v>
      </c>
      <c r="I1737" s="71">
        <v>5.2513796795273402E-3</v>
      </c>
      <c r="J1737" s="68">
        <v>17.001055966209101</v>
      </c>
      <c r="K1737" s="71">
        <v>0.93863894451390195</v>
      </c>
      <c r="L1737" s="68">
        <v>98.627243928194304</v>
      </c>
    </row>
    <row r="1738" spans="1:12" x14ac:dyDescent="0.2">
      <c r="A1738" s="72" t="s">
        <v>725</v>
      </c>
      <c r="B1738" s="66" t="s">
        <v>3581</v>
      </c>
      <c r="C1738" s="67">
        <v>28</v>
      </c>
      <c r="D1738" s="67" t="s">
        <v>348</v>
      </c>
      <c r="E1738" s="71">
        <v>0.41676264312460498</v>
      </c>
      <c r="F1738" s="68">
        <v>97.940865892291498</v>
      </c>
      <c r="G1738" s="71">
        <v>0.25</v>
      </c>
      <c r="H1738" s="68">
        <v>47.2544878563886</v>
      </c>
      <c r="I1738" s="71">
        <v>2.8792937381590897E-4</v>
      </c>
      <c r="J1738" s="68">
        <v>0.84477296726504703</v>
      </c>
      <c r="K1738" s="71">
        <v>1</v>
      </c>
      <c r="L1738" s="68">
        <v>100</v>
      </c>
    </row>
    <row r="1739" spans="1:12" x14ac:dyDescent="0.2">
      <c r="A1739" s="72" t="s">
        <v>3582</v>
      </c>
      <c r="B1739" s="66" t="s">
        <v>3583</v>
      </c>
      <c r="C1739" s="67">
        <v>28</v>
      </c>
      <c r="D1739" s="67" t="s">
        <v>348</v>
      </c>
      <c r="E1739" s="71">
        <v>0.41723171296940997</v>
      </c>
      <c r="F1739" s="68">
        <v>98.099260823653694</v>
      </c>
      <c r="G1739" s="71">
        <v>0.25</v>
      </c>
      <c r="H1739" s="68">
        <v>47.2544878563886</v>
      </c>
      <c r="I1739" s="71">
        <v>1.6951389082288601E-3</v>
      </c>
      <c r="J1739" s="68">
        <v>6.23020063357973</v>
      </c>
      <c r="K1739" s="71">
        <v>1</v>
      </c>
      <c r="L1739" s="68">
        <v>100</v>
      </c>
    </row>
    <row r="1740" spans="1:12" x14ac:dyDescent="0.2">
      <c r="A1740" s="72" t="s">
        <v>3584</v>
      </c>
      <c r="B1740" s="66" t="s">
        <v>3585</v>
      </c>
      <c r="C1740" s="67">
        <v>28</v>
      </c>
      <c r="D1740" s="67" t="s">
        <v>348</v>
      </c>
      <c r="E1740" s="71">
        <v>0.423927278299707</v>
      </c>
      <c r="F1740" s="68">
        <v>98.627243928194304</v>
      </c>
      <c r="G1740" s="71">
        <v>0.27372097768974801</v>
      </c>
      <c r="H1740" s="68">
        <v>65.469904963041202</v>
      </c>
      <c r="I1740" s="71">
        <v>8.1593343776431605E-3</v>
      </c>
      <c r="J1740" s="68">
        <v>23.178458289334699</v>
      </c>
      <c r="K1740" s="71">
        <v>0.98990152283173005</v>
      </c>
      <c r="L1740" s="68">
        <v>99.102428722280905</v>
      </c>
    </row>
    <row r="1741" spans="1:12" x14ac:dyDescent="0.2">
      <c r="A1741" s="72" t="s">
        <v>2942</v>
      </c>
      <c r="B1741" s="66" t="s">
        <v>3586</v>
      </c>
      <c r="C1741" s="67">
        <v>28</v>
      </c>
      <c r="D1741" s="67" t="s">
        <v>348</v>
      </c>
      <c r="E1741" s="71">
        <v>0.40302365034554199</v>
      </c>
      <c r="F1741" s="68">
        <v>97.571277719112999</v>
      </c>
      <c r="G1741" s="71">
        <v>0.25591470988347997</v>
      </c>
      <c r="H1741" s="68">
        <v>52.323125659978899</v>
      </c>
      <c r="I1741" s="71">
        <v>3.2605247390212502E-4</v>
      </c>
      <c r="J1741" s="68">
        <v>1.1087645195353699</v>
      </c>
      <c r="K1741" s="71">
        <v>0.95283018867924496</v>
      </c>
      <c r="L1741" s="68">
        <v>98.785638859556499</v>
      </c>
    </row>
    <row r="1742" spans="1:12" x14ac:dyDescent="0.2">
      <c r="A1742" s="72" t="s">
        <v>3587</v>
      </c>
      <c r="B1742" s="66" t="s">
        <v>3588</v>
      </c>
      <c r="C1742" s="67">
        <v>28</v>
      </c>
      <c r="D1742" s="67" t="s">
        <v>348</v>
      </c>
      <c r="E1742" s="71">
        <v>0.237887199279467</v>
      </c>
      <c r="F1742" s="68">
        <v>86.906019007391805</v>
      </c>
      <c r="G1742" s="71">
        <v>0.25</v>
      </c>
      <c r="H1742" s="68">
        <v>47.2544878563886</v>
      </c>
      <c r="I1742" s="71">
        <v>2.8303631303021898E-3</v>
      </c>
      <c r="J1742" s="68">
        <v>10.5596620908131</v>
      </c>
      <c r="K1742" s="71">
        <v>0.460831234708098</v>
      </c>
      <c r="L1742" s="68">
        <v>91.763463569165793</v>
      </c>
    </row>
    <row r="1743" spans="1:12" x14ac:dyDescent="0.2">
      <c r="A1743" s="72" t="s">
        <v>3589</v>
      </c>
      <c r="B1743" s="66" t="s">
        <v>3590</v>
      </c>
      <c r="C1743" s="67">
        <v>28</v>
      </c>
      <c r="D1743" s="67" t="s">
        <v>348</v>
      </c>
      <c r="E1743" s="71">
        <v>0.34463586707132299</v>
      </c>
      <c r="F1743" s="68">
        <v>95.723336853220701</v>
      </c>
      <c r="G1743" s="71">
        <v>0.24999999933523201</v>
      </c>
      <c r="H1743" s="68">
        <v>11.9324181626188</v>
      </c>
      <c r="I1743" s="71">
        <v>1.9078956265657799E-3</v>
      </c>
      <c r="J1743" s="68">
        <v>7.2861668426610304</v>
      </c>
      <c r="K1743" s="71">
        <v>0.78199970625217197</v>
      </c>
      <c r="L1743" s="68">
        <v>97.360084477296695</v>
      </c>
    </row>
    <row r="1744" spans="1:12" x14ac:dyDescent="0.2">
      <c r="A1744" s="72" t="s">
        <v>3591</v>
      </c>
      <c r="B1744" s="66" t="s">
        <v>3592</v>
      </c>
      <c r="C1744" s="67">
        <v>28</v>
      </c>
      <c r="D1744" s="67" t="s">
        <v>348</v>
      </c>
      <c r="E1744" s="71">
        <v>0.20478216130267499</v>
      </c>
      <c r="F1744" s="68">
        <v>82.523759239704304</v>
      </c>
      <c r="G1744" s="71">
        <v>0.244501412542737</v>
      </c>
      <c r="H1744" s="68">
        <v>7.7613516367476203</v>
      </c>
      <c r="I1744" s="71">
        <v>1.92770764457689E-3</v>
      </c>
      <c r="J1744" s="68">
        <v>7.4445617740232297</v>
      </c>
      <c r="K1744" s="71">
        <v>0.36791736372071099</v>
      </c>
      <c r="L1744" s="68">
        <v>88.542766631467799</v>
      </c>
    </row>
    <row r="1745" spans="1:12" x14ac:dyDescent="0.2">
      <c r="A1745" s="72" t="s">
        <v>346</v>
      </c>
      <c r="B1745" s="66" t="s">
        <v>3593</v>
      </c>
      <c r="C1745" s="67">
        <v>29</v>
      </c>
      <c r="D1745" s="67" t="s">
        <v>348</v>
      </c>
      <c r="E1745" s="71">
        <v>0.17008512898761</v>
      </c>
      <c r="F1745" s="68">
        <v>69.904963041182697</v>
      </c>
      <c r="G1745" s="71">
        <v>0.239308726533939</v>
      </c>
      <c r="H1745" s="68">
        <v>6.5469904963041197</v>
      </c>
      <c r="I1745" s="71">
        <v>1.5207941414692801E-3</v>
      </c>
      <c r="J1745" s="68">
        <v>5.6494192185850096</v>
      </c>
      <c r="K1745" s="71">
        <v>0.26942586628742199</v>
      </c>
      <c r="L1745" s="68">
        <v>84.530095036958798</v>
      </c>
    </row>
    <row r="1746" spans="1:12" x14ac:dyDescent="0.2">
      <c r="A1746" s="72" t="s">
        <v>3594</v>
      </c>
      <c r="B1746" s="66" t="s">
        <v>3595</v>
      </c>
      <c r="C1746" s="67">
        <v>28</v>
      </c>
      <c r="D1746" s="67" t="s">
        <v>348</v>
      </c>
      <c r="E1746" s="71">
        <v>0.41756873413485002</v>
      </c>
      <c r="F1746" s="68">
        <v>98.204857444561796</v>
      </c>
      <c r="G1746" s="71">
        <v>0.25443603241260998</v>
      </c>
      <c r="H1746" s="68">
        <v>51.742344244984203</v>
      </c>
      <c r="I1746" s="71">
        <v>8.3329890782984602E-4</v>
      </c>
      <c r="J1746" s="68">
        <v>3.1151003167898601</v>
      </c>
      <c r="K1746" s="71">
        <v>0.99743687108410894</v>
      </c>
      <c r="L1746" s="68">
        <v>99.366420274551203</v>
      </c>
    </row>
    <row r="1747" spans="1:12" x14ac:dyDescent="0.2">
      <c r="A1747" s="72" t="s">
        <v>3596</v>
      </c>
      <c r="B1747" s="66" t="s">
        <v>3597</v>
      </c>
      <c r="C1747" s="67">
        <v>28</v>
      </c>
      <c r="D1747" s="67" t="s">
        <v>348</v>
      </c>
      <c r="E1747" s="71">
        <v>0.27684234793116902</v>
      </c>
      <c r="F1747" s="68">
        <v>91.763463569165793</v>
      </c>
      <c r="G1747" s="71">
        <v>0.249999999998991</v>
      </c>
      <c r="H1747" s="68">
        <v>16.103484688489999</v>
      </c>
      <c r="I1747" s="71">
        <v>1.6040439770171298E-2</v>
      </c>
      <c r="J1747" s="68">
        <v>34.054910242872197</v>
      </c>
      <c r="K1747" s="71">
        <v>0.56448660402434603</v>
      </c>
      <c r="L1747" s="68">
        <v>94.139387539598701</v>
      </c>
    </row>
    <row r="1748" spans="1:12" x14ac:dyDescent="0.2">
      <c r="A1748" s="72" t="s">
        <v>3598</v>
      </c>
      <c r="B1748" s="66" t="s">
        <v>3599</v>
      </c>
      <c r="C1748" s="67">
        <v>29</v>
      </c>
      <c r="D1748" s="67" t="s">
        <v>348</v>
      </c>
      <c r="E1748" s="71">
        <v>0.20407388188202</v>
      </c>
      <c r="F1748" s="68">
        <v>82.3125659978881</v>
      </c>
      <c r="G1748" s="71">
        <v>0.29002785163604899</v>
      </c>
      <c r="H1748" s="68">
        <v>72.0696937697994</v>
      </c>
      <c r="I1748" s="71">
        <v>7.4967304136052404E-3</v>
      </c>
      <c r="J1748" s="68">
        <v>22.016895459345299</v>
      </c>
      <c r="K1748" s="71">
        <v>0.31469706359640498</v>
      </c>
      <c r="L1748" s="68">
        <v>86.536430834213306</v>
      </c>
    </row>
    <row r="1749" spans="1:12" x14ac:dyDescent="0.2">
      <c r="A1749" s="72" t="s">
        <v>3600</v>
      </c>
      <c r="B1749" s="66" t="s">
        <v>3601</v>
      </c>
      <c r="C1749" s="67">
        <v>29</v>
      </c>
      <c r="D1749" s="67" t="s">
        <v>348</v>
      </c>
      <c r="E1749" s="71">
        <v>0.25074643389084</v>
      </c>
      <c r="F1749" s="68">
        <v>89.017951425554401</v>
      </c>
      <c r="G1749" s="71">
        <v>0.25</v>
      </c>
      <c r="H1749" s="68">
        <v>47.2544878563886</v>
      </c>
      <c r="I1749" s="71">
        <v>1.7052885780497701E-4</v>
      </c>
      <c r="J1749" s="68">
        <v>0.42238648363252401</v>
      </c>
      <c r="K1749" s="71">
        <v>0.50206877281471396</v>
      </c>
      <c r="L1749" s="68">
        <v>92.819429778247098</v>
      </c>
    </row>
    <row r="1750" spans="1:12" x14ac:dyDescent="0.2">
      <c r="A1750" s="72" t="s">
        <v>3602</v>
      </c>
      <c r="B1750" s="66" t="s">
        <v>3603</v>
      </c>
      <c r="C1750" s="67">
        <v>29</v>
      </c>
      <c r="D1750" s="67" t="s">
        <v>348</v>
      </c>
      <c r="E1750" s="71">
        <v>0.17708303105329101</v>
      </c>
      <c r="F1750" s="68">
        <v>73.125659978880705</v>
      </c>
      <c r="G1750" s="71">
        <v>0.249999999965487</v>
      </c>
      <c r="H1750" s="68">
        <v>14.519535374867999</v>
      </c>
      <c r="I1750" s="71">
        <v>6.0886622045530105E-4</v>
      </c>
      <c r="J1750" s="68">
        <v>2.0591341077085499</v>
      </c>
      <c r="K1750" s="71">
        <v>0.28064022697393198</v>
      </c>
      <c r="L1750" s="68">
        <v>85.058078141499493</v>
      </c>
    </row>
    <row r="1751" spans="1:12" x14ac:dyDescent="0.2">
      <c r="A1751" s="72" t="s">
        <v>3604</v>
      </c>
      <c r="B1751" s="66" t="s">
        <v>3605</v>
      </c>
      <c r="C1751" s="67">
        <v>29</v>
      </c>
      <c r="D1751" s="67" t="s">
        <v>348</v>
      </c>
      <c r="E1751" s="71">
        <v>0.17903425471128201</v>
      </c>
      <c r="F1751" s="68">
        <v>74.445617740232294</v>
      </c>
      <c r="G1751" s="71">
        <v>0.24999999383231</v>
      </c>
      <c r="H1751" s="68">
        <v>10.190073917634599</v>
      </c>
      <c r="I1751" s="71">
        <v>8.2580908699690495E-4</v>
      </c>
      <c r="J1751" s="68">
        <v>2.9039070749736</v>
      </c>
      <c r="K1751" s="71">
        <v>0.28627696121453999</v>
      </c>
      <c r="L1751" s="68">
        <v>85.374868004223899</v>
      </c>
    </row>
    <row r="1752" spans="1:12" x14ac:dyDescent="0.2">
      <c r="A1752" s="72" t="s">
        <v>3606</v>
      </c>
      <c r="B1752" s="66" t="s">
        <v>3607</v>
      </c>
      <c r="C1752" s="67">
        <v>40</v>
      </c>
      <c r="D1752" s="67" t="s">
        <v>348</v>
      </c>
      <c r="E1752" s="71">
        <v>0.25200248313676499</v>
      </c>
      <c r="F1752" s="68">
        <v>89.123548046462503</v>
      </c>
      <c r="G1752" s="71">
        <v>0.39663762213171899</v>
      </c>
      <c r="H1752" s="68">
        <v>93.189017951425598</v>
      </c>
      <c r="I1752" s="71">
        <v>8.8163562568795498E-2</v>
      </c>
      <c r="J1752" s="68">
        <v>71.383315733896495</v>
      </c>
      <c r="K1752" s="71">
        <v>0.27120626470978099</v>
      </c>
      <c r="L1752" s="68">
        <v>84.582893347412906</v>
      </c>
    </row>
    <row r="1753" spans="1:12" x14ac:dyDescent="0.2">
      <c r="A1753" s="72" t="s">
        <v>3608</v>
      </c>
      <c r="B1753" s="66" t="s">
        <v>3609</v>
      </c>
      <c r="C1753" s="67">
        <v>29</v>
      </c>
      <c r="D1753" s="67" t="s">
        <v>348</v>
      </c>
      <c r="E1753" s="71">
        <v>0.177430470757583</v>
      </c>
      <c r="F1753" s="68">
        <v>73.495248152059105</v>
      </c>
      <c r="G1753" s="71">
        <v>0.25372867387706299</v>
      </c>
      <c r="H1753" s="68">
        <v>49.894403379091898</v>
      </c>
      <c r="I1753" s="71">
        <v>5.4578596741326297E-3</v>
      </c>
      <c r="J1753" s="68">
        <v>18.004223864836302</v>
      </c>
      <c r="K1753" s="71">
        <v>0.27310487872155198</v>
      </c>
      <c r="L1753" s="68">
        <v>84.741288278775102</v>
      </c>
    </row>
    <row r="1754" spans="1:12" x14ac:dyDescent="0.2">
      <c r="A1754" s="72" t="s">
        <v>3610</v>
      </c>
      <c r="B1754" s="66" t="s">
        <v>3611</v>
      </c>
      <c r="C1754" s="67">
        <v>40</v>
      </c>
      <c r="D1754" s="67" t="s">
        <v>348</v>
      </c>
      <c r="E1754" s="71">
        <v>0.24804665950455199</v>
      </c>
      <c r="F1754" s="68">
        <v>88.384371700105604</v>
      </c>
      <c r="G1754" s="71">
        <v>0.13744010584684599</v>
      </c>
      <c r="H1754" s="68">
        <v>2.2175290390707501</v>
      </c>
      <c r="I1754" s="71">
        <v>0.28624785924038598</v>
      </c>
      <c r="J1754" s="68">
        <v>95.564941921858505</v>
      </c>
      <c r="K1754" s="71">
        <v>0.32045201342642499</v>
      </c>
      <c r="L1754" s="68">
        <v>86.906019007391805</v>
      </c>
    </row>
    <row r="1755" spans="1:12" x14ac:dyDescent="0.2">
      <c r="A1755" s="72" t="s">
        <v>3612</v>
      </c>
      <c r="B1755" s="66" t="s">
        <v>3613</v>
      </c>
      <c r="C1755" s="67">
        <v>28</v>
      </c>
      <c r="D1755" s="67" t="s">
        <v>348</v>
      </c>
      <c r="E1755" s="71">
        <v>0.14413547247278599</v>
      </c>
      <c r="F1755" s="68">
        <v>55.068637803590299</v>
      </c>
      <c r="G1755" s="71">
        <v>0.28253090431084199</v>
      </c>
      <c r="H1755" s="68">
        <v>68.9017951425554</v>
      </c>
      <c r="I1755" s="71">
        <v>1.12766902482029E-2</v>
      </c>
      <c r="J1755" s="68">
        <v>28.669482576557499</v>
      </c>
      <c r="K1755" s="71">
        <v>0.13859882285931299</v>
      </c>
      <c r="L1755" s="68">
        <v>74.973600844773003</v>
      </c>
    </row>
    <row r="1756" spans="1:12" x14ac:dyDescent="0.2">
      <c r="A1756" s="72" t="s">
        <v>3614</v>
      </c>
      <c r="B1756" s="66" t="s">
        <v>3615</v>
      </c>
      <c r="C1756" s="67">
        <v>28</v>
      </c>
      <c r="D1756" s="67" t="s">
        <v>348</v>
      </c>
      <c r="E1756" s="71">
        <v>0.186911202148762</v>
      </c>
      <c r="F1756" s="68">
        <v>77.032734952481505</v>
      </c>
      <c r="G1756" s="71">
        <v>0.25681278851089401</v>
      </c>
      <c r="H1756" s="68">
        <v>52.956705385427703</v>
      </c>
      <c r="I1756" s="71">
        <v>2.33672903726865E-3</v>
      </c>
      <c r="J1756" s="68">
        <v>8.5533262935586105</v>
      </c>
      <c r="K1756" s="71">
        <v>0.30158408889812399</v>
      </c>
      <c r="L1756" s="68">
        <v>86.061246040126704</v>
      </c>
    </row>
    <row r="1757" spans="1:12" x14ac:dyDescent="0.2">
      <c r="A1757" s="72" t="s">
        <v>3616</v>
      </c>
      <c r="B1757" s="66" t="s">
        <v>3617</v>
      </c>
      <c r="C1757" s="67">
        <v>28</v>
      </c>
      <c r="D1757" s="67" t="s">
        <v>348</v>
      </c>
      <c r="E1757" s="71">
        <v>0.15047247601278499</v>
      </c>
      <c r="F1757" s="68">
        <v>59.028511087645199</v>
      </c>
      <c r="G1757" s="71">
        <v>0.24945354775033901</v>
      </c>
      <c r="H1757" s="68">
        <v>9.3980992608236509</v>
      </c>
      <c r="I1757" s="71">
        <v>6.5248526649728401E-3</v>
      </c>
      <c r="J1757" s="68">
        <v>20.221752903907099</v>
      </c>
      <c r="K1757" s="71">
        <v>0.19543902762304299</v>
      </c>
      <c r="L1757" s="68">
        <v>79.5142555438226</v>
      </c>
    </row>
    <row r="1758" spans="1:12" x14ac:dyDescent="0.2">
      <c r="A1758" s="72" t="s">
        <v>3618</v>
      </c>
      <c r="B1758" s="66" t="s">
        <v>3619</v>
      </c>
      <c r="C1758" s="67">
        <v>28</v>
      </c>
      <c r="D1758" s="67" t="s">
        <v>348</v>
      </c>
      <c r="E1758" s="71">
        <v>0.223153012849299</v>
      </c>
      <c r="F1758" s="68">
        <v>85.005279831045399</v>
      </c>
      <c r="G1758" s="71">
        <v>0.26478677470870099</v>
      </c>
      <c r="H1758" s="68">
        <v>59.028511087645199</v>
      </c>
      <c r="I1758" s="71">
        <v>4.89221648131433E-3</v>
      </c>
      <c r="J1758" s="68">
        <v>15.892291446673701</v>
      </c>
      <c r="K1758" s="71">
        <v>0.39978004735788197</v>
      </c>
      <c r="L1758" s="68">
        <v>89.545934530094996</v>
      </c>
    </row>
    <row r="1759" spans="1:12" x14ac:dyDescent="0.2">
      <c r="A1759" s="72" t="s">
        <v>3620</v>
      </c>
      <c r="B1759" s="66" t="s">
        <v>3621</v>
      </c>
      <c r="C1759" s="67">
        <v>28</v>
      </c>
      <c r="D1759" s="67" t="s">
        <v>348</v>
      </c>
      <c r="E1759" s="71">
        <v>0.193135425644093</v>
      </c>
      <c r="F1759" s="68">
        <v>79.1446673706441</v>
      </c>
      <c r="G1759" s="71">
        <v>0.189508580028176</v>
      </c>
      <c r="H1759" s="68">
        <v>3.5374868004223901</v>
      </c>
      <c r="I1759" s="71">
        <v>1.5093336168504499E-3</v>
      </c>
      <c r="J1759" s="68">
        <v>5.5438225976768702</v>
      </c>
      <c r="K1759" s="71">
        <v>0.38838836328725301</v>
      </c>
      <c r="L1759" s="68">
        <v>89.070749736008494</v>
      </c>
    </row>
    <row r="1760" spans="1:12" x14ac:dyDescent="0.2">
      <c r="A1760" s="72" t="s">
        <v>3622</v>
      </c>
      <c r="B1760" s="66" t="s">
        <v>3623</v>
      </c>
      <c r="C1760" s="67">
        <v>28</v>
      </c>
      <c r="D1760" s="67" t="s">
        <v>348</v>
      </c>
      <c r="E1760" s="71">
        <v>0.181440154705726</v>
      </c>
      <c r="F1760" s="68">
        <v>75.131995776135199</v>
      </c>
      <c r="G1760" s="71">
        <v>0.160448587904226</v>
      </c>
      <c r="H1760" s="68">
        <v>2.79831045406547</v>
      </c>
      <c r="I1760" s="71">
        <v>4.8583673951434403E-3</v>
      </c>
      <c r="J1760" s="68">
        <v>15.8394931362196</v>
      </c>
      <c r="K1760" s="71">
        <v>0.37901350881780899</v>
      </c>
      <c r="L1760" s="68">
        <v>88.753959873284003</v>
      </c>
    </row>
    <row r="1761" spans="1:12" x14ac:dyDescent="0.2">
      <c r="A1761" s="72" t="s">
        <v>1422</v>
      </c>
      <c r="B1761" s="66" t="s">
        <v>3624</v>
      </c>
      <c r="C1761" s="67">
        <v>28</v>
      </c>
      <c r="D1761" s="67" t="s">
        <v>348</v>
      </c>
      <c r="E1761" s="71">
        <v>0.22536185256448399</v>
      </c>
      <c r="F1761" s="68">
        <v>85.322069693769805</v>
      </c>
      <c r="G1761" s="71">
        <v>0.25803423591375002</v>
      </c>
      <c r="H1761" s="68">
        <v>54.118268215417103</v>
      </c>
      <c r="I1761" s="71">
        <v>1.8153058832408201E-2</v>
      </c>
      <c r="J1761" s="68">
        <v>35.480464625132001</v>
      </c>
      <c r="K1761" s="71">
        <v>0.39989826294729403</v>
      </c>
      <c r="L1761" s="68">
        <v>89.598732840549104</v>
      </c>
    </row>
    <row r="1762" spans="1:12" x14ac:dyDescent="0.2">
      <c r="A1762" s="72" t="s">
        <v>3625</v>
      </c>
      <c r="B1762" s="66" t="s">
        <v>3626</v>
      </c>
      <c r="C1762" s="67">
        <v>28</v>
      </c>
      <c r="D1762" s="67" t="s">
        <v>348</v>
      </c>
      <c r="E1762" s="71">
        <v>0.23296769473978499</v>
      </c>
      <c r="F1762" s="68">
        <v>86.114044350580798</v>
      </c>
      <c r="G1762" s="71">
        <v>0.24999999428817801</v>
      </c>
      <c r="H1762" s="68">
        <v>10.2428722280887</v>
      </c>
      <c r="I1762" s="71">
        <v>1.5985844843026101E-3</v>
      </c>
      <c r="J1762" s="68">
        <v>5.9662090813094002</v>
      </c>
      <c r="K1762" s="71">
        <v>0.447304505446873</v>
      </c>
      <c r="L1762" s="68">
        <v>91.235480464625098</v>
      </c>
    </row>
    <row r="1763" spans="1:12" x14ac:dyDescent="0.2">
      <c r="A1763" s="72" t="s">
        <v>3627</v>
      </c>
      <c r="B1763" s="66" t="s">
        <v>3628</v>
      </c>
      <c r="C1763" s="67">
        <v>28</v>
      </c>
      <c r="D1763" s="67" t="s">
        <v>348</v>
      </c>
      <c r="E1763" s="71">
        <v>0.312921216505614</v>
      </c>
      <c r="F1763" s="68">
        <v>94.350580781415005</v>
      </c>
      <c r="G1763" s="71">
        <v>0.249999999683231</v>
      </c>
      <c r="H1763" s="68">
        <v>12.935586061245999</v>
      </c>
      <c r="I1763" s="71">
        <v>1.33999740177291E-3</v>
      </c>
      <c r="J1763" s="68">
        <v>5.0686378035902901</v>
      </c>
      <c r="K1763" s="71">
        <v>0.68742365243183801</v>
      </c>
      <c r="L1763" s="68">
        <v>96.145723336853194</v>
      </c>
    </row>
    <row r="1764" spans="1:12" x14ac:dyDescent="0.2">
      <c r="A1764" s="72" t="s">
        <v>3629</v>
      </c>
      <c r="B1764" s="66" t="s">
        <v>3630</v>
      </c>
      <c r="C1764" s="67">
        <v>28</v>
      </c>
      <c r="D1764" s="67" t="s">
        <v>348</v>
      </c>
      <c r="E1764" s="71">
        <v>0.34025262850319699</v>
      </c>
      <c r="F1764" s="68">
        <v>95.459345300950403</v>
      </c>
      <c r="G1764" s="71">
        <v>0.25</v>
      </c>
      <c r="H1764" s="68">
        <v>47.2544878563886</v>
      </c>
      <c r="I1764" s="71">
        <v>2.0897112275191599E-4</v>
      </c>
      <c r="J1764" s="68">
        <v>0.58078141499472002</v>
      </c>
      <c r="K1764" s="71">
        <v>0.77054891438683804</v>
      </c>
      <c r="L1764" s="68">
        <v>97.043294614572304</v>
      </c>
    </row>
    <row r="1765" spans="1:12" x14ac:dyDescent="0.2">
      <c r="A1765" s="72" t="s">
        <v>980</v>
      </c>
      <c r="B1765" s="66" t="s">
        <v>3631</v>
      </c>
      <c r="C1765" s="67">
        <v>28</v>
      </c>
      <c r="D1765" s="67" t="s">
        <v>348</v>
      </c>
      <c r="E1765" s="71">
        <v>0.34092164988638102</v>
      </c>
      <c r="F1765" s="68">
        <v>95.512143611404397</v>
      </c>
      <c r="G1765" s="71">
        <v>0.25</v>
      </c>
      <c r="H1765" s="68">
        <v>47.2544878563886</v>
      </c>
      <c r="I1765" s="71">
        <v>4.3563684994650699E-4</v>
      </c>
      <c r="J1765" s="68">
        <v>1.3727560718056999</v>
      </c>
      <c r="K1765" s="71">
        <v>0.77232931280919703</v>
      </c>
      <c r="L1765" s="68">
        <v>97.096092925026397</v>
      </c>
    </row>
    <row r="1766" spans="1:12" x14ac:dyDescent="0.2">
      <c r="A1766" s="72" t="s">
        <v>3632</v>
      </c>
      <c r="B1766" s="66" t="s">
        <v>3633</v>
      </c>
      <c r="C1766" s="67">
        <v>28</v>
      </c>
      <c r="D1766" s="67" t="s">
        <v>348</v>
      </c>
      <c r="E1766" s="71">
        <v>0.308626985105035</v>
      </c>
      <c r="F1766" s="68">
        <v>94.033790918690599</v>
      </c>
      <c r="G1766" s="71">
        <v>0.249999999417373</v>
      </c>
      <c r="H1766" s="68">
        <v>12.249208025343201</v>
      </c>
      <c r="I1766" s="71">
        <v>1.86581713770674E-3</v>
      </c>
      <c r="J1766" s="68">
        <v>7.0749736008447703</v>
      </c>
      <c r="K1766" s="71">
        <v>0.67401513876002594</v>
      </c>
      <c r="L1766" s="68">
        <v>96.040126715945107</v>
      </c>
    </row>
    <row r="1767" spans="1:12" x14ac:dyDescent="0.2">
      <c r="A1767" s="72" t="s">
        <v>3634</v>
      </c>
      <c r="B1767" s="66" t="s">
        <v>3635</v>
      </c>
      <c r="C1767" s="67">
        <v>28</v>
      </c>
      <c r="D1767" s="67" t="s">
        <v>348</v>
      </c>
      <c r="E1767" s="71">
        <v>0.30953678251017702</v>
      </c>
      <c r="F1767" s="68">
        <v>94.139387539598701</v>
      </c>
      <c r="G1767" s="71">
        <v>0.25799261724115102</v>
      </c>
      <c r="H1767" s="68">
        <v>54.065469904963003</v>
      </c>
      <c r="I1767" s="71">
        <v>2.6862200128283002E-2</v>
      </c>
      <c r="J1767" s="68">
        <v>43.769799366420301</v>
      </c>
      <c r="K1767" s="71">
        <v>0.64375553016109599</v>
      </c>
      <c r="L1767" s="68">
        <v>95.459345300950403</v>
      </c>
    </row>
    <row r="1768" spans="1:12" x14ac:dyDescent="0.2">
      <c r="A1768" s="72" t="s">
        <v>3636</v>
      </c>
      <c r="B1768" s="66" t="s">
        <v>3637</v>
      </c>
      <c r="C1768" s="67">
        <v>28</v>
      </c>
      <c r="D1768" s="67" t="s">
        <v>348</v>
      </c>
      <c r="E1768" s="71">
        <v>0.24838451895052699</v>
      </c>
      <c r="F1768" s="68">
        <v>88.648363252375901</v>
      </c>
      <c r="G1768" s="71">
        <v>0.25</v>
      </c>
      <c r="H1768" s="68">
        <v>47.2544878563886</v>
      </c>
      <c r="I1768" s="71">
        <v>8.5656346807096596E-4</v>
      </c>
      <c r="J1768" s="68">
        <v>3.2734952481520598</v>
      </c>
      <c r="K1768" s="71">
        <v>0.49429699338351002</v>
      </c>
      <c r="L1768" s="68">
        <v>92.5554382259768</v>
      </c>
    </row>
    <row r="1769" spans="1:12" x14ac:dyDescent="0.2">
      <c r="A1769" s="72" t="s">
        <v>3638</v>
      </c>
      <c r="B1769" s="66" t="s">
        <v>3639</v>
      </c>
      <c r="C1769" s="67">
        <v>28</v>
      </c>
      <c r="D1769" s="67" t="s">
        <v>348</v>
      </c>
      <c r="E1769" s="71">
        <v>0.32451000449245698</v>
      </c>
      <c r="F1769" s="68">
        <v>94.772967265047498</v>
      </c>
      <c r="G1769" s="71">
        <v>0.25741410007295901</v>
      </c>
      <c r="H1769" s="68">
        <v>53.9598732840549</v>
      </c>
      <c r="I1769" s="71">
        <v>4.3058177930748601E-3</v>
      </c>
      <c r="J1769" s="68">
        <v>14.6779303062302</v>
      </c>
      <c r="K1769" s="71">
        <v>0.71181009561133601</v>
      </c>
      <c r="L1769" s="68">
        <v>96.4625131995776</v>
      </c>
    </row>
    <row r="1770" spans="1:12" x14ac:dyDescent="0.2">
      <c r="A1770" s="72" t="s">
        <v>3640</v>
      </c>
      <c r="B1770" s="66" t="s">
        <v>3641</v>
      </c>
      <c r="C1770" s="67">
        <v>28</v>
      </c>
      <c r="D1770" s="67" t="s">
        <v>348</v>
      </c>
      <c r="E1770" s="71">
        <v>0.24886721001109399</v>
      </c>
      <c r="F1770" s="68">
        <v>88.701161562829995</v>
      </c>
      <c r="G1770" s="71">
        <v>0.25214481811942302</v>
      </c>
      <c r="H1770" s="68">
        <v>48.8384371700106</v>
      </c>
      <c r="I1770" s="71">
        <v>3.8979387591866902E-3</v>
      </c>
      <c r="J1770" s="68">
        <v>13.3051742344245</v>
      </c>
      <c r="K1770" s="71">
        <v>0.490558873154673</v>
      </c>
      <c r="L1770" s="68">
        <v>92.291446673706403</v>
      </c>
    </row>
    <row r="1771" spans="1:12" x14ac:dyDescent="0.2">
      <c r="A1771" s="72" t="s">
        <v>3642</v>
      </c>
      <c r="B1771" s="66" t="s">
        <v>3643</v>
      </c>
      <c r="C1771" s="67">
        <v>28</v>
      </c>
      <c r="D1771" s="67" t="s">
        <v>348</v>
      </c>
      <c r="E1771" s="71">
        <v>0.250924231587007</v>
      </c>
      <c r="F1771" s="68">
        <v>89.070749736008494</v>
      </c>
      <c r="G1771" s="71">
        <v>0.28623725082287999</v>
      </c>
      <c r="H1771" s="68">
        <v>70.538542766631494</v>
      </c>
      <c r="I1771" s="71">
        <v>4.3375653706282102E-3</v>
      </c>
      <c r="J1771" s="68">
        <v>14.783526927138301</v>
      </c>
      <c r="K1771" s="71">
        <v>0.46219787856751399</v>
      </c>
      <c r="L1771" s="68">
        <v>91.816261879619901</v>
      </c>
    </row>
    <row r="1772" spans="1:12" x14ac:dyDescent="0.2">
      <c r="A1772" s="72" t="s">
        <v>3644</v>
      </c>
      <c r="B1772" s="66" t="s">
        <v>3645</v>
      </c>
      <c r="C1772" s="67">
        <v>28</v>
      </c>
      <c r="D1772" s="67" t="s">
        <v>348</v>
      </c>
      <c r="E1772" s="71">
        <v>0.15719981101949099</v>
      </c>
      <c r="F1772" s="68">
        <v>63.569165786694803</v>
      </c>
      <c r="G1772" s="71">
        <v>0.28431708991077598</v>
      </c>
      <c r="H1772" s="68">
        <v>69.852164730728603</v>
      </c>
      <c r="I1772" s="71">
        <v>1.8542127278867199E-2</v>
      </c>
      <c r="J1772" s="68">
        <v>35.902851108764501</v>
      </c>
      <c r="K1772" s="71">
        <v>0.16874021586883101</v>
      </c>
      <c r="L1772" s="68">
        <v>77.296726504751803</v>
      </c>
    </row>
    <row r="1773" spans="1:12" x14ac:dyDescent="0.2">
      <c r="A1773" s="72" t="s">
        <v>3646</v>
      </c>
      <c r="B1773" s="66" t="s">
        <v>3647</v>
      </c>
      <c r="C1773" s="67">
        <v>28</v>
      </c>
      <c r="D1773" s="67" t="s">
        <v>348</v>
      </c>
      <c r="E1773" s="71">
        <v>0.19751742211551301</v>
      </c>
      <c r="F1773" s="68">
        <v>80.517423442449797</v>
      </c>
      <c r="G1773" s="71">
        <v>0.34917125207690403</v>
      </c>
      <c r="H1773" s="68">
        <v>88.014783526927104</v>
      </c>
      <c r="I1773" s="71">
        <v>9.92636727591273E-2</v>
      </c>
      <c r="J1773" s="68">
        <v>74.445617740232294</v>
      </c>
      <c r="K1773" s="71">
        <v>0.14411734151050901</v>
      </c>
      <c r="L1773" s="68">
        <v>75.290390707497394</v>
      </c>
    </row>
    <row r="1774" spans="1:12" x14ac:dyDescent="0.2">
      <c r="A1774" s="72" t="s">
        <v>3648</v>
      </c>
      <c r="B1774" s="66" t="s">
        <v>3649</v>
      </c>
      <c r="C1774" s="67">
        <v>40</v>
      </c>
      <c r="D1774" s="67" t="s">
        <v>348</v>
      </c>
      <c r="E1774" s="71">
        <v>0.23964823167653099</v>
      </c>
      <c r="F1774" s="68">
        <v>87.275607180570205</v>
      </c>
      <c r="G1774" s="71">
        <v>0.27718561007947001</v>
      </c>
      <c r="H1774" s="68">
        <v>66.578669482576601</v>
      </c>
      <c r="I1774" s="71">
        <v>9.8208149815383894E-3</v>
      </c>
      <c r="J1774" s="68">
        <v>26.504751847940899</v>
      </c>
      <c r="K1774" s="71">
        <v>0.43193826996858398</v>
      </c>
      <c r="L1774" s="68">
        <v>90.813093980992605</v>
      </c>
    </row>
    <row r="1775" spans="1:12" x14ac:dyDescent="0.2">
      <c r="A1775" s="72" t="s">
        <v>3650</v>
      </c>
      <c r="B1775" s="66" t="s">
        <v>3651</v>
      </c>
      <c r="C1775" s="67">
        <v>40</v>
      </c>
      <c r="D1775" s="67" t="s">
        <v>348</v>
      </c>
      <c r="E1775" s="71">
        <v>0.150147780321533</v>
      </c>
      <c r="F1775" s="68">
        <v>58.870116156282997</v>
      </c>
      <c r="G1775" s="71">
        <v>0.20934701644185399</v>
      </c>
      <c r="H1775" s="68">
        <v>4.1710665258711703</v>
      </c>
      <c r="I1775" s="71">
        <v>7.8623400483924296E-3</v>
      </c>
      <c r="J1775" s="68">
        <v>22.808870116156299</v>
      </c>
      <c r="K1775" s="71">
        <v>0.23323398447435301</v>
      </c>
      <c r="L1775" s="68">
        <v>82.154171066525905</v>
      </c>
    </row>
    <row r="1776" spans="1:12" x14ac:dyDescent="0.2">
      <c r="A1776" s="72" t="s">
        <v>3652</v>
      </c>
      <c r="B1776" s="66" t="s">
        <v>3653</v>
      </c>
      <c r="C1776" s="67">
        <v>40</v>
      </c>
      <c r="D1776" s="67" t="s">
        <v>348</v>
      </c>
      <c r="E1776" s="71">
        <v>7.7377872561405103E-2</v>
      </c>
      <c r="F1776" s="68">
        <v>2.11193241816262</v>
      </c>
      <c r="G1776" s="71">
        <v>6.7843715142351005E-2</v>
      </c>
      <c r="H1776" s="68">
        <v>1.2671594508975701</v>
      </c>
      <c r="I1776" s="71">
        <v>1.0679490972498399E-2</v>
      </c>
      <c r="J1776" s="68">
        <v>27.9303062302006</v>
      </c>
      <c r="K1776" s="71">
        <v>0.153610411569366</v>
      </c>
      <c r="L1776" s="68">
        <v>75.9767687434002</v>
      </c>
    </row>
    <row r="1777" spans="1:12" x14ac:dyDescent="0.2">
      <c r="A1777" s="72" t="s">
        <v>3654</v>
      </c>
      <c r="B1777" s="66" t="s">
        <v>3655</v>
      </c>
      <c r="C1777" s="67">
        <v>28</v>
      </c>
      <c r="D1777" s="67" t="s">
        <v>348</v>
      </c>
      <c r="E1777" s="71">
        <v>0.173328500593352</v>
      </c>
      <c r="F1777" s="68">
        <v>71.330517423442501</v>
      </c>
      <c r="G1777" s="71">
        <v>0.26035074225264099</v>
      </c>
      <c r="H1777" s="68">
        <v>55.385427666314698</v>
      </c>
      <c r="I1777" s="71">
        <v>1.12709707535961E-2</v>
      </c>
      <c r="J1777" s="68">
        <v>28.616684266103501</v>
      </c>
      <c r="K1777" s="71">
        <v>0.24836378877381801</v>
      </c>
      <c r="L1777" s="68">
        <v>83.210137275607195</v>
      </c>
    </row>
    <row r="1778" spans="1:12" x14ac:dyDescent="0.2">
      <c r="A1778" s="72" t="s">
        <v>3656</v>
      </c>
      <c r="B1778" s="66" t="s">
        <v>3657</v>
      </c>
      <c r="C1778" s="67">
        <v>40</v>
      </c>
      <c r="D1778" s="67" t="s">
        <v>348</v>
      </c>
      <c r="E1778" s="71">
        <v>0.15317910727553599</v>
      </c>
      <c r="F1778" s="68">
        <v>60.823653643083397</v>
      </c>
      <c r="G1778" s="71">
        <v>0.244720408613359</v>
      </c>
      <c r="H1778" s="68">
        <v>7.8669482576557597</v>
      </c>
      <c r="I1778" s="71">
        <v>2.3494672789687999E-3</v>
      </c>
      <c r="J1778" s="68">
        <v>8.7117212249207991</v>
      </c>
      <c r="K1778" s="71">
        <v>0.21246744593427999</v>
      </c>
      <c r="L1778" s="68">
        <v>80.675818373812007</v>
      </c>
    </row>
    <row r="1779" spans="1:12" x14ac:dyDescent="0.2">
      <c r="A1779" s="72" t="s">
        <v>3658</v>
      </c>
      <c r="B1779" s="66" t="s">
        <v>3659</v>
      </c>
      <c r="C1779" s="67">
        <v>40</v>
      </c>
      <c r="D1779" s="67" t="s">
        <v>348</v>
      </c>
      <c r="E1779" s="71">
        <v>0.137924040264709</v>
      </c>
      <c r="F1779" s="68">
        <v>51.319957761351603</v>
      </c>
      <c r="G1779" s="71">
        <v>0.18778788833281901</v>
      </c>
      <c r="H1779" s="68">
        <v>3.43189017951426</v>
      </c>
      <c r="I1779" s="71">
        <v>2.1842102511059201E-3</v>
      </c>
      <c r="J1779" s="68">
        <v>8.0253431890179492</v>
      </c>
      <c r="K1779" s="71">
        <v>0.22380002221020201</v>
      </c>
      <c r="L1779" s="68">
        <v>81.309398099260804</v>
      </c>
    </row>
    <row r="1780" spans="1:12" x14ac:dyDescent="0.2">
      <c r="A1780" s="72" t="s">
        <v>3660</v>
      </c>
      <c r="B1780" s="66" t="s">
        <v>3661</v>
      </c>
      <c r="C1780" s="67">
        <v>40</v>
      </c>
      <c r="D1780" s="67" t="s">
        <v>348</v>
      </c>
      <c r="E1780" s="71">
        <v>0.21529074732494</v>
      </c>
      <c r="F1780" s="68">
        <v>83.949313621964095</v>
      </c>
      <c r="G1780" s="71">
        <v>0.103959614690787</v>
      </c>
      <c r="H1780" s="68">
        <v>1.6895459345300901</v>
      </c>
      <c r="I1780" s="71">
        <v>4.00661942448586E-3</v>
      </c>
      <c r="J1780" s="68">
        <v>13.7803590285111</v>
      </c>
      <c r="K1780" s="71">
        <v>0.53790600785954601</v>
      </c>
      <c r="L1780" s="68">
        <v>93.2946145723337</v>
      </c>
    </row>
    <row r="1781" spans="1:12" x14ac:dyDescent="0.2">
      <c r="A1781" s="72" t="s">
        <v>3662</v>
      </c>
      <c r="B1781" s="66" t="s">
        <v>3663</v>
      </c>
      <c r="C1781" s="67">
        <v>40</v>
      </c>
      <c r="D1781" s="67" t="s">
        <v>348</v>
      </c>
      <c r="E1781" s="71">
        <v>0.17353475589554901</v>
      </c>
      <c r="F1781" s="68">
        <v>71.594508975712799</v>
      </c>
      <c r="G1781" s="71">
        <v>0.119242899970314</v>
      </c>
      <c r="H1781" s="68">
        <v>1.84794086589229</v>
      </c>
      <c r="I1781" s="71">
        <v>3.4208265755158299E-3</v>
      </c>
      <c r="J1781" s="68">
        <v>11.8796198521647</v>
      </c>
      <c r="K1781" s="71">
        <v>0.39794054114081701</v>
      </c>
      <c r="L1781" s="68">
        <v>89.387539598732801</v>
      </c>
    </row>
    <row r="1782" spans="1:12" x14ac:dyDescent="0.2">
      <c r="A1782" s="72" t="s">
        <v>3664</v>
      </c>
      <c r="B1782" s="66" t="s">
        <v>3665</v>
      </c>
      <c r="C1782" s="67">
        <v>27</v>
      </c>
      <c r="D1782" s="67" t="s">
        <v>348</v>
      </c>
      <c r="E1782" s="71">
        <v>0.12158777585999</v>
      </c>
      <c r="F1782" s="68">
        <v>38.912354804646199</v>
      </c>
      <c r="G1782" s="71">
        <v>0.249999999524643</v>
      </c>
      <c r="H1782" s="68">
        <v>12.4076029567054</v>
      </c>
      <c r="I1782" s="71">
        <v>1.4195893226148301E-2</v>
      </c>
      <c r="J1782" s="68">
        <v>32.734952481520601</v>
      </c>
      <c r="K1782" s="71">
        <v>0.100567434829179</v>
      </c>
      <c r="L1782" s="68">
        <v>71.383315733896495</v>
      </c>
    </row>
    <row r="1783" spans="1:12" x14ac:dyDescent="0.2">
      <c r="A1783" s="72" t="s">
        <v>3666</v>
      </c>
      <c r="B1783" s="66" t="s">
        <v>3667</v>
      </c>
      <c r="C1783" s="67">
        <v>27</v>
      </c>
      <c r="D1783" s="67" t="s">
        <v>348</v>
      </c>
      <c r="E1783" s="71">
        <v>0.13878086802971501</v>
      </c>
      <c r="F1783" s="68">
        <v>52.059134107708601</v>
      </c>
      <c r="G1783" s="71">
        <v>0.24999999826997399</v>
      </c>
      <c r="H1783" s="68">
        <v>11.1404435058078</v>
      </c>
      <c r="I1783" s="71">
        <v>1.2222945897637501E-3</v>
      </c>
      <c r="J1783" s="68">
        <v>4.6990496304118299</v>
      </c>
      <c r="K1783" s="71">
        <v>0.16512031122940701</v>
      </c>
      <c r="L1783" s="68">
        <v>76.874340021119295</v>
      </c>
    </row>
    <row r="1784" spans="1:12" x14ac:dyDescent="0.2">
      <c r="A1784" s="72" t="s">
        <v>3668</v>
      </c>
      <c r="B1784" s="66" t="s">
        <v>3669</v>
      </c>
      <c r="C1784" s="67">
        <v>28</v>
      </c>
      <c r="D1784" s="67" t="s">
        <v>348</v>
      </c>
      <c r="E1784" s="71">
        <v>0.120568526741562</v>
      </c>
      <c r="F1784" s="68">
        <v>38.120380147835299</v>
      </c>
      <c r="G1784" s="71">
        <v>0.330203777288477</v>
      </c>
      <c r="H1784" s="68">
        <v>84.477296726504704</v>
      </c>
      <c r="I1784" s="71">
        <v>3.0225927596375201E-3</v>
      </c>
      <c r="J1784" s="68">
        <v>10.9292502639916</v>
      </c>
      <c r="K1784" s="71">
        <v>2.8479210176571099E-2</v>
      </c>
      <c r="L1784" s="68">
        <v>61.774023231256599</v>
      </c>
    </row>
    <row r="1785" spans="1:12" x14ac:dyDescent="0.2">
      <c r="A1785" s="72" t="s">
        <v>3670</v>
      </c>
      <c r="B1785" s="66" t="s">
        <v>3671</v>
      </c>
      <c r="C1785" s="67">
        <v>28</v>
      </c>
      <c r="D1785" s="67" t="s">
        <v>348</v>
      </c>
      <c r="E1785" s="71">
        <v>8.2781144928327499E-2</v>
      </c>
      <c r="F1785" s="68">
        <v>2.4815205913410798</v>
      </c>
      <c r="G1785" s="71">
        <v>0.20560110072121399</v>
      </c>
      <c r="H1785" s="68">
        <v>4.0654699049630398</v>
      </c>
      <c r="I1785" s="71">
        <v>6.66866784011201E-3</v>
      </c>
      <c r="J1785" s="68">
        <v>20.327349524815201</v>
      </c>
      <c r="K1785" s="71">
        <v>3.6073666223656799E-2</v>
      </c>
      <c r="L1785" s="68">
        <v>63.674762407602998</v>
      </c>
    </row>
    <row r="1786" spans="1:12" x14ac:dyDescent="0.2">
      <c r="A1786" s="72" t="s">
        <v>3672</v>
      </c>
      <c r="B1786" s="66" t="s">
        <v>3673</v>
      </c>
      <c r="C1786" s="67">
        <v>28</v>
      </c>
      <c r="D1786" s="67" t="s">
        <v>348</v>
      </c>
      <c r="E1786" s="71">
        <v>1.3603173169955801E-2</v>
      </c>
      <c r="F1786" s="68">
        <v>0.21119324181626201</v>
      </c>
      <c r="G1786" s="71">
        <v>3.8281456488859097E-2</v>
      </c>
      <c r="H1786" s="68">
        <v>0.791974656810982</v>
      </c>
      <c r="I1786" s="71">
        <v>2.52806302100822E-3</v>
      </c>
      <c r="J1786" s="68">
        <v>9.2925026399155204</v>
      </c>
      <c r="K1786" s="71">
        <v>0</v>
      </c>
      <c r="L1786" s="68">
        <v>26.135163674762399</v>
      </c>
    </row>
    <row r="1787" spans="1:12" x14ac:dyDescent="0.2">
      <c r="A1787" s="72" t="s">
        <v>3674</v>
      </c>
      <c r="B1787" s="66" t="s">
        <v>3675</v>
      </c>
      <c r="C1787" s="67">
        <v>28</v>
      </c>
      <c r="D1787" s="67" t="s">
        <v>348</v>
      </c>
      <c r="E1787" s="71">
        <v>9.0181836682369204E-2</v>
      </c>
      <c r="F1787" s="68">
        <v>7.1805702217528999</v>
      </c>
      <c r="G1787" s="71">
        <v>0.24999999741704801</v>
      </c>
      <c r="H1787" s="68">
        <v>10.9292502639916</v>
      </c>
      <c r="I1787" s="71">
        <v>5.3566005358880496E-3</v>
      </c>
      <c r="J1787" s="68">
        <v>17.476240760295699</v>
      </c>
      <c r="K1787" s="71">
        <v>1.51889120941713E-2</v>
      </c>
      <c r="L1787" s="68">
        <v>57.602956705385402</v>
      </c>
    </row>
    <row r="1788" spans="1:12" x14ac:dyDescent="0.2">
      <c r="A1788" s="72" t="s">
        <v>3676</v>
      </c>
      <c r="B1788" s="66" t="s">
        <v>3677</v>
      </c>
      <c r="C1788" s="67">
        <v>28</v>
      </c>
      <c r="D1788" s="67" t="s">
        <v>348</v>
      </c>
      <c r="E1788" s="71">
        <v>9.4456242066537105E-2</v>
      </c>
      <c r="F1788" s="68">
        <v>12.249208025343201</v>
      </c>
      <c r="G1788" s="71">
        <v>0.25</v>
      </c>
      <c r="H1788" s="68">
        <v>47.2544878563886</v>
      </c>
      <c r="I1788" s="71">
        <v>3.1470112187839898E-2</v>
      </c>
      <c r="J1788" s="68">
        <v>46.937697993664202</v>
      </c>
      <c r="K1788" s="71">
        <v>1.8986140117714101E-3</v>
      </c>
      <c r="L1788" s="68">
        <v>39.176346356916603</v>
      </c>
    </row>
    <row r="1789" spans="1:12" x14ac:dyDescent="0.2">
      <c r="A1789" s="72" t="s">
        <v>3678</v>
      </c>
      <c r="B1789" s="66" t="s">
        <v>3679</v>
      </c>
      <c r="C1789" s="67">
        <v>28</v>
      </c>
      <c r="D1789" s="67" t="s">
        <v>348</v>
      </c>
      <c r="E1789" s="71">
        <v>0.15306868569162899</v>
      </c>
      <c r="F1789" s="68">
        <v>60.665258711721201</v>
      </c>
      <c r="G1789" s="71">
        <v>0.44718190061715901</v>
      </c>
      <c r="H1789" s="68">
        <v>95.828933474128803</v>
      </c>
      <c r="I1789" s="71">
        <v>1.0125542445957E-2</v>
      </c>
      <c r="J1789" s="68">
        <v>27.032734952481501</v>
      </c>
      <c r="K1789" s="71">
        <v>1.8986140117714101E-3</v>
      </c>
      <c r="L1789" s="68">
        <v>39.176346356916603</v>
      </c>
    </row>
    <row r="1790" spans="1:12" x14ac:dyDescent="0.2">
      <c r="A1790" s="72" t="s">
        <v>1059</v>
      </c>
      <c r="B1790" s="66" t="s">
        <v>3680</v>
      </c>
      <c r="C1790" s="67">
        <v>28</v>
      </c>
      <c r="D1790" s="67" t="s">
        <v>348</v>
      </c>
      <c r="E1790" s="71">
        <v>8.5954811742668905E-2</v>
      </c>
      <c r="F1790" s="68">
        <v>3.9070749736008401</v>
      </c>
      <c r="G1790" s="71">
        <v>0.249999999795496</v>
      </c>
      <c r="H1790" s="68">
        <v>13.1995776135164</v>
      </c>
      <c r="I1790" s="71">
        <v>5.9658214207393701E-3</v>
      </c>
      <c r="J1790" s="68">
        <v>19.165786694825801</v>
      </c>
      <c r="K1790" s="71">
        <v>1.8986140117714101E-3</v>
      </c>
      <c r="L1790" s="68">
        <v>39.176346356916603</v>
      </c>
    </row>
    <row r="1791" spans="1:12" x14ac:dyDescent="0.2">
      <c r="A1791" s="72" t="s">
        <v>3681</v>
      </c>
      <c r="B1791" s="66" t="s">
        <v>3682</v>
      </c>
      <c r="C1791" s="67">
        <v>28</v>
      </c>
      <c r="D1791" s="67" t="s">
        <v>348</v>
      </c>
      <c r="E1791" s="71">
        <v>9.0621534979098195E-2</v>
      </c>
      <c r="F1791" s="68">
        <v>7.4973600844773003</v>
      </c>
      <c r="G1791" s="71">
        <v>0.25</v>
      </c>
      <c r="H1791" s="68">
        <v>47.2544878563886</v>
      </c>
      <c r="I1791" s="71">
        <v>6.6756928431231698E-3</v>
      </c>
      <c r="J1791" s="68">
        <v>20.380147835269302</v>
      </c>
      <c r="K1791" s="71">
        <v>1.51889120941713E-2</v>
      </c>
      <c r="L1791" s="68">
        <v>57.602956705385402</v>
      </c>
    </row>
    <row r="1792" spans="1:12" x14ac:dyDescent="0.2">
      <c r="A1792" s="72" t="s">
        <v>3683</v>
      </c>
      <c r="B1792" s="66" t="s">
        <v>3684</v>
      </c>
      <c r="C1792" s="67">
        <v>28</v>
      </c>
      <c r="D1792" s="67" t="s">
        <v>348</v>
      </c>
      <c r="E1792" s="71">
        <v>0.11258020581747</v>
      </c>
      <c r="F1792" s="68">
        <v>30.5174234424498</v>
      </c>
      <c r="G1792" s="71">
        <v>0.26630687761678901</v>
      </c>
      <c r="H1792" s="68">
        <v>60.982048574445599</v>
      </c>
      <c r="I1792" s="71">
        <v>1.18502140007889E-3</v>
      </c>
      <c r="J1792" s="68">
        <v>4.5406546990496297</v>
      </c>
      <c r="K1792" s="71">
        <v>7.0248718435542201E-2</v>
      </c>
      <c r="L1792" s="68">
        <v>68.532206969377</v>
      </c>
    </row>
    <row r="1793" spans="1:12" x14ac:dyDescent="0.2">
      <c r="A1793" s="72" t="s">
        <v>3685</v>
      </c>
      <c r="B1793" s="66" t="s">
        <v>3686</v>
      </c>
      <c r="C1793" s="67">
        <v>28</v>
      </c>
      <c r="D1793" s="67" t="s">
        <v>348</v>
      </c>
      <c r="E1793" s="71">
        <v>9.4243131861042495E-2</v>
      </c>
      <c r="F1793" s="68">
        <v>11.8268215417107</v>
      </c>
      <c r="G1793" s="71">
        <v>0.27224230021887802</v>
      </c>
      <c r="H1793" s="68">
        <v>64.889123548046499</v>
      </c>
      <c r="I1793" s="71">
        <v>4.7912533289351401E-3</v>
      </c>
      <c r="J1793" s="68">
        <v>15.7338965153115</v>
      </c>
      <c r="K1793" s="71">
        <v>5.6958420353142303E-3</v>
      </c>
      <c r="L1793" s="68">
        <v>48.204857444561803</v>
      </c>
    </row>
    <row r="1794" spans="1:12" x14ac:dyDescent="0.2">
      <c r="A1794" s="72" t="s">
        <v>3687</v>
      </c>
      <c r="B1794" s="66" t="s">
        <v>3688</v>
      </c>
      <c r="C1794" s="67">
        <v>28</v>
      </c>
      <c r="D1794" s="67" t="s">
        <v>348</v>
      </c>
      <c r="E1794" s="71">
        <v>0.14112267496067901</v>
      </c>
      <c r="F1794" s="68">
        <v>53.326293558606103</v>
      </c>
      <c r="G1794" s="71">
        <v>0.330034997894465</v>
      </c>
      <c r="H1794" s="68">
        <v>84.371700105596602</v>
      </c>
      <c r="I1794" s="71">
        <v>2.8780150587344101E-2</v>
      </c>
      <c r="J1794" s="68">
        <v>45.3009503695882</v>
      </c>
      <c r="K1794" s="71">
        <v>6.4552876400227902E-2</v>
      </c>
      <c r="L1794" s="68">
        <v>68.004223864836305</v>
      </c>
    </row>
    <row r="1795" spans="1:12" x14ac:dyDescent="0.2">
      <c r="A1795" s="72" t="s">
        <v>3689</v>
      </c>
      <c r="B1795" s="66" t="s">
        <v>3690</v>
      </c>
      <c r="C1795" s="67">
        <v>28</v>
      </c>
      <c r="D1795" s="67" t="s">
        <v>348</v>
      </c>
      <c r="E1795" s="71">
        <v>8.9235572484398201E-2</v>
      </c>
      <c r="F1795" s="68">
        <v>6.49419218585005</v>
      </c>
      <c r="G1795" s="71">
        <v>0.25</v>
      </c>
      <c r="H1795" s="68">
        <v>47.2544878563886</v>
      </c>
      <c r="I1795" s="71">
        <v>1.3909489429651801E-2</v>
      </c>
      <c r="J1795" s="68">
        <v>32.470960929250303</v>
      </c>
      <c r="K1795" s="71">
        <v>3.7972280235428202E-3</v>
      </c>
      <c r="L1795" s="68">
        <v>44.403379091869098</v>
      </c>
    </row>
    <row r="1796" spans="1:12" x14ac:dyDescent="0.2">
      <c r="A1796" s="72" t="s">
        <v>3691</v>
      </c>
      <c r="B1796" s="66" t="s">
        <v>3692</v>
      </c>
      <c r="C1796" s="67">
        <v>28</v>
      </c>
      <c r="D1796" s="67" t="s">
        <v>348</v>
      </c>
      <c r="E1796" s="71">
        <v>0.10905194740134</v>
      </c>
      <c r="F1796" s="68">
        <v>27.613516367476201</v>
      </c>
      <c r="G1796" s="71">
        <v>0.25</v>
      </c>
      <c r="H1796" s="68">
        <v>47.2544878563886</v>
      </c>
      <c r="I1796" s="71">
        <v>5.0085097567067896E-3</v>
      </c>
      <c r="J1796" s="68">
        <v>16.261879619852198</v>
      </c>
      <c r="K1796" s="71">
        <v>7.21473324473135E-2</v>
      </c>
      <c r="L1796" s="68">
        <v>68.796198521647298</v>
      </c>
    </row>
    <row r="1797" spans="1:12" x14ac:dyDescent="0.2">
      <c r="A1797" s="72" t="s">
        <v>3693</v>
      </c>
      <c r="B1797" s="66" t="s">
        <v>3694</v>
      </c>
      <c r="C1797" s="67">
        <v>28</v>
      </c>
      <c r="D1797" s="67" t="s">
        <v>348</v>
      </c>
      <c r="E1797" s="71">
        <v>0.16466996041958901</v>
      </c>
      <c r="F1797" s="68">
        <v>68.057022175290399</v>
      </c>
      <c r="G1797" s="71">
        <v>0.25</v>
      </c>
      <c r="H1797" s="68">
        <v>47.2544878563886</v>
      </c>
      <c r="I1797" s="71">
        <v>1.1646111361453401E-3</v>
      </c>
      <c r="J1797" s="68">
        <v>4.4350580781415001</v>
      </c>
      <c r="K1797" s="71">
        <v>0.242845270122622</v>
      </c>
      <c r="L1797" s="68">
        <v>82.946145723336898</v>
      </c>
    </row>
    <row r="1798" spans="1:12" x14ac:dyDescent="0.2">
      <c r="A1798" s="72" t="s">
        <v>3695</v>
      </c>
      <c r="B1798" s="66" t="s">
        <v>3696</v>
      </c>
      <c r="C1798" s="67">
        <v>28</v>
      </c>
      <c r="D1798" s="67" t="s">
        <v>348</v>
      </c>
      <c r="E1798" s="71">
        <v>0.1578088344986</v>
      </c>
      <c r="F1798" s="68">
        <v>64.097148891235506</v>
      </c>
      <c r="G1798" s="71">
        <v>0.25</v>
      </c>
      <c r="H1798" s="68">
        <v>47.2544878563886</v>
      </c>
      <c r="I1798" s="71">
        <v>7.1618295379774002E-3</v>
      </c>
      <c r="J1798" s="68">
        <v>21.2777191129884</v>
      </c>
      <c r="K1798" s="71">
        <v>0.21626467395782201</v>
      </c>
      <c r="L1798" s="68">
        <v>80.939809926082404</v>
      </c>
    </row>
    <row r="1799" spans="1:12" x14ac:dyDescent="0.2">
      <c r="A1799" s="72" t="s">
        <v>3697</v>
      </c>
      <c r="B1799" s="66" t="s">
        <v>3698</v>
      </c>
      <c r="C1799" s="67">
        <v>28</v>
      </c>
      <c r="D1799" s="67" t="s">
        <v>348</v>
      </c>
      <c r="E1799" s="71">
        <v>0.321524140577641</v>
      </c>
      <c r="F1799" s="68">
        <v>94.720168954593404</v>
      </c>
      <c r="G1799" s="71">
        <v>0.24999999997781899</v>
      </c>
      <c r="H1799" s="68">
        <v>14.8363252375924</v>
      </c>
      <c r="I1799" s="71">
        <v>6.8638874787848897E-4</v>
      </c>
      <c r="J1799" s="68">
        <v>2.5871172122492099</v>
      </c>
      <c r="K1799" s="71">
        <v>0.71388603300722597</v>
      </c>
      <c r="L1799" s="68">
        <v>96.515311510031694</v>
      </c>
    </row>
    <row r="1800" spans="1:12" x14ac:dyDescent="0.2">
      <c r="A1800" s="72" t="s">
        <v>3699</v>
      </c>
      <c r="B1800" s="66" t="s">
        <v>3700</v>
      </c>
      <c r="C1800" s="67">
        <v>28</v>
      </c>
      <c r="D1800" s="67" t="s">
        <v>348</v>
      </c>
      <c r="E1800" s="71">
        <v>0.27833711642061398</v>
      </c>
      <c r="F1800" s="68">
        <v>91.869060190073895</v>
      </c>
      <c r="G1800" s="71">
        <v>0.24999999984691201</v>
      </c>
      <c r="H1800" s="68">
        <v>13.674762407603</v>
      </c>
      <c r="I1800" s="71">
        <v>1.53860527286939E-3</v>
      </c>
      <c r="J1800" s="68">
        <v>5.8606124604012697</v>
      </c>
      <c r="K1800" s="71">
        <v>0.58347274414205996</v>
      </c>
      <c r="L1800" s="68">
        <v>94.614572333685302</v>
      </c>
    </row>
    <row r="1801" spans="1:12" x14ac:dyDescent="0.2">
      <c r="A1801" s="72" t="s">
        <v>3701</v>
      </c>
      <c r="B1801" s="66" t="s">
        <v>3702</v>
      </c>
      <c r="C1801" s="67">
        <v>28</v>
      </c>
      <c r="D1801" s="67" t="s">
        <v>348</v>
      </c>
      <c r="E1801" s="71">
        <v>0.29064056854085901</v>
      </c>
      <c r="F1801" s="68">
        <v>92.766631467793005</v>
      </c>
      <c r="G1801" s="71">
        <v>0.25</v>
      </c>
      <c r="H1801" s="68">
        <v>47.2544878563886</v>
      </c>
      <c r="I1801" s="71">
        <v>7.1311242391381595E-4</v>
      </c>
      <c r="J1801" s="68">
        <v>2.6927138331573399</v>
      </c>
      <c r="K1801" s="71">
        <v>0.62120859319866395</v>
      </c>
      <c r="L1801" s="68">
        <v>95.195353748680006</v>
      </c>
    </row>
    <row r="1802" spans="1:12" x14ac:dyDescent="0.2">
      <c r="A1802" s="72" t="s">
        <v>3703</v>
      </c>
      <c r="B1802" s="66" t="s">
        <v>3704</v>
      </c>
      <c r="C1802" s="67">
        <v>28</v>
      </c>
      <c r="D1802" s="67" t="s">
        <v>348</v>
      </c>
      <c r="E1802" s="71">
        <v>0.20607878588204601</v>
      </c>
      <c r="F1802" s="68">
        <v>82.6821541710665</v>
      </c>
      <c r="G1802" s="71">
        <v>0.318205578127504</v>
      </c>
      <c r="H1802" s="68">
        <v>81.414994720168906</v>
      </c>
      <c r="I1802" s="71">
        <v>2.1848108493460398E-3</v>
      </c>
      <c r="J1802" s="68">
        <v>8.0781414994720198</v>
      </c>
      <c r="K1802" s="71">
        <v>0.29784596866928698</v>
      </c>
      <c r="L1802" s="68">
        <v>85.744456177402299</v>
      </c>
    </row>
    <row r="1803" spans="1:12" x14ac:dyDescent="0.2">
      <c r="A1803" s="72" t="s">
        <v>3705</v>
      </c>
      <c r="B1803" s="66" t="s">
        <v>3706</v>
      </c>
      <c r="C1803" s="67">
        <v>28</v>
      </c>
      <c r="D1803" s="67" t="s">
        <v>348</v>
      </c>
      <c r="E1803" s="71">
        <v>0.363266133572894</v>
      </c>
      <c r="F1803" s="68">
        <v>96.409714889123507</v>
      </c>
      <c r="G1803" s="71">
        <v>0.30187798779210601</v>
      </c>
      <c r="H1803" s="68">
        <v>76.346356916578699</v>
      </c>
      <c r="I1803" s="71">
        <v>2.3008020349789002E-3</v>
      </c>
      <c r="J1803" s="68">
        <v>8.5005279831045399</v>
      </c>
      <c r="K1803" s="71">
        <v>0.78561961089159704</v>
      </c>
      <c r="L1803" s="68">
        <v>97.412882787750803</v>
      </c>
    </row>
    <row r="1804" spans="1:12" x14ac:dyDescent="0.2">
      <c r="A1804" s="72" t="s">
        <v>2039</v>
      </c>
      <c r="B1804" s="66" t="s">
        <v>3707</v>
      </c>
      <c r="C1804" s="67">
        <v>28</v>
      </c>
      <c r="D1804" s="67" t="s">
        <v>348</v>
      </c>
      <c r="E1804" s="71">
        <v>0.22808586475109099</v>
      </c>
      <c r="F1804" s="68">
        <v>85.586061246040103</v>
      </c>
      <c r="G1804" s="71">
        <v>0.28113507776270702</v>
      </c>
      <c r="H1804" s="68">
        <v>68.690601900739196</v>
      </c>
      <c r="I1804" s="71">
        <v>1.26653173679502E-3</v>
      </c>
      <c r="J1804" s="68">
        <v>4.8574445617740203</v>
      </c>
      <c r="K1804" s="71">
        <v>0.40185598475377199</v>
      </c>
      <c r="L1804" s="68">
        <v>89.809926082365394</v>
      </c>
    </row>
    <row r="1805" spans="1:12" x14ac:dyDescent="0.2">
      <c r="A1805" s="72" t="s">
        <v>3708</v>
      </c>
      <c r="B1805" s="66" t="s">
        <v>3709</v>
      </c>
      <c r="C1805" s="67">
        <v>28</v>
      </c>
      <c r="D1805" s="67" t="s">
        <v>348</v>
      </c>
      <c r="E1805" s="71">
        <v>0.25463462648400897</v>
      </c>
      <c r="F1805" s="68">
        <v>89.493136219641002</v>
      </c>
      <c r="G1805" s="71">
        <v>0.30337737784232599</v>
      </c>
      <c r="H1805" s="68">
        <v>77.243928194297794</v>
      </c>
      <c r="I1805" s="71">
        <v>1.83031209220066E-3</v>
      </c>
      <c r="J1805" s="68">
        <v>6.7581837381203798</v>
      </c>
      <c r="K1805" s="71">
        <v>0.45869618951750202</v>
      </c>
      <c r="L1805" s="68">
        <v>91.657866948257706</v>
      </c>
    </row>
    <row r="1806" spans="1:12" x14ac:dyDescent="0.2">
      <c r="A1806" s="72" t="s">
        <v>3710</v>
      </c>
      <c r="B1806" s="66" t="s">
        <v>3711</v>
      </c>
      <c r="C1806" s="67">
        <v>28</v>
      </c>
      <c r="D1806" s="67" t="s">
        <v>348</v>
      </c>
      <c r="E1806" s="71">
        <v>0.30664274251554702</v>
      </c>
      <c r="F1806" s="68">
        <v>93.928194297782497</v>
      </c>
      <c r="G1806" s="71">
        <v>0.32266232325872302</v>
      </c>
      <c r="H1806" s="68">
        <v>82.629355860612506</v>
      </c>
      <c r="I1806" s="71">
        <v>5.6196985816357996E-4</v>
      </c>
      <c r="J1806" s="68">
        <v>1.74234424498416</v>
      </c>
      <c r="K1806" s="71">
        <v>0.596703934429754</v>
      </c>
      <c r="L1806" s="68">
        <v>94.8785638859556</v>
      </c>
    </row>
    <row r="1807" spans="1:12" x14ac:dyDescent="0.2">
      <c r="A1807" s="72" t="s">
        <v>793</v>
      </c>
      <c r="B1807" s="66" t="s">
        <v>3712</v>
      </c>
      <c r="C1807" s="67">
        <v>28</v>
      </c>
      <c r="D1807" s="67" t="s">
        <v>348</v>
      </c>
      <c r="E1807" s="71">
        <v>0.19939616540619901</v>
      </c>
      <c r="F1807" s="68">
        <v>81.151003167898594</v>
      </c>
      <c r="G1807" s="71">
        <v>0.27957354941740098</v>
      </c>
      <c r="H1807" s="68">
        <v>67.370644139387494</v>
      </c>
      <c r="I1807" s="71">
        <v>3.79966761537918E-3</v>
      </c>
      <c r="J1807" s="68">
        <v>12.9883843717001</v>
      </c>
      <c r="K1807" s="71">
        <v>0.31481527918581698</v>
      </c>
      <c r="L1807" s="68">
        <v>86.589229144667399</v>
      </c>
    </row>
    <row r="1808" spans="1:12" x14ac:dyDescent="0.2">
      <c r="A1808" s="72" t="s">
        <v>3713</v>
      </c>
      <c r="B1808" s="66" t="s">
        <v>3714</v>
      </c>
      <c r="C1808" s="67">
        <v>28</v>
      </c>
      <c r="D1808" s="67" t="s">
        <v>348</v>
      </c>
      <c r="E1808" s="71">
        <v>0.249790238815048</v>
      </c>
      <c r="F1808" s="68">
        <v>88.912354804646299</v>
      </c>
      <c r="G1808" s="71">
        <v>0.24999999955398</v>
      </c>
      <c r="H1808" s="68">
        <v>12.5131995776135</v>
      </c>
      <c r="I1808" s="71">
        <v>9.8095651058107704E-4</v>
      </c>
      <c r="J1808" s="68">
        <v>3.8014783526927101</v>
      </c>
      <c r="K1808" s="71">
        <v>0.49838976038058302</v>
      </c>
      <c r="L1808" s="68">
        <v>92.766631467793005</v>
      </c>
    </row>
    <row r="1809" spans="1:12" x14ac:dyDescent="0.2">
      <c r="A1809" s="72" t="s">
        <v>3715</v>
      </c>
      <c r="B1809" s="66" t="s">
        <v>3716</v>
      </c>
      <c r="C1809" s="67">
        <v>28</v>
      </c>
      <c r="D1809" s="67" t="s">
        <v>348</v>
      </c>
      <c r="E1809" s="71">
        <v>0.268401179225075</v>
      </c>
      <c r="F1809" s="68">
        <v>90.601900739176301</v>
      </c>
      <c r="G1809" s="71">
        <v>0.25691313139407601</v>
      </c>
      <c r="H1809" s="68">
        <v>53.009503695881698</v>
      </c>
      <c r="I1809" s="71">
        <v>8.3222056803961399E-4</v>
      </c>
      <c r="J1809" s="68">
        <v>3.0623020063358002</v>
      </c>
      <c r="K1809" s="71">
        <v>0.547458185713109</v>
      </c>
      <c r="L1809" s="68">
        <v>93.717001055966193</v>
      </c>
    </row>
    <row r="1810" spans="1:12" x14ac:dyDescent="0.2">
      <c r="A1810" s="72" t="s">
        <v>3717</v>
      </c>
      <c r="B1810" s="66" t="s">
        <v>3718</v>
      </c>
      <c r="C1810" s="67">
        <v>28</v>
      </c>
      <c r="D1810" s="67" t="s">
        <v>348</v>
      </c>
      <c r="E1810" s="71">
        <v>0.29709155250175801</v>
      </c>
      <c r="F1810" s="68">
        <v>93.083421330517396</v>
      </c>
      <c r="G1810" s="71">
        <v>5.7557554499114198E-2</v>
      </c>
      <c r="H1810" s="68">
        <v>1.16156282998944</v>
      </c>
      <c r="I1810" s="71">
        <v>8.4039212514807997E-3</v>
      </c>
      <c r="J1810" s="68">
        <v>23.759239704329499</v>
      </c>
      <c r="K1810" s="71">
        <v>0.82531318175467805</v>
      </c>
      <c r="L1810" s="68">
        <v>97.835269271383297</v>
      </c>
    </row>
    <row r="1811" spans="1:12" x14ac:dyDescent="0.2">
      <c r="A1811" s="72" t="s">
        <v>3719</v>
      </c>
      <c r="B1811" s="66" t="s">
        <v>3720</v>
      </c>
      <c r="C1811" s="67">
        <v>28</v>
      </c>
      <c r="D1811" s="67" t="s">
        <v>348</v>
      </c>
      <c r="E1811" s="71">
        <v>0.319160641070383</v>
      </c>
      <c r="F1811" s="68">
        <v>94.561774023231294</v>
      </c>
      <c r="G1811" s="71">
        <v>0.22824279082849699</v>
      </c>
      <c r="H1811" s="68">
        <v>5.5966209081309399</v>
      </c>
      <c r="I1811" s="71">
        <v>1.92685429883808E-2</v>
      </c>
      <c r="J1811" s="68">
        <v>36.378035902851103</v>
      </c>
      <c r="K1811" s="71">
        <v>0.70997058939427105</v>
      </c>
      <c r="L1811" s="68">
        <v>96.409714889123507</v>
      </c>
    </row>
    <row r="1812" spans="1:12" x14ac:dyDescent="0.2">
      <c r="A1812" s="72" t="s">
        <v>3721</v>
      </c>
      <c r="B1812" s="66" t="s">
        <v>3722</v>
      </c>
      <c r="C1812" s="67">
        <v>28</v>
      </c>
      <c r="D1812" s="67" t="s">
        <v>348</v>
      </c>
      <c r="E1812" s="71">
        <v>0.36793520443064598</v>
      </c>
      <c r="F1812" s="68">
        <v>96.515311510031694</v>
      </c>
      <c r="G1812" s="71">
        <v>0.21788307923084199</v>
      </c>
      <c r="H1812" s="68">
        <v>4.7518479408658898</v>
      </c>
      <c r="I1812" s="71">
        <v>9.0135108556188198E-5</v>
      </c>
      <c r="J1812" s="68">
        <v>0.263991552270327</v>
      </c>
      <c r="K1812" s="71">
        <v>0.88583239895253896</v>
      </c>
      <c r="L1812" s="68">
        <v>98.363252375924006</v>
      </c>
    </row>
    <row r="1813" spans="1:12" x14ac:dyDescent="0.2">
      <c r="A1813" s="72" t="s">
        <v>3723</v>
      </c>
      <c r="B1813" s="66" t="s">
        <v>3724</v>
      </c>
      <c r="C1813" s="67">
        <v>28</v>
      </c>
      <c r="D1813" s="67" t="s">
        <v>348</v>
      </c>
      <c r="E1813" s="71">
        <v>0.388366310976269</v>
      </c>
      <c r="F1813" s="68">
        <v>96.990496304118295</v>
      </c>
      <c r="G1813" s="71">
        <v>0.249999999625268</v>
      </c>
      <c r="H1813" s="68">
        <v>12.6715945089757</v>
      </c>
      <c r="I1813" s="71">
        <v>1.0237553532536801E-3</v>
      </c>
      <c r="J1813" s="68">
        <v>3.9070749736008401</v>
      </c>
      <c r="K1813" s="71">
        <v>0.91407517795028603</v>
      </c>
      <c r="L1813" s="68">
        <v>98.416050686378</v>
      </c>
    </row>
    <row r="1814" spans="1:12" x14ac:dyDescent="0.2">
      <c r="A1814" s="72" t="s">
        <v>3725</v>
      </c>
      <c r="B1814" s="66" t="s">
        <v>3726</v>
      </c>
      <c r="C1814" s="67">
        <v>28</v>
      </c>
      <c r="D1814" s="67" t="s">
        <v>348</v>
      </c>
      <c r="E1814" s="71">
        <v>0.35505378372403701</v>
      </c>
      <c r="F1814" s="68">
        <v>95.987328405490999</v>
      </c>
      <c r="G1814" s="71">
        <v>0.26037145501469899</v>
      </c>
      <c r="H1814" s="68">
        <v>56.177402323125698</v>
      </c>
      <c r="I1814" s="71">
        <v>3.0236073751312598E-4</v>
      </c>
      <c r="J1814" s="68">
        <v>0.95036958817317796</v>
      </c>
      <c r="K1814" s="71">
        <v>0.80448753541989904</v>
      </c>
      <c r="L1814" s="68">
        <v>97.518479408658905</v>
      </c>
    </row>
    <row r="1815" spans="1:12" x14ac:dyDescent="0.2">
      <c r="A1815" s="72" t="s">
        <v>403</v>
      </c>
      <c r="B1815" s="66" t="s">
        <v>3727</v>
      </c>
      <c r="C1815" s="67">
        <v>28</v>
      </c>
      <c r="D1815" s="67" t="s">
        <v>348</v>
      </c>
      <c r="E1815" s="71">
        <v>0.35547865437378101</v>
      </c>
      <c r="F1815" s="68">
        <v>96.040126715945107</v>
      </c>
      <c r="G1815" s="71">
        <v>0.249999999916761</v>
      </c>
      <c r="H1815" s="68">
        <v>13.8859556494192</v>
      </c>
      <c r="I1815" s="71">
        <v>6.1585150876144405E-4</v>
      </c>
      <c r="J1815" s="68">
        <v>2.2703273495248202</v>
      </c>
      <c r="K1815" s="71">
        <v>0.81582011169582103</v>
      </c>
      <c r="L1815" s="68">
        <v>97.782470960929203</v>
      </c>
    </row>
    <row r="1816" spans="1:12" x14ac:dyDescent="0.2">
      <c r="A1816" s="72" t="s">
        <v>3728</v>
      </c>
      <c r="B1816" s="66" t="s">
        <v>3729</v>
      </c>
      <c r="C1816" s="67">
        <v>28</v>
      </c>
      <c r="D1816" s="67" t="s">
        <v>348</v>
      </c>
      <c r="E1816" s="71">
        <v>0.304899686090424</v>
      </c>
      <c r="F1816" s="68">
        <v>93.717001055966193</v>
      </c>
      <c r="G1816" s="71">
        <v>0.25</v>
      </c>
      <c r="H1816" s="68">
        <v>47.2544878563886</v>
      </c>
      <c r="I1816" s="71">
        <v>1.8391724030492401E-3</v>
      </c>
      <c r="J1816" s="68">
        <v>6.8637803590285102</v>
      </c>
      <c r="K1816" s="71">
        <v>0.66285988586822198</v>
      </c>
      <c r="L1816" s="68">
        <v>95.828933474128803</v>
      </c>
    </row>
    <row r="1817" spans="1:12" x14ac:dyDescent="0.2">
      <c r="A1817" s="72" t="s">
        <v>3730</v>
      </c>
      <c r="B1817" s="66" t="s">
        <v>3731</v>
      </c>
      <c r="C1817" s="67">
        <v>28</v>
      </c>
      <c r="D1817" s="67" t="s">
        <v>348</v>
      </c>
      <c r="E1817" s="71">
        <v>0.35091522889646198</v>
      </c>
      <c r="F1817" s="68">
        <v>95.881731784582897</v>
      </c>
      <c r="G1817" s="71">
        <v>0.24999999991342001</v>
      </c>
      <c r="H1817" s="68">
        <v>13.833157338965201</v>
      </c>
      <c r="I1817" s="71">
        <v>1.93716379019778E-3</v>
      </c>
      <c r="J1817" s="68">
        <v>7.4973600844773003</v>
      </c>
      <c r="K1817" s="71">
        <v>0.80080852298576799</v>
      </c>
      <c r="L1817" s="68">
        <v>97.465681098204897</v>
      </c>
    </row>
    <row r="1818" spans="1:12" x14ac:dyDescent="0.2">
      <c r="A1818" s="72" t="s">
        <v>3732</v>
      </c>
      <c r="B1818" s="66" t="s">
        <v>3733</v>
      </c>
      <c r="C1818" s="67">
        <v>28</v>
      </c>
      <c r="D1818" s="67" t="s">
        <v>348</v>
      </c>
      <c r="E1818" s="71">
        <v>0.30470476031433702</v>
      </c>
      <c r="F1818" s="68">
        <v>93.6642027455121</v>
      </c>
      <c r="G1818" s="71">
        <v>0.25739338735435002</v>
      </c>
      <c r="H1818" s="68">
        <v>53.5374868004224</v>
      </c>
      <c r="I1818" s="71">
        <v>3.5314011634140002E-3</v>
      </c>
      <c r="J1818" s="68">
        <v>12.1964097148891</v>
      </c>
      <c r="K1818" s="71">
        <v>0.65318949242524704</v>
      </c>
      <c r="L1818" s="68">
        <v>95.670538542766593</v>
      </c>
    </row>
    <row r="1819" spans="1:12" x14ac:dyDescent="0.2">
      <c r="A1819" s="72" t="s">
        <v>3734</v>
      </c>
      <c r="B1819" s="66" t="s">
        <v>3735</v>
      </c>
      <c r="C1819" s="67">
        <v>28</v>
      </c>
      <c r="D1819" s="67" t="s">
        <v>348</v>
      </c>
      <c r="E1819" s="71">
        <v>0.274230785102347</v>
      </c>
      <c r="F1819" s="68">
        <v>91.446673706441402</v>
      </c>
      <c r="G1819" s="71">
        <v>0.25</v>
      </c>
      <c r="H1819" s="68">
        <v>47.2544878563886</v>
      </c>
      <c r="I1819" s="71">
        <v>2.5690170420877801E-3</v>
      </c>
      <c r="J1819" s="68">
        <v>9.4508975712777197</v>
      </c>
      <c r="K1819" s="71">
        <v>0.57012333826495398</v>
      </c>
      <c r="L1819" s="68">
        <v>94.350580781415005</v>
      </c>
    </row>
    <row r="1820" spans="1:12" x14ac:dyDescent="0.2">
      <c r="A1820" s="72" t="s">
        <v>3736</v>
      </c>
      <c r="B1820" s="66" t="s">
        <v>3737</v>
      </c>
      <c r="C1820" s="67">
        <v>28</v>
      </c>
      <c r="D1820" s="67" t="s">
        <v>348</v>
      </c>
      <c r="E1820" s="71">
        <v>0.21520355408837299</v>
      </c>
      <c r="F1820" s="68">
        <v>83.843717001056007</v>
      </c>
      <c r="G1820" s="71">
        <v>0.269117836384766</v>
      </c>
      <c r="H1820" s="68">
        <v>61.879619852164701</v>
      </c>
      <c r="I1820" s="71">
        <v>1.0710507350238201E-2</v>
      </c>
      <c r="J1820" s="68">
        <v>28.035902851108801</v>
      </c>
      <c r="K1820" s="71">
        <v>0.365782318530115</v>
      </c>
      <c r="L1820" s="68">
        <v>88.331573389651496</v>
      </c>
    </row>
    <row r="1821" spans="1:12" x14ac:dyDescent="0.2">
      <c r="A1821" s="72" t="s">
        <v>3738</v>
      </c>
      <c r="B1821" s="66" t="s">
        <v>3739</v>
      </c>
      <c r="C1821" s="67">
        <v>28</v>
      </c>
      <c r="D1821" s="67" t="s">
        <v>348</v>
      </c>
      <c r="E1821" s="71">
        <v>0.24419168745320999</v>
      </c>
      <c r="F1821" s="68">
        <v>88.067581837381198</v>
      </c>
      <c r="G1821" s="71">
        <v>0.31863417982155101</v>
      </c>
      <c r="H1821" s="68">
        <v>81.467793030623</v>
      </c>
      <c r="I1821" s="71">
        <v>0.18450412608726999</v>
      </c>
      <c r="J1821" s="68">
        <v>88.806758183738097</v>
      </c>
      <c r="K1821" s="71">
        <v>0.22943675645080999</v>
      </c>
      <c r="L1821" s="68">
        <v>81.942977824709601</v>
      </c>
    </row>
    <row r="1822" spans="1:12" x14ac:dyDescent="0.2">
      <c r="A1822" s="72" t="s">
        <v>3740</v>
      </c>
      <c r="B1822" s="66" t="s">
        <v>3741</v>
      </c>
      <c r="C1822" s="67">
        <v>28</v>
      </c>
      <c r="D1822" s="67" t="s">
        <v>348</v>
      </c>
      <c r="E1822" s="71">
        <v>0.13757011613492201</v>
      </c>
      <c r="F1822" s="68">
        <v>51.003167898627197</v>
      </c>
      <c r="G1822" s="71">
        <v>0.254289635743016</v>
      </c>
      <c r="H1822" s="68">
        <v>50.105596620908102</v>
      </c>
      <c r="I1822" s="71">
        <v>8.5484213212203407E-3</v>
      </c>
      <c r="J1822" s="68">
        <v>24.128827877507899</v>
      </c>
      <c r="K1822" s="71">
        <v>0.14987229134052901</v>
      </c>
      <c r="L1822" s="68">
        <v>75.6071805702218</v>
      </c>
    </row>
    <row r="1823" spans="1:12" x14ac:dyDescent="0.2">
      <c r="A1823" s="72" t="s">
        <v>3033</v>
      </c>
      <c r="B1823" s="66" t="s">
        <v>3742</v>
      </c>
      <c r="C1823" s="67">
        <v>40</v>
      </c>
      <c r="D1823" s="67" t="s">
        <v>348</v>
      </c>
      <c r="E1823" s="71">
        <v>0.242391860245213</v>
      </c>
      <c r="F1823" s="68">
        <v>87.856388595564894</v>
      </c>
      <c r="G1823" s="71">
        <v>0.27072217888748001</v>
      </c>
      <c r="H1823" s="68">
        <v>62.882787750791998</v>
      </c>
      <c r="I1823" s="71">
        <v>1.79087153302383E-3</v>
      </c>
      <c r="J1823" s="68">
        <v>6.5469904963041197</v>
      </c>
      <c r="K1823" s="71">
        <v>0.45466253031513398</v>
      </c>
      <c r="L1823" s="68">
        <v>91.552270327349504</v>
      </c>
    </row>
    <row r="1824" spans="1:12" x14ac:dyDescent="0.2">
      <c r="A1824" s="72" t="s">
        <v>3743</v>
      </c>
      <c r="B1824" s="66" t="s">
        <v>3744</v>
      </c>
      <c r="C1824" s="67">
        <v>40</v>
      </c>
      <c r="D1824" s="67" t="s">
        <v>348</v>
      </c>
      <c r="E1824" s="71">
        <v>0.215578262933495</v>
      </c>
      <c r="F1824" s="68">
        <v>84.002111932418202</v>
      </c>
      <c r="G1824" s="71">
        <v>0.25</v>
      </c>
      <c r="H1824" s="68">
        <v>47.2544878563886</v>
      </c>
      <c r="I1824" s="71">
        <v>2.7096912726227102E-3</v>
      </c>
      <c r="J1824" s="68">
        <v>10.084477296726501</v>
      </c>
      <c r="K1824" s="71">
        <v>0.39402509752786202</v>
      </c>
      <c r="L1824" s="68">
        <v>89.229144667370605</v>
      </c>
    </row>
    <row r="1825" spans="1:12" x14ac:dyDescent="0.2">
      <c r="A1825" s="72" t="s">
        <v>3745</v>
      </c>
      <c r="B1825" s="66" t="s">
        <v>3746</v>
      </c>
      <c r="C1825" s="67">
        <v>40</v>
      </c>
      <c r="D1825" s="67" t="s">
        <v>348</v>
      </c>
      <c r="E1825" s="71">
        <v>0.12747634049161199</v>
      </c>
      <c r="F1825" s="68">
        <v>43.558606124603998</v>
      </c>
      <c r="G1825" s="71">
        <v>0.25</v>
      </c>
      <c r="H1825" s="68">
        <v>47.2544878563886</v>
      </c>
      <c r="I1825" s="71">
        <v>1.6019780467277599E-3</v>
      </c>
      <c r="J1825" s="68">
        <v>6.0190073917634601</v>
      </c>
      <c r="K1825" s="71">
        <v>0.130827043428109</v>
      </c>
      <c r="L1825" s="68">
        <v>74.076029567053894</v>
      </c>
    </row>
    <row r="1826" spans="1:12" x14ac:dyDescent="0.2">
      <c r="A1826" s="72" t="s">
        <v>3747</v>
      </c>
      <c r="B1826" s="66" t="s">
        <v>3748</v>
      </c>
      <c r="C1826" s="67">
        <v>40</v>
      </c>
      <c r="D1826" s="67" t="s">
        <v>348</v>
      </c>
      <c r="E1826" s="71">
        <v>0.26686847584873602</v>
      </c>
      <c r="F1826" s="68">
        <v>90.443505807814105</v>
      </c>
      <c r="G1826" s="71">
        <v>0.25</v>
      </c>
      <c r="H1826" s="68">
        <v>47.2544878563886</v>
      </c>
      <c r="I1826" s="71">
        <v>5.1049636395768903E-3</v>
      </c>
      <c r="J1826" s="68">
        <v>16.631467793030598</v>
      </c>
      <c r="K1826" s="71">
        <v>0.54550046390663198</v>
      </c>
      <c r="L1826" s="68">
        <v>93.6642027455121</v>
      </c>
    </row>
    <row r="1827" spans="1:12" x14ac:dyDescent="0.2">
      <c r="A1827" s="72" t="s">
        <v>3749</v>
      </c>
      <c r="B1827" s="66" t="s">
        <v>3750</v>
      </c>
      <c r="C1827" s="67">
        <v>40</v>
      </c>
      <c r="D1827" s="67" t="s">
        <v>348</v>
      </c>
      <c r="E1827" s="71">
        <v>0.15189426566549399</v>
      </c>
      <c r="F1827" s="68">
        <v>60.2428722280887</v>
      </c>
      <c r="G1827" s="71">
        <v>0.25</v>
      </c>
      <c r="H1827" s="68">
        <v>47.2544878563886</v>
      </c>
      <c r="I1827" s="71">
        <v>2.82663671047191E-3</v>
      </c>
      <c r="J1827" s="68">
        <v>10.506863780359</v>
      </c>
      <c r="K1827" s="71">
        <v>0.20285616028601</v>
      </c>
      <c r="L1827" s="68">
        <v>79.936642027455093</v>
      </c>
    </row>
    <row r="1828" spans="1:12" x14ac:dyDescent="0.2">
      <c r="A1828" s="72" t="s">
        <v>3751</v>
      </c>
      <c r="B1828" s="66" t="s">
        <v>3752</v>
      </c>
      <c r="C1828" s="67">
        <v>40</v>
      </c>
      <c r="D1828" s="67" t="s">
        <v>348</v>
      </c>
      <c r="E1828" s="71">
        <v>0.19164659421536001</v>
      </c>
      <c r="F1828" s="68">
        <v>78.511087645195403</v>
      </c>
      <c r="G1828" s="71">
        <v>0.249999999133552</v>
      </c>
      <c r="H1828" s="68">
        <v>11.5100316789863</v>
      </c>
      <c r="I1828" s="71">
        <v>2.7073716637424599E-3</v>
      </c>
      <c r="J1828" s="68">
        <v>10.0316789862724</v>
      </c>
      <c r="K1828" s="71">
        <v>0.32223241184878498</v>
      </c>
      <c r="L1828" s="68">
        <v>87.064413938754001</v>
      </c>
    </row>
    <row r="1829" spans="1:12" x14ac:dyDescent="0.2">
      <c r="A1829" s="72" t="s">
        <v>3753</v>
      </c>
      <c r="B1829" s="66" t="s">
        <v>3754</v>
      </c>
      <c r="C1829" s="67">
        <v>40</v>
      </c>
      <c r="D1829" s="67" t="s">
        <v>348</v>
      </c>
      <c r="E1829" s="71">
        <v>0.15488869968496</v>
      </c>
      <c r="F1829" s="68">
        <v>62.038014783526897</v>
      </c>
      <c r="G1829" s="71">
        <v>0.25327317150369799</v>
      </c>
      <c r="H1829" s="68">
        <v>49.736008447729702</v>
      </c>
      <c r="I1829" s="71">
        <v>3.6897761852331998E-2</v>
      </c>
      <c r="J1829" s="68">
        <v>50.211193241816297</v>
      </c>
      <c r="K1829" s="71">
        <v>0.17449516569885101</v>
      </c>
      <c r="L1829" s="68">
        <v>77.771911298838404</v>
      </c>
    </row>
    <row r="1830" spans="1:12" x14ac:dyDescent="0.2">
      <c r="A1830" s="72" t="s">
        <v>3295</v>
      </c>
      <c r="B1830" s="66" t="s">
        <v>3755</v>
      </c>
      <c r="C1830" s="67">
        <v>40</v>
      </c>
      <c r="D1830" s="67" t="s">
        <v>348</v>
      </c>
      <c r="E1830" s="71">
        <v>0.20792927633198099</v>
      </c>
      <c r="F1830" s="68">
        <v>82.946145723336898</v>
      </c>
      <c r="G1830" s="71">
        <v>0.25</v>
      </c>
      <c r="H1830" s="68">
        <v>47.2544878563886</v>
      </c>
      <c r="I1830" s="71">
        <v>5.2927000815525E-4</v>
      </c>
      <c r="J1830" s="68">
        <v>1.5311510031679001</v>
      </c>
      <c r="K1830" s="71">
        <v>0.37325855898778798</v>
      </c>
      <c r="L1830" s="68">
        <v>88.595564941921893</v>
      </c>
    </row>
    <row r="1831" spans="1:12" x14ac:dyDescent="0.2">
      <c r="A1831" s="72" t="s">
        <v>772</v>
      </c>
      <c r="B1831" s="66" t="s">
        <v>3756</v>
      </c>
      <c r="C1831" s="67">
        <v>40</v>
      </c>
      <c r="D1831" s="67" t="s">
        <v>348</v>
      </c>
      <c r="E1831" s="71">
        <v>0.18650442949021501</v>
      </c>
      <c r="F1831" s="68">
        <v>76.874340021119295</v>
      </c>
      <c r="G1831" s="71">
        <v>0.25</v>
      </c>
      <c r="H1831" s="68">
        <v>47.2544878563886</v>
      </c>
      <c r="I1831" s="71">
        <v>5.7117470426002598E-4</v>
      </c>
      <c r="J1831" s="68">
        <v>1.7951425554382301</v>
      </c>
      <c r="K1831" s="71">
        <v>0.30894211376638497</v>
      </c>
      <c r="L1831" s="68">
        <v>86.378035902851096</v>
      </c>
    </row>
    <row r="1832" spans="1:12" x14ac:dyDescent="0.2">
      <c r="A1832" s="72" t="s">
        <v>3757</v>
      </c>
      <c r="B1832" s="66" t="s">
        <v>3758</v>
      </c>
      <c r="C1832" s="67">
        <v>40</v>
      </c>
      <c r="D1832" s="67" t="s">
        <v>348</v>
      </c>
      <c r="E1832" s="71">
        <v>0.11638869804619</v>
      </c>
      <c r="F1832" s="68">
        <v>34.741288278775102</v>
      </c>
      <c r="G1832" s="71">
        <v>0.25</v>
      </c>
      <c r="H1832" s="68">
        <v>47.2544878563886</v>
      </c>
      <c r="I1832" s="71">
        <v>8.2099449576616898E-3</v>
      </c>
      <c r="J1832" s="68">
        <v>23.284054910242901</v>
      </c>
      <c r="K1832" s="71">
        <v>9.0956149180909399E-2</v>
      </c>
      <c r="L1832" s="68">
        <v>70.168954593452995</v>
      </c>
    </row>
    <row r="1833" spans="1:12" x14ac:dyDescent="0.2">
      <c r="A1833" s="72" t="s">
        <v>3759</v>
      </c>
      <c r="B1833" s="66" t="s">
        <v>3760</v>
      </c>
      <c r="C1833" s="67">
        <v>40</v>
      </c>
      <c r="D1833" s="67" t="s">
        <v>348</v>
      </c>
      <c r="E1833" s="71">
        <v>0.11176840865031</v>
      </c>
      <c r="F1833" s="68">
        <v>29.672650475184799</v>
      </c>
      <c r="G1833" s="71">
        <v>0.25</v>
      </c>
      <c r="H1833" s="68">
        <v>47.2544878563886</v>
      </c>
      <c r="I1833" s="71">
        <v>7.5211592630087601E-3</v>
      </c>
      <c r="J1833" s="68">
        <v>22.2280887011616</v>
      </c>
      <c r="K1833" s="71">
        <v>7.7784066687921705E-2</v>
      </c>
      <c r="L1833" s="68">
        <v>69.060190073917596</v>
      </c>
    </row>
    <row r="1834" spans="1:12" x14ac:dyDescent="0.2">
      <c r="A1834" s="72" t="s">
        <v>1605</v>
      </c>
      <c r="B1834" s="66" t="s">
        <v>3761</v>
      </c>
      <c r="C1834" s="67">
        <v>40</v>
      </c>
      <c r="D1834" s="67" t="s">
        <v>348</v>
      </c>
      <c r="E1834" s="71">
        <v>0.116260423129339</v>
      </c>
      <c r="F1834" s="68">
        <v>34.582893347412899</v>
      </c>
      <c r="G1834" s="71">
        <v>0.34036502747194602</v>
      </c>
      <c r="H1834" s="68">
        <v>86.747624076029595</v>
      </c>
      <c r="I1834" s="71">
        <v>2.72039988075595E-3</v>
      </c>
      <c r="J1834" s="68">
        <v>10.190073917634599</v>
      </c>
      <c r="K1834" s="71">
        <v>5.6958420353142303E-3</v>
      </c>
      <c r="L1834" s="68">
        <v>48.204857444561803</v>
      </c>
    </row>
    <row r="1835" spans="1:12" x14ac:dyDescent="0.2">
      <c r="A1835" s="72" t="s">
        <v>3762</v>
      </c>
      <c r="B1835" s="66" t="s">
        <v>3763</v>
      </c>
      <c r="C1835" s="67">
        <v>40</v>
      </c>
      <c r="D1835" s="67" t="s">
        <v>348</v>
      </c>
      <c r="E1835" s="71">
        <v>0.109778786754039</v>
      </c>
      <c r="F1835" s="68">
        <v>28.035902851108801</v>
      </c>
      <c r="G1835" s="71">
        <v>0.31528964862298198</v>
      </c>
      <c r="H1835" s="68">
        <v>80.887011615628296</v>
      </c>
      <c r="I1835" s="71">
        <v>6.4522555920505801E-3</v>
      </c>
      <c r="J1835" s="68">
        <v>20.010559662090799</v>
      </c>
      <c r="K1835" s="71">
        <v>7.5944560470856404E-3</v>
      </c>
      <c r="L1835" s="68">
        <v>51.372756071805703</v>
      </c>
    </row>
    <row r="1836" spans="1:12" x14ac:dyDescent="0.2">
      <c r="A1836" s="72" t="s">
        <v>3764</v>
      </c>
      <c r="B1836" s="66" t="s">
        <v>3765</v>
      </c>
      <c r="C1836" s="67">
        <v>40</v>
      </c>
      <c r="D1836" s="67" t="s">
        <v>348</v>
      </c>
      <c r="E1836" s="71">
        <v>0.106538431468345</v>
      </c>
      <c r="F1836" s="68">
        <v>25.712777191129899</v>
      </c>
      <c r="G1836" s="71">
        <v>0.24500545514350799</v>
      </c>
      <c r="H1836" s="68">
        <v>7.9197465681098196</v>
      </c>
      <c r="I1836" s="71">
        <v>4.4202286206899404E-3</v>
      </c>
      <c r="J1836" s="68">
        <v>15.100316789862701</v>
      </c>
      <c r="K1836" s="71">
        <v>7.0189610640836106E-2</v>
      </c>
      <c r="L1836" s="68">
        <v>68.426610348468898</v>
      </c>
    </row>
    <row r="1837" spans="1:12" x14ac:dyDescent="0.2">
      <c r="A1837" s="72" t="s">
        <v>3766</v>
      </c>
      <c r="B1837" s="66" t="s">
        <v>3767</v>
      </c>
      <c r="C1837" s="67">
        <v>40</v>
      </c>
      <c r="D1837" s="67" t="s">
        <v>348</v>
      </c>
      <c r="E1837" s="71">
        <v>0.11746205729534701</v>
      </c>
      <c r="F1837" s="68">
        <v>35.638859556494197</v>
      </c>
      <c r="G1837" s="71">
        <v>0.24999999963411401</v>
      </c>
      <c r="H1837" s="68">
        <v>12.7243928194298</v>
      </c>
      <c r="I1837" s="71">
        <v>3.71735143451968E-3</v>
      </c>
      <c r="J1837" s="68">
        <v>12.7243928194298</v>
      </c>
      <c r="K1837" s="71">
        <v>9.8668820817407202E-2</v>
      </c>
      <c r="L1837" s="68">
        <v>71.119324181626197</v>
      </c>
    </row>
    <row r="1838" spans="1:12" x14ac:dyDescent="0.2">
      <c r="A1838" s="72" t="s">
        <v>3768</v>
      </c>
      <c r="B1838" s="66" t="s">
        <v>3769</v>
      </c>
      <c r="C1838" s="67">
        <v>40</v>
      </c>
      <c r="D1838" s="67" t="s">
        <v>348</v>
      </c>
      <c r="E1838" s="71">
        <v>9.8014464426486994E-2</v>
      </c>
      <c r="F1838" s="68">
        <v>16.473072861668399</v>
      </c>
      <c r="G1838" s="71">
        <v>0.25</v>
      </c>
      <c r="H1838" s="68">
        <v>47.2544878563886</v>
      </c>
      <c r="I1838" s="71">
        <v>2.8854481185289601E-2</v>
      </c>
      <c r="J1838" s="68">
        <v>45.459345300950403</v>
      </c>
      <c r="K1838" s="71">
        <v>1.51889120941713E-2</v>
      </c>
      <c r="L1838" s="68">
        <v>57.602956705385402</v>
      </c>
    </row>
    <row r="1839" spans="1:12" x14ac:dyDescent="0.2">
      <c r="A1839" s="72" t="s">
        <v>403</v>
      </c>
      <c r="B1839" s="66" t="s">
        <v>3770</v>
      </c>
      <c r="C1839" s="67">
        <v>40</v>
      </c>
      <c r="D1839" s="67" t="s">
        <v>348</v>
      </c>
      <c r="E1839" s="71">
        <v>0.101798958124797</v>
      </c>
      <c r="F1839" s="68">
        <v>21.013727560718099</v>
      </c>
      <c r="G1839" s="71">
        <v>0.25</v>
      </c>
      <c r="H1839" s="68">
        <v>47.2544878563886</v>
      </c>
      <c r="I1839" s="71">
        <v>4.5903804315532599E-2</v>
      </c>
      <c r="J1839" s="68">
        <v>54.857444561774003</v>
      </c>
      <c r="K1839" s="71">
        <v>9.4930700588570591E-3</v>
      </c>
      <c r="L1839" s="68">
        <v>53.5374868004224</v>
      </c>
    </row>
    <row r="1840" spans="1:12" x14ac:dyDescent="0.2">
      <c r="A1840" s="72" t="s">
        <v>1422</v>
      </c>
      <c r="B1840" s="66" t="s">
        <v>3771</v>
      </c>
      <c r="C1840" s="67">
        <v>40</v>
      </c>
      <c r="D1840" s="67" t="s">
        <v>348</v>
      </c>
      <c r="E1840" s="71">
        <v>0.123525380579176</v>
      </c>
      <c r="F1840" s="68">
        <v>40.813093980992598</v>
      </c>
      <c r="G1840" s="71">
        <v>0.25</v>
      </c>
      <c r="H1840" s="68">
        <v>47.2544878563886</v>
      </c>
      <c r="I1840" s="71">
        <v>0.114880299702215</v>
      </c>
      <c r="J1840" s="68">
        <v>78.141499472016903</v>
      </c>
      <c r="K1840" s="71">
        <v>5.6958420353142303E-3</v>
      </c>
      <c r="L1840" s="68">
        <v>48.204857444561803</v>
      </c>
    </row>
    <row r="1841" spans="1:12" x14ac:dyDescent="0.2">
      <c r="A1841" s="72" t="s">
        <v>3772</v>
      </c>
      <c r="B1841" s="66" t="s">
        <v>3773</v>
      </c>
      <c r="C1841" s="67">
        <v>40</v>
      </c>
      <c r="D1841" s="67" t="s">
        <v>348</v>
      </c>
      <c r="E1841" s="71">
        <v>0.14265361391929601</v>
      </c>
      <c r="F1841" s="68">
        <v>54.382259767687401</v>
      </c>
      <c r="G1841" s="71">
        <v>0.25</v>
      </c>
      <c r="H1841" s="68">
        <v>47.2544878563886</v>
      </c>
      <c r="I1841" s="71">
        <v>0.16087331565194599</v>
      </c>
      <c r="J1841" s="68">
        <v>85.586061246040103</v>
      </c>
      <c r="K1841" s="71">
        <v>1.7087526105942701E-2</v>
      </c>
      <c r="L1841" s="68">
        <v>58.606124604012699</v>
      </c>
    </row>
    <row r="1842" spans="1:12" x14ac:dyDescent="0.2">
      <c r="A1842" s="72" t="s">
        <v>3774</v>
      </c>
      <c r="B1842" s="66" t="s">
        <v>3775</v>
      </c>
      <c r="C1842" s="67">
        <v>40</v>
      </c>
      <c r="D1842" s="67" t="s">
        <v>348</v>
      </c>
      <c r="E1842" s="71">
        <v>0.15475565142509301</v>
      </c>
      <c r="F1842" s="68">
        <v>61.879619852164701</v>
      </c>
      <c r="G1842" s="71">
        <v>0.24999999972310599</v>
      </c>
      <c r="H1842" s="68">
        <v>13.0939809926082</v>
      </c>
      <c r="I1842" s="71">
        <v>7.5544584479134104E-3</v>
      </c>
      <c r="J1842" s="68">
        <v>22.4392819429778</v>
      </c>
      <c r="K1842" s="71">
        <v>0.20671249610425901</v>
      </c>
      <c r="L1842" s="68">
        <v>80.200633579725405</v>
      </c>
    </row>
    <row r="1843" spans="1:12" x14ac:dyDescent="0.2">
      <c r="A1843" s="72" t="s">
        <v>3776</v>
      </c>
      <c r="B1843" s="66" t="s">
        <v>3777</v>
      </c>
      <c r="C1843" s="67">
        <v>40</v>
      </c>
      <c r="D1843" s="67" t="s">
        <v>348</v>
      </c>
      <c r="E1843" s="71">
        <v>0.12830209859614</v>
      </c>
      <c r="F1843" s="68">
        <v>44.139387539598701</v>
      </c>
      <c r="G1843" s="71">
        <v>0.25</v>
      </c>
      <c r="H1843" s="68">
        <v>47.2544878563886</v>
      </c>
      <c r="I1843" s="71">
        <v>9.7159866009196502E-3</v>
      </c>
      <c r="J1843" s="68">
        <v>26.240760295670501</v>
      </c>
      <c r="K1843" s="71">
        <v>0.12519030918750099</v>
      </c>
      <c r="L1843" s="68">
        <v>73.812038014783496</v>
      </c>
    </row>
    <row r="1844" spans="1:12" x14ac:dyDescent="0.2">
      <c r="A1844" s="72" t="s">
        <v>3778</v>
      </c>
      <c r="B1844" s="66" t="s">
        <v>3779</v>
      </c>
      <c r="C1844" s="67">
        <v>40</v>
      </c>
      <c r="D1844" s="67" t="s">
        <v>348</v>
      </c>
      <c r="E1844" s="71">
        <v>0.122252418443526</v>
      </c>
      <c r="F1844" s="68">
        <v>39.598732840549097</v>
      </c>
      <c r="G1844" s="71">
        <v>0.25</v>
      </c>
      <c r="H1844" s="68">
        <v>47.2544878563886</v>
      </c>
      <c r="I1844" s="71">
        <v>6.7558582372495299E-3</v>
      </c>
      <c r="J1844" s="68">
        <v>20.6441393875396</v>
      </c>
      <c r="K1844" s="71">
        <v>0.11000139709333</v>
      </c>
      <c r="L1844" s="68">
        <v>72.0696937697994</v>
      </c>
    </row>
    <row r="1845" spans="1:12" x14ac:dyDescent="0.2">
      <c r="A1845" s="72" t="s">
        <v>3780</v>
      </c>
      <c r="B1845" s="66" t="s">
        <v>3781</v>
      </c>
      <c r="C1845" s="67">
        <v>40</v>
      </c>
      <c r="D1845" s="67" t="s">
        <v>348</v>
      </c>
      <c r="E1845" s="71">
        <v>0.119688155415133</v>
      </c>
      <c r="F1845" s="68">
        <v>37.486800422386501</v>
      </c>
      <c r="G1845" s="71">
        <v>0.25</v>
      </c>
      <c r="H1845" s="68">
        <v>47.2544878563886</v>
      </c>
      <c r="I1845" s="71">
        <v>1.0395645427992E-2</v>
      </c>
      <c r="J1845" s="68">
        <v>27.402323125660001</v>
      </c>
      <c r="K1845" s="71">
        <v>9.8668820817407202E-2</v>
      </c>
      <c r="L1845" s="68">
        <v>71.119324181626197</v>
      </c>
    </row>
    <row r="1846" spans="1:12" x14ac:dyDescent="0.2">
      <c r="A1846" s="72" t="s">
        <v>3782</v>
      </c>
      <c r="B1846" s="66" t="s">
        <v>3783</v>
      </c>
      <c r="C1846" s="67">
        <v>40</v>
      </c>
      <c r="D1846" s="67" t="s">
        <v>348</v>
      </c>
      <c r="E1846" s="71">
        <v>9.4582460888863698E-2</v>
      </c>
      <c r="F1846" s="68">
        <v>12.460401267159501</v>
      </c>
      <c r="G1846" s="71">
        <v>0.25</v>
      </c>
      <c r="H1846" s="68">
        <v>47.2544878563886</v>
      </c>
      <c r="I1846" s="71">
        <v>1.47094446647721E-3</v>
      </c>
      <c r="J1846" s="68">
        <v>5.4910242872228103</v>
      </c>
      <c r="K1846" s="71">
        <v>3.2276438200113902E-2</v>
      </c>
      <c r="L1846" s="68">
        <v>62.724392819429802</v>
      </c>
    </row>
    <row r="1847" spans="1:12" x14ac:dyDescent="0.2">
      <c r="A1847" s="72" t="s">
        <v>957</v>
      </c>
      <c r="B1847" s="66" t="s">
        <v>3784</v>
      </c>
      <c r="C1847" s="67">
        <v>40</v>
      </c>
      <c r="D1847" s="67" t="s">
        <v>348</v>
      </c>
      <c r="E1847" s="71">
        <v>0.11333527482616899</v>
      </c>
      <c r="F1847" s="68">
        <v>31.256599788806799</v>
      </c>
      <c r="G1847" s="71">
        <v>0.29154795821462498</v>
      </c>
      <c r="H1847" s="68">
        <v>72.650475184794104</v>
      </c>
      <c r="I1847" s="71">
        <v>3.3268954169711498E-2</v>
      </c>
      <c r="J1847" s="68">
        <v>48.0464625131996</v>
      </c>
      <c r="K1847" s="71">
        <v>1.51889120941713E-2</v>
      </c>
      <c r="L1847" s="68">
        <v>57.602956705385402</v>
      </c>
    </row>
    <row r="1848" spans="1:12" x14ac:dyDescent="0.2">
      <c r="A1848" s="72" t="s">
        <v>3785</v>
      </c>
      <c r="B1848" s="66" t="s">
        <v>3786</v>
      </c>
      <c r="C1848" s="67">
        <v>40</v>
      </c>
      <c r="D1848" s="67" t="s">
        <v>348</v>
      </c>
      <c r="E1848" s="71">
        <v>0.100415399376311</v>
      </c>
      <c r="F1848" s="68">
        <v>18.954593453009501</v>
      </c>
      <c r="G1848" s="71">
        <v>0.25</v>
      </c>
      <c r="H1848" s="68">
        <v>47.2544878563886</v>
      </c>
      <c r="I1848" s="71">
        <v>3.7955900046533403E-2</v>
      </c>
      <c r="J1848" s="68">
        <v>51.055966209081298</v>
      </c>
      <c r="K1848" s="71">
        <v>1.32902980823999E-2</v>
      </c>
      <c r="L1848" s="68">
        <v>56.599788806758198</v>
      </c>
    </row>
    <row r="1849" spans="1:12" x14ac:dyDescent="0.2">
      <c r="A1849" s="72" t="s">
        <v>3787</v>
      </c>
      <c r="B1849" s="66" t="s">
        <v>3788</v>
      </c>
      <c r="C1849" s="67">
        <v>40</v>
      </c>
      <c r="D1849" s="67" t="s">
        <v>348</v>
      </c>
      <c r="E1849" s="71">
        <v>0.104528630495063</v>
      </c>
      <c r="F1849" s="68">
        <v>23.970432946145699</v>
      </c>
      <c r="G1849" s="71">
        <v>0.25</v>
      </c>
      <c r="H1849" s="68">
        <v>47.2544878563886</v>
      </c>
      <c r="I1849" s="71">
        <v>3.3208067296846201E-2</v>
      </c>
      <c r="J1849" s="68">
        <v>47.993664202745499</v>
      </c>
      <c r="K1849" s="71">
        <v>3.0377824188342499E-2</v>
      </c>
      <c r="L1849" s="68">
        <v>62.302006335797302</v>
      </c>
    </row>
    <row r="1850" spans="1:12" x14ac:dyDescent="0.2">
      <c r="A1850" s="72" t="s">
        <v>3789</v>
      </c>
      <c r="B1850" s="66" t="s">
        <v>3790</v>
      </c>
      <c r="C1850" s="67">
        <v>40</v>
      </c>
      <c r="D1850" s="67" t="s">
        <v>348</v>
      </c>
      <c r="E1850" s="71">
        <v>0.13086846167618199</v>
      </c>
      <c r="F1850" s="68">
        <v>45.881731784582897</v>
      </c>
      <c r="G1850" s="71">
        <v>0.25</v>
      </c>
      <c r="H1850" s="68">
        <v>47.2544878563886</v>
      </c>
      <c r="I1850" s="71">
        <v>0.10843033281666201</v>
      </c>
      <c r="J1850" s="68">
        <v>76.821541710665301</v>
      </c>
      <c r="K1850" s="71">
        <v>3.4175052211885402E-2</v>
      </c>
      <c r="L1850" s="68">
        <v>63.199577613516396</v>
      </c>
    </row>
    <row r="1851" spans="1:12" x14ac:dyDescent="0.2">
      <c r="A1851" s="72" t="s">
        <v>3791</v>
      </c>
      <c r="B1851" s="66" t="s">
        <v>3792</v>
      </c>
      <c r="C1851" s="67">
        <v>40</v>
      </c>
      <c r="D1851" s="67" t="s">
        <v>348</v>
      </c>
      <c r="E1851" s="71">
        <v>9.9898625535688804E-2</v>
      </c>
      <c r="F1851" s="68">
        <v>18.4794086589229</v>
      </c>
      <c r="G1851" s="71">
        <v>0.282634467952187</v>
      </c>
      <c r="H1851" s="68">
        <v>69.218585005279806</v>
      </c>
      <c r="I1851" s="71">
        <v>5.6697245842513202E-3</v>
      </c>
      <c r="J1851" s="68">
        <v>18.637803590285099</v>
      </c>
      <c r="K1851" s="71">
        <v>1.13916840706285E-2</v>
      </c>
      <c r="L1851" s="68">
        <v>54.963041182682197</v>
      </c>
    </row>
    <row r="1852" spans="1:12" x14ac:dyDescent="0.2">
      <c r="A1852" s="72" t="s">
        <v>3793</v>
      </c>
      <c r="B1852" s="66" t="s">
        <v>3794</v>
      </c>
      <c r="C1852" s="67">
        <v>40</v>
      </c>
      <c r="D1852" s="67" t="s">
        <v>348</v>
      </c>
      <c r="E1852" s="71">
        <v>9.6233834175399505E-2</v>
      </c>
      <c r="F1852" s="68">
        <v>14.308342133051701</v>
      </c>
      <c r="G1852" s="71">
        <v>0.25739338735435002</v>
      </c>
      <c r="H1852" s="68">
        <v>53.5374868004224</v>
      </c>
      <c r="I1852" s="71">
        <v>8.5247470305913099E-3</v>
      </c>
      <c r="J1852" s="68">
        <v>24.076029567053901</v>
      </c>
      <c r="K1852" s="71">
        <v>2.27833681412569E-2</v>
      </c>
      <c r="L1852" s="68">
        <v>60.454065469904997</v>
      </c>
    </row>
    <row r="1853" spans="1:12" x14ac:dyDescent="0.2">
      <c r="A1853" s="72" t="s">
        <v>3795</v>
      </c>
      <c r="B1853" s="66" t="s">
        <v>3796</v>
      </c>
      <c r="C1853" s="67">
        <v>40</v>
      </c>
      <c r="D1853" s="67" t="s">
        <v>348</v>
      </c>
      <c r="E1853" s="71">
        <v>0.115219059986456</v>
      </c>
      <c r="F1853" s="68">
        <v>33.315733896515297</v>
      </c>
      <c r="G1853" s="71">
        <v>0.25</v>
      </c>
      <c r="H1853" s="68">
        <v>47.2544878563886</v>
      </c>
      <c r="I1853" s="71">
        <v>8.6164109900511002E-2</v>
      </c>
      <c r="J1853" s="68">
        <v>70.696937697993704</v>
      </c>
      <c r="K1853" s="71">
        <v>9.4930700588570591E-3</v>
      </c>
      <c r="L1853" s="68">
        <v>53.5374868004224</v>
      </c>
    </row>
    <row r="1854" spans="1:12" x14ac:dyDescent="0.2">
      <c r="A1854" s="72" t="s">
        <v>3797</v>
      </c>
      <c r="B1854" s="66" t="s">
        <v>3798</v>
      </c>
      <c r="C1854" s="67">
        <v>40</v>
      </c>
      <c r="D1854" s="67" t="s">
        <v>348</v>
      </c>
      <c r="E1854" s="71">
        <v>9.2194072266560304E-2</v>
      </c>
      <c r="F1854" s="68">
        <v>9.7148891235480495</v>
      </c>
      <c r="G1854" s="71">
        <v>0.25</v>
      </c>
      <c r="H1854" s="68">
        <v>47.2544878563886</v>
      </c>
      <c r="I1854" s="71">
        <v>3.79884865842413E-3</v>
      </c>
      <c r="J1854" s="68">
        <v>12.935586061245999</v>
      </c>
      <c r="K1854" s="71">
        <v>2.27833681412569E-2</v>
      </c>
      <c r="L1854" s="68">
        <v>60.454065469904997</v>
      </c>
    </row>
    <row r="1855" spans="1:12" x14ac:dyDescent="0.2">
      <c r="A1855" s="72" t="s">
        <v>3799</v>
      </c>
      <c r="B1855" s="66" t="s">
        <v>3800</v>
      </c>
      <c r="C1855" s="67">
        <v>40</v>
      </c>
      <c r="D1855" s="67" t="s">
        <v>348</v>
      </c>
      <c r="E1855" s="71">
        <v>9.5996727133825802E-2</v>
      </c>
      <c r="F1855" s="68">
        <v>13.991552270327301</v>
      </c>
      <c r="G1855" s="71">
        <v>0.25295735494173999</v>
      </c>
      <c r="H1855" s="68">
        <v>49.630411826821501</v>
      </c>
      <c r="I1855" s="71">
        <v>8.4522302949376401E-3</v>
      </c>
      <c r="J1855" s="68">
        <v>23.8120380147835</v>
      </c>
      <c r="K1855" s="71">
        <v>2.65805961647997E-2</v>
      </c>
      <c r="L1855" s="68">
        <v>61.351636747624099</v>
      </c>
    </row>
    <row r="1856" spans="1:12" x14ac:dyDescent="0.2">
      <c r="A1856" s="72" t="s">
        <v>3801</v>
      </c>
      <c r="B1856" s="66" t="s">
        <v>3802</v>
      </c>
      <c r="C1856" s="67">
        <v>40</v>
      </c>
      <c r="D1856" s="67" t="s">
        <v>348</v>
      </c>
      <c r="E1856" s="71">
        <v>9.2678665955060996E-2</v>
      </c>
      <c r="F1856" s="68">
        <v>10.2428722280887</v>
      </c>
      <c r="G1856" s="71">
        <v>0.25147867747086999</v>
      </c>
      <c r="H1856" s="68">
        <v>48.099260823653601</v>
      </c>
      <c r="I1856" s="71">
        <v>7.5711802765987902E-3</v>
      </c>
      <c r="J1856" s="68">
        <v>22.492080253431901</v>
      </c>
      <c r="K1856" s="71">
        <v>1.8986140117714101E-2</v>
      </c>
      <c r="L1856" s="68">
        <v>59.398099260823699</v>
      </c>
    </row>
    <row r="1857" spans="1:12" x14ac:dyDescent="0.2">
      <c r="A1857" s="72" t="s">
        <v>3803</v>
      </c>
      <c r="B1857" s="66" t="s">
        <v>3804</v>
      </c>
      <c r="C1857" s="67">
        <v>40</v>
      </c>
      <c r="D1857" s="67" t="s">
        <v>348</v>
      </c>
      <c r="E1857" s="71">
        <v>0.13998649658988799</v>
      </c>
      <c r="F1857" s="68">
        <v>52.7455121436114</v>
      </c>
      <c r="G1857" s="71">
        <v>0.38780698285144199</v>
      </c>
      <c r="H1857" s="68">
        <v>92.238648363252395</v>
      </c>
      <c r="I1857" s="71">
        <v>2.2659436859364401E-2</v>
      </c>
      <c r="J1857" s="68">
        <v>39.7571277719113</v>
      </c>
      <c r="K1857" s="71">
        <v>9.4930700588570591E-3</v>
      </c>
      <c r="L1857" s="68">
        <v>53.5374868004224</v>
      </c>
    </row>
    <row r="1858" spans="1:12" x14ac:dyDescent="0.2">
      <c r="A1858" s="72" t="s">
        <v>3805</v>
      </c>
      <c r="B1858" s="66" t="s">
        <v>3806</v>
      </c>
      <c r="C1858" s="67">
        <v>40</v>
      </c>
      <c r="D1858" s="67" t="s">
        <v>348</v>
      </c>
      <c r="E1858" s="71">
        <v>9.3058569198352495E-2</v>
      </c>
      <c r="F1858" s="68">
        <v>10.770855332629401</v>
      </c>
      <c r="G1858" s="71">
        <v>0.25593542260208901</v>
      </c>
      <c r="H1858" s="68">
        <v>52.639915522703298</v>
      </c>
      <c r="I1858" s="71">
        <v>2.3555308634827599E-3</v>
      </c>
      <c r="J1858" s="68">
        <v>8.7645195353748697</v>
      </c>
      <c r="K1858" s="71">
        <v>2.0884754129485501E-2</v>
      </c>
      <c r="L1858" s="68">
        <v>59.926082365364302</v>
      </c>
    </row>
    <row r="1859" spans="1:12" x14ac:dyDescent="0.2">
      <c r="A1859" s="72" t="s">
        <v>3807</v>
      </c>
      <c r="B1859" s="66" t="s">
        <v>3808</v>
      </c>
      <c r="C1859" s="67">
        <v>40</v>
      </c>
      <c r="D1859" s="67" t="s">
        <v>348</v>
      </c>
      <c r="E1859" s="71">
        <v>8.9461355604368603E-2</v>
      </c>
      <c r="F1859" s="68">
        <v>6.7053854276663101</v>
      </c>
      <c r="G1859" s="71">
        <v>0.26330809723783</v>
      </c>
      <c r="H1859" s="68">
        <v>57.972544878563902</v>
      </c>
      <c r="I1859" s="71">
        <v>5.07596957527534E-3</v>
      </c>
      <c r="J1859" s="68">
        <v>16.578669482576601</v>
      </c>
      <c r="K1859" s="71">
        <v>0</v>
      </c>
      <c r="L1859" s="68">
        <v>26.135163674762399</v>
      </c>
    </row>
    <row r="1860" spans="1:12" x14ac:dyDescent="0.2">
      <c r="A1860" s="72" t="s">
        <v>3809</v>
      </c>
      <c r="B1860" s="66" t="s">
        <v>3810</v>
      </c>
      <c r="C1860" s="67">
        <v>40</v>
      </c>
      <c r="D1860" s="67" t="s">
        <v>348</v>
      </c>
      <c r="E1860" s="71">
        <v>8.7967127327096495E-2</v>
      </c>
      <c r="F1860" s="68">
        <v>5.4382259767687398</v>
      </c>
      <c r="G1860" s="71">
        <v>0.249999998288195</v>
      </c>
      <c r="H1860" s="68">
        <v>11.193241816261899</v>
      </c>
      <c r="I1860" s="71">
        <v>4.4083136342377999E-3</v>
      </c>
      <c r="J1860" s="68">
        <v>14.994720168954601</v>
      </c>
      <c r="K1860" s="71">
        <v>9.4930700588570591E-3</v>
      </c>
      <c r="L1860" s="68">
        <v>53.5374868004224</v>
      </c>
    </row>
    <row r="1861" spans="1:12" x14ac:dyDescent="0.2">
      <c r="A1861" s="72" t="s">
        <v>3811</v>
      </c>
      <c r="B1861" s="66" t="s">
        <v>3812</v>
      </c>
      <c r="C1861" s="67">
        <v>40</v>
      </c>
      <c r="D1861" s="67" t="s">
        <v>348</v>
      </c>
      <c r="E1861" s="71">
        <v>0.102472185468205</v>
      </c>
      <c r="F1861" s="68">
        <v>22.175290390707499</v>
      </c>
      <c r="G1861" s="71">
        <v>0.30058288009786899</v>
      </c>
      <c r="H1861" s="68">
        <v>75.9767687434002</v>
      </c>
      <c r="I1861" s="71">
        <v>3.0364482832027401E-3</v>
      </c>
      <c r="J1861" s="68">
        <v>10.982048574445599</v>
      </c>
      <c r="K1861" s="71">
        <v>3.7972280235428202E-3</v>
      </c>
      <c r="L1861" s="68">
        <v>44.403379091869098</v>
      </c>
    </row>
    <row r="1862" spans="1:12" x14ac:dyDescent="0.2">
      <c r="A1862" s="72" t="s">
        <v>3813</v>
      </c>
      <c r="B1862" s="66" t="s">
        <v>3814</v>
      </c>
      <c r="C1862" s="67">
        <v>40</v>
      </c>
      <c r="D1862" s="67" t="s">
        <v>348</v>
      </c>
      <c r="E1862" s="71">
        <v>8.3851602921353893E-2</v>
      </c>
      <c r="F1862" s="68">
        <v>2.6927138331573399</v>
      </c>
      <c r="G1862" s="71">
        <v>0.21802404513576101</v>
      </c>
      <c r="H1862" s="68">
        <v>4.8046462513199604</v>
      </c>
      <c r="I1862" s="71">
        <v>2.40376935694432E-2</v>
      </c>
      <c r="J1862" s="68">
        <v>40.601900739176301</v>
      </c>
      <c r="K1862" s="71">
        <v>9.4930700588570591E-3</v>
      </c>
      <c r="L1862" s="68">
        <v>53.5374868004224</v>
      </c>
    </row>
    <row r="1863" spans="1:12" x14ac:dyDescent="0.2">
      <c r="A1863" s="72" t="s">
        <v>3815</v>
      </c>
      <c r="B1863" s="66" t="s">
        <v>3816</v>
      </c>
      <c r="C1863" s="67">
        <v>40</v>
      </c>
      <c r="D1863" s="67" t="s">
        <v>348</v>
      </c>
      <c r="E1863" s="71">
        <v>8.5856775837132096E-2</v>
      </c>
      <c r="F1863" s="68">
        <v>3.8014783526927101</v>
      </c>
      <c r="G1863" s="71">
        <v>0.24405924367353099</v>
      </c>
      <c r="H1863" s="68">
        <v>7.5501583949313602</v>
      </c>
      <c r="I1863" s="71">
        <v>7.8152418025509898E-3</v>
      </c>
      <c r="J1863" s="68">
        <v>22.756071805702199</v>
      </c>
      <c r="K1863" s="71">
        <v>5.6958420353142303E-3</v>
      </c>
      <c r="L1863" s="68">
        <v>48.204857444561803</v>
      </c>
    </row>
    <row r="1864" spans="1:12" x14ac:dyDescent="0.2">
      <c r="A1864" s="72" t="s">
        <v>3817</v>
      </c>
      <c r="B1864" s="66" t="s">
        <v>3818</v>
      </c>
      <c r="C1864" s="67">
        <v>40</v>
      </c>
      <c r="D1864" s="67" t="s">
        <v>348</v>
      </c>
      <c r="E1864" s="71">
        <v>8.6359586658843204E-2</v>
      </c>
      <c r="F1864" s="68">
        <v>4.22386483632524</v>
      </c>
      <c r="G1864" s="71">
        <v>0.24999999149145199</v>
      </c>
      <c r="H1864" s="68">
        <v>9.9788806758183703</v>
      </c>
      <c r="I1864" s="71">
        <v>5.28154046153494E-3</v>
      </c>
      <c r="J1864" s="68">
        <v>17.1594508975713</v>
      </c>
      <c r="K1864" s="71">
        <v>3.7972280235428202E-3</v>
      </c>
      <c r="L1864" s="68">
        <v>44.403379091869098</v>
      </c>
    </row>
    <row r="1865" spans="1:12" x14ac:dyDescent="0.2">
      <c r="A1865" s="72" t="s">
        <v>3819</v>
      </c>
      <c r="B1865" s="66" t="s">
        <v>3820</v>
      </c>
      <c r="C1865" s="67">
        <v>40</v>
      </c>
      <c r="D1865" s="67" t="s">
        <v>348</v>
      </c>
      <c r="E1865" s="71">
        <v>8.6519273300538602E-2</v>
      </c>
      <c r="F1865" s="68">
        <v>4.4350580781415001</v>
      </c>
      <c r="G1865" s="71">
        <v>0.24999999997834799</v>
      </c>
      <c r="H1865" s="68">
        <v>14.9419218585005</v>
      </c>
      <c r="I1865" s="71">
        <v>9.55781992326807E-3</v>
      </c>
      <c r="J1865" s="68">
        <v>25.7655755015839</v>
      </c>
      <c r="K1865" s="71">
        <v>0</v>
      </c>
      <c r="L1865" s="68">
        <v>26.135163674762399</v>
      </c>
    </row>
    <row r="1866" spans="1:12" x14ac:dyDescent="0.2">
      <c r="A1866" s="72" t="s">
        <v>3821</v>
      </c>
      <c r="B1866" s="66" t="s">
        <v>3822</v>
      </c>
      <c r="C1866" s="67">
        <v>40</v>
      </c>
      <c r="D1866" s="67" t="s">
        <v>348</v>
      </c>
      <c r="E1866" s="71">
        <v>4.9853901424843201E-2</v>
      </c>
      <c r="F1866" s="68">
        <v>1.0031678986272401</v>
      </c>
      <c r="G1866" s="71">
        <v>0.138116045446802</v>
      </c>
      <c r="H1866" s="68">
        <v>2.2703273495248202</v>
      </c>
      <c r="I1866" s="71">
        <v>3.85120278064166E-3</v>
      </c>
      <c r="J1866" s="68">
        <v>13.2523759239704</v>
      </c>
      <c r="K1866" s="71">
        <v>7.5944560470856404E-3</v>
      </c>
      <c r="L1866" s="68">
        <v>51.372756071805703</v>
      </c>
    </row>
    <row r="1867" spans="1:12" x14ac:dyDescent="0.2">
      <c r="A1867" s="72" t="s">
        <v>3823</v>
      </c>
      <c r="B1867" s="66" t="s">
        <v>3824</v>
      </c>
      <c r="C1867" s="67">
        <v>40</v>
      </c>
      <c r="D1867" s="67" t="s">
        <v>348</v>
      </c>
      <c r="E1867" s="71">
        <v>8.7721919510615504E-2</v>
      </c>
      <c r="F1867" s="68">
        <v>5.1742344244984197</v>
      </c>
      <c r="G1867" s="71">
        <v>0.24999999993588301</v>
      </c>
      <c r="H1867" s="68">
        <v>14.1499472016895</v>
      </c>
      <c r="I1867" s="71">
        <v>7.4699165606492701E-3</v>
      </c>
      <c r="J1867" s="68">
        <v>21.911298838437201</v>
      </c>
      <c r="K1867" s="71">
        <v>5.6958420353142303E-3</v>
      </c>
      <c r="L1867" s="68">
        <v>48.204857444561803</v>
      </c>
    </row>
    <row r="1868" spans="1:12" x14ac:dyDescent="0.2">
      <c r="A1868" s="72" t="s">
        <v>3825</v>
      </c>
      <c r="B1868" s="66" t="s">
        <v>3826</v>
      </c>
      <c r="C1868" s="67">
        <v>40</v>
      </c>
      <c r="D1868" s="67" t="s">
        <v>348</v>
      </c>
      <c r="E1868" s="71">
        <v>8.5132296128108506E-2</v>
      </c>
      <c r="F1868" s="68">
        <v>3.3790918690601899</v>
      </c>
      <c r="G1868" s="71">
        <v>0.249999999612464</v>
      </c>
      <c r="H1868" s="68">
        <v>12.618796198521601</v>
      </c>
      <c r="I1868" s="71">
        <v>5.39688877186165E-3</v>
      </c>
      <c r="J1868" s="68">
        <v>17.581837381203801</v>
      </c>
      <c r="K1868" s="71">
        <v>0</v>
      </c>
      <c r="L1868" s="68">
        <v>26.135163674762399</v>
      </c>
    </row>
    <row r="1869" spans="1:12" x14ac:dyDescent="0.2">
      <c r="A1869" s="72" t="s">
        <v>3827</v>
      </c>
      <c r="B1869" s="66" t="s">
        <v>3828</v>
      </c>
      <c r="C1869" s="67">
        <v>40</v>
      </c>
      <c r="D1869" s="67" t="s">
        <v>348</v>
      </c>
      <c r="E1869" s="71">
        <v>9.2468299793443398E-2</v>
      </c>
      <c r="F1869" s="68">
        <v>9.9260823653643104</v>
      </c>
      <c r="G1869" s="71">
        <v>0.25</v>
      </c>
      <c r="H1869" s="68">
        <v>47.2544878563886</v>
      </c>
      <c r="I1869" s="71">
        <v>2.7404899380330201E-2</v>
      </c>
      <c r="J1869" s="68">
        <v>44.139387539598701</v>
      </c>
      <c r="K1869" s="71">
        <v>0</v>
      </c>
      <c r="L1869" s="68">
        <v>26.135163674762399</v>
      </c>
    </row>
    <row r="1870" spans="1:12" x14ac:dyDescent="0.2">
      <c r="A1870" s="72" t="s">
        <v>2109</v>
      </c>
      <c r="B1870" s="66" t="s">
        <v>3829</v>
      </c>
      <c r="C1870" s="67">
        <v>40</v>
      </c>
      <c r="D1870" s="67" t="s">
        <v>348</v>
      </c>
      <c r="E1870" s="71">
        <v>8.7043464188435907E-2</v>
      </c>
      <c r="F1870" s="68">
        <v>4.6990496304118299</v>
      </c>
      <c r="G1870" s="71">
        <v>0.24999999967726599</v>
      </c>
      <c r="H1870" s="68">
        <v>12.882787750792</v>
      </c>
      <c r="I1870" s="71">
        <v>1.1130392888042099E-2</v>
      </c>
      <c r="J1870" s="68">
        <v>28.458289334741298</v>
      </c>
      <c r="K1870" s="71">
        <v>0</v>
      </c>
      <c r="L1870" s="68">
        <v>26.135163674762399</v>
      </c>
    </row>
    <row r="1871" spans="1:12" x14ac:dyDescent="0.2">
      <c r="A1871" s="72" t="s">
        <v>3830</v>
      </c>
      <c r="B1871" s="66" t="s">
        <v>3831</v>
      </c>
      <c r="C1871" s="67">
        <v>40</v>
      </c>
      <c r="D1871" s="67" t="s">
        <v>348</v>
      </c>
      <c r="E1871" s="71">
        <v>8.7411383789297997E-2</v>
      </c>
      <c r="F1871" s="68">
        <v>4.8574445617740203</v>
      </c>
      <c r="G1871" s="71">
        <v>0.25</v>
      </c>
      <c r="H1871" s="68">
        <v>47.2544878563886</v>
      </c>
      <c r="I1871" s="71">
        <v>1.22341513678939E-2</v>
      </c>
      <c r="J1871" s="68">
        <v>29.778247096092901</v>
      </c>
      <c r="K1871" s="71">
        <v>0</v>
      </c>
      <c r="L1871" s="68">
        <v>26.135163674762399</v>
      </c>
    </row>
    <row r="1872" spans="1:12" x14ac:dyDescent="0.2">
      <c r="A1872" s="72" t="s">
        <v>3832</v>
      </c>
      <c r="B1872" s="66" t="s">
        <v>3833</v>
      </c>
      <c r="C1872" s="67">
        <v>40</v>
      </c>
      <c r="D1872" s="67" t="s">
        <v>348</v>
      </c>
      <c r="E1872" s="71">
        <v>3.5928010294479402E-2</v>
      </c>
      <c r="F1872" s="68">
        <v>0.527983104540655</v>
      </c>
      <c r="G1872" s="71">
        <v>9.1743011201924005E-2</v>
      </c>
      <c r="H1872" s="68">
        <v>1.47835269271383</v>
      </c>
      <c r="I1872" s="71">
        <v>1.60410196815143E-2</v>
      </c>
      <c r="J1872" s="68">
        <v>34.107708553326297</v>
      </c>
      <c r="K1872" s="71">
        <v>0</v>
      </c>
      <c r="L1872" s="68">
        <v>26.135163674762399</v>
      </c>
    </row>
    <row r="1873" spans="1:12" x14ac:dyDescent="0.2">
      <c r="A1873" s="72" t="s">
        <v>3834</v>
      </c>
      <c r="B1873" s="66" t="s">
        <v>3835</v>
      </c>
      <c r="C1873" s="67">
        <v>40</v>
      </c>
      <c r="D1873" s="67" t="s">
        <v>348</v>
      </c>
      <c r="E1873" s="71">
        <v>8.9113667847683403E-2</v>
      </c>
      <c r="F1873" s="68">
        <v>6.3357972544878596</v>
      </c>
      <c r="G1873" s="71">
        <v>0.24999999661354499</v>
      </c>
      <c r="H1873" s="68">
        <v>10.612460401267199</v>
      </c>
      <c r="I1873" s="71">
        <v>9.7465508824197602E-3</v>
      </c>
      <c r="J1873" s="68">
        <v>26.346356916578699</v>
      </c>
      <c r="K1873" s="71">
        <v>7.5944560470856404E-3</v>
      </c>
      <c r="L1873" s="68">
        <v>51.372756071805703</v>
      </c>
    </row>
    <row r="1874" spans="1:12" x14ac:dyDescent="0.2">
      <c r="A1874" s="72" t="s">
        <v>3836</v>
      </c>
      <c r="B1874" s="66" t="s">
        <v>3837</v>
      </c>
      <c r="C1874" s="67">
        <v>40</v>
      </c>
      <c r="D1874" s="67" t="s">
        <v>348</v>
      </c>
      <c r="E1874" s="71">
        <v>0.134798380269541</v>
      </c>
      <c r="F1874" s="68">
        <v>48.944033790918702</v>
      </c>
      <c r="G1874" s="71">
        <v>0.25889277300725899</v>
      </c>
      <c r="H1874" s="68">
        <v>54.910242872228103</v>
      </c>
      <c r="I1874" s="71">
        <v>0.13980652576604899</v>
      </c>
      <c r="J1874" s="68">
        <v>81.995776135163695</v>
      </c>
      <c r="K1874" s="71">
        <v>5.6958420353142303E-3</v>
      </c>
      <c r="L1874" s="68">
        <v>48.204857444561803</v>
      </c>
    </row>
    <row r="1875" spans="1:12" x14ac:dyDescent="0.2">
      <c r="A1875" s="72" t="s">
        <v>3838</v>
      </c>
      <c r="B1875" s="66" t="s">
        <v>3839</v>
      </c>
      <c r="C1875" s="67">
        <v>40</v>
      </c>
      <c r="D1875" s="67" t="s">
        <v>348</v>
      </c>
      <c r="E1875" s="71">
        <v>8.8649520497386405E-2</v>
      </c>
      <c r="F1875" s="68">
        <v>5.9662090813094002</v>
      </c>
      <c r="G1875" s="71">
        <v>0.18781892646088899</v>
      </c>
      <c r="H1875" s="68">
        <v>3.4846884899683199</v>
      </c>
      <c r="I1875" s="71">
        <v>7.2433792995956203E-2</v>
      </c>
      <c r="J1875" s="68">
        <v>65.997888067581798</v>
      </c>
      <c r="K1875" s="71">
        <v>5.6958420353142303E-3</v>
      </c>
      <c r="L1875" s="68">
        <v>48.204857444561803</v>
      </c>
    </row>
    <row r="1876" spans="1:12" x14ac:dyDescent="0.2">
      <c r="A1876" s="72" t="s">
        <v>3840</v>
      </c>
      <c r="B1876" s="66" t="s">
        <v>3841</v>
      </c>
      <c r="C1876" s="67">
        <v>40</v>
      </c>
      <c r="D1876" s="67" t="s">
        <v>348</v>
      </c>
      <c r="E1876" s="71">
        <v>4.7342636473190799E-2</v>
      </c>
      <c r="F1876" s="68">
        <v>0.89757127771911305</v>
      </c>
      <c r="G1876" s="71">
        <v>0.123457400595369</v>
      </c>
      <c r="H1876" s="68">
        <v>1.9535374868004201</v>
      </c>
      <c r="I1876" s="71">
        <v>7.17882475357537E-3</v>
      </c>
      <c r="J1876" s="68">
        <v>21.330517423442402</v>
      </c>
      <c r="K1876" s="71">
        <v>1.13916840706285E-2</v>
      </c>
      <c r="L1876" s="68">
        <v>54.963041182682197</v>
      </c>
    </row>
    <row r="1877" spans="1:12" x14ac:dyDescent="0.2">
      <c r="A1877" s="72" t="s">
        <v>3842</v>
      </c>
      <c r="B1877" s="66" t="s">
        <v>3843</v>
      </c>
      <c r="C1877" s="67">
        <v>40</v>
      </c>
      <c r="D1877" s="67" t="s">
        <v>348</v>
      </c>
      <c r="E1877" s="71">
        <v>0.10144490372579899</v>
      </c>
      <c r="F1877" s="68">
        <v>20.327349524815201</v>
      </c>
      <c r="G1877" s="71">
        <v>0.25887205949306102</v>
      </c>
      <c r="H1877" s="68">
        <v>54.382259767687401</v>
      </c>
      <c r="I1877" s="71">
        <v>3.7868195637248699E-2</v>
      </c>
      <c r="J1877" s="68">
        <v>50.950369588173203</v>
      </c>
      <c r="K1877" s="71">
        <v>7.5944560470856404E-3</v>
      </c>
      <c r="L1877" s="68">
        <v>51.372756071805703</v>
      </c>
    </row>
    <row r="1878" spans="1:12" x14ac:dyDescent="0.2">
      <c r="A1878" s="72" t="s">
        <v>3844</v>
      </c>
      <c r="B1878" s="66" t="s">
        <v>3845</v>
      </c>
      <c r="C1878" s="67">
        <v>40</v>
      </c>
      <c r="D1878" s="67" t="s">
        <v>348</v>
      </c>
      <c r="E1878" s="71">
        <v>0.132163295648207</v>
      </c>
      <c r="F1878" s="68">
        <v>46.673706441393897</v>
      </c>
      <c r="G1878" s="71">
        <v>0.31964283016115602</v>
      </c>
      <c r="H1878" s="68">
        <v>81.678986272439303</v>
      </c>
      <c r="I1878" s="71">
        <v>2.8602181190871502E-3</v>
      </c>
      <c r="J1878" s="68">
        <v>10.7180570221753</v>
      </c>
      <c r="K1878" s="71">
        <v>7.3986838664378898E-2</v>
      </c>
      <c r="L1878" s="68">
        <v>68.9017951425554</v>
      </c>
    </row>
    <row r="1879" spans="1:12" x14ac:dyDescent="0.2">
      <c r="A1879" s="72" t="s">
        <v>444</v>
      </c>
      <c r="B1879" s="66" t="s">
        <v>3846</v>
      </c>
      <c r="C1879" s="67">
        <v>40</v>
      </c>
      <c r="D1879" s="67" t="s">
        <v>348</v>
      </c>
      <c r="E1879" s="71">
        <v>0.103754517629567</v>
      </c>
      <c r="F1879" s="68">
        <v>23.389651531150999</v>
      </c>
      <c r="G1879" s="71">
        <v>0.28409243270444801</v>
      </c>
      <c r="H1879" s="68">
        <v>69.799366420274595</v>
      </c>
      <c r="I1879" s="71">
        <v>6.2863660547669798E-3</v>
      </c>
      <c r="J1879" s="68">
        <v>19.4825765575502</v>
      </c>
      <c r="K1879" s="71">
        <v>2.0884754129485501E-2</v>
      </c>
      <c r="L1879" s="68">
        <v>59.926082365364302</v>
      </c>
    </row>
    <row r="1880" spans="1:12" x14ac:dyDescent="0.2">
      <c r="A1880" s="72" t="s">
        <v>446</v>
      </c>
      <c r="B1880" s="66" t="s">
        <v>3847</v>
      </c>
      <c r="C1880" s="67">
        <v>40</v>
      </c>
      <c r="D1880" s="67" t="s">
        <v>348</v>
      </c>
      <c r="E1880" s="71">
        <v>9.46983721765432E-2</v>
      </c>
      <c r="F1880" s="68">
        <v>12.565997888067599</v>
      </c>
      <c r="G1880" s="71">
        <v>0.25</v>
      </c>
      <c r="H1880" s="68">
        <v>47.2544878563886</v>
      </c>
      <c r="I1880" s="71">
        <v>1.70075904236868E-2</v>
      </c>
      <c r="J1880" s="68">
        <v>34.530095036958798</v>
      </c>
      <c r="K1880" s="71">
        <v>1.7087526105942701E-2</v>
      </c>
      <c r="L1880" s="68">
        <v>58.606124604012699</v>
      </c>
    </row>
    <row r="1881" spans="1:12" x14ac:dyDescent="0.2">
      <c r="A1881" s="72" t="s">
        <v>3848</v>
      </c>
      <c r="B1881" s="66" t="s">
        <v>3849</v>
      </c>
      <c r="C1881" s="67">
        <v>40</v>
      </c>
      <c r="D1881" s="67" t="s">
        <v>348</v>
      </c>
      <c r="E1881" s="71">
        <v>0.114990839334358</v>
      </c>
      <c r="F1881" s="68">
        <v>32.998944033790899</v>
      </c>
      <c r="G1881" s="71">
        <v>0.25</v>
      </c>
      <c r="H1881" s="68">
        <v>47.2544878563886</v>
      </c>
      <c r="I1881" s="71">
        <v>5.7376594498168296E-3</v>
      </c>
      <c r="J1881" s="68">
        <v>18.848996832101399</v>
      </c>
      <c r="K1881" s="71">
        <v>8.9234858553256205E-2</v>
      </c>
      <c r="L1881" s="68">
        <v>70.116156282998901</v>
      </c>
    </row>
    <row r="1882" spans="1:12" x14ac:dyDescent="0.2">
      <c r="A1882" s="72" t="s">
        <v>3850</v>
      </c>
      <c r="B1882" s="66" t="s">
        <v>3851</v>
      </c>
      <c r="C1882" s="67">
        <v>40</v>
      </c>
      <c r="D1882" s="67" t="s">
        <v>348</v>
      </c>
      <c r="E1882" s="71">
        <v>8.2708795035664404E-2</v>
      </c>
      <c r="F1882" s="68">
        <v>2.4287222808870101</v>
      </c>
      <c r="G1882" s="71">
        <v>0.233139238928224</v>
      </c>
      <c r="H1882" s="68">
        <v>5.8606124604012697</v>
      </c>
      <c r="I1882" s="71">
        <v>1.4987146178768901E-2</v>
      </c>
      <c r="J1882" s="68">
        <v>33.157338965153102</v>
      </c>
      <c r="K1882" s="71">
        <v>0</v>
      </c>
      <c r="L1882" s="68">
        <v>26.135163674762399</v>
      </c>
    </row>
    <row r="1883" spans="1:12" x14ac:dyDescent="0.2">
      <c r="A1883" s="72" t="s">
        <v>434</v>
      </c>
      <c r="B1883" s="66" t="s">
        <v>3852</v>
      </c>
      <c r="C1883" s="67">
        <v>40</v>
      </c>
      <c r="D1883" s="67" t="s">
        <v>348</v>
      </c>
      <c r="E1883" s="71">
        <v>7.1148333021767901E-2</v>
      </c>
      <c r="F1883" s="68">
        <v>1.6895459345300901</v>
      </c>
      <c r="G1883" s="71">
        <v>0.181075415201708</v>
      </c>
      <c r="H1883" s="68">
        <v>3.2734952481520598</v>
      </c>
      <c r="I1883" s="71">
        <v>3.2369583863595897E-2</v>
      </c>
      <c r="J1883" s="68">
        <v>47.571277719112999</v>
      </c>
      <c r="K1883" s="71">
        <v>0</v>
      </c>
      <c r="L1883" s="68">
        <v>26.135163674762399</v>
      </c>
    </row>
    <row r="1884" spans="1:12" x14ac:dyDescent="0.2">
      <c r="A1884" s="72" t="s">
        <v>436</v>
      </c>
      <c r="B1884" s="66" t="s">
        <v>3853</v>
      </c>
      <c r="C1884" s="67">
        <v>40</v>
      </c>
      <c r="D1884" s="67" t="s">
        <v>348</v>
      </c>
      <c r="E1884" s="71">
        <v>8.8166676111446393E-2</v>
      </c>
      <c r="F1884" s="68">
        <v>5.5966209081309399</v>
      </c>
      <c r="G1884" s="71">
        <v>0.212675773857361</v>
      </c>
      <c r="H1884" s="68">
        <v>4.3822597676874304</v>
      </c>
      <c r="I1884" s="71">
        <v>5.18242544769787E-2</v>
      </c>
      <c r="J1884" s="68">
        <v>58.130939809926097</v>
      </c>
      <c r="K1884" s="71">
        <v>0</v>
      </c>
      <c r="L1884" s="68">
        <v>26.135163674762399</v>
      </c>
    </row>
    <row r="1885" spans="1:12" x14ac:dyDescent="0.2">
      <c r="A1885" s="72" t="s">
        <v>3854</v>
      </c>
      <c r="B1885" s="66" t="s">
        <v>3855</v>
      </c>
      <c r="C1885" s="67">
        <v>40</v>
      </c>
      <c r="D1885" s="67" t="s">
        <v>348</v>
      </c>
      <c r="E1885" s="71">
        <v>0.105640151474935</v>
      </c>
      <c r="F1885" s="68">
        <v>25.026399155227001</v>
      </c>
      <c r="G1885" s="71">
        <v>0.28707049957508102</v>
      </c>
      <c r="H1885" s="68">
        <v>70.908130939809894</v>
      </c>
      <c r="I1885" s="71">
        <v>2.2255498802638898E-2</v>
      </c>
      <c r="J1885" s="68">
        <v>39.176346356916603</v>
      </c>
      <c r="K1885" s="71">
        <v>7.5944560470856404E-3</v>
      </c>
      <c r="L1885" s="68">
        <v>51.372756071805703</v>
      </c>
    </row>
    <row r="1886" spans="1:12" x14ac:dyDescent="0.2">
      <c r="A1886" s="72" t="s">
        <v>3856</v>
      </c>
      <c r="B1886" s="66" t="s">
        <v>3857</v>
      </c>
      <c r="C1886" s="67">
        <v>40</v>
      </c>
      <c r="D1886" s="67" t="s">
        <v>348</v>
      </c>
      <c r="E1886" s="71">
        <v>0.14262236995300501</v>
      </c>
      <c r="F1886" s="68">
        <v>54.276663146779299</v>
      </c>
      <c r="G1886" s="71">
        <v>0.333054490921466</v>
      </c>
      <c r="H1886" s="68">
        <v>85.005279831045399</v>
      </c>
      <c r="I1886" s="71">
        <v>2.4563900502007501E-2</v>
      </c>
      <c r="J1886" s="68">
        <v>41.3410770855333</v>
      </c>
      <c r="K1886" s="71">
        <v>7.0248718435542201E-2</v>
      </c>
      <c r="L1886" s="68">
        <v>68.532206969377</v>
      </c>
    </row>
    <row r="1887" spans="1:12" x14ac:dyDescent="0.2">
      <c r="A1887" s="72" t="s">
        <v>377</v>
      </c>
      <c r="B1887" s="66" t="s">
        <v>3858</v>
      </c>
      <c r="C1887" s="67">
        <v>40</v>
      </c>
      <c r="D1887" s="67" t="s">
        <v>348</v>
      </c>
      <c r="E1887" s="71">
        <v>9.5308514135391098E-2</v>
      </c>
      <c r="F1887" s="68">
        <v>13.3051742344245</v>
      </c>
      <c r="G1887" s="71">
        <v>0.25741410007295901</v>
      </c>
      <c r="H1887" s="68">
        <v>53.9598732840549</v>
      </c>
      <c r="I1887" s="71">
        <v>1.33225302390428E-2</v>
      </c>
      <c r="J1887" s="68">
        <v>31.467793030623</v>
      </c>
      <c r="K1887" s="71">
        <v>1.51889120941713E-2</v>
      </c>
      <c r="L1887" s="68">
        <v>57.602956705385402</v>
      </c>
    </row>
    <row r="1888" spans="1:12" x14ac:dyDescent="0.2">
      <c r="A1888" s="72" t="s">
        <v>3859</v>
      </c>
      <c r="B1888" s="66" t="s">
        <v>3860</v>
      </c>
      <c r="C1888" s="67">
        <v>40</v>
      </c>
      <c r="D1888" s="67" t="s">
        <v>348</v>
      </c>
      <c r="E1888" s="71">
        <v>9.0477412347804001E-2</v>
      </c>
      <c r="F1888" s="68">
        <v>7.3389651531151001</v>
      </c>
      <c r="G1888" s="71">
        <v>0.23431904944211801</v>
      </c>
      <c r="H1888" s="68">
        <v>5.9134107708553296</v>
      </c>
      <c r="I1888" s="71">
        <v>3.7113187601294097E-2</v>
      </c>
      <c r="J1888" s="68">
        <v>50.316789862724399</v>
      </c>
      <c r="K1888" s="71">
        <v>0</v>
      </c>
      <c r="L1888" s="68">
        <v>26.135163674762399</v>
      </c>
    </row>
    <row r="1889" spans="1:12" x14ac:dyDescent="0.2">
      <c r="A1889" s="72" t="s">
        <v>3861</v>
      </c>
      <c r="B1889" s="66" t="s">
        <v>3862</v>
      </c>
      <c r="C1889" s="67">
        <v>40</v>
      </c>
      <c r="D1889" s="67" t="s">
        <v>348</v>
      </c>
      <c r="E1889" s="71">
        <v>0.150582476651482</v>
      </c>
      <c r="F1889" s="68">
        <v>59.134107708553302</v>
      </c>
      <c r="G1889" s="71">
        <v>0.29772774686319298</v>
      </c>
      <c r="H1889" s="68">
        <v>74.920802534318895</v>
      </c>
      <c r="I1889" s="71">
        <v>0.152121069079482</v>
      </c>
      <c r="J1889" s="68">
        <v>84.477296726504704</v>
      </c>
      <c r="K1889" s="71">
        <v>1.8986140117714101E-3</v>
      </c>
      <c r="L1889" s="68">
        <v>39.176346356916603</v>
      </c>
    </row>
    <row r="1890" spans="1:12" x14ac:dyDescent="0.2">
      <c r="A1890" s="72" t="s">
        <v>3863</v>
      </c>
      <c r="B1890" s="66" t="s">
        <v>3864</v>
      </c>
      <c r="C1890" s="67">
        <v>40</v>
      </c>
      <c r="D1890" s="67" t="s">
        <v>348</v>
      </c>
      <c r="E1890" s="71">
        <v>0.16065706319070899</v>
      </c>
      <c r="F1890" s="68">
        <v>65.7338965153115</v>
      </c>
      <c r="G1890" s="71">
        <v>0.231628501862568</v>
      </c>
      <c r="H1890" s="68">
        <v>5.7550158394931401</v>
      </c>
      <c r="I1890" s="71">
        <v>0.25034268770955898</v>
      </c>
      <c r="J1890" s="68">
        <v>94.667370644139396</v>
      </c>
      <c r="K1890" s="71">
        <v>0</v>
      </c>
      <c r="L1890" s="68">
        <v>26.135163674762399</v>
      </c>
    </row>
    <row r="1891" spans="1:12" x14ac:dyDescent="0.2">
      <c r="A1891" s="72" t="s">
        <v>3865</v>
      </c>
      <c r="B1891" s="66" t="s">
        <v>3866</v>
      </c>
      <c r="C1891" s="67">
        <v>40</v>
      </c>
      <c r="D1891" s="67" t="s">
        <v>348</v>
      </c>
      <c r="E1891" s="71">
        <v>9.6884215960863496E-2</v>
      </c>
      <c r="F1891" s="68">
        <v>15.1531151003168</v>
      </c>
      <c r="G1891" s="71">
        <v>0.248621969711045</v>
      </c>
      <c r="H1891" s="68">
        <v>9.13410770855333</v>
      </c>
      <c r="I1891" s="71">
        <v>4.0132064159774397E-2</v>
      </c>
      <c r="J1891" s="68">
        <v>52.164730728616703</v>
      </c>
      <c r="K1891" s="71">
        <v>1.8986140117714101E-3</v>
      </c>
      <c r="L1891" s="68">
        <v>39.176346356916603</v>
      </c>
    </row>
    <row r="1892" spans="1:12" x14ac:dyDescent="0.2">
      <c r="A1892" s="72" t="s">
        <v>3867</v>
      </c>
      <c r="B1892" s="66" t="s">
        <v>3868</v>
      </c>
      <c r="C1892" s="67">
        <v>40</v>
      </c>
      <c r="D1892" s="67" t="s">
        <v>348</v>
      </c>
      <c r="E1892" s="71">
        <v>0.110346280863726</v>
      </c>
      <c r="F1892" s="68">
        <v>28.3526927138332</v>
      </c>
      <c r="G1892" s="71">
        <v>0.30487676817106502</v>
      </c>
      <c r="H1892" s="68">
        <v>77.9303062302006</v>
      </c>
      <c r="I1892" s="71">
        <v>2.4263460408340699E-2</v>
      </c>
      <c r="J1892" s="68">
        <v>40.971488912354801</v>
      </c>
      <c r="K1892" s="71">
        <v>1.8986140117714101E-3</v>
      </c>
      <c r="L1892" s="68">
        <v>39.176346356916603</v>
      </c>
    </row>
    <row r="1893" spans="1:12" x14ac:dyDescent="0.2">
      <c r="A1893" s="72" t="s">
        <v>3869</v>
      </c>
      <c r="B1893" s="66" t="s">
        <v>3870</v>
      </c>
      <c r="C1893" s="67">
        <v>40</v>
      </c>
      <c r="D1893" s="67" t="s">
        <v>348</v>
      </c>
      <c r="E1893" s="71">
        <v>9.5731725741685494E-2</v>
      </c>
      <c r="F1893" s="68">
        <v>13.727560718056999</v>
      </c>
      <c r="G1893" s="71">
        <v>0.24130682110576401</v>
      </c>
      <c r="H1893" s="68">
        <v>6.9693769799366398</v>
      </c>
      <c r="I1893" s="71">
        <v>4.20911280957494E-2</v>
      </c>
      <c r="J1893" s="68">
        <v>53.379091869060197</v>
      </c>
      <c r="K1893" s="71">
        <v>3.7972280235428202E-3</v>
      </c>
      <c r="L1893" s="68">
        <v>44.403379091869098</v>
      </c>
    </row>
    <row r="1894" spans="1:12" x14ac:dyDescent="0.2">
      <c r="A1894" s="72" t="s">
        <v>1589</v>
      </c>
      <c r="B1894" s="66" t="s">
        <v>3871</v>
      </c>
      <c r="C1894" s="67">
        <v>40</v>
      </c>
      <c r="D1894" s="67" t="s">
        <v>348</v>
      </c>
      <c r="E1894" s="71">
        <v>0.12661505584306099</v>
      </c>
      <c r="F1894" s="68">
        <v>42.872228088701199</v>
      </c>
      <c r="G1894" s="71">
        <v>0.28111436421982799</v>
      </c>
      <c r="H1894" s="68">
        <v>68.373812038014805</v>
      </c>
      <c r="I1894" s="71">
        <v>8.1643277203410705E-2</v>
      </c>
      <c r="J1894" s="68">
        <v>69.2713833157339</v>
      </c>
      <c r="K1894" s="71">
        <v>1.7087526105942701E-2</v>
      </c>
      <c r="L1894" s="68">
        <v>58.606124604012699</v>
      </c>
    </row>
    <row r="1895" spans="1:12" x14ac:dyDescent="0.2">
      <c r="A1895" s="72" t="s">
        <v>3872</v>
      </c>
      <c r="B1895" s="66" t="s">
        <v>3873</v>
      </c>
      <c r="C1895" s="67">
        <v>39</v>
      </c>
      <c r="D1895" s="67" t="s">
        <v>348</v>
      </c>
      <c r="E1895" s="71">
        <v>0.16399157240082701</v>
      </c>
      <c r="F1895" s="68">
        <v>67.529039070749704</v>
      </c>
      <c r="G1895" s="71">
        <v>0.30650334446858202</v>
      </c>
      <c r="H1895" s="68">
        <v>78.299894403379099</v>
      </c>
      <c r="I1895" s="71">
        <v>0.14749909249847001</v>
      </c>
      <c r="J1895" s="68">
        <v>83.368532206969405</v>
      </c>
      <c r="K1895" s="71">
        <v>3.7972280235428202E-2</v>
      </c>
      <c r="L1895" s="68">
        <v>63.991552270327297</v>
      </c>
    </row>
    <row r="1896" spans="1:12" x14ac:dyDescent="0.2">
      <c r="A1896" s="72" t="s">
        <v>3874</v>
      </c>
      <c r="B1896" s="66" t="s">
        <v>3875</v>
      </c>
      <c r="C1896" s="67">
        <v>40</v>
      </c>
      <c r="D1896" s="67" t="s">
        <v>348</v>
      </c>
      <c r="E1896" s="71">
        <v>0.14305833672394699</v>
      </c>
      <c r="F1896" s="68">
        <v>54.593453009503698</v>
      </c>
      <c r="G1896" s="71">
        <v>0.27661619446399</v>
      </c>
      <c r="H1896" s="68">
        <v>66.209081309398101</v>
      </c>
      <c r="I1896" s="71">
        <v>7.4715641225221896E-2</v>
      </c>
      <c r="J1896" s="68">
        <v>66.842661034846898</v>
      </c>
      <c r="K1896" s="71">
        <v>7.78431744826278E-2</v>
      </c>
      <c r="L1896" s="68">
        <v>69.165786694825798</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896"/>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201" t="s">
        <v>108</v>
      </c>
      <c r="B1" s="202"/>
      <c r="C1" s="202"/>
      <c r="D1" s="203"/>
      <c r="E1" s="206" t="s">
        <v>101</v>
      </c>
      <c r="F1" s="207"/>
      <c r="G1" s="206" t="s">
        <v>7</v>
      </c>
      <c r="H1" s="207"/>
      <c r="I1" s="206" t="s">
        <v>15</v>
      </c>
      <c r="J1" s="207"/>
      <c r="K1" s="206" t="s">
        <v>22</v>
      </c>
      <c r="L1" s="207"/>
      <c r="M1" s="206" t="s">
        <v>26</v>
      </c>
      <c r="N1" s="207"/>
      <c r="O1" s="206" t="s">
        <v>28</v>
      </c>
      <c r="P1" s="207"/>
      <c r="Q1" s="206" t="s">
        <v>32</v>
      </c>
      <c r="R1" s="207"/>
    </row>
    <row r="2" spans="1:18" s="12" customFormat="1" ht="13.5" thickBot="1" x14ac:dyDescent="0.25">
      <c r="A2" s="11" t="s">
        <v>53</v>
      </c>
      <c r="B2" s="10" t="s">
        <v>0</v>
      </c>
      <c r="C2" s="11" t="s">
        <v>1</v>
      </c>
      <c r="D2" s="11" t="s">
        <v>2</v>
      </c>
      <c r="E2" s="11" t="s">
        <v>268</v>
      </c>
      <c r="F2" s="11" t="s">
        <v>269</v>
      </c>
      <c r="G2" s="11" t="s">
        <v>270</v>
      </c>
      <c r="H2" s="11" t="s">
        <v>271</v>
      </c>
      <c r="I2" s="11" t="s">
        <v>272</v>
      </c>
      <c r="J2" s="11" t="s">
        <v>273</v>
      </c>
      <c r="K2" s="11" t="s">
        <v>274</v>
      </c>
      <c r="L2" s="11" t="s">
        <v>275</v>
      </c>
      <c r="M2" s="11" t="s">
        <v>276</v>
      </c>
      <c r="N2" s="11" t="s">
        <v>277</v>
      </c>
      <c r="O2" s="11" t="s">
        <v>278</v>
      </c>
      <c r="P2" s="11" t="s">
        <v>279</v>
      </c>
      <c r="Q2" s="11" t="s">
        <v>280</v>
      </c>
      <c r="R2" s="11" t="s">
        <v>281</v>
      </c>
    </row>
    <row r="3" spans="1:18" x14ac:dyDescent="0.2">
      <c r="A3" s="72" t="s">
        <v>346</v>
      </c>
      <c r="B3" s="66" t="s">
        <v>347</v>
      </c>
      <c r="C3" s="67">
        <v>47</v>
      </c>
      <c r="D3" s="67" t="s">
        <v>348</v>
      </c>
      <c r="E3" s="71">
        <v>0.55798689112869204</v>
      </c>
      <c r="F3" s="68">
        <v>32.921974522292999</v>
      </c>
      <c r="G3" s="71">
        <v>0.641249360221126</v>
      </c>
      <c r="H3" s="68">
        <v>44.745222929936297</v>
      </c>
      <c r="I3" s="71">
        <v>0.74133546889110102</v>
      </c>
      <c r="J3" s="68">
        <v>80.214968152866206</v>
      </c>
      <c r="K3" s="71">
        <v>0.73074885349320895</v>
      </c>
      <c r="L3" s="68">
        <v>22.492038216560498</v>
      </c>
      <c r="M3" s="71">
        <v>0.50052940610260899</v>
      </c>
      <c r="N3" s="68">
        <v>52.985668789808898</v>
      </c>
      <c r="O3" s="71">
        <v>0.176071366935417</v>
      </c>
      <c r="P3" s="68">
        <v>15.2715394038383</v>
      </c>
      <c r="Q3" s="71"/>
      <c r="R3" s="68"/>
    </row>
    <row r="4" spans="1:18" x14ac:dyDescent="0.2">
      <c r="A4" s="72" t="s">
        <v>349</v>
      </c>
      <c r="B4" s="66" t="s">
        <v>350</v>
      </c>
      <c r="C4" s="67">
        <v>47</v>
      </c>
      <c r="D4" s="67" t="s">
        <v>348</v>
      </c>
      <c r="E4" s="71">
        <v>0.63436547720166603</v>
      </c>
      <c r="F4" s="68">
        <v>62.3805732484076</v>
      </c>
      <c r="G4" s="71">
        <v>0.76906858010674295</v>
      </c>
      <c r="H4" s="68">
        <v>86.823248407643305</v>
      </c>
      <c r="I4" s="71">
        <v>0.62129373576494096</v>
      </c>
      <c r="J4" s="68">
        <v>41.361464968152902</v>
      </c>
      <c r="K4" s="71">
        <v>0.59172934316039205</v>
      </c>
      <c r="L4" s="68">
        <v>3.9012738853503199</v>
      </c>
      <c r="M4" s="71">
        <v>0.65453845413418099</v>
      </c>
      <c r="N4" s="68">
        <v>82.643312101910794</v>
      </c>
      <c r="O4" s="71">
        <v>0.53519727284207297</v>
      </c>
      <c r="P4" s="68">
        <v>68.844426296447494</v>
      </c>
      <c r="Q4" s="71"/>
      <c r="R4" s="68"/>
    </row>
    <row r="5" spans="1:18" x14ac:dyDescent="0.2">
      <c r="A5" s="72" t="s">
        <v>351</v>
      </c>
      <c r="B5" s="66" t="s">
        <v>352</v>
      </c>
      <c r="C5" s="67">
        <v>47</v>
      </c>
      <c r="D5" s="67" t="s">
        <v>348</v>
      </c>
      <c r="E5" s="71">
        <v>0.70258118797998104</v>
      </c>
      <c r="F5" s="68">
        <v>82.563694267515899</v>
      </c>
      <c r="G5" s="71">
        <v>0.72630740817128603</v>
      </c>
      <c r="H5" s="68">
        <v>78.224522292993598</v>
      </c>
      <c r="I5" s="71">
        <v>0.93158333311728403</v>
      </c>
      <c r="J5" s="68">
        <v>97.730891719745202</v>
      </c>
      <c r="K5" s="71">
        <v>0.81166436622296001</v>
      </c>
      <c r="L5" s="68">
        <v>60.708598726114701</v>
      </c>
      <c r="M5" s="71">
        <v>0.558282799114449</v>
      </c>
      <c r="N5" s="68">
        <v>66.878980891719706</v>
      </c>
      <c r="O5" s="71">
        <v>0.485068033273928</v>
      </c>
      <c r="P5" s="68">
        <v>61.576153532053901</v>
      </c>
      <c r="Q5" s="71"/>
      <c r="R5" s="68"/>
    </row>
    <row r="6" spans="1:18" x14ac:dyDescent="0.2">
      <c r="A6" s="72" t="s">
        <v>353</v>
      </c>
      <c r="B6" s="66" t="s">
        <v>354</v>
      </c>
      <c r="C6" s="67">
        <v>47</v>
      </c>
      <c r="D6" s="67" t="s">
        <v>348</v>
      </c>
      <c r="E6" s="71">
        <v>0.59898947859485696</v>
      </c>
      <c r="F6" s="68">
        <v>49.920382165605098</v>
      </c>
      <c r="G6" s="71">
        <v>0.65800442218048905</v>
      </c>
      <c r="H6" s="68">
        <v>53.264331210191102</v>
      </c>
      <c r="I6" s="71">
        <v>0.75431398266302596</v>
      </c>
      <c r="J6" s="68">
        <v>82.444267515923599</v>
      </c>
      <c r="K6" s="71">
        <v>0.72578634466654701</v>
      </c>
      <c r="L6" s="68">
        <v>20.939490445859899</v>
      </c>
      <c r="M6" s="71">
        <v>0.42833766483780999</v>
      </c>
      <c r="N6" s="68">
        <v>30.493630573248399</v>
      </c>
      <c r="O6" s="71">
        <v>0.42850497862641401</v>
      </c>
      <c r="P6" s="68">
        <v>52.756227031441398</v>
      </c>
      <c r="Q6" s="71"/>
      <c r="R6" s="68"/>
    </row>
    <row r="7" spans="1:18" x14ac:dyDescent="0.2">
      <c r="A7" s="72" t="s">
        <v>355</v>
      </c>
      <c r="B7" s="66" t="s">
        <v>356</v>
      </c>
      <c r="C7" s="67">
        <v>47</v>
      </c>
      <c r="D7" s="67" t="s">
        <v>348</v>
      </c>
      <c r="E7" s="71">
        <v>0.60468832713180998</v>
      </c>
      <c r="F7" s="68">
        <v>51.950636942675203</v>
      </c>
      <c r="G7" s="71">
        <v>0.69287669540159802</v>
      </c>
      <c r="H7" s="68">
        <v>68.789808917197405</v>
      </c>
      <c r="I7" s="71">
        <v>0.71894706193764601</v>
      </c>
      <c r="J7" s="68">
        <v>75.199044585987295</v>
      </c>
      <c r="K7" s="71">
        <v>0.68328842547035396</v>
      </c>
      <c r="L7" s="68">
        <v>12.2611464968153</v>
      </c>
      <c r="M7" s="71">
        <v>0.58715949562036895</v>
      </c>
      <c r="N7" s="68">
        <v>72.412420382165607</v>
      </c>
      <c r="O7" s="71">
        <v>0.341169957229083</v>
      </c>
      <c r="P7" s="68">
        <v>39.199673336055497</v>
      </c>
      <c r="Q7" s="71"/>
      <c r="R7" s="68"/>
    </row>
    <row r="8" spans="1:18" x14ac:dyDescent="0.2">
      <c r="A8" s="72" t="s">
        <v>357</v>
      </c>
      <c r="B8" s="66" t="s">
        <v>358</v>
      </c>
      <c r="C8" s="67">
        <v>47</v>
      </c>
      <c r="D8" s="67" t="s">
        <v>348</v>
      </c>
      <c r="E8" s="71">
        <v>0.61776921340461299</v>
      </c>
      <c r="F8" s="68">
        <v>56.449044585987302</v>
      </c>
      <c r="G8" s="71">
        <v>0.65840283522651699</v>
      </c>
      <c r="H8" s="68">
        <v>53.383757961783402</v>
      </c>
      <c r="I8" s="71">
        <v>0.72015771751555102</v>
      </c>
      <c r="J8" s="68">
        <v>75.557324840764295</v>
      </c>
      <c r="K8" s="71">
        <v>0.73599419775665098</v>
      </c>
      <c r="L8" s="68">
        <v>24.164012738853501</v>
      </c>
      <c r="M8" s="71">
        <v>0.54384445086148903</v>
      </c>
      <c r="N8" s="68">
        <v>64.291401273885398</v>
      </c>
      <c r="O8" s="71">
        <v>0.430446865662859</v>
      </c>
      <c r="P8" s="68">
        <v>53.1237239689669</v>
      </c>
      <c r="Q8" s="71"/>
      <c r="R8" s="68"/>
    </row>
    <row r="9" spans="1:18" x14ac:dyDescent="0.2">
      <c r="A9" s="72" t="s">
        <v>359</v>
      </c>
      <c r="B9" s="66" t="s">
        <v>360</v>
      </c>
      <c r="C9" s="67">
        <v>47</v>
      </c>
      <c r="D9" s="67" t="s">
        <v>348</v>
      </c>
      <c r="E9" s="71">
        <v>0.64827214365832897</v>
      </c>
      <c r="F9" s="68">
        <v>67.277070063694296</v>
      </c>
      <c r="G9" s="71">
        <v>0.697200937844074</v>
      </c>
      <c r="H9" s="68">
        <v>70.183121019108299</v>
      </c>
      <c r="I9" s="71">
        <v>0.74540902334433601</v>
      </c>
      <c r="J9" s="68">
        <v>80.8917197452229</v>
      </c>
      <c r="K9" s="71">
        <v>0.67148896270868097</v>
      </c>
      <c r="L9" s="68">
        <v>10.549363057324801</v>
      </c>
      <c r="M9" s="71">
        <v>0.606410626624315</v>
      </c>
      <c r="N9" s="68">
        <v>75.199044585987295</v>
      </c>
      <c r="O9" s="71">
        <v>0.52085116777024099</v>
      </c>
      <c r="P9" s="68">
        <v>66.231114740710495</v>
      </c>
      <c r="Q9" s="71"/>
      <c r="R9" s="68"/>
    </row>
    <row r="10" spans="1:18" x14ac:dyDescent="0.2">
      <c r="A10" s="72" t="s">
        <v>361</v>
      </c>
      <c r="B10" s="66" t="s">
        <v>362</v>
      </c>
      <c r="C10" s="67">
        <v>47</v>
      </c>
      <c r="D10" s="67" t="s">
        <v>348</v>
      </c>
      <c r="E10" s="71">
        <v>0.85444508529657504</v>
      </c>
      <c r="F10" s="68">
        <v>98.646496815286596</v>
      </c>
      <c r="G10" s="71">
        <v>0.90659176091847904</v>
      </c>
      <c r="H10" s="68">
        <v>97.691082802547797</v>
      </c>
      <c r="I10" s="71">
        <v>0.95906262890188199</v>
      </c>
      <c r="J10" s="68">
        <v>98.885350318471296</v>
      </c>
      <c r="K10" s="71">
        <v>0.93147512915500097</v>
      </c>
      <c r="L10" s="68">
        <v>98.805732484076401</v>
      </c>
      <c r="M10" s="71">
        <v>1</v>
      </c>
      <c r="N10" s="68">
        <v>100</v>
      </c>
      <c r="O10" s="71">
        <v>0.47509590750751202</v>
      </c>
      <c r="P10" s="68">
        <v>59.861167823601498</v>
      </c>
      <c r="Q10" s="71"/>
      <c r="R10" s="68"/>
    </row>
    <row r="11" spans="1:18" x14ac:dyDescent="0.2">
      <c r="A11" s="72" t="s">
        <v>363</v>
      </c>
      <c r="B11" s="66" t="s">
        <v>364</v>
      </c>
      <c r="C11" s="67">
        <v>47</v>
      </c>
      <c r="D11" s="67" t="s">
        <v>348</v>
      </c>
      <c r="E11" s="71">
        <v>0.82116868719138503</v>
      </c>
      <c r="F11" s="68">
        <v>97.213375796178397</v>
      </c>
      <c r="G11" s="71">
        <v>0.85049204609710904</v>
      </c>
      <c r="H11" s="68">
        <v>95.023885350318494</v>
      </c>
      <c r="I11" s="71">
        <v>0.96141761232949896</v>
      </c>
      <c r="J11" s="68">
        <v>98.964968152866206</v>
      </c>
      <c r="K11" s="71">
        <v>0.88215427577573302</v>
      </c>
      <c r="L11" s="68">
        <v>91.679936305732497</v>
      </c>
      <c r="M11" s="71">
        <v>0.95293098469535198</v>
      </c>
      <c r="N11" s="68">
        <v>98.407643312101897</v>
      </c>
      <c r="O11" s="71">
        <v>0.45884851705923502</v>
      </c>
      <c r="P11" s="68">
        <v>57.492854226214803</v>
      </c>
      <c r="Q11" s="71"/>
      <c r="R11" s="68"/>
    </row>
    <row r="12" spans="1:18" x14ac:dyDescent="0.2">
      <c r="A12" s="72" t="s">
        <v>365</v>
      </c>
      <c r="B12" s="66" t="s">
        <v>366</v>
      </c>
      <c r="C12" s="67">
        <v>47</v>
      </c>
      <c r="D12" s="67" t="s">
        <v>348</v>
      </c>
      <c r="E12" s="71">
        <v>0.81221987617728597</v>
      </c>
      <c r="F12" s="68">
        <v>96.616242038216598</v>
      </c>
      <c r="G12" s="71">
        <v>0.87129324752970405</v>
      </c>
      <c r="H12" s="68">
        <v>96.138535031847098</v>
      </c>
      <c r="I12" s="71">
        <v>0.84472056753084501</v>
      </c>
      <c r="J12" s="68">
        <v>92.157643312101897</v>
      </c>
      <c r="K12" s="71">
        <v>0.90017330063661805</v>
      </c>
      <c r="L12" s="68">
        <v>95.501592356687894</v>
      </c>
      <c r="M12" s="71">
        <v>0.91442872268745901</v>
      </c>
      <c r="N12" s="68">
        <v>97.929936305732497</v>
      </c>
      <c r="O12" s="71">
        <v>0.53048354250180196</v>
      </c>
      <c r="P12" s="68">
        <v>68.231931400571696</v>
      </c>
      <c r="Q12" s="71"/>
      <c r="R12" s="68"/>
    </row>
    <row r="13" spans="1:18" x14ac:dyDescent="0.2">
      <c r="A13" s="72" t="s">
        <v>367</v>
      </c>
      <c r="B13" s="66" t="s">
        <v>368</v>
      </c>
      <c r="C13" s="67">
        <v>47</v>
      </c>
      <c r="D13" s="67" t="s">
        <v>348</v>
      </c>
      <c r="E13" s="71">
        <v>0.80119464617260905</v>
      </c>
      <c r="F13" s="68">
        <v>96.058917197452203</v>
      </c>
      <c r="G13" s="71">
        <v>0.797228198940241</v>
      </c>
      <c r="H13" s="68">
        <v>90.883757961783402</v>
      </c>
      <c r="I13" s="71">
        <v>0.96636281157113801</v>
      </c>
      <c r="J13" s="68">
        <v>99.323248407643305</v>
      </c>
      <c r="K13" s="71">
        <v>0.88670380424190598</v>
      </c>
      <c r="L13" s="68">
        <v>92.794585987261101</v>
      </c>
      <c r="M13" s="71">
        <v>0.93367985369140605</v>
      </c>
      <c r="N13" s="68">
        <v>98.248407643312106</v>
      </c>
      <c r="O13" s="71">
        <v>0.42199856241835398</v>
      </c>
      <c r="P13" s="68">
        <v>51.6537362188648</v>
      </c>
      <c r="Q13" s="71"/>
      <c r="R13" s="68"/>
    </row>
    <row r="14" spans="1:18" x14ac:dyDescent="0.2">
      <c r="A14" s="72" t="s">
        <v>369</v>
      </c>
      <c r="B14" s="66" t="s">
        <v>370</v>
      </c>
      <c r="C14" s="67">
        <v>47</v>
      </c>
      <c r="D14" s="67" t="s">
        <v>348</v>
      </c>
      <c r="E14" s="71">
        <v>0.76530470984459398</v>
      </c>
      <c r="F14" s="68">
        <v>92.794585987261101</v>
      </c>
      <c r="G14" s="71">
        <v>0.77833589637076595</v>
      </c>
      <c r="H14" s="68">
        <v>88.455414012738899</v>
      </c>
      <c r="I14" s="71">
        <v>0.95388475691430197</v>
      </c>
      <c r="J14" s="68">
        <v>98.527070063694296</v>
      </c>
      <c r="K14" s="71">
        <v>0.861605587645208</v>
      </c>
      <c r="L14" s="68">
        <v>86.027070063694296</v>
      </c>
      <c r="M14" s="71">
        <v>0.72673019539898098</v>
      </c>
      <c r="N14" s="68">
        <v>90.565286624203793</v>
      </c>
      <c r="O14" s="71">
        <v>0.50596711289371299</v>
      </c>
      <c r="P14" s="68">
        <v>64.393630053082902</v>
      </c>
      <c r="Q14" s="71"/>
      <c r="R14" s="68"/>
    </row>
    <row r="15" spans="1:18" x14ac:dyDescent="0.2">
      <c r="A15" s="72" t="s">
        <v>371</v>
      </c>
      <c r="B15" s="66" t="s">
        <v>372</v>
      </c>
      <c r="C15" s="67">
        <v>47</v>
      </c>
      <c r="D15" s="67" t="s">
        <v>348</v>
      </c>
      <c r="E15" s="71">
        <v>0.75708112630080404</v>
      </c>
      <c r="F15" s="68">
        <v>91.799363057324797</v>
      </c>
      <c r="G15" s="71">
        <v>0.78926685657380602</v>
      </c>
      <c r="H15" s="68">
        <v>90.087579617834393</v>
      </c>
      <c r="I15" s="71">
        <v>0.89706849528421495</v>
      </c>
      <c r="J15" s="68">
        <v>95.621019108280294</v>
      </c>
      <c r="K15" s="71">
        <v>0.78635590574841197</v>
      </c>
      <c r="L15" s="68">
        <v>45.143312101910801</v>
      </c>
      <c r="M15" s="71">
        <v>0.83742419867167295</v>
      </c>
      <c r="N15" s="68">
        <v>96.178343949044603</v>
      </c>
      <c r="O15" s="71">
        <v>0.47529017522591699</v>
      </c>
      <c r="P15" s="68">
        <v>59.942833809718302</v>
      </c>
      <c r="Q15" s="71"/>
      <c r="R15" s="68"/>
    </row>
    <row r="16" spans="1:18" x14ac:dyDescent="0.2">
      <c r="A16" s="72" t="s">
        <v>373</v>
      </c>
      <c r="B16" s="66" t="s">
        <v>374</v>
      </c>
      <c r="C16" s="67">
        <v>47</v>
      </c>
      <c r="D16" s="67" t="s">
        <v>348</v>
      </c>
      <c r="E16" s="71">
        <v>0.725811059055261</v>
      </c>
      <c r="F16" s="68">
        <v>87.579617834394895</v>
      </c>
      <c r="G16" s="71">
        <v>0.77784723364992003</v>
      </c>
      <c r="H16" s="68">
        <v>88.335987261146499</v>
      </c>
      <c r="I16" s="71">
        <v>0.90296546302997005</v>
      </c>
      <c r="J16" s="68">
        <v>96.098726114649693</v>
      </c>
      <c r="K16" s="71">
        <v>0.69478650024835897</v>
      </c>
      <c r="L16" s="68">
        <v>14.251592356687899</v>
      </c>
      <c r="M16" s="71">
        <v>0.75560689190490005</v>
      </c>
      <c r="N16" s="68">
        <v>92.436305732484101</v>
      </c>
      <c r="O16" s="71">
        <v>0.497849206443156</v>
      </c>
      <c r="P16" s="68">
        <v>63.127807268272797</v>
      </c>
      <c r="Q16" s="71"/>
      <c r="R16" s="68"/>
    </row>
    <row r="17" spans="1:18" x14ac:dyDescent="0.2">
      <c r="A17" s="72" t="s">
        <v>375</v>
      </c>
      <c r="B17" s="66" t="s">
        <v>376</v>
      </c>
      <c r="C17" s="67">
        <v>47</v>
      </c>
      <c r="D17" s="67" t="s">
        <v>348</v>
      </c>
      <c r="E17" s="71">
        <v>0.72984632001399696</v>
      </c>
      <c r="F17" s="68">
        <v>88.335987261146499</v>
      </c>
      <c r="G17" s="71">
        <v>0.71766761359585496</v>
      </c>
      <c r="H17" s="68">
        <v>76.074840764331199</v>
      </c>
      <c r="I17" s="71">
        <v>0.83545135402137305</v>
      </c>
      <c r="J17" s="68">
        <v>91.281847133758006</v>
      </c>
      <c r="K17" s="71">
        <v>0.88411060159983801</v>
      </c>
      <c r="L17" s="68">
        <v>91.998407643312106</v>
      </c>
      <c r="M17" s="71">
        <v>0.606410626624315</v>
      </c>
      <c r="N17" s="68">
        <v>75.199044585987295</v>
      </c>
      <c r="O17" s="71">
        <v>0.60559140422860502</v>
      </c>
      <c r="P17" s="68">
        <v>77.868517762351999</v>
      </c>
      <c r="Q17" s="71"/>
      <c r="R17" s="68"/>
    </row>
    <row r="18" spans="1:18" x14ac:dyDescent="0.2">
      <c r="A18" s="72" t="s">
        <v>377</v>
      </c>
      <c r="B18" s="66" t="s">
        <v>378</v>
      </c>
      <c r="C18" s="67">
        <v>47</v>
      </c>
      <c r="D18" s="67" t="s">
        <v>348</v>
      </c>
      <c r="E18" s="71">
        <v>0.78231773469909704</v>
      </c>
      <c r="F18" s="68">
        <v>94.665605095541395</v>
      </c>
      <c r="G18" s="71">
        <v>0.86684296144425799</v>
      </c>
      <c r="H18" s="68">
        <v>95.979299363057294</v>
      </c>
      <c r="I18" s="71">
        <v>0.86784930937075599</v>
      </c>
      <c r="J18" s="68">
        <v>94.2277070063694</v>
      </c>
      <c r="K18" s="71">
        <v>0.66641833892846802</v>
      </c>
      <c r="L18" s="68">
        <v>10.1114649681529</v>
      </c>
      <c r="M18" s="71">
        <v>0.80373471941476704</v>
      </c>
      <c r="N18" s="68">
        <v>95.063694267515899</v>
      </c>
      <c r="O18" s="71">
        <v>0.70674334433723596</v>
      </c>
      <c r="P18" s="68">
        <v>88.240097999183305</v>
      </c>
      <c r="Q18" s="71"/>
      <c r="R18" s="68"/>
    </row>
    <row r="19" spans="1:18" x14ac:dyDescent="0.2">
      <c r="A19" s="72" t="s">
        <v>379</v>
      </c>
      <c r="B19" s="66" t="s">
        <v>380</v>
      </c>
      <c r="C19" s="67">
        <v>47</v>
      </c>
      <c r="D19" s="67" t="s">
        <v>348</v>
      </c>
      <c r="E19" s="71">
        <v>0.69324881582293096</v>
      </c>
      <c r="F19" s="68">
        <v>80.135350318471296</v>
      </c>
      <c r="G19" s="71">
        <v>0.74292442333257402</v>
      </c>
      <c r="H19" s="68">
        <v>82.125796178343904</v>
      </c>
      <c r="I19" s="71">
        <v>0.82667858201843003</v>
      </c>
      <c r="J19" s="68">
        <v>90.644904458598702</v>
      </c>
      <c r="K19" s="71">
        <v>0.66717757401687605</v>
      </c>
      <c r="L19" s="68">
        <v>10.1512738853503</v>
      </c>
      <c r="M19" s="71">
        <v>0.67378958513812803</v>
      </c>
      <c r="N19" s="68">
        <v>84.912420382165607</v>
      </c>
      <c r="O19" s="71">
        <v>0.55567391460864501</v>
      </c>
      <c r="P19" s="68">
        <v>71.988566761943602</v>
      </c>
      <c r="Q19" s="71"/>
      <c r="R19" s="68"/>
    </row>
    <row r="20" spans="1:18" x14ac:dyDescent="0.2">
      <c r="A20" s="72" t="s">
        <v>381</v>
      </c>
      <c r="B20" s="66" t="s">
        <v>382</v>
      </c>
      <c r="C20" s="67">
        <v>47</v>
      </c>
      <c r="D20" s="67" t="s">
        <v>348</v>
      </c>
      <c r="E20" s="71">
        <v>0.68470675963595395</v>
      </c>
      <c r="F20" s="68">
        <v>77.945859872611507</v>
      </c>
      <c r="G20" s="71">
        <v>0.72536291158302402</v>
      </c>
      <c r="H20" s="68">
        <v>77.985668789808898</v>
      </c>
      <c r="I20" s="71">
        <v>0.91938682780810499</v>
      </c>
      <c r="J20" s="68">
        <v>97.133757961783402</v>
      </c>
      <c r="K20" s="71">
        <v>0.66404757798016001</v>
      </c>
      <c r="L20" s="68">
        <v>9.8328025477707008</v>
      </c>
      <c r="M20" s="71">
        <v>0.62566175762826104</v>
      </c>
      <c r="N20" s="68">
        <v>78.383757961783402</v>
      </c>
      <c r="O20" s="71">
        <v>0.489074723180219</v>
      </c>
      <c r="P20" s="68">
        <v>62.025316455696199</v>
      </c>
      <c r="Q20" s="71"/>
      <c r="R20" s="68"/>
    </row>
    <row r="21" spans="1:18" x14ac:dyDescent="0.2">
      <c r="A21" s="72" t="s">
        <v>383</v>
      </c>
      <c r="B21" s="66" t="s">
        <v>384</v>
      </c>
      <c r="C21" s="67">
        <v>47</v>
      </c>
      <c r="D21" s="67" t="s">
        <v>348</v>
      </c>
      <c r="E21" s="71">
        <v>0.61241997913389501</v>
      </c>
      <c r="F21" s="68">
        <v>54.538216560509603</v>
      </c>
      <c r="G21" s="71">
        <v>0.67776085060560198</v>
      </c>
      <c r="H21" s="68">
        <v>62.539808917197398</v>
      </c>
      <c r="I21" s="71">
        <v>0.842923558090796</v>
      </c>
      <c r="J21" s="68">
        <v>92.038216560509596</v>
      </c>
      <c r="K21" s="71">
        <v>0.56810262161345904</v>
      </c>
      <c r="L21" s="68">
        <v>3.0254777070063699</v>
      </c>
      <c r="M21" s="71">
        <v>0.52459331985754198</v>
      </c>
      <c r="N21" s="68">
        <v>59.394904458598702</v>
      </c>
      <c r="O21" s="71">
        <v>0.44871954550207799</v>
      </c>
      <c r="P21" s="68">
        <v>55.859534503879097</v>
      </c>
      <c r="Q21" s="71"/>
      <c r="R21" s="68"/>
    </row>
    <row r="22" spans="1:18" x14ac:dyDescent="0.2">
      <c r="A22" s="72" t="s">
        <v>385</v>
      </c>
      <c r="B22" s="66" t="s">
        <v>386</v>
      </c>
      <c r="C22" s="67">
        <v>47</v>
      </c>
      <c r="D22" s="67" t="s">
        <v>348</v>
      </c>
      <c r="E22" s="71">
        <v>0.62600251425090903</v>
      </c>
      <c r="F22" s="68">
        <v>59.9124203821656</v>
      </c>
      <c r="G22" s="71">
        <v>0.65855856761156895</v>
      </c>
      <c r="H22" s="68">
        <v>53.503184713375802</v>
      </c>
      <c r="I22" s="71">
        <v>0.74168151288970396</v>
      </c>
      <c r="J22" s="68">
        <v>80.453821656050906</v>
      </c>
      <c r="K22" s="71">
        <v>0.57090100612461503</v>
      </c>
      <c r="L22" s="68">
        <v>3.10509554140127</v>
      </c>
      <c r="M22" s="71">
        <v>0.51978053710655603</v>
      </c>
      <c r="N22" s="68">
        <v>58.479299363057301</v>
      </c>
      <c r="O22" s="71">
        <v>0.63909094752210305</v>
      </c>
      <c r="P22" s="68">
        <v>81.951817068191104</v>
      </c>
      <c r="Q22" s="71"/>
      <c r="R22" s="68"/>
    </row>
    <row r="23" spans="1:18" x14ac:dyDescent="0.2">
      <c r="A23" s="72" t="s">
        <v>387</v>
      </c>
      <c r="B23" s="66" t="s">
        <v>388</v>
      </c>
      <c r="C23" s="67">
        <v>47</v>
      </c>
      <c r="D23" s="67" t="s">
        <v>348</v>
      </c>
      <c r="E23" s="71">
        <v>0.54649401316277102</v>
      </c>
      <c r="F23" s="68">
        <v>28.9012738853503</v>
      </c>
      <c r="G23" s="71">
        <v>0.63305742435666001</v>
      </c>
      <c r="H23" s="68">
        <v>39.331210191082803</v>
      </c>
      <c r="I23" s="71">
        <v>0.75872626754718298</v>
      </c>
      <c r="J23" s="68">
        <v>82.882165605095494</v>
      </c>
      <c r="K23" s="71">
        <v>0.74009794747287505</v>
      </c>
      <c r="L23" s="68">
        <v>25.2388535031847</v>
      </c>
      <c r="M23" s="71">
        <v>0.43315044758879601</v>
      </c>
      <c r="N23" s="68">
        <v>32.444267515923599</v>
      </c>
      <c r="O23" s="71">
        <v>0.167437978848342</v>
      </c>
      <c r="P23" s="68">
        <v>14.454879542670501</v>
      </c>
      <c r="Q23" s="71"/>
      <c r="R23" s="68"/>
    </row>
    <row r="24" spans="1:18" x14ac:dyDescent="0.2">
      <c r="A24" s="72" t="s">
        <v>389</v>
      </c>
      <c r="B24" s="66" t="s">
        <v>390</v>
      </c>
      <c r="C24" s="67">
        <v>47</v>
      </c>
      <c r="D24" s="67" t="s">
        <v>348</v>
      </c>
      <c r="E24" s="71">
        <v>0.57453414166502004</v>
      </c>
      <c r="F24" s="68">
        <v>39.769108280254798</v>
      </c>
      <c r="G24" s="71">
        <v>0.64608005058137197</v>
      </c>
      <c r="H24" s="68">
        <v>47.531847133757999</v>
      </c>
      <c r="I24" s="71">
        <v>0.69733975248402502</v>
      </c>
      <c r="J24" s="68">
        <v>69.665605095541395</v>
      </c>
      <c r="K24" s="71">
        <v>0.62435485864384499</v>
      </c>
      <c r="L24" s="68">
        <v>6.09076433121019</v>
      </c>
      <c r="M24" s="71">
        <v>0.49571662335162298</v>
      </c>
      <c r="N24" s="68">
        <v>51.552547770700599</v>
      </c>
      <c r="O24" s="71">
        <v>0.40917942326423401</v>
      </c>
      <c r="P24" s="68">
        <v>49.734585545120503</v>
      </c>
      <c r="Q24" s="71"/>
      <c r="R24" s="68"/>
    </row>
    <row r="25" spans="1:18" x14ac:dyDescent="0.2">
      <c r="A25" s="72" t="s">
        <v>391</v>
      </c>
      <c r="B25" s="66" t="s">
        <v>392</v>
      </c>
      <c r="C25" s="67">
        <v>47</v>
      </c>
      <c r="D25" s="67" t="s">
        <v>348</v>
      </c>
      <c r="E25" s="71">
        <v>0.70388418685309795</v>
      </c>
      <c r="F25" s="68">
        <v>82.762738853503194</v>
      </c>
      <c r="G25" s="71">
        <v>0.80793709348182996</v>
      </c>
      <c r="H25" s="68">
        <v>92.197452229299401</v>
      </c>
      <c r="I25" s="71">
        <v>0.68068622498083398</v>
      </c>
      <c r="J25" s="68">
        <v>65.525477707006402</v>
      </c>
      <c r="K25" s="71">
        <v>0.72470633711557997</v>
      </c>
      <c r="L25" s="68">
        <v>20.660828025477699</v>
      </c>
      <c r="M25" s="71">
        <v>0.736355760900954</v>
      </c>
      <c r="N25" s="68">
        <v>91.202229299363097</v>
      </c>
      <c r="O25" s="71">
        <v>0.56973551778629195</v>
      </c>
      <c r="P25" s="68">
        <v>73.785218456512894</v>
      </c>
      <c r="Q25" s="71"/>
      <c r="R25" s="68"/>
    </row>
    <row r="26" spans="1:18" x14ac:dyDescent="0.2">
      <c r="A26" s="72" t="s">
        <v>393</v>
      </c>
      <c r="B26" s="66" t="s">
        <v>394</v>
      </c>
      <c r="C26" s="67">
        <v>47</v>
      </c>
      <c r="D26" s="67" t="s">
        <v>348</v>
      </c>
      <c r="E26" s="71">
        <v>0.54887686483529197</v>
      </c>
      <c r="F26" s="68">
        <v>29.816878980891701</v>
      </c>
      <c r="G26" s="71">
        <v>0.67986206021877305</v>
      </c>
      <c r="H26" s="68">
        <v>63.574840764331199</v>
      </c>
      <c r="I26" s="71">
        <v>0.60243508624299202</v>
      </c>
      <c r="J26" s="68">
        <v>32.523885350318501</v>
      </c>
      <c r="K26" s="71">
        <v>0.68835840364558398</v>
      </c>
      <c r="L26" s="68">
        <v>13.017515923566901</v>
      </c>
      <c r="M26" s="71">
        <v>0.37058427182596998</v>
      </c>
      <c r="N26" s="68">
        <v>10.987261146496801</v>
      </c>
      <c r="O26" s="71">
        <v>0.40314450224313902</v>
      </c>
      <c r="P26" s="68">
        <v>48.9995916700694</v>
      </c>
      <c r="Q26" s="71"/>
      <c r="R26" s="68"/>
    </row>
    <row r="27" spans="1:18" x14ac:dyDescent="0.2">
      <c r="A27" s="72" t="s">
        <v>395</v>
      </c>
      <c r="B27" s="66" t="s">
        <v>396</v>
      </c>
      <c r="C27" s="67">
        <v>47</v>
      </c>
      <c r="D27" s="67" t="s">
        <v>348</v>
      </c>
      <c r="E27" s="71">
        <v>0.65350440275037902</v>
      </c>
      <c r="F27" s="68">
        <v>68.949044585987295</v>
      </c>
      <c r="G27" s="71">
        <v>0.73468366757068104</v>
      </c>
      <c r="H27" s="68">
        <v>80.573248407643305</v>
      </c>
      <c r="I27" s="71">
        <v>0.78623290502604104</v>
      </c>
      <c r="J27" s="68">
        <v>86.345541401273906</v>
      </c>
      <c r="K27" s="71">
        <v>0.74137401358113297</v>
      </c>
      <c r="L27" s="68">
        <v>25.557324840764299</v>
      </c>
      <c r="M27" s="71">
        <v>0.62566175762826104</v>
      </c>
      <c r="N27" s="68">
        <v>78.383757961783402</v>
      </c>
      <c r="O27" s="71">
        <v>0.37956966994578001</v>
      </c>
      <c r="P27" s="68">
        <v>44.997958350347098</v>
      </c>
      <c r="Q27" s="71"/>
      <c r="R27" s="68"/>
    </row>
    <row r="28" spans="1:18" x14ac:dyDescent="0.2">
      <c r="A28" s="72" t="s">
        <v>397</v>
      </c>
      <c r="B28" s="66" t="s">
        <v>398</v>
      </c>
      <c r="C28" s="67">
        <v>47</v>
      </c>
      <c r="D28" s="67" t="s">
        <v>348</v>
      </c>
      <c r="E28" s="71">
        <v>0.65379595131484902</v>
      </c>
      <c r="F28" s="68">
        <v>69.028662420382204</v>
      </c>
      <c r="G28" s="71">
        <v>0.69322747324258804</v>
      </c>
      <c r="H28" s="68">
        <v>68.9888535031847</v>
      </c>
      <c r="I28" s="71">
        <v>0.66687303256006203</v>
      </c>
      <c r="J28" s="68">
        <v>60.469745222929902</v>
      </c>
      <c r="K28" s="71">
        <v>0.67218399546771501</v>
      </c>
      <c r="L28" s="68">
        <v>10.7085987261146</v>
      </c>
      <c r="M28" s="71">
        <v>0.66416401963615401</v>
      </c>
      <c r="N28" s="68">
        <v>83.558917197452203</v>
      </c>
      <c r="O28" s="71">
        <v>0.57253123566772302</v>
      </c>
      <c r="P28" s="68">
        <v>74.152715394038395</v>
      </c>
      <c r="Q28" s="71"/>
      <c r="R28" s="68"/>
    </row>
    <row r="29" spans="1:18" x14ac:dyDescent="0.2">
      <c r="A29" s="72" t="s">
        <v>399</v>
      </c>
      <c r="B29" s="66" t="s">
        <v>400</v>
      </c>
      <c r="C29" s="67">
        <v>47</v>
      </c>
      <c r="D29" s="67" t="s">
        <v>348</v>
      </c>
      <c r="E29" s="71">
        <v>0.72298371608627199</v>
      </c>
      <c r="F29" s="68">
        <v>86.942675159235705</v>
      </c>
      <c r="G29" s="71">
        <v>0.72869750417416101</v>
      </c>
      <c r="H29" s="68">
        <v>78.662420382165607</v>
      </c>
      <c r="I29" s="71">
        <v>0.72205697447172801</v>
      </c>
      <c r="J29" s="68">
        <v>75.796178343949094</v>
      </c>
      <c r="K29" s="71">
        <v>0.82091672495698198</v>
      </c>
      <c r="L29" s="68">
        <v>66.162420382165607</v>
      </c>
      <c r="M29" s="71">
        <v>0.77004524015786002</v>
      </c>
      <c r="N29" s="68">
        <v>93.192675159235705</v>
      </c>
      <c r="O29" s="71">
        <v>0.57320213667062703</v>
      </c>
      <c r="P29" s="68">
        <v>74.275214373213601</v>
      </c>
      <c r="Q29" s="71"/>
      <c r="R29" s="68"/>
    </row>
    <row r="30" spans="1:18" x14ac:dyDescent="0.2">
      <c r="A30" s="72" t="s">
        <v>401</v>
      </c>
      <c r="B30" s="66" t="s">
        <v>402</v>
      </c>
      <c r="C30" s="67">
        <v>47</v>
      </c>
      <c r="D30" s="67" t="s">
        <v>348</v>
      </c>
      <c r="E30" s="71">
        <v>0.68126015769493697</v>
      </c>
      <c r="F30" s="68">
        <v>76.990445859872594</v>
      </c>
      <c r="G30" s="71">
        <v>0.73543563215666996</v>
      </c>
      <c r="H30" s="68">
        <v>80.692675159235705</v>
      </c>
      <c r="I30" s="71">
        <v>0.73348726050707502</v>
      </c>
      <c r="J30" s="68">
        <v>78.304140127388493</v>
      </c>
      <c r="K30" s="71">
        <v>0.78895219639667602</v>
      </c>
      <c r="L30" s="68">
        <v>47.093949044585997</v>
      </c>
      <c r="M30" s="71">
        <v>0.70747906439503405</v>
      </c>
      <c r="N30" s="68">
        <v>88.734076433121004</v>
      </c>
      <c r="O30" s="71">
        <v>0.44094663501923098</v>
      </c>
      <c r="P30" s="68">
        <v>55.1245406288281</v>
      </c>
      <c r="Q30" s="71"/>
      <c r="R30" s="68"/>
    </row>
    <row r="31" spans="1:18" x14ac:dyDescent="0.2">
      <c r="A31" s="72" t="s">
        <v>403</v>
      </c>
      <c r="B31" s="66" t="s">
        <v>404</v>
      </c>
      <c r="C31" s="67">
        <v>47</v>
      </c>
      <c r="D31" s="67" t="s">
        <v>348</v>
      </c>
      <c r="E31" s="71">
        <v>0.62613042095562599</v>
      </c>
      <c r="F31" s="68">
        <v>59.952229299363097</v>
      </c>
      <c r="G31" s="71">
        <v>0.73224858783380697</v>
      </c>
      <c r="H31" s="68">
        <v>79.697452229299401</v>
      </c>
      <c r="I31" s="71">
        <v>0.72711765246299698</v>
      </c>
      <c r="J31" s="68">
        <v>76.950636942675203</v>
      </c>
      <c r="K31" s="71">
        <v>0.70055426835160906</v>
      </c>
      <c r="L31" s="68">
        <v>15.0875796178344</v>
      </c>
      <c r="M31" s="71">
        <v>0.63528732313023495</v>
      </c>
      <c r="N31" s="68">
        <v>79.737261146496806</v>
      </c>
      <c r="O31" s="71">
        <v>0.33544427299948099</v>
      </c>
      <c r="P31" s="68">
        <v>38.138015516537401</v>
      </c>
      <c r="Q31" s="71"/>
      <c r="R31" s="68"/>
    </row>
    <row r="32" spans="1:18" x14ac:dyDescent="0.2">
      <c r="A32" s="72" t="s">
        <v>405</v>
      </c>
      <c r="B32" s="66" t="s">
        <v>406</v>
      </c>
      <c r="C32" s="67">
        <v>47</v>
      </c>
      <c r="D32" s="67" t="s">
        <v>348</v>
      </c>
      <c r="E32" s="71">
        <v>0.62587413266979097</v>
      </c>
      <c r="F32" s="68">
        <v>59.753184713375802</v>
      </c>
      <c r="G32" s="71">
        <v>0.72143220307696798</v>
      </c>
      <c r="H32" s="68">
        <v>76.910828025477699</v>
      </c>
      <c r="I32" s="71">
        <v>0.56652832039275103</v>
      </c>
      <c r="J32" s="68">
        <v>18.0334394904459</v>
      </c>
      <c r="K32" s="71">
        <v>0.75867865795727996</v>
      </c>
      <c r="L32" s="68">
        <v>32.006369426751597</v>
      </c>
      <c r="M32" s="71">
        <v>0.62084897487727497</v>
      </c>
      <c r="N32" s="68">
        <v>77.468152866241994</v>
      </c>
      <c r="O32" s="71">
        <v>0.46188250704467998</v>
      </c>
      <c r="P32" s="68">
        <v>57.982850142915503</v>
      </c>
      <c r="Q32" s="71"/>
      <c r="R32" s="68"/>
    </row>
    <row r="33" spans="1:18" x14ac:dyDescent="0.2">
      <c r="A33" s="72" t="s">
        <v>373</v>
      </c>
      <c r="B33" s="66" t="s">
        <v>407</v>
      </c>
      <c r="C33" s="67">
        <v>47</v>
      </c>
      <c r="D33" s="67" t="s">
        <v>348</v>
      </c>
      <c r="E33" s="71">
        <v>0.674160740969869</v>
      </c>
      <c r="F33" s="68">
        <v>75.079617834394895</v>
      </c>
      <c r="G33" s="71">
        <v>0.71583039817529004</v>
      </c>
      <c r="H33" s="68">
        <v>75.7165605095541</v>
      </c>
      <c r="I33" s="71">
        <v>0.72327170428479703</v>
      </c>
      <c r="J33" s="68">
        <v>76.035031847133794</v>
      </c>
      <c r="K33" s="71">
        <v>0.74823750038557102</v>
      </c>
      <c r="L33" s="68">
        <v>27.269108280254802</v>
      </c>
      <c r="M33" s="71">
        <v>0.72673019539898098</v>
      </c>
      <c r="N33" s="68">
        <v>90.565286624203793</v>
      </c>
      <c r="O33" s="71">
        <v>0.45673390660470597</v>
      </c>
      <c r="P33" s="68">
        <v>57.002858309514103</v>
      </c>
      <c r="Q33" s="71"/>
      <c r="R33" s="68"/>
    </row>
    <row r="34" spans="1:18" x14ac:dyDescent="0.2">
      <c r="A34" s="72" t="s">
        <v>408</v>
      </c>
      <c r="B34" s="66" t="s">
        <v>409</v>
      </c>
      <c r="C34" s="67">
        <v>47</v>
      </c>
      <c r="D34" s="67" t="s">
        <v>348</v>
      </c>
      <c r="E34" s="71">
        <v>0.55394834316840402</v>
      </c>
      <c r="F34" s="68">
        <v>31.289808917197501</v>
      </c>
      <c r="G34" s="71">
        <v>0.67702881977915497</v>
      </c>
      <c r="H34" s="68">
        <v>61.863057324840803</v>
      </c>
      <c r="I34" s="71">
        <v>0.57909062911956899</v>
      </c>
      <c r="J34" s="68">
        <v>22.531847133757999</v>
      </c>
      <c r="K34" s="71">
        <v>0.48141125043949201</v>
      </c>
      <c r="L34" s="68">
        <v>0.95541401273885396</v>
      </c>
      <c r="M34" s="71">
        <v>0.46683992684570302</v>
      </c>
      <c r="N34" s="68">
        <v>42.316878980891701</v>
      </c>
      <c r="O34" s="71">
        <v>0.56537108965810401</v>
      </c>
      <c r="P34" s="68">
        <v>73.458554512045694</v>
      </c>
      <c r="Q34" s="71"/>
      <c r="R34" s="68"/>
    </row>
    <row r="35" spans="1:18" x14ac:dyDescent="0.2">
      <c r="A35" s="72" t="s">
        <v>410</v>
      </c>
      <c r="B35" s="66" t="s">
        <v>411</v>
      </c>
      <c r="C35" s="67">
        <v>47</v>
      </c>
      <c r="D35" s="67" t="s">
        <v>348</v>
      </c>
      <c r="E35" s="71">
        <v>0.73091466571934305</v>
      </c>
      <c r="F35" s="68">
        <v>88.495222929936304</v>
      </c>
      <c r="G35" s="71">
        <v>0.77389998112139002</v>
      </c>
      <c r="H35" s="68">
        <v>87.8582802547771</v>
      </c>
      <c r="I35" s="71">
        <v>0.78304374742227301</v>
      </c>
      <c r="J35" s="68">
        <v>85.788216560509596</v>
      </c>
      <c r="K35" s="71">
        <v>0.82129497425212605</v>
      </c>
      <c r="L35" s="68">
        <v>66.560509554140097</v>
      </c>
      <c r="M35" s="71">
        <v>0.78448358841082</v>
      </c>
      <c r="N35" s="68">
        <v>94.307324840764295</v>
      </c>
      <c r="O35" s="71">
        <v>0.491851037390104</v>
      </c>
      <c r="P35" s="68">
        <v>62.311147407104897</v>
      </c>
      <c r="Q35" s="71"/>
      <c r="R35" s="68"/>
    </row>
    <row r="36" spans="1:18" x14ac:dyDescent="0.2">
      <c r="A36" s="72" t="s">
        <v>412</v>
      </c>
      <c r="B36" s="66" t="s">
        <v>413</v>
      </c>
      <c r="C36" s="67">
        <v>40</v>
      </c>
      <c r="D36" s="67" t="s">
        <v>348</v>
      </c>
      <c r="E36" s="71">
        <v>0.65396041762033796</v>
      </c>
      <c r="F36" s="68">
        <v>45.508982035928099</v>
      </c>
      <c r="G36" s="71">
        <v>0.78002816842825196</v>
      </c>
      <c r="H36" s="68">
        <v>75.278015397775903</v>
      </c>
      <c r="I36" s="71">
        <v>0.77972968259025899</v>
      </c>
      <c r="J36" s="68">
        <v>71.856287425149702</v>
      </c>
      <c r="K36" s="71">
        <v>0.66279752949363802</v>
      </c>
      <c r="L36" s="68">
        <v>10.0940975192472</v>
      </c>
      <c r="M36" s="71">
        <v>0.68166753881039599</v>
      </c>
      <c r="N36" s="68">
        <v>63.3019674935843</v>
      </c>
      <c r="O36" s="71">
        <v>0.36557916877914698</v>
      </c>
      <c r="P36" s="68">
        <v>41.746724890829697</v>
      </c>
      <c r="Q36" s="71"/>
      <c r="R36" s="68"/>
    </row>
    <row r="37" spans="1:18" x14ac:dyDescent="0.2">
      <c r="A37" s="72" t="s">
        <v>414</v>
      </c>
      <c r="B37" s="66" t="s">
        <v>415</v>
      </c>
      <c r="C37" s="67">
        <v>47</v>
      </c>
      <c r="D37" s="67" t="s">
        <v>348</v>
      </c>
      <c r="E37" s="71">
        <v>0.54905361052134605</v>
      </c>
      <c r="F37" s="68">
        <v>29.856687898089199</v>
      </c>
      <c r="G37" s="71">
        <v>0.55235041008432895</v>
      </c>
      <c r="H37" s="68">
        <v>4.0207006369426797</v>
      </c>
      <c r="I37" s="71">
        <v>0.56957874367473604</v>
      </c>
      <c r="J37" s="68">
        <v>19.028662420382201</v>
      </c>
      <c r="K37" s="71">
        <v>0.711609180411372</v>
      </c>
      <c r="L37" s="68">
        <v>17.515923566879</v>
      </c>
      <c r="M37" s="71">
        <v>0.38983540282991702</v>
      </c>
      <c r="N37" s="68">
        <v>16.958598726114602</v>
      </c>
      <c r="O37" s="71">
        <v>0.521894315606375</v>
      </c>
      <c r="P37" s="68">
        <v>66.394446712944102</v>
      </c>
      <c r="Q37" s="71"/>
      <c r="R37" s="68"/>
    </row>
    <row r="38" spans="1:18" x14ac:dyDescent="0.2">
      <c r="A38" s="72" t="s">
        <v>416</v>
      </c>
      <c r="B38" s="66" t="s">
        <v>417</v>
      </c>
      <c r="C38" s="67">
        <v>40</v>
      </c>
      <c r="D38" s="67" t="s">
        <v>348</v>
      </c>
      <c r="E38" s="71">
        <v>0.555973450818944</v>
      </c>
      <c r="F38" s="68">
        <v>7.2711719418306204</v>
      </c>
      <c r="G38" s="71">
        <v>0.63348026717025596</v>
      </c>
      <c r="H38" s="68">
        <v>11.2917023096664</v>
      </c>
      <c r="I38" s="71">
        <v>0.62875827204238399</v>
      </c>
      <c r="J38" s="68">
        <v>20.359281437125698</v>
      </c>
      <c r="K38" s="71">
        <v>0.76802772889147097</v>
      </c>
      <c r="L38" s="68">
        <v>33.361847733105201</v>
      </c>
      <c r="M38" s="71">
        <v>0.53776382347810903</v>
      </c>
      <c r="N38" s="68">
        <v>17.023096663815199</v>
      </c>
      <c r="O38" s="71">
        <v>0.21183716251250001</v>
      </c>
      <c r="P38" s="68">
        <v>13.886462882096099</v>
      </c>
      <c r="Q38" s="71"/>
      <c r="R38" s="68"/>
    </row>
    <row r="39" spans="1:18" x14ac:dyDescent="0.2">
      <c r="A39" s="72" t="s">
        <v>418</v>
      </c>
      <c r="B39" s="66" t="s">
        <v>419</v>
      </c>
      <c r="C39" s="67">
        <v>40</v>
      </c>
      <c r="D39" s="67" t="s">
        <v>348</v>
      </c>
      <c r="E39" s="71">
        <v>0.54275333577608298</v>
      </c>
      <c r="F39" s="68">
        <v>5.8169375534645003</v>
      </c>
      <c r="G39" s="71">
        <v>0.64791592163178702</v>
      </c>
      <c r="H39" s="68">
        <v>16.766467065868301</v>
      </c>
      <c r="I39" s="71">
        <v>0.54852122267472303</v>
      </c>
      <c r="J39" s="68">
        <v>5.6458511548331902</v>
      </c>
      <c r="K39" s="71">
        <v>0.60805937046206804</v>
      </c>
      <c r="L39" s="68">
        <v>4.5337895637296803</v>
      </c>
      <c r="M39" s="71">
        <v>0.53776382347810903</v>
      </c>
      <c r="N39" s="68">
        <v>17.023096663815199</v>
      </c>
      <c r="O39" s="71">
        <v>0.37150634063372601</v>
      </c>
      <c r="P39" s="68">
        <v>43.144104803493398</v>
      </c>
      <c r="Q39" s="71"/>
      <c r="R39" s="68"/>
    </row>
    <row r="40" spans="1:18" x14ac:dyDescent="0.2">
      <c r="A40" s="72" t="s">
        <v>420</v>
      </c>
      <c r="B40" s="66" t="s">
        <v>421</v>
      </c>
      <c r="C40" s="67">
        <v>40</v>
      </c>
      <c r="D40" s="67" t="s">
        <v>348</v>
      </c>
      <c r="E40" s="71">
        <v>0.59899559922776702</v>
      </c>
      <c r="F40" s="68">
        <v>18.391787852865701</v>
      </c>
      <c r="G40" s="71">
        <v>0.71317858285598501</v>
      </c>
      <c r="H40" s="68">
        <v>49.615055603079597</v>
      </c>
      <c r="I40" s="71">
        <v>0.54842003313508603</v>
      </c>
      <c r="J40" s="68">
        <v>5.5603079555175396</v>
      </c>
      <c r="K40" s="71">
        <v>0.63704728680903</v>
      </c>
      <c r="L40" s="68">
        <v>6.7579127459367001</v>
      </c>
      <c r="M40" s="71">
        <v>0.57701029129600601</v>
      </c>
      <c r="N40" s="68">
        <v>28.143712574850301</v>
      </c>
      <c r="O40" s="71">
        <v>0.51932180204273104</v>
      </c>
      <c r="P40" s="68">
        <v>72.751091703056801</v>
      </c>
      <c r="Q40" s="71"/>
      <c r="R40" s="68"/>
    </row>
    <row r="41" spans="1:18" x14ac:dyDescent="0.2">
      <c r="A41" s="72" t="s">
        <v>422</v>
      </c>
      <c r="B41" s="66" t="s">
        <v>423</v>
      </c>
      <c r="C41" s="67">
        <v>47</v>
      </c>
      <c r="D41" s="67" t="s">
        <v>348</v>
      </c>
      <c r="E41" s="71">
        <v>0.37850678971916302</v>
      </c>
      <c r="F41" s="68">
        <v>0.91560509554140102</v>
      </c>
      <c r="G41" s="71">
        <v>0.20734542518503399</v>
      </c>
      <c r="H41" s="68">
        <v>0.23885350318471299</v>
      </c>
      <c r="I41" s="71">
        <v>0.37974163157302898</v>
      </c>
      <c r="J41" s="68">
        <v>0.47770700636942698</v>
      </c>
      <c r="K41" s="71">
        <v>0.72389747932028903</v>
      </c>
      <c r="L41" s="68">
        <v>20.382165605095501</v>
      </c>
      <c r="M41" s="71">
        <v>0</v>
      </c>
      <c r="N41" s="68">
        <v>1.0748407643312099</v>
      </c>
      <c r="O41" s="71">
        <v>0.58154941251746195</v>
      </c>
      <c r="P41" s="68">
        <v>75.255206206614901</v>
      </c>
      <c r="Q41" s="71"/>
      <c r="R41" s="68"/>
    </row>
    <row r="42" spans="1:18" x14ac:dyDescent="0.2">
      <c r="A42" s="72" t="s">
        <v>424</v>
      </c>
      <c r="B42" s="66" t="s">
        <v>425</v>
      </c>
      <c r="C42" s="67">
        <v>25</v>
      </c>
      <c r="D42" s="67" t="s">
        <v>348</v>
      </c>
      <c r="E42" s="71">
        <v>0.63228237809564902</v>
      </c>
      <c r="F42" s="68">
        <v>11.6493656286044</v>
      </c>
      <c r="G42" s="71">
        <v>0.798458535690869</v>
      </c>
      <c r="H42" s="68">
        <v>64.129181084198393</v>
      </c>
      <c r="I42" s="71">
        <v>0.89079224500571197</v>
      </c>
      <c r="J42" s="68">
        <v>55.709342560553601</v>
      </c>
      <c r="K42" s="71">
        <v>0.77900817751770002</v>
      </c>
      <c r="L42" s="68">
        <v>21.6839677047289</v>
      </c>
      <c r="M42" s="71"/>
      <c r="N42" s="68"/>
      <c r="O42" s="71">
        <v>6.0870554168315202E-2</v>
      </c>
      <c r="P42" s="68">
        <v>10.927835051546399</v>
      </c>
      <c r="Q42" s="71"/>
      <c r="R42" s="68"/>
    </row>
    <row r="43" spans="1:18" x14ac:dyDescent="0.2">
      <c r="A43" s="72" t="s">
        <v>426</v>
      </c>
      <c r="B43" s="66" t="s">
        <v>427</v>
      </c>
      <c r="C43" s="67">
        <v>25</v>
      </c>
      <c r="D43" s="67" t="s">
        <v>348</v>
      </c>
      <c r="E43" s="71">
        <v>0.64745808410180505</v>
      </c>
      <c r="F43" s="68">
        <v>14.6866589773164</v>
      </c>
      <c r="G43" s="71">
        <v>0.79694839905695802</v>
      </c>
      <c r="H43" s="68">
        <v>63.821607074202198</v>
      </c>
      <c r="I43" s="71">
        <v>0.94895386260202197</v>
      </c>
      <c r="J43" s="68">
        <v>73.241061130334501</v>
      </c>
      <c r="K43" s="71">
        <v>0.83290422098148897</v>
      </c>
      <c r="L43" s="68">
        <v>32.487504805843898</v>
      </c>
      <c r="M43" s="71"/>
      <c r="N43" s="68"/>
      <c r="O43" s="71">
        <v>1.1025853766749499E-2</v>
      </c>
      <c r="P43" s="68">
        <v>2.4742268041237101</v>
      </c>
      <c r="Q43" s="71"/>
      <c r="R43" s="68"/>
    </row>
    <row r="44" spans="1:18" x14ac:dyDescent="0.2">
      <c r="A44" s="72" t="s">
        <v>428</v>
      </c>
      <c r="B44" s="66" t="s">
        <v>429</v>
      </c>
      <c r="C44" s="67">
        <v>25</v>
      </c>
      <c r="D44" s="67" t="s">
        <v>348</v>
      </c>
      <c r="E44" s="71">
        <v>0.839602454011384</v>
      </c>
      <c r="F44" s="68">
        <v>68.512110726643598</v>
      </c>
      <c r="G44" s="71">
        <v>0.75928645304380604</v>
      </c>
      <c r="H44" s="68">
        <v>53.517877739330999</v>
      </c>
      <c r="I44" s="71">
        <v>0.86893094448928698</v>
      </c>
      <c r="J44" s="68">
        <v>51.287966166858901</v>
      </c>
      <c r="K44" s="71">
        <v>0.89058996450105998</v>
      </c>
      <c r="L44" s="68">
        <v>54.863514033064199</v>
      </c>
      <c r="M44" s="71"/>
      <c r="N44" s="68"/>
      <c r="O44" s="71"/>
      <c r="P44" s="68"/>
      <c r="Q44" s="71"/>
      <c r="R44" s="68"/>
    </row>
    <row r="45" spans="1:18" x14ac:dyDescent="0.2">
      <c r="A45" s="72" t="s">
        <v>430</v>
      </c>
      <c r="B45" s="66" t="s">
        <v>431</v>
      </c>
      <c r="C45" s="67">
        <v>25</v>
      </c>
      <c r="D45" s="67" t="s">
        <v>348</v>
      </c>
      <c r="E45" s="71">
        <v>0.64522649489718198</v>
      </c>
      <c r="F45" s="68">
        <v>14.109957708573599</v>
      </c>
      <c r="G45" s="71">
        <v>0.76814044580872098</v>
      </c>
      <c r="H45" s="68">
        <v>55.940023068050699</v>
      </c>
      <c r="I45" s="71">
        <v>0.90295697405948905</v>
      </c>
      <c r="J45" s="68">
        <v>58.592848904267598</v>
      </c>
      <c r="K45" s="71">
        <v>0.85194536428180101</v>
      </c>
      <c r="L45" s="68">
        <v>39.2156862745098</v>
      </c>
      <c r="M45" s="71"/>
      <c r="N45" s="68"/>
      <c r="O45" s="71">
        <v>5.7863195438716597E-2</v>
      </c>
      <c r="P45" s="68">
        <v>9.7938144329896897</v>
      </c>
      <c r="Q45" s="71"/>
      <c r="R45" s="68"/>
    </row>
    <row r="46" spans="1:18" x14ac:dyDescent="0.2">
      <c r="A46" s="72" t="s">
        <v>432</v>
      </c>
      <c r="B46" s="66" t="s">
        <v>433</v>
      </c>
      <c r="C46" s="67">
        <v>25</v>
      </c>
      <c r="D46" s="67" t="s">
        <v>348</v>
      </c>
      <c r="E46" s="71">
        <v>0.66276393443229997</v>
      </c>
      <c r="F46" s="68">
        <v>18.1468665897732</v>
      </c>
      <c r="G46" s="71">
        <v>0.76682115704985798</v>
      </c>
      <c r="H46" s="68">
        <v>55.5555555555556</v>
      </c>
      <c r="I46" s="71">
        <v>0.87385133789829905</v>
      </c>
      <c r="J46" s="68">
        <v>52.172241445597798</v>
      </c>
      <c r="K46" s="71">
        <v>0.85362822678157102</v>
      </c>
      <c r="L46" s="68">
        <v>39.869281045751599</v>
      </c>
      <c r="M46" s="71"/>
      <c r="N46" s="68"/>
      <c r="O46" s="71">
        <v>0.156755015999473</v>
      </c>
      <c r="P46" s="68">
        <v>28.865979381443299</v>
      </c>
      <c r="Q46" s="71"/>
      <c r="R46" s="68"/>
    </row>
    <row r="47" spans="1:18" x14ac:dyDescent="0.2">
      <c r="A47" s="72" t="s">
        <v>434</v>
      </c>
      <c r="B47" s="66" t="s">
        <v>435</v>
      </c>
      <c r="C47" s="67">
        <v>25</v>
      </c>
      <c r="D47" s="67" t="s">
        <v>348</v>
      </c>
      <c r="E47" s="71">
        <v>0.83836514641128301</v>
      </c>
      <c r="F47" s="68">
        <v>68.166089965397902</v>
      </c>
      <c r="G47" s="71">
        <v>0.64528729756397596</v>
      </c>
      <c r="H47" s="68">
        <v>20.6843521722414</v>
      </c>
      <c r="I47" s="71">
        <v>0.92686341684817897</v>
      </c>
      <c r="J47" s="68">
        <v>65.359477124183002</v>
      </c>
      <c r="K47" s="71">
        <v>0.942944724821693</v>
      </c>
      <c r="L47" s="68">
        <v>77.893118031526299</v>
      </c>
      <c r="M47" s="71"/>
      <c r="N47" s="68"/>
      <c r="O47" s="71"/>
      <c r="P47" s="68"/>
      <c r="Q47" s="71"/>
      <c r="R47" s="68"/>
    </row>
    <row r="48" spans="1:18" x14ac:dyDescent="0.2">
      <c r="A48" s="72" t="s">
        <v>436</v>
      </c>
      <c r="B48" s="66" t="s">
        <v>437</v>
      </c>
      <c r="C48" s="67">
        <v>25</v>
      </c>
      <c r="D48" s="67" t="s">
        <v>348</v>
      </c>
      <c r="E48" s="71">
        <v>0.64517452317817803</v>
      </c>
      <c r="F48" s="68">
        <v>14.071510957324101</v>
      </c>
      <c r="G48" s="71">
        <v>0.74751808341085402</v>
      </c>
      <c r="H48" s="68">
        <v>50.096116878123802</v>
      </c>
      <c r="I48" s="71">
        <v>0.92457668757150002</v>
      </c>
      <c r="J48" s="68">
        <v>64.744329104190697</v>
      </c>
      <c r="K48" s="71">
        <v>0.88850241935135299</v>
      </c>
      <c r="L48" s="68">
        <v>53.9407920030757</v>
      </c>
      <c r="M48" s="71"/>
      <c r="N48" s="68"/>
      <c r="O48" s="71">
        <v>2.0100902379005501E-2</v>
      </c>
      <c r="P48" s="68">
        <v>4.02061855670103</v>
      </c>
      <c r="Q48" s="71"/>
      <c r="R48" s="68"/>
    </row>
    <row r="49" spans="1:18" x14ac:dyDescent="0.2">
      <c r="A49" s="72" t="s">
        <v>438</v>
      </c>
      <c r="B49" s="66" t="s">
        <v>439</v>
      </c>
      <c r="C49" s="67">
        <v>25</v>
      </c>
      <c r="D49" s="67" t="s">
        <v>348</v>
      </c>
      <c r="E49" s="71">
        <v>0.65083462898797995</v>
      </c>
      <c r="F49" s="68">
        <v>15.301806997308701</v>
      </c>
      <c r="G49" s="71">
        <v>0.69511251376810401</v>
      </c>
      <c r="H49" s="68">
        <v>36.332179930795803</v>
      </c>
      <c r="I49" s="71">
        <v>0.83343099022613798</v>
      </c>
      <c r="J49" s="68">
        <v>43.598615916954998</v>
      </c>
      <c r="K49" s="71">
        <v>0.80718372062607702</v>
      </c>
      <c r="L49" s="68">
        <v>26.4513648596694</v>
      </c>
      <c r="M49" s="71"/>
      <c r="N49" s="68"/>
      <c r="O49" s="71">
        <v>0.267611291331601</v>
      </c>
      <c r="P49" s="68">
        <v>46.494845360824698</v>
      </c>
      <c r="Q49" s="71"/>
      <c r="R49" s="68"/>
    </row>
    <row r="50" spans="1:18" x14ac:dyDescent="0.2">
      <c r="A50" s="72" t="s">
        <v>440</v>
      </c>
      <c r="B50" s="66" t="s">
        <v>441</v>
      </c>
      <c r="C50" s="67">
        <v>25</v>
      </c>
      <c r="D50" s="67" t="s">
        <v>348</v>
      </c>
      <c r="E50" s="71">
        <v>0.63991094288229</v>
      </c>
      <c r="F50" s="68">
        <v>12.9950019223376</v>
      </c>
      <c r="G50" s="71">
        <v>0.64998476541277705</v>
      </c>
      <c r="H50" s="68">
        <v>22.106881968473701</v>
      </c>
      <c r="I50" s="71">
        <v>0.86707207550291598</v>
      </c>
      <c r="J50" s="68">
        <v>50.8650519031142</v>
      </c>
      <c r="K50" s="71">
        <v>0.95872911926938198</v>
      </c>
      <c r="L50" s="68">
        <v>83.467896962706703</v>
      </c>
      <c r="M50" s="71"/>
      <c r="N50" s="68"/>
      <c r="O50" s="71">
        <v>8.3857811344086194E-2</v>
      </c>
      <c r="P50" s="68">
        <v>14.329896907216501</v>
      </c>
      <c r="Q50" s="71"/>
      <c r="R50" s="68"/>
    </row>
    <row r="51" spans="1:18" x14ac:dyDescent="0.2">
      <c r="A51" s="72" t="s">
        <v>442</v>
      </c>
      <c r="B51" s="66" t="s">
        <v>443</v>
      </c>
      <c r="C51" s="67">
        <v>25</v>
      </c>
      <c r="D51" s="67" t="s">
        <v>348</v>
      </c>
      <c r="E51" s="71">
        <v>0.62998505092649604</v>
      </c>
      <c r="F51" s="68">
        <v>11.034217608612099</v>
      </c>
      <c r="G51" s="71">
        <v>0.73500194325328705</v>
      </c>
      <c r="H51" s="68">
        <v>46.8665897731642</v>
      </c>
      <c r="I51" s="71">
        <v>0.89645081456949205</v>
      </c>
      <c r="J51" s="68">
        <v>57.324106113033402</v>
      </c>
      <c r="K51" s="71">
        <v>0.85178826862624402</v>
      </c>
      <c r="L51" s="68">
        <v>39.138792772010802</v>
      </c>
      <c r="M51" s="71"/>
      <c r="N51" s="68"/>
      <c r="O51" s="71">
        <v>3.6699177256959897E-2</v>
      </c>
      <c r="P51" s="68">
        <v>6.4948453608247396</v>
      </c>
      <c r="Q51" s="71"/>
      <c r="R51" s="68"/>
    </row>
    <row r="52" spans="1:18" x14ac:dyDescent="0.2">
      <c r="A52" s="72" t="s">
        <v>444</v>
      </c>
      <c r="B52" s="66" t="s">
        <v>445</v>
      </c>
      <c r="C52" s="67">
        <v>25</v>
      </c>
      <c r="D52" s="67" t="s">
        <v>348</v>
      </c>
      <c r="E52" s="71">
        <v>0.84355188951256599</v>
      </c>
      <c r="F52" s="68">
        <v>70.396001537870006</v>
      </c>
      <c r="G52" s="71">
        <v>0.72985806709784395</v>
      </c>
      <c r="H52" s="68">
        <v>45.482506728181498</v>
      </c>
      <c r="I52" s="71">
        <v>0.891214235935191</v>
      </c>
      <c r="J52" s="68">
        <v>55.940023068050699</v>
      </c>
      <c r="K52" s="71">
        <v>0.90958336550466301</v>
      </c>
      <c r="L52" s="68">
        <v>63.014225297962298</v>
      </c>
      <c r="M52" s="71"/>
      <c r="N52" s="68"/>
      <c r="O52" s="71"/>
      <c r="P52" s="68"/>
      <c r="Q52" s="71"/>
      <c r="R52" s="68"/>
    </row>
    <row r="53" spans="1:18" x14ac:dyDescent="0.2">
      <c r="A53" s="72" t="s">
        <v>446</v>
      </c>
      <c r="B53" s="66" t="s">
        <v>447</v>
      </c>
      <c r="C53" s="67">
        <v>25</v>
      </c>
      <c r="D53" s="67" t="s">
        <v>348</v>
      </c>
      <c r="E53" s="71">
        <v>0.65109487196187998</v>
      </c>
      <c r="F53" s="68">
        <v>15.5324875048058</v>
      </c>
      <c r="G53" s="71">
        <v>0.74357599011513498</v>
      </c>
      <c r="H53" s="68">
        <v>48.8658208381392</v>
      </c>
      <c r="I53" s="71">
        <v>0.85198606449101999</v>
      </c>
      <c r="J53" s="68">
        <v>47.558631295655502</v>
      </c>
      <c r="K53" s="71">
        <v>0.85179595587005497</v>
      </c>
      <c r="L53" s="68">
        <v>39.177239523260297</v>
      </c>
      <c r="M53" s="71"/>
      <c r="N53" s="68"/>
      <c r="O53" s="71">
        <v>0.157021477371311</v>
      </c>
      <c r="P53" s="68">
        <v>28.9690721649485</v>
      </c>
      <c r="Q53" s="71"/>
      <c r="R53" s="68"/>
    </row>
    <row r="54" spans="1:18" x14ac:dyDescent="0.2">
      <c r="A54" s="72" t="s">
        <v>448</v>
      </c>
      <c r="B54" s="66" t="s">
        <v>449</v>
      </c>
      <c r="C54" s="67">
        <v>25</v>
      </c>
      <c r="D54" s="67" t="s">
        <v>348</v>
      </c>
      <c r="E54" s="71">
        <v>0.65009793555755702</v>
      </c>
      <c r="F54" s="68">
        <v>15.186466743560199</v>
      </c>
      <c r="G54" s="71">
        <v>0.74428695213468798</v>
      </c>
      <c r="H54" s="68">
        <v>49.058054594386803</v>
      </c>
      <c r="I54" s="71">
        <v>0.90803023691721296</v>
      </c>
      <c r="J54" s="68">
        <v>59.938485198000798</v>
      </c>
      <c r="K54" s="71">
        <v>0.92445631381197801</v>
      </c>
      <c r="L54" s="68">
        <v>69.934640522875796</v>
      </c>
      <c r="M54" s="71"/>
      <c r="N54" s="68"/>
      <c r="O54" s="71">
        <v>2.3618239366349401E-2</v>
      </c>
      <c r="P54" s="68">
        <v>4.63917525773196</v>
      </c>
      <c r="Q54" s="71"/>
      <c r="R54" s="68"/>
    </row>
    <row r="55" spans="1:18" x14ac:dyDescent="0.2">
      <c r="A55" s="72" t="s">
        <v>450</v>
      </c>
      <c r="B55" s="66" t="s">
        <v>451</v>
      </c>
      <c r="C55" s="67">
        <v>25</v>
      </c>
      <c r="D55" s="67" t="s">
        <v>348</v>
      </c>
      <c r="E55" s="71">
        <v>0.83356937519438201</v>
      </c>
      <c r="F55" s="68">
        <v>66.435986159169502</v>
      </c>
      <c r="G55" s="71">
        <v>0.70757528393810298</v>
      </c>
      <c r="H55" s="68">
        <v>39.523260284506001</v>
      </c>
      <c r="I55" s="71">
        <v>0.91238290767676</v>
      </c>
      <c r="J55" s="68">
        <v>60.899653979238799</v>
      </c>
      <c r="K55" s="71">
        <v>0.88074993396828205</v>
      </c>
      <c r="L55" s="68">
        <v>50.519031141868503</v>
      </c>
      <c r="M55" s="71"/>
      <c r="N55" s="68"/>
      <c r="O55" s="71"/>
      <c r="P55" s="68"/>
      <c r="Q55" s="71"/>
      <c r="R55" s="68"/>
    </row>
    <row r="56" spans="1:18" x14ac:dyDescent="0.2">
      <c r="A56" s="72" t="s">
        <v>452</v>
      </c>
      <c r="B56" s="66" t="s">
        <v>453</v>
      </c>
      <c r="C56" s="67">
        <v>25</v>
      </c>
      <c r="D56" s="67" t="s">
        <v>348</v>
      </c>
      <c r="E56" s="71">
        <v>0.62799344114617495</v>
      </c>
      <c r="F56" s="68">
        <v>10.5344098423683</v>
      </c>
      <c r="G56" s="71">
        <v>0.76632186729235496</v>
      </c>
      <c r="H56" s="68">
        <v>55.401768550557499</v>
      </c>
      <c r="I56" s="71">
        <v>0.85156988793968902</v>
      </c>
      <c r="J56" s="68">
        <v>47.481737793156498</v>
      </c>
      <c r="K56" s="71">
        <v>0.68566835241162205</v>
      </c>
      <c r="L56" s="68">
        <v>9.9961553248750494</v>
      </c>
      <c r="M56" s="71"/>
      <c r="N56" s="68"/>
      <c r="O56" s="71">
        <v>0.208413656941035</v>
      </c>
      <c r="P56" s="68">
        <v>38.865979381443303</v>
      </c>
      <c r="Q56" s="71"/>
      <c r="R56" s="68"/>
    </row>
    <row r="57" spans="1:18" x14ac:dyDescent="0.2">
      <c r="A57" s="72" t="s">
        <v>448</v>
      </c>
      <c r="B57" s="66" t="s">
        <v>454</v>
      </c>
      <c r="C57" s="67">
        <v>25</v>
      </c>
      <c r="D57" s="67" t="s">
        <v>348</v>
      </c>
      <c r="E57" s="71">
        <v>0.61413524279673304</v>
      </c>
      <c r="F57" s="68">
        <v>8.5736255286428307</v>
      </c>
      <c r="G57" s="71">
        <v>0.77209809108763106</v>
      </c>
      <c r="H57" s="68">
        <v>57.054978854286801</v>
      </c>
      <c r="I57" s="71">
        <v>0.81491490336724404</v>
      </c>
      <c r="J57" s="68">
        <v>39.407920030757403</v>
      </c>
      <c r="K57" s="71">
        <v>0.80263054831124403</v>
      </c>
      <c r="L57" s="68">
        <v>25.5670895809304</v>
      </c>
      <c r="M57" s="71"/>
      <c r="N57" s="68"/>
      <c r="O57" s="71">
        <v>6.6897428420814503E-2</v>
      </c>
      <c r="P57" s="68">
        <v>11.8556701030928</v>
      </c>
      <c r="Q57" s="71"/>
      <c r="R57" s="68"/>
    </row>
    <row r="58" spans="1:18" x14ac:dyDescent="0.2">
      <c r="A58" s="72" t="s">
        <v>455</v>
      </c>
      <c r="B58" s="66" t="s">
        <v>456</v>
      </c>
      <c r="C58" s="67">
        <v>25</v>
      </c>
      <c r="D58" s="67" t="s">
        <v>348</v>
      </c>
      <c r="E58" s="71">
        <v>0.85295747817554601</v>
      </c>
      <c r="F58" s="68">
        <v>74.048442906574394</v>
      </c>
      <c r="G58" s="71">
        <v>0.73506043435895596</v>
      </c>
      <c r="H58" s="68">
        <v>46.905036524413703</v>
      </c>
      <c r="I58" s="71">
        <v>0.94078638450700403</v>
      </c>
      <c r="J58" s="68">
        <v>70.472895040369096</v>
      </c>
      <c r="K58" s="71">
        <v>0.88302561566067705</v>
      </c>
      <c r="L58" s="68">
        <v>51.441753171857002</v>
      </c>
      <c r="M58" s="71"/>
      <c r="N58" s="68"/>
      <c r="O58" s="71"/>
      <c r="P58" s="68"/>
      <c r="Q58" s="71"/>
      <c r="R58" s="68"/>
    </row>
    <row r="59" spans="1:18" x14ac:dyDescent="0.2">
      <c r="A59" s="72" t="s">
        <v>457</v>
      </c>
      <c r="B59" s="66" t="s">
        <v>458</v>
      </c>
      <c r="C59" s="67">
        <v>25</v>
      </c>
      <c r="D59" s="67" t="s">
        <v>348</v>
      </c>
      <c r="E59" s="71">
        <v>0.653387420525541</v>
      </c>
      <c r="F59" s="68">
        <v>16.147635524798201</v>
      </c>
      <c r="G59" s="71">
        <v>0.66193633365264404</v>
      </c>
      <c r="H59" s="68">
        <v>26.5667051134179</v>
      </c>
      <c r="I59" s="71">
        <v>0.94037911307059197</v>
      </c>
      <c r="J59" s="68">
        <v>70.165321030372894</v>
      </c>
      <c r="K59" s="71">
        <v>0.93469279063646604</v>
      </c>
      <c r="L59" s="68">
        <v>74.163783160323007</v>
      </c>
      <c r="M59" s="71"/>
      <c r="N59" s="68"/>
      <c r="O59" s="71">
        <v>7.6541444742461204E-2</v>
      </c>
      <c r="P59" s="68">
        <v>13.5051546391753</v>
      </c>
      <c r="Q59" s="71"/>
      <c r="R59" s="68"/>
    </row>
    <row r="60" spans="1:18" x14ac:dyDescent="0.2">
      <c r="A60" s="72" t="s">
        <v>459</v>
      </c>
      <c r="B60" s="66" t="s">
        <v>460</v>
      </c>
      <c r="C60" s="67">
        <v>27</v>
      </c>
      <c r="D60" s="67" t="s">
        <v>348</v>
      </c>
      <c r="E60" s="71">
        <v>0.86534310765052103</v>
      </c>
      <c r="F60" s="68">
        <v>94.024205748865398</v>
      </c>
      <c r="G60" s="71">
        <v>0.70336203984650902</v>
      </c>
      <c r="H60" s="68">
        <v>29.3116490166415</v>
      </c>
      <c r="I60" s="71">
        <v>0.95375712605933205</v>
      </c>
      <c r="J60" s="68">
        <v>97.012102874432699</v>
      </c>
      <c r="K60" s="71">
        <v>0.93891015704572001</v>
      </c>
      <c r="L60" s="68">
        <v>93.986384266263201</v>
      </c>
      <c r="M60" s="71"/>
      <c r="N60" s="68"/>
      <c r="O60" s="71"/>
      <c r="P60" s="68"/>
      <c r="Q60" s="71"/>
      <c r="R60" s="68"/>
    </row>
    <row r="61" spans="1:18" x14ac:dyDescent="0.2">
      <c r="A61" s="72" t="s">
        <v>461</v>
      </c>
      <c r="B61" s="66" t="s">
        <v>462</v>
      </c>
      <c r="C61" s="67">
        <v>27</v>
      </c>
      <c r="D61" s="67" t="s">
        <v>348</v>
      </c>
      <c r="E61" s="71">
        <v>0.67878765531171403</v>
      </c>
      <c r="F61" s="68">
        <v>35.022692889561299</v>
      </c>
      <c r="G61" s="71">
        <v>0.79370752766429098</v>
      </c>
      <c r="H61" s="68">
        <v>60.665658093797298</v>
      </c>
      <c r="I61" s="71">
        <v>0.87341846020036695</v>
      </c>
      <c r="J61" s="68">
        <v>78.479576399394901</v>
      </c>
      <c r="K61" s="71">
        <v>0.94479915825791505</v>
      </c>
      <c r="L61" s="68">
        <v>95.083207261724695</v>
      </c>
      <c r="M61" s="71"/>
      <c r="N61" s="68"/>
      <c r="O61" s="71">
        <v>0.103225475124283</v>
      </c>
      <c r="P61" s="68">
        <v>6.1776061776061804</v>
      </c>
      <c r="Q61" s="71"/>
      <c r="R61" s="68"/>
    </row>
    <row r="62" spans="1:18" x14ac:dyDescent="0.2">
      <c r="A62" s="72" t="s">
        <v>463</v>
      </c>
      <c r="B62" s="66" t="s">
        <v>464</v>
      </c>
      <c r="C62" s="67">
        <v>25</v>
      </c>
      <c r="D62" s="67" t="s">
        <v>348</v>
      </c>
      <c r="E62" s="71">
        <v>0.739239713152126</v>
      </c>
      <c r="F62" s="68">
        <v>33.141099577085697</v>
      </c>
      <c r="G62" s="71">
        <v>0.59373097663409502</v>
      </c>
      <c r="H62" s="68">
        <v>4.8827374086889703</v>
      </c>
      <c r="I62" s="71">
        <v>0.87558014645474502</v>
      </c>
      <c r="J62" s="68">
        <v>52.787389465590202</v>
      </c>
      <c r="K62" s="71">
        <v>0.74840801636753895</v>
      </c>
      <c r="L62" s="68">
        <v>16.839677047289499</v>
      </c>
      <c r="M62" s="71"/>
      <c r="N62" s="68"/>
      <c r="O62" s="71"/>
      <c r="P62" s="68"/>
      <c r="Q62" s="71"/>
      <c r="R62" s="68"/>
    </row>
    <row r="63" spans="1:18" x14ac:dyDescent="0.2">
      <c r="A63" s="72" t="s">
        <v>465</v>
      </c>
      <c r="B63" s="66" t="s">
        <v>466</v>
      </c>
      <c r="C63" s="67">
        <v>25</v>
      </c>
      <c r="D63" s="67" t="s">
        <v>348</v>
      </c>
      <c r="E63" s="71">
        <v>0.78990140737360204</v>
      </c>
      <c r="F63" s="68">
        <v>49.4040753556325</v>
      </c>
      <c r="G63" s="71">
        <v>0.62588163185985901</v>
      </c>
      <c r="H63" s="68">
        <v>13.7254901960784</v>
      </c>
      <c r="I63" s="71">
        <v>0.87495279264648296</v>
      </c>
      <c r="J63" s="68">
        <v>52.518262206843502</v>
      </c>
      <c r="K63" s="71">
        <v>0.86886979761446304</v>
      </c>
      <c r="L63" s="68">
        <v>46.1745482506728</v>
      </c>
      <c r="M63" s="71"/>
      <c r="N63" s="68"/>
      <c r="O63" s="71"/>
      <c r="P63" s="68"/>
      <c r="Q63" s="71"/>
      <c r="R63" s="68"/>
    </row>
    <row r="64" spans="1:18" x14ac:dyDescent="0.2">
      <c r="A64" s="72" t="s">
        <v>467</v>
      </c>
      <c r="B64" s="66" t="s">
        <v>468</v>
      </c>
      <c r="C64" s="67">
        <v>25</v>
      </c>
      <c r="D64" s="67" t="s">
        <v>348</v>
      </c>
      <c r="E64" s="71">
        <v>0.60525411139528895</v>
      </c>
      <c r="F64" s="68">
        <v>7.4586697424067703</v>
      </c>
      <c r="G64" s="71">
        <v>0.63141265501730903</v>
      </c>
      <c r="H64" s="68">
        <v>15.1480199923106</v>
      </c>
      <c r="I64" s="71">
        <v>0.928875612502707</v>
      </c>
      <c r="J64" s="68">
        <v>65.859284890426807</v>
      </c>
      <c r="K64" s="71">
        <v>0.77164439057124501</v>
      </c>
      <c r="L64" s="68">
        <v>20.376778162245301</v>
      </c>
      <c r="M64" s="71"/>
      <c r="N64" s="68"/>
      <c r="O64" s="71">
        <v>8.9083787489895802E-2</v>
      </c>
      <c r="P64" s="68">
        <v>15.4639175257732</v>
      </c>
      <c r="Q64" s="71"/>
      <c r="R64" s="68"/>
    </row>
    <row r="65" spans="1:18" x14ac:dyDescent="0.2">
      <c r="A65" s="72" t="s">
        <v>469</v>
      </c>
      <c r="B65" s="66" t="s">
        <v>470</v>
      </c>
      <c r="C65" s="67">
        <v>25</v>
      </c>
      <c r="D65" s="67" t="s">
        <v>348</v>
      </c>
      <c r="E65" s="71">
        <v>0.79458155009839004</v>
      </c>
      <c r="F65" s="68">
        <v>51.557093425605501</v>
      </c>
      <c r="G65" s="71">
        <v>0.64288904819424297</v>
      </c>
      <c r="H65" s="68">
        <v>19.761630142253001</v>
      </c>
      <c r="I65" s="71">
        <v>0.93315971801567499</v>
      </c>
      <c r="J65" s="68">
        <v>67.320261437908499</v>
      </c>
      <c r="K65" s="71">
        <v>0.80769588408525295</v>
      </c>
      <c r="L65" s="68">
        <v>26.682045367166499</v>
      </c>
      <c r="M65" s="71"/>
      <c r="N65" s="68"/>
      <c r="O65" s="71"/>
      <c r="P65" s="68"/>
      <c r="Q65" s="71"/>
      <c r="R65" s="68"/>
    </row>
    <row r="66" spans="1:18" x14ac:dyDescent="0.2">
      <c r="A66" s="72" t="s">
        <v>471</v>
      </c>
      <c r="B66" s="66" t="s">
        <v>472</v>
      </c>
      <c r="C66" s="67">
        <v>27</v>
      </c>
      <c r="D66" s="67" t="s">
        <v>348</v>
      </c>
      <c r="E66" s="71">
        <v>0.66359295407241403</v>
      </c>
      <c r="F66" s="68">
        <v>28.593040847201198</v>
      </c>
      <c r="G66" s="71">
        <v>0.71655086414031</v>
      </c>
      <c r="H66" s="68">
        <v>33.774583963691398</v>
      </c>
      <c r="I66" s="71">
        <v>0.90708133713225103</v>
      </c>
      <c r="J66" s="68">
        <v>86.573373676248096</v>
      </c>
      <c r="K66" s="71">
        <v>0.85783145990154797</v>
      </c>
      <c r="L66" s="68">
        <v>70.650529500756406</v>
      </c>
      <c r="M66" s="71"/>
      <c r="N66" s="68"/>
      <c r="O66" s="71">
        <v>0.172908155115548</v>
      </c>
      <c r="P66" s="68">
        <v>12.1621621621622</v>
      </c>
      <c r="Q66" s="71"/>
      <c r="R66" s="68"/>
    </row>
    <row r="67" spans="1:18" x14ac:dyDescent="0.2">
      <c r="A67" s="72" t="s">
        <v>473</v>
      </c>
      <c r="B67" s="66" t="s">
        <v>474</v>
      </c>
      <c r="C67" s="67">
        <v>27</v>
      </c>
      <c r="D67" s="67" t="s">
        <v>348</v>
      </c>
      <c r="E67" s="71">
        <v>0.67850338966440804</v>
      </c>
      <c r="F67" s="68">
        <v>34.8714069591528</v>
      </c>
      <c r="G67" s="71">
        <v>0.74644884872851303</v>
      </c>
      <c r="H67" s="68">
        <v>43.456883509833602</v>
      </c>
      <c r="I67" s="71">
        <v>0.90564496132976502</v>
      </c>
      <c r="J67" s="68">
        <v>86.308623298033297</v>
      </c>
      <c r="K67" s="71">
        <v>0.89070669109453604</v>
      </c>
      <c r="L67" s="68">
        <v>81.354009077155794</v>
      </c>
      <c r="M67" s="71"/>
      <c r="N67" s="68"/>
      <c r="O67" s="71">
        <v>0.171213057504816</v>
      </c>
      <c r="P67" s="68">
        <v>12.1138996138996</v>
      </c>
      <c r="Q67" s="71"/>
      <c r="R67" s="68"/>
    </row>
    <row r="68" spans="1:18" x14ac:dyDescent="0.2">
      <c r="A68" s="72" t="s">
        <v>475</v>
      </c>
      <c r="B68" s="66" t="s">
        <v>476</v>
      </c>
      <c r="C68" s="67">
        <v>25</v>
      </c>
      <c r="D68" s="67" t="s">
        <v>348</v>
      </c>
      <c r="E68" s="71">
        <v>0.80748126600647097</v>
      </c>
      <c r="F68" s="68">
        <v>56.132256824298302</v>
      </c>
      <c r="G68" s="71">
        <v>0.621062928797672</v>
      </c>
      <c r="H68" s="68">
        <v>12.264513648596701</v>
      </c>
      <c r="I68" s="71">
        <v>0.94081739141637</v>
      </c>
      <c r="J68" s="68">
        <v>70.511341791618605</v>
      </c>
      <c r="K68" s="71">
        <v>0.86056347780537001</v>
      </c>
      <c r="L68" s="68">
        <v>42.637447135716997</v>
      </c>
      <c r="M68" s="71"/>
      <c r="N68" s="68"/>
      <c r="O68" s="71"/>
      <c r="P68" s="68"/>
      <c r="Q68" s="71"/>
      <c r="R68" s="68"/>
    </row>
    <row r="69" spans="1:18" x14ac:dyDescent="0.2">
      <c r="A69" s="72" t="s">
        <v>477</v>
      </c>
      <c r="B69" s="66" t="s">
        <v>478</v>
      </c>
      <c r="C69" s="67">
        <v>25</v>
      </c>
      <c r="D69" s="67" t="s">
        <v>348</v>
      </c>
      <c r="E69" s="71">
        <v>0.76073465850911404</v>
      </c>
      <c r="F69" s="68">
        <v>38.6774317570165</v>
      </c>
      <c r="G69" s="71">
        <v>0.62946849314626996</v>
      </c>
      <c r="H69" s="68">
        <v>14.7251057285659</v>
      </c>
      <c r="I69" s="71">
        <v>0.922981302032165</v>
      </c>
      <c r="J69" s="68">
        <v>64.206074586697397</v>
      </c>
      <c r="K69" s="71">
        <v>0.72975418034890704</v>
      </c>
      <c r="L69" s="68">
        <v>14.7251057285659</v>
      </c>
      <c r="M69" s="71"/>
      <c r="N69" s="68"/>
      <c r="O69" s="71"/>
      <c r="P69" s="68"/>
      <c r="Q69" s="71"/>
      <c r="R69" s="68"/>
    </row>
    <row r="70" spans="1:18" x14ac:dyDescent="0.2">
      <c r="A70" s="72" t="s">
        <v>479</v>
      </c>
      <c r="B70" s="66" t="s">
        <v>480</v>
      </c>
      <c r="C70" s="67">
        <v>25</v>
      </c>
      <c r="D70" s="67" t="s">
        <v>348</v>
      </c>
      <c r="E70" s="71">
        <v>0.774809367199911</v>
      </c>
      <c r="F70" s="68">
        <v>43.521722414456001</v>
      </c>
      <c r="G70" s="71">
        <v>0.62230533051126402</v>
      </c>
      <c r="H70" s="68">
        <v>12.610534409842399</v>
      </c>
      <c r="I70" s="71">
        <v>0.86527766839422304</v>
      </c>
      <c r="J70" s="68">
        <v>50.5959246443675</v>
      </c>
      <c r="K70" s="71">
        <v>0.83684510269424695</v>
      </c>
      <c r="L70" s="68">
        <v>33.8715878508266</v>
      </c>
      <c r="M70" s="71"/>
      <c r="N70" s="68"/>
      <c r="O70" s="71"/>
      <c r="P70" s="68"/>
      <c r="Q70" s="71"/>
      <c r="R70" s="68"/>
    </row>
    <row r="71" spans="1:18" x14ac:dyDescent="0.2">
      <c r="A71" s="72" t="s">
        <v>481</v>
      </c>
      <c r="B71" s="66" t="s">
        <v>482</v>
      </c>
      <c r="C71" s="67">
        <v>25</v>
      </c>
      <c r="D71" s="67" t="s">
        <v>348</v>
      </c>
      <c r="E71" s="71">
        <v>0.74410529014853</v>
      </c>
      <c r="F71" s="68">
        <v>34.794309880815099</v>
      </c>
      <c r="G71" s="71">
        <v>0.648928584893255</v>
      </c>
      <c r="H71" s="68">
        <v>21.645520953479402</v>
      </c>
      <c r="I71" s="71">
        <v>0.91412975993302503</v>
      </c>
      <c r="J71" s="68">
        <v>61.284121491733899</v>
      </c>
      <c r="K71" s="71">
        <v>0.66925752561931096</v>
      </c>
      <c r="L71" s="68">
        <v>8.6505190311418705</v>
      </c>
      <c r="M71" s="71"/>
      <c r="N71" s="68"/>
      <c r="O71" s="71"/>
      <c r="P71" s="68"/>
      <c r="Q71" s="71"/>
      <c r="R71" s="68"/>
    </row>
    <row r="72" spans="1:18" x14ac:dyDescent="0.2">
      <c r="A72" s="72" t="s">
        <v>483</v>
      </c>
      <c r="B72" s="66" t="s">
        <v>484</v>
      </c>
      <c r="C72" s="67">
        <v>25</v>
      </c>
      <c r="D72" s="67" t="s">
        <v>348</v>
      </c>
      <c r="E72" s="71">
        <v>0.73245510552862403</v>
      </c>
      <c r="F72" s="68">
        <v>31.872356785851601</v>
      </c>
      <c r="G72" s="71">
        <v>0.657355418150812</v>
      </c>
      <c r="H72" s="68">
        <v>25.067281814686702</v>
      </c>
      <c r="I72" s="71">
        <v>0.85245249255275901</v>
      </c>
      <c r="J72" s="68">
        <v>47.712418300653603</v>
      </c>
      <c r="K72" s="71">
        <v>0.68755740588230096</v>
      </c>
      <c r="L72" s="68">
        <v>10.3421760861207</v>
      </c>
      <c r="M72" s="71"/>
      <c r="N72" s="68"/>
      <c r="O72" s="71"/>
      <c r="P72" s="68"/>
      <c r="Q72" s="71"/>
      <c r="R72" s="68"/>
    </row>
    <row r="73" spans="1:18" x14ac:dyDescent="0.2">
      <c r="A73" s="72" t="s">
        <v>485</v>
      </c>
      <c r="B73" s="66" t="s">
        <v>485</v>
      </c>
      <c r="C73" s="67">
        <v>25</v>
      </c>
      <c r="D73" s="67" t="s">
        <v>348</v>
      </c>
      <c r="E73" s="71">
        <v>0.78131447080543803</v>
      </c>
      <c r="F73" s="68">
        <v>45.520953479431</v>
      </c>
      <c r="G73" s="71">
        <v>0.62629545168636902</v>
      </c>
      <c r="H73" s="68">
        <v>14.0330642060746</v>
      </c>
      <c r="I73" s="71">
        <v>0.91918845686018402</v>
      </c>
      <c r="J73" s="68">
        <v>63.0526720492118</v>
      </c>
      <c r="K73" s="71">
        <v>0.79845950386976206</v>
      </c>
      <c r="L73" s="68">
        <v>24.721261053441001</v>
      </c>
      <c r="M73" s="71"/>
      <c r="N73" s="68"/>
      <c r="O73" s="71"/>
      <c r="P73" s="68"/>
      <c r="Q73" s="71"/>
      <c r="R73" s="68"/>
    </row>
    <row r="74" spans="1:18" x14ac:dyDescent="0.2">
      <c r="A74" s="72" t="s">
        <v>486</v>
      </c>
      <c r="B74" s="66" t="s">
        <v>486</v>
      </c>
      <c r="C74" s="67">
        <v>25</v>
      </c>
      <c r="D74" s="67" t="s">
        <v>348</v>
      </c>
      <c r="E74" s="71">
        <v>0.61005194610601099</v>
      </c>
      <c r="F74" s="68">
        <v>7.8431372549019596</v>
      </c>
      <c r="G74" s="71">
        <v>0.644255920613508</v>
      </c>
      <c r="H74" s="68">
        <v>20.184544405997698</v>
      </c>
      <c r="I74" s="71">
        <v>0.90941453572430897</v>
      </c>
      <c r="J74" s="68">
        <v>60.322952710495997</v>
      </c>
      <c r="K74" s="71">
        <v>0.71540571512405304</v>
      </c>
      <c r="L74" s="68">
        <v>13.1872356785852</v>
      </c>
      <c r="M74" s="71"/>
      <c r="N74" s="68"/>
      <c r="O74" s="71">
        <v>0.17113161296217499</v>
      </c>
      <c r="P74" s="68">
        <v>32.0618556701031</v>
      </c>
      <c r="Q74" s="71"/>
      <c r="R74" s="68"/>
    </row>
    <row r="75" spans="1:18" x14ac:dyDescent="0.2">
      <c r="A75" s="72" t="s">
        <v>487</v>
      </c>
      <c r="B75" s="66" t="s">
        <v>488</v>
      </c>
      <c r="C75" s="67">
        <v>27</v>
      </c>
      <c r="D75" s="67" t="s">
        <v>348</v>
      </c>
      <c r="E75" s="71">
        <v>0.68141213116747501</v>
      </c>
      <c r="F75" s="68">
        <v>35.892586989409999</v>
      </c>
      <c r="G75" s="71">
        <v>0.72567491657031702</v>
      </c>
      <c r="H75" s="68">
        <v>36.838124054462902</v>
      </c>
      <c r="I75" s="71">
        <v>0.91800797875614404</v>
      </c>
      <c r="J75" s="68">
        <v>89.485627836611201</v>
      </c>
      <c r="K75" s="71">
        <v>0.87630867668822798</v>
      </c>
      <c r="L75" s="68">
        <v>75.794251134644497</v>
      </c>
      <c r="M75" s="71"/>
      <c r="N75" s="68"/>
      <c r="O75" s="71">
        <v>0.20565695265521</v>
      </c>
      <c r="P75" s="68">
        <v>15.3474903474903</v>
      </c>
      <c r="Q75" s="71"/>
      <c r="R75" s="68"/>
    </row>
    <row r="76" spans="1:18" x14ac:dyDescent="0.2">
      <c r="A76" s="72" t="s">
        <v>489</v>
      </c>
      <c r="B76" s="66" t="s">
        <v>490</v>
      </c>
      <c r="C76" s="67">
        <v>27</v>
      </c>
      <c r="D76" s="67" t="s">
        <v>348</v>
      </c>
      <c r="E76" s="71">
        <v>0.70379273636122197</v>
      </c>
      <c r="F76" s="68">
        <v>45.688350983358497</v>
      </c>
      <c r="G76" s="71">
        <v>0.77969493042857496</v>
      </c>
      <c r="H76" s="68">
        <v>55.862329803328301</v>
      </c>
      <c r="I76" s="71">
        <v>0.92304556750738198</v>
      </c>
      <c r="J76" s="68">
        <v>91.036308623297998</v>
      </c>
      <c r="K76" s="71">
        <v>0.90782038769860396</v>
      </c>
      <c r="L76" s="68">
        <v>86.535552193645998</v>
      </c>
      <c r="M76" s="71"/>
      <c r="N76" s="68"/>
      <c r="O76" s="71">
        <v>0.20461005981032701</v>
      </c>
      <c r="P76" s="68">
        <v>15.106177606177599</v>
      </c>
      <c r="Q76" s="71"/>
      <c r="R76" s="68"/>
    </row>
    <row r="77" spans="1:18" x14ac:dyDescent="0.2">
      <c r="A77" s="72" t="s">
        <v>491</v>
      </c>
      <c r="B77" s="66" t="s">
        <v>492</v>
      </c>
      <c r="C77" s="67">
        <v>27</v>
      </c>
      <c r="D77" s="67" t="s">
        <v>348</v>
      </c>
      <c r="E77" s="71">
        <v>0.69247280214468498</v>
      </c>
      <c r="F77" s="68">
        <v>40.431164901664097</v>
      </c>
      <c r="G77" s="71">
        <v>0.79088752409446905</v>
      </c>
      <c r="H77" s="68">
        <v>59.720121028744302</v>
      </c>
      <c r="I77" s="71">
        <v>0.91415188496748401</v>
      </c>
      <c r="J77" s="68">
        <v>88.313161875945497</v>
      </c>
      <c r="K77" s="71">
        <v>0.861001040634231</v>
      </c>
      <c r="L77" s="68">
        <v>71.2556732223903</v>
      </c>
      <c r="M77" s="71"/>
      <c r="N77" s="68"/>
      <c r="O77" s="71">
        <v>0.20385075888255499</v>
      </c>
      <c r="P77" s="68">
        <v>14.8166023166023</v>
      </c>
      <c r="Q77" s="71"/>
      <c r="R77" s="68"/>
    </row>
    <row r="78" spans="1:18" x14ac:dyDescent="0.2">
      <c r="A78" s="72" t="s">
        <v>493</v>
      </c>
      <c r="B78" s="66" t="s">
        <v>494</v>
      </c>
      <c r="C78" s="67">
        <v>25</v>
      </c>
      <c r="D78" s="67" t="s">
        <v>348</v>
      </c>
      <c r="E78" s="71">
        <v>0.81407177144882803</v>
      </c>
      <c r="F78" s="68">
        <v>58.6312956555171</v>
      </c>
      <c r="G78" s="71">
        <v>0.60427331762146597</v>
      </c>
      <c r="H78" s="68">
        <v>7.0742022299115703</v>
      </c>
      <c r="I78" s="71">
        <v>0.91448051745399905</v>
      </c>
      <c r="J78" s="68">
        <v>61.437908496732</v>
      </c>
      <c r="K78" s="71">
        <v>0.92346147927101996</v>
      </c>
      <c r="L78" s="68">
        <v>69.357939254133001</v>
      </c>
      <c r="M78" s="71"/>
      <c r="N78" s="68"/>
      <c r="O78" s="71"/>
      <c r="P78" s="68"/>
      <c r="Q78" s="71"/>
      <c r="R78" s="68"/>
    </row>
    <row r="79" spans="1:18" x14ac:dyDescent="0.2">
      <c r="A79" s="72" t="s">
        <v>495</v>
      </c>
      <c r="B79" s="66" t="s">
        <v>496</v>
      </c>
      <c r="C79" s="67">
        <v>25</v>
      </c>
      <c r="D79" s="67" t="s">
        <v>348</v>
      </c>
      <c r="E79" s="71">
        <v>0.81499602539929805</v>
      </c>
      <c r="F79" s="68">
        <v>58.938869665513302</v>
      </c>
      <c r="G79" s="71">
        <v>0.66326550586109501</v>
      </c>
      <c r="H79" s="68">
        <v>27.0280661284121</v>
      </c>
      <c r="I79" s="71">
        <v>0.94103353631895703</v>
      </c>
      <c r="J79" s="68">
        <v>70.5497885428681</v>
      </c>
      <c r="K79" s="71">
        <v>0.84068903401784401</v>
      </c>
      <c r="L79" s="68">
        <v>34.755863129565498</v>
      </c>
      <c r="M79" s="71"/>
      <c r="N79" s="68"/>
      <c r="O79" s="71"/>
      <c r="P79" s="68"/>
      <c r="Q79" s="71"/>
      <c r="R79" s="68"/>
    </row>
    <row r="80" spans="1:18" x14ac:dyDescent="0.2">
      <c r="A80" s="72" t="s">
        <v>497</v>
      </c>
      <c r="B80" s="66" t="s">
        <v>497</v>
      </c>
      <c r="C80" s="67">
        <v>27</v>
      </c>
      <c r="D80" s="67" t="s">
        <v>348</v>
      </c>
      <c r="E80" s="71">
        <v>0.84636231439516296</v>
      </c>
      <c r="F80" s="68">
        <v>90.166414523449305</v>
      </c>
      <c r="G80" s="71">
        <v>0.74187757712082503</v>
      </c>
      <c r="H80" s="68">
        <v>41.792738275340398</v>
      </c>
      <c r="I80" s="71">
        <v>0.90438209063289898</v>
      </c>
      <c r="J80" s="68">
        <v>85.816944024205696</v>
      </c>
      <c r="K80" s="71">
        <v>0.89282727543176699</v>
      </c>
      <c r="L80" s="68">
        <v>82.110438729198194</v>
      </c>
      <c r="M80" s="71"/>
      <c r="N80" s="68"/>
      <c r="O80" s="71"/>
      <c r="P80" s="68"/>
      <c r="Q80" s="71"/>
      <c r="R80" s="68"/>
    </row>
    <row r="81" spans="1:18" x14ac:dyDescent="0.2">
      <c r="A81" s="72" t="s">
        <v>498</v>
      </c>
      <c r="B81" s="66" t="s">
        <v>499</v>
      </c>
      <c r="C81" s="67">
        <v>27</v>
      </c>
      <c r="D81" s="67" t="s">
        <v>348</v>
      </c>
      <c r="E81" s="71">
        <v>0.67226592010491804</v>
      </c>
      <c r="F81" s="68">
        <v>32.034795763993898</v>
      </c>
      <c r="G81" s="71">
        <v>0.76736976792171097</v>
      </c>
      <c r="H81" s="68">
        <v>50.8698940998487</v>
      </c>
      <c r="I81" s="71">
        <v>0.93142033006717995</v>
      </c>
      <c r="J81" s="68">
        <v>93.645990922844206</v>
      </c>
      <c r="K81" s="71">
        <v>0.88508842945703303</v>
      </c>
      <c r="L81" s="68">
        <v>79.425113464447804</v>
      </c>
      <c r="M81" s="71"/>
      <c r="N81" s="68"/>
      <c r="O81" s="71">
        <v>0.105185152973749</v>
      </c>
      <c r="P81" s="68">
        <v>6.4189189189189202</v>
      </c>
      <c r="Q81" s="71"/>
      <c r="R81" s="68"/>
    </row>
    <row r="82" spans="1:18" x14ac:dyDescent="0.2">
      <c r="A82" s="72" t="s">
        <v>500</v>
      </c>
      <c r="B82" s="66" t="s">
        <v>501</v>
      </c>
      <c r="C82" s="67">
        <v>27</v>
      </c>
      <c r="D82" s="67" t="s">
        <v>348</v>
      </c>
      <c r="E82" s="71">
        <v>0.69448348925689896</v>
      </c>
      <c r="F82" s="68">
        <v>41.527987897125598</v>
      </c>
      <c r="G82" s="71">
        <v>0.75421045801629005</v>
      </c>
      <c r="H82" s="68">
        <v>46.444780635400903</v>
      </c>
      <c r="I82" s="71">
        <v>0.88865036070979797</v>
      </c>
      <c r="J82" s="68">
        <v>82.034795763993998</v>
      </c>
      <c r="K82" s="71">
        <v>0.87645514955050596</v>
      </c>
      <c r="L82" s="68">
        <v>75.907715582450805</v>
      </c>
      <c r="M82" s="71"/>
      <c r="N82" s="68"/>
      <c r="O82" s="71">
        <v>0.25861798875100001</v>
      </c>
      <c r="P82" s="68">
        <v>19.5945945945946</v>
      </c>
      <c r="Q82" s="71"/>
      <c r="R82" s="68"/>
    </row>
    <row r="83" spans="1:18" x14ac:dyDescent="0.2">
      <c r="A83" s="72" t="s">
        <v>502</v>
      </c>
      <c r="B83" s="66" t="s">
        <v>503</v>
      </c>
      <c r="C83" s="67">
        <v>27</v>
      </c>
      <c r="D83" s="67" t="s">
        <v>348</v>
      </c>
      <c r="E83" s="71">
        <v>0.69078483465309903</v>
      </c>
      <c r="F83" s="68">
        <v>39.788199697428098</v>
      </c>
      <c r="G83" s="71">
        <v>0.71095093615632599</v>
      </c>
      <c r="H83" s="68">
        <v>31.770045385779099</v>
      </c>
      <c r="I83" s="71">
        <v>0.86008258851520303</v>
      </c>
      <c r="J83" s="68">
        <v>75.832072617246595</v>
      </c>
      <c r="K83" s="71">
        <v>0.88928700360419299</v>
      </c>
      <c r="L83" s="68">
        <v>80.937972768532504</v>
      </c>
      <c r="M83" s="71"/>
      <c r="N83" s="68"/>
      <c r="O83" s="71">
        <v>0.30281881033667502</v>
      </c>
      <c r="P83" s="68">
        <v>24.9517374517375</v>
      </c>
      <c r="Q83" s="71"/>
      <c r="R83" s="68"/>
    </row>
    <row r="84" spans="1:18" x14ac:dyDescent="0.2">
      <c r="A84" s="72" t="s">
        <v>504</v>
      </c>
      <c r="B84" s="66" t="s">
        <v>505</v>
      </c>
      <c r="C84" s="67">
        <v>27</v>
      </c>
      <c r="D84" s="67" t="s">
        <v>348</v>
      </c>
      <c r="E84" s="71">
        <v>0.65039864384353296</v>
      </c>
      <c r="F84" s="68">
        <v>24.205748865355499</v>
      </c>
      <c r="G84" s="71">
        <v>0.74872657958448197</v>
      </c>
      <c r="H84" s="68">
        <v>44.402420574886499</v>
      </c>
      <c r="I84" s="71">
        <v>0.84166401029532401</v>
      </c>
      <c r="J84" s="68">
        <v>72.087745839636895</v>
      </c>
      <c r="K84" s="71">
        <v>0.84739580107651802</v>
      </c>
      <c r="L84" s="68">
        <v>66.490166414523401</v>
      </c>
      <c r="M84" s="71"/>
      <c r="N84" s="68"/>
      <c r="O84" s="71">
        <v>0.16380818441780801</v>
      </c>
      <c r="P84" s="68">
        <v>11.3416988416988</v>
      </c>
      <c r="Q84" s="71"/>
      <c r="R84" s="68"/>
    </row>
    <row r="85" spans="1:18" x14ac:dyDescent="0.2">
      <c r="A85" s="72" t="s">
        <v>506</v>
      </c>
      <c r="B85" s="66" t="s">
        <v>507</v>
      </c>
      <c r="C85" s="67">
        <v>27</v>
      </c>
      <c r="D85" s="67" t="s">
        <v>348</v>
      </c>
      <c r="E85" s="71">
        <v>0.64741114310637804</v>
      </c>
      <c r="F85" s="68">
        <v>22.919818456883501</v>
      </c>
      <c r="G85" s="71">
        <v>0.75172744333860297</v>
      </c>
      <c r="H85" s="68">
        <v>45.537065052950098</v>
      </c>
      <c r="I85" s="71">
        <v>0.87971749968146096</v>
      </c>
      <c r="J85" s="68">
        <v>79.916792738275305</v>
      </c>
      <c r="K85" s="71">
        <v>0.86519730053069099</v>
      </c>
      <c r="L85" s="68">
        <v>72.239031770045401</v>
      </c>
      <c r="M85" s="71"/>
      <c r="N85" s="68"/>
      <c r="O85" s="71">
        <v>9.3002328874758594E-2</v>
      </c>
      <c r="P85" s="68">
        <v>5.5019305019304996</v>
      </c>
      <c r="Q85" s="71"/>
      <c r="R85" s="68"/>
    </row>
    <row r="86" spans="1:18" x14ac:dyDescent="0.2">
      <c r="A86" s="72" t="s">
        <v>508</v>
      </c>
      <c r="B86" s="66" t="s">
        <v>509</v>
      </c>
      <c r="C86" s="67">
        <v>27</v>
      </c>
      <c r="D86" s="67" t="s">
        <v>348</v>
      </c>
      <c r="E86" s="71">
        <v>0.66353646479121897</v>
      </c>
      <c r="F86" s="68">
        <v>28.5552193645991</v>
      </c>
      <c r="G86" s="71">
        <v>0.76959649426099697</v>
      </c>
      <c r="H86" s="68">
        <v>52.0045385779122</v>
      </c>
      <c r="I86" s="71">
        <v>0.90487992107139803</v>
      </c>
      <c r="J86" s="68">
        <v>86.195158850226903</v>
      </c>
      <c r="K86" s="71">
        <v>0.88760368323964001</v>
      </c>
      <c r="L86" s="68">
        <v>80.370650529500793</v>
      </c>
      <c r="M86" s="71"/>
      <c r="N86" s="68"/>
      <c r="O86" s="71">
        <v>9.2065760592839802E-2</v>
      </c>
      <c r="P86" s="68">
        <v>5.4054054054054097</v>
      </c>
      <c r="Q86" s="71"/>
      <c r="R86" s="68"/>
    </row>
    <row r="87" spans="1:18" x14ac:dyDescent="0.2">
      <c r="A87" s="72" t="s">
        <v>510</v>
      </c>
      <c r="B87" s="66" t="s">
        <v>511</v>
      </c>
      <c r="C87" s="67">
        <v>27</v>
      </c>
      <c r="D87" s="67" t="s">
        <v>348</v>
      </c>
      <c r="E87" s="71">
        <v>0.63408140680230596</v>
      </c>
      <c r="F87" s="68">
        <v>18.645990922844199</v>
      </c>
      <c r="G87" s="71">
        <v>0.77583501766256902</v>
      </c>
      <c r="H87" s="68">
        <v>54.500756429652</v>
      </c>
      <c r="I87" s="71">
        <v>0.86763061820055798</v>
      </c>
      <c r="J87" s="68">
        <v>77.420574886535505</v>
      </c>
      <c r="K87" s="71">
        <v>0.79833269639946203</v>
      </c>
      <c r="L87" s="68">
        <v>48.222390317700501</v>
      </c>
      <c r="M87" s="71"/>
      <c r="N87" s="68"/>
      <c r="O87" s="71">
        <v>9.4527294946635101E-2</v>
      </c>
      <c r="P87" s="68">
        <v>5.69498069498069</v>
      </c>
      <c r="Q87" s="71"/>
      <c r="R87" s="68"/>
    </row>
    <row r="88" spans="1:18" x14ac:dyDescent="0.2">
      <c r="A88" s="72" t="s">
        <v>512</v>
      </c>
      <c r="B88" s="66" t="s">
        <v>513</v>
      </c>
      <c r="C88" s="67">
        <v>27</v>
      </c>
      <c r="D88" s="67" t="s">
        <v>348</v>
      </c>
      <c r="E88" s="71">
        <v>0.676018736831967</v>
      </c>
      <c r="F88" s="68">
        <v>33.736762481089301</v>
      </c>
      <c r="G88" s="71">
        <v>0.73041910979737101</v>
      </c>
      <c r="H88" s="68">
        <v>38.313161875945497</v>
      </c>
      <c r="I88" s="71">
        <v>0.91486969714713295</v>
      </c>
      <c r="J88" s="68">
        <v>88.577912254160395</v>
      </c>
      <c r="K88" s="71">
        <v>0.83380417736046297</v>
      </c>
      <c r="L88" s="68">
        <v>61.346444780635402</v>
      </c>
      <c r="M88" s="71"/>
      <c r="N88" s="68"/>
      <c r="O88" s="71">
        <v>0.22498196302290099</v>
      </c>
      <c r="P88" s="68">
        <v>16.843629343629299</v>
      </c>
      <c r="Q88" s="71"/>
      <c r="R88" s="68"/>
    </row>
    <row r="89" spans="1:18" x14ac:dyDescent="0.2">
      <c r="A89" s="72" t="s">
        <v>514</v>
      </c>
      <c r="B89" s="66" t="s">
        <v>515</v>
      </c>
      <c r="C89" s="67">
        <v>27</v>
      </c>
      <c r="D89" s="67" t="s">
        <v>348</v>
      </c>
      <c r="E89" s="71">
        <v>0.64599801882360497</v>
      </c>
      <c r="F89" s="68">
        <v>22.465960665658098</v>
      </c>
      <c r="G89" s="71">
        <v>0.76950809497716199</v>
      </c>
      <c r="H89" s="68">
        <v>51.966717095310102</v>
      </c>
      <c r="I89" s="71">
        <v>0.87861014243594904</v>
      </c>
      <c r="J89" s="68">
        <v>79.500756429652</v>
      </c>
      <c r="K89" s="71">
        <v>0.81945290515274005</v>
      </c>
      <c r="L89" s="68">
        <v>55.484114977307101</v>
      </c>
      <c r="M89" s="71"/>
      <c r="N89" s="68"/>
      <c r="O89" s="71">
        <v>0.116420932728568</v>
      </c>
      <c r="P89" s="68">
        <v>7.3359073359073399</v>
      </c>
      <c r="Q89" s="71"/>
      <c r="R89" s="68"/>
    </row>
    <row r="90" spans="1:18" x14ac:dyDescent="0.2">
      <c r="A90" s="72" t="s">
        <v>516</v>
      </c>
      <c r="B90" s="66" t="s">
        <v>517</v>
      </c>
      <c r="C90" s="67">
        <v>27</v>
      </c>
      <c r="D90" s="67" t="s">
        <v>348</v>
      </c>
      <c r="E90" s="71">
        <v>0.62786142861112704</v>
      </c>
      <c r="F90" s="68">
        <v>16.830559757942499</v>
      </c>
      <c r="G90" s="71">
        <v>0.74718035110653602</v>
      </c>
      <c r="H90" s="68">
        <v>43.683812405446297</v>
      </c>
      <c r="I90" s="71">
        <v>0.83125311794651302</v>
      </c>
      <c r="J90" s="68">
        <v>69.440242057488703</v>
      </c>
      <c r="K90" s="71">
        <v>0.84653734487332999</v>
      </c>
      <c r="L90" s="68">
        <v>66.187594553706504</v>
      </c>
      <c r="M90" s="71"/>
      <c r="N90" s="68"/>
      <c r="O90" s="71">
        <v>8.64749005181287E-2</v>
      </c>
      <c r="P90" s="68">
        <v>4.9710424710424697</v>
      </c>
      <c r="Q90" s="71"/>
      <c r="R90" s="68"/>
    </row>
    <row r="91" spans="1:18" x14ac:dyDescent="0.2">
      <c r="A91" s="72" t="s">
        <v>518</v>
      </c>
      <c r="B91" s="66" t="s">
        <v>519</v>
      </c>
      <c r="C91" s="67">
        <v>27</v>
      </c>
      <c r="D91" s="67" t="s">
        <v>348</v>
      </c>
      <c r="E91" s="71">
        <v>0.65432411805900403</v>
      </c>
      <c r="F91" s="68">
        <v>25.794251134644501</v>
      </c>
      <c r="G91" s="71">
        <v>0.77861866324748397</v>
      </c>
      <c r="H91" s="68">
        <v>55.559757942511297</v>
      </c>
      <c r="I91" s="71">
        <v>0.87419125439697898</v>
      </c>
      <c r="J91" s="68">
        <v>78.630862329803307</v>
      </c>
      <c r="K91" s="71">
        <v>0.829602204109535</v>
      </c>
      <c r="L91" s="68">
        <v>59.947049924357003</v>
      </c>
      <c r="M91" s="71"/>
      <c r="N91" s="68"/>
      <c r="O91" s="71">
        <v>0.13488435048201999</v>
      </c>
      <c r="P91" s="68">
        <v>8.6872586872586908</v>
      </c>
      <c r="Q91" s="71"/>
      <c r="R91" s="68"/>
    </row>
    <row r="92" spans="1:18" x14ac:dyDescent="0.2">
      <c r="A92" s="72" t="s">
        <v>520</v>
      </c>
      <c r="B92" s="66" t="s">
        <v>521</v>
      </c>
      <c r="C92" s="67">
        <v>25</v>
      </c>
      <c r="D92" s="67" t="s">
        <v>348</v>
      </c>
      <c r="E92" s="71">
        <v>0.77231633399357602</v>
      </c>
      <c r="F92" s="68">
        <v>42.329873125720901</v>
      </c>
      <c r="G92" s="71">
        <v>0.64211829497041695</v>
      </c>
      <c r="H92" s="68">
        <v>19.377162629757802</v>
      </c>
      <c r="I92" s="71">
        <v>0.90467621646759</v>
      </c>
      <c r="J92" s="68">
        <v>58.977316416762797</v>
      </c>
      <c r="K92" s="71">
        <v>0.77015449054272</v>
      </c>
      <c r="L92" s="68">
        <v>20.261437908496699</v>
      </c>
      <c r="M92" s="71"/>
      <c r="N92" s="68"/>
      <c r="O92" s="71"/>
      <c r="P92" s="68"/>
      <c r="Q92" s="71"/>
      <c r="R92" s="68"/>
    </row>
    <row r="93" spans="1:18" x14ac:dyDescent="0.2">
      <c r="A93" s="72" t="s">
        <v>522</v>
      </c>
      <c r="B93" s="66" t="s">
        <v>523</v>
      </c>
      <c r="C93" s="67">
        <v>25</v>
      </c>
      <c r="D93" s="67" t="s">
        <v>348</v>
      </c>
      <c r="E93" s="71">
        <v>0.58712758622373495</v>
      </c>
      <c r="F93" s="68">
        <v>5.3825451749327202</v>
      </c>
      <c r="G93" s="71">
        <v>0.632885942468285</v>
      </c>
      <c r="H93" s="68">
        <v>15.916955017300999</v>
      </c>
      <c r="I93" s="71">
        <v>0.94064608735279598</v>
      </c>
      <c r="J93" s="68">
        <v>70.319108035371002</v>
      </c>
      <c r="K93" s="71">
        <v>0.77264573158809602</v>
      </c>
      <c r="L93" s="68">
        <v>20.799692425989999</v>
      </c>
      <c r="M93" s="71"/>
      <c r="N93" s="68"/>
      <c r="O93" s="71">
        <v>2.3325834857612499E-3</v>
      </c>
      <c r="P93" s="68">
        <v>1.1340206185567001</v>
      </c>
      <c r="Q93" s="71"/>
      <c r="R93" s="68"/>
    </row>
    <row r="94" spans="1:18" x14ac:dyDescent="0.2">
      <c r="A94" s="72" t="s">
        <v>524</v>
      </c>
      <c r="B94" s="66" t="s">
        <v>525</v>
      </c>
      <c r="C94" s="67">
        <v>25</v>
      </c>
      <c r="D94" s="67" t="s">
        <v>348</v>
      </c>
      <c r="E94" s="71">
        <v>0.58725737960215196</v>
      </c>
      <c r="F94" s="68">
        <v>5.4209919261822401</v>
      </c>
      <c r="G94" s="71">
        <v>0.660643621360404</v>
      </c>
      <c r="H94" s="68">
        <v>26.220684352172199</v>
      </c>
      <c r="I94" s="71">
        <v>0.876153901977062</v>
      </c>
      <c r="J94" s="68">
        <v>53.094963475586297</v>
      </c>
      <c r="K94" s="71">
        <v>0.760775235823551</v>
      </c>
      <c r="L94" s="68">
        <v>19.1464821222607</v>
      </c>
      <c r="M94" s="71"/>
      <c r="N94" s="68"/>
      <c r="O94" s="71">
        <v>5.1456759247592E-2</v>
      </c>
      <c r="P94" s="68">
        <v>8.3505154639175192</v>
      </c>
      <c r="Q94" s="71"/>
      <c r="R94" s="68"/>
    </row>
    <row r="95" spans="1:18" x14ac:dyDescent="0.2">
      <c r="A95" s="72" t="s">
        <v>526</v>
      </c>
      <c r="B95" s="66" t="s">
        <v>526</v>
      </c>
      <c r="C95" s="67">
        <v>25</v>
      </c>
      <c r="D95" s="67" t="s">
        <v>348</v>
      </c>
      <c r="E95" s="71">
        <v>0.80979945801562003</v>
      </c>
      <c r="F95" s="68">
        <v>56.862745098039198</v>
      </c>
      <c r="G95" s="71">
        <v>0.63615619343338903</v>
      </c>
      <c r="H95" s="68">
        <v>16.916570549788499</v>
      </c>
      <c r="I95" s="71">
        <v>0.95358351983279499</v>
      </c>
      <c r="J95" s="68">
        <v>75.278738946559002</v>
      </c>
      <c r="K95" s="71">
        <v>0.83965866078067497</v>
      </c>
      <c r="L95" s="68">
        <v>34.525182622068399</v>
      </c>
      <c r="M95" s="71"/>
      <c r="N95" s="68"/>
      <c r="O95" s="71"/>
      <c r="P95" s="68"/>
      <c r="Q95" s="71"/>
      <c r="R95" s="68"/>
    </row>
    <row r="96" spans="1:18" x14ac:dyDescent="0.2">
      <c r="A96" s="72" t="s">
        <v>527</v>
      </c>
      <c r="B96" s="66" t="s">
        <v>528</v>
      </c>
      <c r="C96" s="67">
        <v>25</v>
      </c>
      <c r="D96" s="67" t="s">
        <v>348</v>
      </c>
      <c r="E96" s="71">
        <v>0.80558379429342697</v>
      </c>
      <c r="F96" s="68">
        <v>55.247981545559398</v>
      </c>
      <c r="G96" s="71">
        <v>0.65637409768976396</v>
      </c>
      <c r="H96" s="68">
        <v>24.7597078046905</v>
      </c>
      <c r="I96" s="71">
        <v>0.93458175404625499</v>
      </c>
      <c r="J96" s="68">
        <v>67.7431757016532</v>
      </c>
      <c r="K96" s="71">
        <v>0.82579553114426196</v>
      </c>
      <c r="L96" s="68">
        <v>30.911188004613599</v>
      </c>
      <c r="M96" s="71"/>
      <c r="N96" s="68"/>
      <c r="O96" s="71"/>
      <c r="P96" s="68"/>
      <c r="Q96" s="71"/>
      <c r="R96" s="68"/>
    </row>
    <row r="97" spans="1:18" x14ac:dyDescent="0.2">
      <c r="A97" s="72" t="s">
        <v>529</v>
      </c>
      <c r="B97" s="66" t="s">
        <v>530</v>
      </c>
      <c r="C97" s="67">
        <v>25</v>
      </c>
      <c r="D97" s="67" t="s">
        <v>348</v>
      </c>
      <c r="E97" s="71">
        <v>0.73712067920952695</v>
      </c>
      <c r="F97" s="68">
        <v>32.871972318339097</v>
      </c>
      <c r="G97" s="71">
        <v>0.63350508709206899</v>
      </c>
      <c r="H97" s="68">
        <v>16.147635524798201</v>
      </c>
      <c r="I97" s="71">
        <v>0.87228634962249296</v>
      </c>
      <c r="J97" s="68">
        <v>51.864667435601703</v>
      </c>
      <c r="K97" s="71">
        <v>0.70557060091401802</v>
      </c>
      <c r="L97" s="68">
        <v>12.4567474048443</v>
      </c>
      <c r="M97" s="71"/>
      <c r="N97" s="68"/>
      <c r="O97" s="71"/>
      <c r="P97" s="68"/>
      <c r="Q97" s="71"/>
      <c r="R97" s="68"/>
    </row>
    <row r="98" spans="1:18" x14ac:dyDescent="0.2">
      <c r="A98" s="72" t="s">
        <v>531</v>
      </c>
      <c r="B98" s="66" t="s">
        <v>531</v>
      </c>
      <c r="C98" s="67">
        <v>25</v>
      </c>
      <c r="D98" s="67" t="s">
        <v>348</v>
      </c>
      <c r="E98" s="71">
        <v>0.609829488385079</v>
      </c>
      <c r="F98" s="68">
        <v>7.7662437524029198</v>
      </c>
      <c r="G98" s="71">
        <v>0.67856187914935095</v>
      </c>
      <c r="H98" s="68">
        <v>31.026528258362202</v>
      </c>
      <c r="I98" s="71">
        <v>0.91511478273978197</v>
      </c>
      <c r="J98" s="68">
        <v>61.668589004229098</v>
      </c>
      <c r="K98" s="71">
        <v>0.81499275003899396</v>
      </c>
      <c r="L98" s="68">
        <v>28.296808919646299</v>
      </c>
      <c r="M98" s="71"/>
      <c r="N98" s="68"/>
      <c r="O98" s="71">
        <v>3.0648541612188301E-2</v>
      </c>
      <c r="P98" s="68">
        <v>5.8762886597938104</v>
      </c>
      <c r="Q98" s="71"/>
      <c r="R98" s="68"/>
    </row>
    <row r="99" spans="1:18" x14ac:dyDescent="0.2">
      <c r="A99" s="72" t="s">
        <v>532</v>
      </c>
      <c r="B99" s="66" t="s">
        <v>533</v>
      </c>
      <c r="C99" s="67">
        <v>25</v>
      </c>
      <c r="D99" s="67" t="s">
        <v>348</v>
      </c>
      <c r="E99" s="71">
        <v>0.818247527312986</v>
      </c>
      <c r="F99" s="68">
        <v>59.861591695501701</v>
      </c>
      <c r="G99" s="71">
        <v>0.66762302841661303</v>
      </c>
      <c r="H99" s="68">
        <v>28.412149173394798</v>
      </c>
      <c r="I99" s="71">
        <v>0.92951605219517197</v>
      </c>
      <c r="J99" s="68">
        <v>66.089965397923905</v>
      </c>
      <c r="K99" s="71">
        <v>0.857603501327173</v>
      </c>
      <c r="L99" s="68">
        <v>41.6378316032295</v>
      </c>
      <c r="M99" s="71"/>
      <c r="N99" s="68"/>
      <c r="O99" s="71"/>
      <c r="P99" s="68"/>
      <c r="Q99" s="71"/>
      <c r="R99" s="68"/>
    </row>
    <row r="100" spans="1:18" x14ac:dyDescent="0.2">
      <c r="A100" s="72" t="s">
        <v>534</v>
      </c>
      <c r="B100" s="66" t="s">
        <v>535</v>
      </c>
      <c r="C100" s="67">
        <v>25</v>
      </c>
      <c r="D100" s="67" t="s">
        <v>348</v>
      </c>
      <c r="E100" s="71">
        <v>0.79560982601215102</v>
      </c>
      <c r="F100" s="68">
        <v>51.826220684352201</v>
      </c>
      <c r="G100" s="71">
        <v>0.680191518108756</v>
      </c>
      <c r="H100" s="68">
        <v>31.680123029604001</v>
      </c>
      <c r="I100" s="71">
        <v>0.877265245844702</v>
      </c>
      <c r="J100" s="68">
        <v>53.479430988081504</v>
      </c>
      <c r="K100" s="71">
        <v>0.82937271408299396</v>
      </c>
      <c r="L100" s="68">
        <v>31.7185697808535</v>
      </c>
      <c r="M100" s="71"/>
      <c r="N100" s="68"/>
      <c r="O100" s="71"/>
      <c r="P100" s="68"/>
      <c r="Q100" s="71"/>
      <c r="R100" s="68"/>
    </row>
    <row r="101" spans="1:18" x14ac:dyDescent="0.2">
      <c r="A101" s="72" t="s">
        <v>536</v>
      </c>
      <c r="B101" s="66" t="s">
        <v>537</v>
      </c>
      <c r="C101" s="67">
        <v>25</v>
      </c>
      <c r="D101" s="67" t="s">
        <v>348</v>
      </c>
      <c r="E101" s="71">
        <v>0.80921698502374895</v>
      </c>
      <c r="F101" s="68">
        <v>56.670511341791602</v>
      </c>
      <c r="G101" s="71">
        <v>0.71110923134515702</v>
      </c>
      <c r="H101" s="68">
        <v>40.676662821991499</v>
      </c>
      <c r="I101" s="71">
        <v>0.88360986872216696</v>
      </c>
      <c r="J101" s="68">
        <v>54.325259515570899</v>
      </c>
      <c r="K101" s="71">
        <v>0.83293185500392297</v>
      </c>
      <c r="L101" s="68">
        <v>32.5259515570934</v>
      </c>
      <c r="M101" s="71"/>
      <c r="N101" s="68"/>
      <c r="O101" s="71"/>
      <c r="P101" s="68"/>
      <c r="Q101" s="71"/>
      <c r="R101" s="68"/>
    </row>
    <row r="102" spans="1:18" x14ac:dyDescent="0.2">
      <c r="A102" s="72" t="s">
        <v>538</v>
      </c>
      <c r="B102" s="66" t="s">
        <v>539</v>
      </c>
      <c r="C102" s="67">
        <v>25</v>
      </c>
      <c r="D102" s="67" t="s">
        <v>348</v>
      </c>
      <c r="E102" s="71">
        <v>0.66788359248279106</v>
      </c>
      <c r="F102" s="68">
        <v>18.992695117262599</v>
      </c>
      <c r="G102" s="71">
        <v>0.753020921242055</v>
      </c>
      <c r="H102" s="68">
        <v>51.633986928104598</v>
      </c>
      <c r="I102" s="71">
        <v>0.91524661493174597</v>
      </c>
      <c r="J102" s="68">
        <v>61.707035755478699</v>
      </c>
      <c r="K102" s="71">
        <v>0.88706464384466899</v>
      </c>
      <c r="L102" s="68">
        <v>53.210303729334903</v>
      </c>
      <c r="M102" s="71"/>
      <c r="N102" s="68"/>
      <c r="O102" s="71">
        <v>0.116202189912692</v>
      </c>
      <c r="P102" s="68">
        <v>20.927835051546399</v>
      </c>
      <c r="Q102" s="71"/>
      <c r="R102" s="68"/>
    </row>
    <row r="103" spans="1:18" x14ac:dyDescent="0.2">
      <c r="A103" s="72" t="s">
        <v>540</v>
      </c>
      <c r="B103" s="66" t="s">
        <v>540</v>
      </c>
      <c r="C103" s="67">
        <v>27</v>
      </c>
      <c r="D103" s="67" t="s">
        <v>348</v>
      </c>
      <c r="E103" s="71">
        <v>0.72118236421986304</v>
      </c>
      <c r="F103" s="68">
        <v>53.6308623298033</v>
      </c>
      <c r="G103" s="71">
        <v>0.81570839560478103</v>
      </c>
      <c r="H103" s="68">
        <v>67.473524962178502</v>
      </c>
      <c r="I103" s="71">
        <v>0.95192321572305505</v>
      </c>
      <c r="J103" s="68">
        <v>96.671709531013605</v>
      </c>
      <c r="K103" s="71">
        <v>0.96341411407299904</v>
      </c>
      <c r="L103" s="68">
        <v>97.579425113464495</v>
      </c>
      <c r="M103" s="71"/>
      <c r="N103" s="68"/>
      <c r="O103" s="71">
        <v>0.153683731478615</v>
      </c>
      <c r="P103" s="68">
        <v>10.424710424710399</v>
      </c>
      <c r="Q103" s="71"/>
      <c r="R103" s="68"/>
    </row>
    <row r="104" spans="1:18" x14ac:dyDescent="0.2">
      <c r="A104" s="72" t="s">
        <v>541</v>
      </c>
      <c r="B104" s="66" t="s">
        <v>542</v>
      </c>
      <c r="C104" s="67">
        <v>27</v>
      </c>
      <c r="D104" s="67" t="s">
        <v>348</v>
      </c>
      <c r="E104" s="71">
        <v>0.67029159610175004</v>
      </c>
      <c r="F104" s="68">
        <v>31.278366111951598</v>
      </c>
      <c r="G104" s="71">
        <v>0.78447766725547297</v>
      </c>
      <c r="H104" s="68">
        <v>58.018154311648999</v>
      </c>
      <c r="I104" s="71">
        <v>0.88822008108997896</v>
      </c>
      <c r="J104" s="68">
        <v>81.845688350983394</v>
      </c>
      <c r="K104" s="71">
        <v>0.86600365580442695</v>
      </c>
      <c r="L104" s="68">
        <v>72.541603630862298</v>
      </c>
      <c r="M104" s="71"/>
      <c r="N104" s="68"/>
      <c r="O104" s="71">
        <v>0.14246498025712201</v>
      </c>
      <c r="P104" s="68">
        <v>9.5077220077220108</v>
      </c>
      <c r="Q104" s="71"/>
      <c r="R104" s="68"/>
    </row>
    <row r="105" spans="1:18" x14ac:dyDescent="0.2">
      <c r="A105" s="72" t="s">
        <v>543</v>
      </c>
      <c r="B105" s="66" t="s">
        <v>544</v>
      </c>
      <c r="C105" s="67">
        <v>25</v>
      </c>
      <c r="D105" s="67" t="s">
        <v>348</v>
      </c>
      <c r="E105" s="71">
        <v>0.83591290932947604</v>
      </c>
      <c r="F105" s="68">
        <v>67.281814686659004</v>
      </c>
      <c r="G105" s="71">
        <v>0.65398786657163999</v>
      </c>
      <c r="H105" s="68">
        <v>23.683198769703999</v>
      </c>
      <c r="I105" s="71">
        <v>0.92297987780669799</v>
      </c>
      <c r="J105" s="68">
        <v>64.167627835447902</v>
      </c>
      <c r="K105" s="71">
        <v>0.93077098361009003</v>
      </c>
      <c r="L105" s="68">
        <v>72.549019607843107</v>
      </c>
      <c r="M105" s="71"/>
      <c r="N105" s="68"/>
      <c r="O105" s="71"/>
      <c r="P105" s="68"/>
      <c r="Q105" s="71"/>
      <c r="R105" s="68"/>
    </row>
    <row r="106" spans="1:18" x14ac:dyDescent="0.2">
      <c r="A106" s="72" t="s">
        <v>545</v>
      </c>
      <c r="B106" s="66" t="s">
        <v>546</v>
      </c>
      <c r="C106" s="67">
        <v>25</v>
      </c>
      <c r="D106" s="67" t="s">
        <v>348</v>
      </c>
      <c r="E106" s="71">
        <v>0.821183506955805</v>
      </c>
      <c r="F106" s="68">
        <v>60.861207227989198</v>
      </c>
      <c r="G106" s="71">
        <v>0.65333095315913803</v>
      </c>
      <c r="H106" s="68">
        <v>23.260284505959198</v>
      </c>
      <c r="I106" s="71">
        <v>0.92807383232935703</v>
      </c>
      <c r="J106" s="68">
        <v>65.5901576316801</v>
      </c>
      <c r="K106" s="71">
        <v>0.88214573537892005</v>
      </c>
      <c r="L106" s="68">
        <v>51.172625913110302</v>
      </c>
      <c r="M106" s="71"/>
      <c r="N106" s="68"/>
      <c r="O106" s="71"/>
      <c r="P106" s="68"/>
      <c r="Q106" s="71"/>
      <c r="R106" s="68"/>
    </row>
    <row r="107" spans="1:18" x14ac:dyDescent="0.2">
      <c r="A107" s="72" t="s">
        <v>547</v>
      </c>
      <c r="B107" s="66" t="s">
        <v>548</v>
      </c>
      <c r="C107" s="67">
        <v>25</v>
      </c>
      <c r="D107" s="67" t="s">
        <v>348</v>
      </c>
      <c r="E107" s="71">
        <v>0.64174204838734505</v>
      </c>
      <c r="F107" s="68">
        <v>13.4179161860823</v>
      </c>
      <c r="G107" s="71">
        <v>0.63914015916797595</v>
      </c>
      <c r="H107" s="68">
        <v>18.185313341022699</v>
      </c>
      <c r="I107" s="71">
        <v>0.92723716623713104</v>
      </c>
      <c r="J107" s="68">
        <v>65.474817377931601</v>
      </c>
      <c r="K107" s="71">
        <v>0.89269356653322596</v>
      </c>
      <c r="L107" s="68">
        <v>55.670895809304099</v>
      </c>
      <c r="M107" s="71"/>
      <c r="N107" s="68"/>
      <c r="O107" s="71">
        <v>0.107897301611048</v>
      </c>
      <c r="P107" s="68">
        <v>18.659793814433002</v>
      </c>
      <c r="Q107" s="71"/>
      <c r="R107" s="68"/>
    </row>
    <row r="108" spans="1:18" x14ac:dyDescent="0.2">
      <c r="A108" s="72" t="s">
        <v>549</v>
      </c>
      <c r="B108" s="66" t="s">
        <v>550</v>
      </c>
      <c r="C108" s="67">
        <v>25</v>
      </c>
      <c r="D108" s="67" t="s">
        <v>348</v>
      </c>
      <c r="E108" s="71">
        <v>0.64573762473496898</v>
      </c>
      <c r="F108" s="68">
        <v>14.302191464821201</v>
      </c>
      <c r="G108" s="71">
        <v>0.65354463201886903</v>
      </c>
      <c r="H108" s="68">
        <v>23.414071510957299</v>
      </c>
      <c r="I108" s="71">
        <v>0.91673165722597205</v>
      </c>
      <c r="J108" s="68">
        <v>62.129950019223401</v>
      </c>
      <c r="K108" s="71">
        <v>0.90059612716922</v>
      </c>
      <c r="L108" s="68">
        <v>59.092656670511303</v>
      </c>
      <c r="M108" s="71"/>
      <c r="N108" s="68"/>
      <c r="O108" s="71">
        <v>0.112078082525814</v>
      </c>
      <c r="P108" s="68">
        <v>20.309278350515498</v>
      </c>
      <c r="Q108" s="71"/>
      <c r="R108" s="68"/>
    </row>
    <row r="109" spans="1:18" x14ac:dyDescent="0.2">
      <c r="A109" s="72" t="s">
        <v>551</v>
      </c>
      <c r="B109" s="66" t="s">
        <v>552</v>
      </c>
      <c r="C109" s="67">
        <v>25</v>
      </c>
      <c r="D109" s="67" t="s">
        <v>348</v>
      </c>
      <c r="E109" s="71">
        <v>0.78763588928775896</v>
      </c>
      <c r="F109" s="68">
        <v>48.558246828142998</v>
      </c>
      <c r="G109" s="71">
        <v>0.64770502289665899</v>
      </c>
      <c r="H109" s="68">
        <v>21.4148404459823</v>
      </c>
      <c r="I109" s="71">
        <v>0.88927557853624495</v>
      </c>
      <c r="J109" s="68">
        <v>55.209534794309903</v>
      </c>
      <c r="K109" s="71">
        <v>0.82592706643037295</v>
      </c>
      <c r="L109" s="68">
        <v>31.026528258362202</v>
      </c>
      <c r="M109" s="71"/>
      <c r="N109" s="68"/>
      <c r="O109" s="71"/>
      <c r="P109" s="68"/>
      <c r="Q109" s="71"/>
      <c r="R109" s="68"/>
    </row>
    <row r="110" spans="1:18" x14ac:dyDescent="0.2">
      <c r="A110" s="72" t="s">
        <v>553</v>
      </c>
      <c r="B110" s="66" t="s">
        <v>554</v>
      </c>
      <c r="C110" s="67">
        <v>25</v>
      </c>
      <c r="D110" s="67" t="s">
        <v>348</v>
      </c>
      <c r="E110" s="71">
        <v>0.79459981277357605</v>
      </c>
      <c r="F110" s="68">
        <v>51.595540176855103</v>
      </c>
      <c r="G110" s="71">
        <v>0.62309948372845902</v>
      </c>
      <c r="H110" s="68">
        <v>12.879661668589</v>
      </c>
      <c r="I110" s="71">
        <v>0.87638588843205301</v>
      </c>
      <c r="J110" s="68">
        <v>53.210303729334903</v>
      </c>
      <c r="K110" s="71">
        <v>0.88431406616021502</v>
      </c>
      <c r="L110" s="68">
        <v>52.095347943098801</v>
      </c>
      <c r="M110" s="71"/>
      <c r="N110" s="68"/>
      <c r="O110" s="71"/>
      <c r="P110" s="68"/>
      <c r="Q110" s="71"/>
      <c r="R110" s="68"/>
    </row>
    <row r="111" spans="1:18" x14ac:dyDescent="0.2">
      <c r="A111" s="72" t="s">
        <v>555</v>
      </c>
      <c r="B111" s="66" t="s">
        <v>555</v>
      </c>
      <c r="C111" s="67">
        <v>25</v>
      </c>
      <c r="D111" s="67" t="s">
        <v>348</v>
      </c>
      <c r="E111" s="71">
        <v>0.79857848484439997</v>
      </c>
      <c r="F111" s="68">
        <v>52.902729719338701</v>
      </c>
      <c r="G111" s="71">
        <v>0.702281711239644</v>
      </c>
      <c r="H111" s="68">
        <v>38.369857747020397</v>
      </c>
      <c r="I111" s="71">
        <v>0.91667622448739605</v>
      </c>
      <c r="J111" s="68">
        <v>62.091503267973899</v>
      </c>
      <c r="K111" s="71">
        <v>0.77677751880615997</v>
      </c>
      <c r="L111" s="68">
        <v>21.261053440984199</v>
      </c>
      <c r="M111" s="71"/>
      <c r="N111" s="68"/>
      <c r="O111" s="71"/>
      <c r="P111" s="68"/>
      <c r="Q111" s="71"/>
      <c r="R111" s="68"/>
    </row>
    <row r="112" spans="1:18" x14ac:dyDescent="0.2">
      <c r="A112" s="72" t="s">
        <v>556</v>
      </c>
      <c r="B112" s="66" t="s">
        <v>557</v>
      </c>
      <c r="C112" s="67">
        <v>25</v>
      </c>
      <c r="D112" s="67" t="s">
        <v>348</v>
      </c>
      <c r="E112" s="71">
        <v>0.84424272999890404</v>
      </c>
      <c r="F112" s="68">
        <v>70.626682045367204</v>
      </c>
      <c r="G112" s="71">
        <v>0.64557928034322998</v>
      </c>
      <c r="H112" s="68">
        <v>20.722798923490998</v>
      </c>
      <c r="I112" s="71">
        <v>0.96253833485074303</v>
      </c>
      <c r="J112" s="68">
        <v>79.084967320261399</v>
      </c>
      <c r="K112" s="71">
        <v>0.924610574802739</v>
      </c>
      <c r="L112" s="68">
        <v>70.0115340253749</v>
      </c>
      <c r="M112" s="71"/>
      <c r="N112" s="68"/>
      <c r="O112" s="71"/>
      <c r="P112" s="68"/>
      <c r="Q112" s="71"/>
      <c r="R112" s="68"/>
    </row>
    <row r="113" spans="1:18" x14ac:dyDescent="0.2">
      <c r="A113" s="72" t="s">
        <v>558</v>
      </c>
      <c r="B113" s="66" t="s">
        <v>559</v>
      </c>
      <c r="C113" s="67">
        <v>27</v>
      </c>
      <c r="D113" s="67" t="s">
        <v>348</v>
      </c>
      <c r="E113" s="71">
        <v>0.68897335975460205</v>
      </c>
      <c r="F113" s="68">
        <v>39.069591527987903</v>
      </c>
      <c r="G113" s="71">
        <v>0.786711410214049</v>
      </c>
      <c r="H113" s="68">
        <v>58.509833585476599</v>
      </c>
      <c r="I113" s="71">
        <v>0.92767640230981996</v>
      </c>
      <c r="J113" s="68">
        <v>92.5113464447806</v>
      </c>
      <c r="K113" s="71">
        <v>0.93563403561955305</v>
      </c>
      <c r="L113" s="68">
        <v>93.532526475037798</v>
      </c>
      <c r="M113" s="71"/>
      <c r="N113" s="68"/>
      <c r="O113" s="71">
        <v>0.105871590874986</v>
      </c>
      <c r="P113" s="68">
        <v>6.4671814671814696</v>
      </c>
      <c r="Q113" s="71"/>
      <c r="R113" s="68"/>
    </row>
    <row r="114" spans="1:18" x14ac:dyDescent="0.2">
      <c r="A114" s="72" t="s">
        <v>560</v>
      </c>
      <c r="B114" s="66" t="s">
        <v>561</v>
      </c>
      <c r="C114" s="67">
        <v>25</v>
      </c>
      <c r="D114" s="67" t="s">
        <v>348</v>
      </c>
      <c r="E114" s="71">
        <v>0.82358859331607304</v>
      </c>
      <c r="F114" s="68">
        <v>61.937716262975798</v>
      </c>
      <c r="G114" s="71">
        <v>0.61488831539268896</v>
      </c>
      <c r="H114" s="68">
        <v>10.0730488273741</v>
      </c>
      <c r="I114" s="71">
        <v>0.92489318928307496</v>
      </c>
      <c r="J114" s="68">
        <v>64.898116109188805</v>
      </c>
      <c r="K114" s="71">
        <v>0.93098427527245498</v>
      </c>
      <c r="L114" s="68">
        <v>72.702806612841201</v>
      </c>
      <c r="M114" s="71"/>
      <c r="N114" s="68"/>
      <c r="O114" s="71"/>
      <c r="P114" s="68"/>
      <c r="Q114" s="71"/>
      <c r="R114" s="68"/>
    </row>
    <row r="115" spans="1:18" x14ac:dyDescent="0.2">
      <c r="A115" s="72" t="s">
        <v>562</v>
      </c>
      <c r="B115" s="66" t="s">
        <v>563</v>
      </c>
      <c r="C115" s="67">
        <v>25</v>
      </c>
      <c r="D115" s="67" t="s">
        <v>348</v>
      </c>
      <c r="E115" s="71">
        <v>0.827189215154989</v>
      </c>
      <c r="F115" s="68">
        <v>63.629373317954602</v>
      </c>
      <c r="G115" s="71">
        <v>0.63898880224980203</v>
      </c>
      <c r="H115" s="68">
        <v>18.108419838523599</v>
      </c>
      <c r="I115" s="71">
        <v>0.95977727659886902</v>
      </c>
      <c r="J115" s="68">
        <v>78.008458285274898</v>
      </c>
      <c r="K115" s="71">
        <v>0.88280156661629605</v>
      </c>
      <c r="L115" s="68">
        <v>51.364859669357898</v>
      </c>
      <c r="M115" s="71"/>
      <c r="N115" s="68"/>
      <c r="O115" s="71"/>
      <c r="P115" s="68"/>
      <c r="Q115" s="71"/>
      <c r="R115" s="68"/>
    </row>
    <row r="116" spans="1:18" x14ac:dyDescent="0.2">
      <c r="A116" s="72" t="s">
        <v>564</v>
      </c>
      <c r="B116" s="66" t="s">
        <v>565</v>
      </c>
      <c r="C116" s="67">
        <v>27</v>
      </c>
      <c r="D116" s="67" t="s">
        <v>348</v>
      </c>
      <c r="E116" s="71">
        <v>0.66711658024590503</v>
      </c>
      <c r="F116" s="68">
        <v>30.143721633887999</v>
      </c>
      <c r="G116" s="71">
        <v>0.75102093770978495</v>
      </c>
      <c r="H116" s="68">
        <v>45.158850226928898</v>
      </c>
      <c r="I116" s="71">
        <v>0.91717612959404804</v>
      </c>
      <c r="J116" s="68">
        <v>89.145234493192106</v>
      </c>
      <c r="K116" s="71">
        <v>0.90803734374767398</v>
      </c>
      <c r="L116" s="68">
        <v>86.649016641452306</v>
      </c>
      <c r="M116" s="71"/>
      <c r="N116" s="68"/>
      <c r="O116" s="71">
        <v>9.22319099321149E-2</v>
      </c>
      <c r="P116" s="68">
        <v>5.4536679536679502</v>
      </c>
      <c r="Q116" s="71"/>
      <c r="R116" s="68"/>
    </row>
    <row r="117" spans="1:18" x14ac:dyDescent="0.2">
      <c r="A117" s="72" t="s">
        <v>566</v>
      </c>
      <c r="B117" s="66" t="s">
        <v>567</v>
      </c>
      <c r="C117" s="67">
        <v>27</v>
      </c>
      <c r="D117" s="67" t="s">
        <v>348</v>
      </c>
      <c r="E117" s="71">
        <v>0.66905065090612403</v>
      </c>
      <c r="F117" s="68">
        <v>30.711043872919799</v>
      </c>
      <c r="G117" s="71">
        <v>0.776372343290056</v>
      </c>
      <c r="H117" s="68">
        <v>54.803328290468997</v>
      </c>
      <c r="I117" s="71">
        <v>0.92746833475198798</v>
      </c>
      <c r="J117" s="68">
        <v>92.435703479576404</v>
      </c>
      <c r="K117" s="71">
        <v>0.86326217294247298</v>
      </c>
      <c r="L117" s="68">
        <v>71.898638426626306</v>
      </c>
      <c r="M117" s="71"/>
      <c r="N117" s="68"/>
      <c r="O117" s="71">
        <v>0.10909975263998101</v>
      </c>
      <c r="P117" s="68">
        <v>6.80501930501931</v>
      </c>
      <c r="Q117" s="71"/>
      <c r="R117" s="68"/>
    </row>
    <row r="118" spans="1:18" x14ac:dyDescent="0.2">
      <c r="A118" s="72" t="s">
        <v>568</v>
      </c>
      <c r="B118" s="66" t="s">
        <v>569</v>
      </c>
      <c r="C118" s="67">
        <v>27</v>
      </c>
      <c r="D118" s="67" t="s">
        <v>348</v>
      </c>
      <c r="E118" s="71">
        <v>0.68255957919228305</v>
      </c>
      <c r="F118" s="68">
        <v>36.346444780635402</v>
      </c>
      <c r="G118" s="71">
        <v>0.79324633786356502</v>
      </c>
      <c r="H118" s="68">
        <v>60.514372163388799</v>
      </c>
      <c r="I118" s="71">
        <v>0.89724569958345401</v>
      </c>
      <c r="J118" s="68">
        <v>83.963691376702002</v>
      </c>
      <c r="K118" s="71">
        <v>0.88798435888712501</v>
      </c>
      <c r="L118" s="68">
        <v>80.521936459909199</v>
      </c>
      <c r="M118" s="71"/>
      <c r="N118" s="68"/>
      <c r="O118" s="71">
        <v>0.15176192043498801</v>
      </c>
      <c r="P118" s="68">
        <v>10.2316602316602</v>
      </c>
      <c r="Q118" s="71"/>
      <c r="R118" s="68"/>
    </row>
    <row r="119" spans="1:18" x14ac:dyDescent="0.2">
      <c r="A119" s="72" t="s">
        <v>570</v>
      </c>
      <c r="B119" s="66" t="s">
        <v>571</v>
      </c>
      <c r="C119" s="67">
        <v>27</v>
      </c>
      <c r="D119" s="67" t="s">
        <v>348</v>
      </c>
      <c r="E119" s="71">
        <v>0.68542592892247201</v>
      </c>
      <c r="F119" s="68">
        <v>37.481089258698901</v>
      </c>
      <c r="G119" s="71">
        <v>0.79332001768425897</v>
      </c>
      <c r="H119" s="68">
        <v>60.590015128593002</v>
      </c>
      <c r="I119" s="71">
        <v>0.90112643424851802</v>
      </c>
      <c r="J119" s="68">
        <v>84.984871406959101</v>
      </c>
      <c r="K119" s="71">
        <v>0.88780631931082099</v>
      </c>
      <c r="L119" s="68">
        <v>80.484114977307101</v>
      </c>
      <c r="M119" s="71"/>
      <c r="N119" s="68"/>
      <c r="O119" s="71">
        <v>0.15945094444629199</v>
      </c>
      <c r="P119" s="68">
        <v>10.859073359073401</v>
      </c>
      <c r="Q119" s="71"/>
      <c r="R119" s="68"/>
    </row>
    <row r="120" spans="1:18" x14ac:dyDescent="0.2">
      <c r="A120" s="72" t="s">
        <v>572</v>
      </c>
      <c r="B120" s="66" t="s">
        <v>573</v>
      </c>
      <c r="C120" s="67">
        <v>27</v>
      </c>
      <c r="D120" s="67" t="s">
        <v>348</v>
      </c>
      <c r="E120" s="71">
        <v>0.67440127811747497</v>
      </c>
      <c r="F120" s="68">
        <v>32.602118003025701</v>
      </c>
      <c r="G120" s="71">
        <v>0.77453660919897405</v>
      </c>
      <c r="H120" s="68">
        <v>54.084720121028703</v>
      </c>
      <c r="I120" s="71">
        <v>0.90186619479654995</v>
      </c>
      <c r="J120" s="68">
        <v>85.249621785174</v>
      </c>
      <c r="K120" s="71">
        <v>0.90122960286012499</v>
      </c>
      <c r="L120" s="68">
        <v>84.417549167927405</v>
      </c>
      <c r="M120" s="71"/>
      <c r="N120" s="68"/>
      <c r="O120" s="71">
        <v>0.119972705614251</v>
      </c>
      <c r="P120" s="68">
        <v>7.5289575289575303</v>
      </c>
      <c r="Q120" s="71"/>
      <c r="R120" s="68"/>
    </row>
    <row r="121" spans="1:18" x14ac:dyDescent="0.2">
      <c r="A121" s="72" t="s">
        <v>574</v>
      </c>
      <c r="B121" s="66" t="s">
        <v>575</v>
      </c>
      <c r="C121" s="67">
        <v>27</v>
      </c>
      <c r="D121" s="67" t="s">
        <v>348</v>
      </c>
      <c r="E121" s="71">
        <v>0.67672210887370698</v>
      </c>
      <c r="F121" s="68">
        <v>34.152798789712598</v>
      </c>
      <c r="G121" s="71">
        <v>0.75863909933592699</v>
      </c>
      <c r="H121" s="68">
        <v>47.9954614220878</v>
      </c>
      <c r="I121" s="71">
        <v>0.898053771564576</v>
      </c>
      <c r="J121" s="68">
        <v>84.228441754916801</v>
      </c>
      <c r="K121" s="71">
        <v>0.89982961382552595</v>
      </c>
      <c r="L121" s="68">
        <v>84.0015128593041</v>
      </c>
      <c r="M121" s="71"/>
      <c r="N121" s="68"/>
      <c r="O121" s="71">
        <v>0.15036595076879899</v>
      </c>
      <c r="P121" s="68">
        <v>10.1351351351351</v>
      </c>
      <c r="Q121" s="71"/>
      <c r="R121" s="68"/>
    </row>
    <row r="122" spans="1:18" x14ac:dyDescent="0.2">
      <c r="A122" s="72" t="s">
        <v>576</v>
      </c>
      <c r="B122" s="66" t="s">
        <v>577</v>
      </c>
      <c r="C122" s="67">
        <v>27</v>
      </c>
      <c r="D122" s="67" t="s">
        <v>348</v>
      </c>
      <c r="E122" s="71">
        <v>0.71554008612671405</v>
      </c>
      <c r="F122" s="68">
        <v>51.096822995461402</v>
      </c>
      <c r="G122" s="71">
        <v>0.77555057254749504</v>
      </c>
      <c r="H122" s="68">
        <v>54.425113464447797</v>
      </c>
      <c r="I122" s="71">
        <v>0.91897828672419701</v>
      </c>
      <c r="J122" s="68">
        <v>89.901664145234506</v>
      </c>
      <c r="K122" s="71">
        <v>0.87715920930060798</v>
      </c>
      <c r="L122" s="68">
        <v>76.323751891074096</v>
      </c>
      <c r="M122" s="71"/>
      <c r="N122" s="68"/>
      <c r="O122" s="71">
        <v>0.29047227593455799</v>
      </c>
      <c r="P122" s="68">
        <v>23.3108108108108</v>
      </c>
      <c r="Q122" s="71"/>
      <c r="R122" s="68"/>
    </row>
    <row r="123" spans="1:18" x14ac:dyDescent="0.2">
      <c r="A123" s="72" t="s">
        <v>578</v>
      </c>
      <c r="B123" s="66" t="s">
        <v>579</v>
      </c>
      <c r="C123" s="67">
        <v>25</v>
      </c>
      <c r="D123" s="67" t="s">
        <v>348</v>
      </c>
      <c r="E123" s="71">
        <v>0.723067266836526</v>
      </c>
      <c r="F123" s="68">
        <v>30.026912725874698</v>
      </c>
      <c r="G123" s="71">
        <v>0.60618411514868897</v>
      </c>
      <c r="H123" s="68">
        <v>7.65090349865436</v>
      </c>
      <c r="I123" s="71">
        <v>0.87568172777604403</v>
      </c>
      <c r="J123" s="68">
        <v>52.902729719338701</v>
      </c>
      <c r="K123" s="71">
        <v>0.687335957584846</v>
      </c>
      <c r="L123" s="68">
        <v>10.3037293348712</v>
      </c>
      <c r="M123" s="71"/>
      <c r="N123" s="68"/>
      <c r="O123" s="71"/>
      <c r="P123" s="68"/>
      <c r="Q123" s="71"/>
      <c r="R123" s="68"/>
    </row>
    <row r="124" spans="1:18" x14ac:dyDescent="0.2">
      <c r="A124" s="72" t="s">
        <v>580</v>
      </c>
      <c r="B124" s="66" t="s">
        <v>581</v>
      </c>
      <c r="C124" s="67">
        <v>25</v>
      </c>
      <c r="D124" s="67" t="s">
        <v>348</v>
      </c>
      <c r="E124" s="71">
        <v>0.526715490470264</v>
      </c>
      <c r="F124" s="68">
        <v>2.0761245674740501</v>
      </c>
      <c r="G124" s="71">
        <v>0.58429952749467295</v>
      </c>
      <c r="H124" s="68">
        <v>4.5367166474432903</v>
      </c>
      <c r="I124" s="71">
        <v>0.82433083016245601</v>
      </c>
      <c r="J124" s="68">
        <v>41.753171856978099</v>
      </c>
      <c r="K124" s="71">
        <v>0.63893588075918895</v>
      </c>
      <c r="L124" s="68">
        <v>6.0361399461745497</v>
      </c>
      <c r="M124" s="71"/>
      <c r="N124" s="68"/>
      <c r="O124" s="71">
        <v>5.9295723464738603E-2</v>
      </c>
      <c r="P124" s="68">
        <v>10.5154639175258</v>
      </c>
      <c r="Q124" s="71"/>
      <c r="R124" s="68"/>
    </row>
    <row r="125" spans="1:18" x14ac:dyDescent="0.2">
      <c r="A125" s="72" t="s">
        <v>582</v>
      </c>
      <c r="B125" s="66" t="s">
        <v>582</v>
      </c>
      <c r="C125" s="67">
        <v>25</v>
      </c>
      <c r="D125" s="67" t="s">
        <v>348</v>
      </c>
      <c r="E125" s="71">
        <v>0.58866561931185102</v>
      </c>
      <c r="F125" s="68">
        <v>5.6516724336793498</v>
      </c>
      <c r="G125" s="71">
        <v>0.66450270296860103</v>
      </c>
      <c r="H125" s="68">
        <v>27.412533640907299</v>
      </c>
      <c r="I125" s="71">
        <v>0.86555517285483896</v>
      </c>
      <c r="J125" s="68">
        <v>50.672818146866597</v>
      </c>
      <c r="K125" s="71">
        <v>0.66810572166660798</v>
      </c>
      <c r="L125" s="68">
        <v>8.5351787773933108</v>
      </c>
      <c r="M125" s="71"/>
      <c r="N125" s="68"/>
      <c r="O125" s="71">
        <v>0.15649887975735699</v>
      </c>
      <c r="P125" s="68">
        <v>28.762886597938099</v>
      </c>
      <c r="Q125" s="71"/>
      <c r="R125" s="68"/>
    </row>
    <row r="126" spans="1:18" x14ac:dyDescent="0.2">
      <c r="A126" s="72" t="s">
        <v>583</v>
      </c>
      <c r="B126" s="66" t="s">
        <v>583</v>
      </c>
      <c r="C126" s="67">
        <v>25</v>
      </c>
      <c r="D126" s="67" t="s">
        <v>348</v>
      </c>
      <c r="E126" s="71">
        <v>0.61124848157261102</v>
      </c>
      <c r="F126" s="68">
        <v>8.0738177623990808</v>
      </c>
      <c r="G126" s="71">
        <v>0.695144778465421</v>
      </c>
      <c r="H126" s="68">
        <v>36.370626682045398</v>
      </c>
      <c r="I126" s="71">
        <v>0.84772176436910496</v>
      </c>
      <c r="J126" s="68">
        <v>46.905036524413703</v>
      </c>
      <c r="K126" s="71">
        <v>0.74751057065220305</v>
      </c>
      <c r="L126" s="68">
        <v>16.7243367935409</v>
      </c>
      <c r="M126" s="71"/>
      <c r="N126" s="68"/>
      <c r="O126" s="71">
        <v>0.154616812803714</v>
      </c>
      <c r="P126" s="68">
        <v>28.4536082474227</v>
      </c>
      <c r="Q126" s="71"/>
      <c r="R126" s="68"/>
    </row>
    <row r="127" spans="1:18" x14ac:dyDescent="0.2">
      <c r="A127" s="72" t="s">
        <v>584</v>
      </c>
      <c r="B127" s="66" t="s">
        <v>585</v>
      </c>
      <c r="C127" s="67">
        <v>25</v>
      </c>
      <c r="D127" s="67" t="s">
        <v>348</v>
      </c>
      <c r="E127" s="71">
        <v>0.75606502587224</v>
      </c>
      <c r="F127" s="68">
        <v>37.2164552095348</v>
      </c>
      <c r="G127" s="71">
        <v>0.64670635435985102</v>
      </c>
      <c r="H127" s="68">
        <v>21.1457131872357</v>
      </c>
      <c r="I127" s="71">
        <v>0.91502591837158098</v>
      </c>
      <c r="J127" s="68">
        <v>61.591695501730101</v>
      </c>
      <c r="K127" s="71">
        <v>0.70646280488529001</v>
      </c>
      <c r="L127" s="68">
        <v>12.610534409842399</v>
      </c>
      <c r="M127" s="71"/>
      <c r="N127" s="68"/>
      <c r="O127" s="71"/>
      <c r="P127" s="68"/>
      <c r="Q127" s="71"/>
      <c r="R127" s="68"/>
    </row>
    <row r="128" spans="1:18" x14ac:dyDescent="0.2">
      <c r="A128" s="72" t="s">
        <v>586</v>
      </c>
      <c r="B128" s="66" t="s">
        <v>587</v>
      </c>
      <c r="C128" s="67">
        <v>27</v>
      </c>
      <c r="D128" s="67" t="s">
        <v>348</v>
      </c>
      <c r="E128" s="71">
        <v>0.60873906503378805</v>
      </c>
      <c r="F128" s="68">
        <v>13.010590015128599</v>
      </c>
      <c r="G128" s="71">
        <v>0.69524060796209197</v>
      </c>
      <c r="H128" s="68">
        <v>27.3071104387292</v>
      </c>
      <c r="I128" s="71">
        <v>0.83594525480293702</v>
      </c>
      <c r="J128" s="68">
        <v>70.877458396369093</v>
      </c>
      <c r="K128" s="71">
        <v>0.86130242115426303</v>
      </c>
      <c r="L128" s="68">
        <v>71.369137670196693</v>
      </c>
      <c r="M128" s="71"/>
      <c r="N128" s="68"/>
      <c r="O128" s="71">
        <v>4.2467976215858003E-2</v>
      </c>
      <c r="P128" s="68">
        <v>2.4131274131274099</v>
      </c>
      <c r="Q128" s="71"/>
      <c r="R128" s="68"/>
    </row>
    <row r="129" spans="1:18" x14ac:dyDescent="0.2">
      <c r="A129" s="72" t="s">
        <v>588</v>
      </c>
      <c r="B129" s="66" t="s">
        <v>589</v>
      </c>
      <c r="C129" s="67">
        <v>27</v>
      </c>
      <c r="D129" s="67" t="s">
        <v>348</v>
      </c>
      <c r="E129" s="71">
        <v>0.65400571078552505</v>
      </c>
      <c r="F129" s="68">
        <v>25.5673222390318</v>
      </c>
      <c r="G129" s="71">
        <v>0.73350424228984001</v>
      </c>
      <c r="H129" s="68">
        <v>39.220877458396401</v>
      </c>
      <c r="I129" s="71">
        <v>0.85418610407545803</v>
      </c>
      <c r="J129" s="68">
        <v>74.962178517397902</v>
      </c>
      <c r="K129" s="71">
        <v>0.85302957966264403</v>
      </c>
      <c r="L129" s="68">
        <v>68.608169440242094</v>
      </c>
      <c r="M129" s="71"/>
      <c r="N129" s="68"/>
      <c r="O129" s="71">
        <v>0.17530291711415799</v>
      </c>
      <c r="P129" s="68">
        <v>12.403474903474899</v>
      </c>
      <c r="Q129" s="71"/>
      <c r="R129" s="68"/>
    </row>
    <row r="130" spans="1:18" x14ac:dyDescent="0.2">
      <c r="A130" s="72" t="s">
        <v>590</v>
      </c>
      <c r="B130" s="66" t="s">
        <v>591</v>
      </c>
      <c r="C130" s="67">
        <v>27</v>
      </c>
      <c r="D130" s="67" t="s">
        <v>348</v>
      </c>
      <c r="E130" s="71">
        <v>0.82124342402350903</v>
      </c>
      <c r="F130" s="68">
        <v>84.455370650529503</v>
      </c>
      <c r="G130" s="71">
        <v>0.73490663376350396</v>
      </c>
      <c r="H130" s="68">
        <v>39.636913767019699</v>
      </c>
      <c r="I130" s="71">
        <v>0.884131696954224</v>
      </c>
      <c r="J130" s="68">
        <v>80.862329803328294</v>
      </c>
      <c r="K130" s="71">
        <v>0.84469194135280101</v>
      </c>
      <c r="L130" s="68">
        <v>65.393343419062006</v>
      </c>
      <c r="M130" s="71"/>
      <c r="N130" s="68"/>
      <c r="O130" s="71"/>
      <c r="P130" s="68"/>
      <c r="Q130" s="71"/>
      <c r="R130" s="68"/>
    </row>
    <row r="131" spans="1:18" x14ac:dyDescent="0.2">
      <c r="A131" s="72" t="s">
        <v>450</v>
      </c>
      <c r="B131" s="66" t="s">
        <v>592</v>
      </c>
      <c r="C131" s="67">
        <v>27</v>
      </c>
      <c r="D131" s="67" t="s">
        <v>348</v>
      </c>
      <c r="E131" s="71">
        <v>0.79093408989926495</v>
      </c>
      <c r="F131" s="68">
        <v>77.382753403933407</v>
      </c>
      <c r="G131" s="71">
        <v>0.693941720259447</v>
      </c>
      <c r="H131" s="68">
        <v>26.853252647503801</v>
      </c>
      <c r="I131" s="71">
        <v>0.86066426669178098</v>
      </c>
      <c r="J131" s="68">
        <v>75.945537065052903</v>
      </c>
      <c r="K131" s="71">
        <v>0.81819628274656697</v>
      </c>
      <c r="L131" s="68">
        <v>55.143721633887999</v>
      </c>
      <c r="M131" s="71"/>
      <c r="N131" s="68"/>
      <c r="O131" s="71"/>
      <c r="P131" s="68"/>
      <c r="Q131" s="71"/>
      <c r="R131" s="68"/>
    </row>
    <row r="132" spans="1:18" x14ac:dyDescent="0.2">
      <c r="A132" s="72" t="s">
        <v>452</v>
      </c>
      <c r="B132" s="66" t="s">
        <v>593</v>
      </c>
      <c r="C132" s="67">
        <v>27</v>
      </c>
      <c r="D132" s="67" t="s">
        <v>348</v>
      </c>
      <c r="E132" s="71">
        <v>0.65322759794164797</v>
      </c>
      <c r="F132" s="68">
        <v>25.302571860816901</v>
      </c>
      <c r="G132" s="71">
        <v>0.72701382386282198</v>
      </c>
      <c r="H132" s="68">
        <v>37.481089258698901</v>
      </c>
      <c r="I132" s="71">
        <v>0.83701971033121703</v>
      </c>
      <c r="J132" s="68">
        <v>71.217851739788202</v>
      </c>
      <c r="K132" s="71">
        <v>0.85635886381998005</v>
      </c>
      <c r="L132" s="68">
        <v>69.969742813918302</v>
      </c>
      <c r="M132" s="71"/>
      <c r="N132" s="68"/>
      <c r="O132" s="71">
        <v>0.192517993752574</v>
      </c>
      <c r="P132" s="68">
        <v>13.6100386100386</v>
      </c>
      <c r="Q132" s="71"/>
      <c r="R132" s="68"/>
    </row>
    <row r="133" spans="1:18" x14ac:dyDescent="0.2">
      <c r="A133" s="72" t="s">
        <v>594</v>
      </c>
      <c r="B133" s="66" t="s">
        <v>595</v>
      </c>
      <c r="C133" s="67">
        <v>27</v>
      </c>
      <c r="D133" s="67" t="s">
        <v>348</v>
      </c>
      <c r="E133" s="71">
        <v>0.66509475829279596</v>
      </c>
      <c r="F133" s="68">
        <v>29.425113464447801</v>
      </c>
      <c r="G133" s="71">
        <v>0.74924420053445695</v>
      </c>
      <c r="H133" s="68">
        <v>44.515885022692899</v>
      </c>
      <c r="I133" s="71">
        <v>0.88606944015960398</v>
      </c>
      <c r="J133" s="68">
        <v>81.429652042360104</v>
      </c>
      <c r="K133" s="71">
        <v>0.83563969406320504</v>
      </c>
      <c r="L133" s="68">
        <v>62.065052950075597</v>
      </c>
      <c r="M133" s="71"/>
      <c r="N133" s="68"/>
      <c r="O133" s="71">
        <v>0.18942569841391699</v>
      </c>
      <c r="P133" s="68">
        <v>13.465250965251</v>
      </c>
      <c r="Q133" s="71"/>
      <c r="R133" s="68"/>
    </row>
    <row r="134" spans="1:18" x14ac:dyDescent="0.2">
      <c r="A134" s="72" t="s">
        <v>596</v>
      </c>
      <c r="B134" s="66" t="s">
        <v>597</v>
      </c>
      <c r="C134" s="67">
        <v>27</v>
      </c>
      <c r="D134" s="67" t="s">
        <v>348</v>
      </c>
      <c r="E134" s="71">
        <v>0.68283657496943395</v>
      </c>
      <c r="F134" s="68">
        <v>36.535552193645998</v>
      </c>
      <c r="G134" s="71">
        <v>0.75844284124976202</v>
      </c>
      <c r="H134" s="68">
        <v>47.8819969742814</v>
      </c>
      <c r="I134" s="71">
        <v>0.91242875502125598</v>
      </c>
      <c r="J134" s="68">
        <v>87.783661119515898</v>
      </c>
      <c r="K134" s="71">
        <v>0.83656618575116704</v>
      </c>
      <c r="L134" s="68">
        <v>62.443267776096803</v>
      </c>
      <c r="M134" s="71"/>
      <c r="N134" s="68"/>
      <c r="O134" s="71">
        <v>0.22390851785554999</v>
      </c>
      <c r="P134" s="68">
        <v>16.698841698841701</v>
      </c>
      <c r="Q134" s="71"/>
      <c r="R134" s="68"/>
    </row>
    <row r="135" spans="1:18" x14ac:dyDescent="0.2">
      <c r="A135" s="72" t="s">
        <v>598</v>
      </c>
      <c r="B135" s="66" t="s">
        <v>599</v>
      </c>
      <c r="C135" s="67">
        <v>27</v>
      </c>
      <c r="D135" s="67" t="s">
        <v>348</v>
      </c>
      <c r="E135" s="71">
        <v>0.66368716555326401</v>
      </c>
      <c r="F135" s="68">
        <v>28.706505295007599</v>
      </c>
      <c r="G135" s="71">
        <v>0.73318565576351502</v>
      </c>
      <c r="H135" s="68">
        <v>39.145234493192099</v>
      </c>
      <c r="I135" s="71">
        <v>0.90859502930439995</v>
      </c>
      <c r="J135" s="68">
        <v>87.027231467473499</v>
      </c>
      <c r="K135" s="71">
        <v>0.75865294557884499</v>
      </c>
      <c r="L135" s="68">
        <v>35.211800302571902</v>
      </c>
      <c r="M135" s="71"/>
      <c r="N135" s="68"/>
      <c r="O135" s="71">
        <v>0.25431503156629498</v>
      </c>
      <c r="P135" s="68">
        <v>19.160231660231702</v>
      </c>
      <c r="Q135" s="71"/>
      <c r="R135" s="68"/>
    </row>
    <row r="136" spans="1:18" x14ac:dyDescent="0.2">
      <c r="A136" s="72" t="s">
        <v>600</v>
      </c>
      <c r="B136" s="66" t="s">
        <v>601</v>
      </c>
      <c r="C136" s="67">
        <v>27</v>
      </c>
      <c r="D136" s="67" t="s">
        <v>348</v>
      </c>
      <c r="E136" s="71">
        <v>0.70542532727782603</v>
      </c>
      <c r="F136" s="68">
        <v>46.482602118003001</v>
      </c>
      <c r="G136" s="71">
        <v>0.78140773045696599</v>
      </c>
      <c r="H136" s="68">
        <v>56.543116490166398</v>
      </c>
      <c r="I136" s="71">
        <v>0.81279824353456798</v>
      </c>
      <c r="J136" s="68">
        <v>63.8804841149773</v>
      </c>
      <c r="K136" s="71">
        <v>0.74281266116141098</v>
      </c>
      <c r="L136" s="68">
        <v>30.975794251134602</v>
      </c>
      <c r="M136" s="71"/>
      <c r="N136" s="68"/>
      <c r="O136" s="71">
        <v>0.48468267395835901</v>
      </c>
      <c r="P136" s="68">
        <v>52.557915057915103</v>
      </c>
      <c r="Q136" s="71"/>
      <c r="R136" s="68"/>
    </row>
    <row r="137" spans="1:18" x14ac:dyDescent="0.2">
      <c r="A137" s="72" t="s">
        <v>602</v>
      </c>
      <c r="B137" s="66" t="s">
        <v>603</v>
      </c>
      <c r="C137" s="67">
        <v>27</v>
      </c>
      <c r="D137" s="67" t="s">
        <v>348</v>
      </c>
      <c r="E137" s="71">
        <v>0.71253976898242299</v>
      </c>
      <c r="F137" s="68">
        <v>49.583963691376702</v>
      </c>
      <c r="G137" s="71">
        <v>0.72193178890848098</v>
      </c>
      <c r="H137" s="68">
        <v>35.287443267776098</v>
      </c>
      <c r="I137" s="71">
        <v>0.90466605244593001</v>
      </c>
      <c r="J137" s="68">
        <v>86.043872919818497</v>
      </c>
      <c r="K137" s="71">
        <v>0.79977739989306895</v>
      </c>
      <c r="L137" s="68">
        <v>48.676248108925897</v>
      </c>
      <c r="M137" s="71"/>
      <c r="N137" s="68"/>
      <c r="O137" s="71">
        <v>0.42378383468221398</v>
      </c>
      <c r="P137" s="68">
        <v>41.264478764478802</v>
      </c>
      <c r="Q137" s="71"/>
      <c r="R137" s="68"/>
    </row>
    <row r="138" spans="1:18" x14ac:dyDescent="0.2">
      <c r="A138" s="72" t="s">
        <v>604</v>
      </c>
      <c r="B138" s="66" t="s">
        <v>605</v>
      </c>
      <c r="C138" s="67">
        <v>27</v>
      </c>
      <c r="D138" s="67" t="s">
        <v>348</v>
      </c>
      <c r="E138" s="71">
        <v>0.69781212513639901</v>
      </c>
      <c r="F138" s="68">
        <v>42.851739788199701</v>
      </c>
      <c r="G138" s="71">
        <v>0.76904128747840605</v>
      </c>
      <c r="H138" s="68">
        <v>51.777609682299499</v>
      </c>
      <c r="I138" s="71">
        <v>0.92427692011449702</v>
      </c>
      <c r="J138" s="68">
        <v>91.376701966717107</v>
      </c>
      <c r="K138" s="71">
        <v>0.77788394701403396</v>
      </c>
      <c r="L138" s="68">
        <v>40.922844175491697</v>
      </c>
      <c r="M138" s="71"/>
      <c r="N138" s="68"/>
      <c r="O138" s="71">
        <v>0.32004634593865899</v>
      </c>
      <c r="P138" s="68">
        <v>27.171814671814701</v>
      </c>
      <c r="Q138" s="71"/>
      <c r="R138" s="68"/>
    </row>
    <row r="139" spans="1:18" x14ac:dyDescent="0.2">
      <c r="A139" s="72" t="s">
        <v>606</v>
      </c>
      <c r="B139" s="66" t="s">
        <v>607</v>
      </c>
      <c r="C139" s="67">
        <v>27</v>
      </c>
      <c r="D139" s="67" t="s">
        <v>348</v>
      </c>
      <c r="E139" s="71">
        <v>0.67957645110844001</v>
      </c>
      <c r="F139" s="68">
        <v>35.363086232980301</v>
      </c>
      <c r="G139" s="71">
        <v>0.64155086387057902</v>
      </c>
      <c r="H139" s="68">
        <v>13.3131618759455</v>
      </c>
      <c r="I139" s="71">
        <v>0.91394786314410503</v>
      </c>
      <c r="J139" s="68">
        <v>88.275340393343399</v>
      </c>
      <c r="K139" s="71">
        <v>0.749954413946476</v>
      </c>
      <c r="L139" s="68">
        <v>32.526475037821498</v>
      </c>
      <c r="M139" s="71"/>
      <c r="N139" s="68"/>
      <c r="O139" s="71">
        <v>0.41285266347260102</v>
      </c>
      <c r="P139" s="68">
        <v>39.430501930501897</v>
      </c>
      <c r="Q139" s="71"/>
      <c r="R139" s="68"/>
    </row>
    <row r="140" spans="1:18" x14ac:dyDescent="0.2">
      <c r="A140" s="72" t="s">
        <v>608</v>
      </c>
      <c r="B140" s="66" t="s">
        <v>609</v>
      </c>
      <c r="C140" s="67">
        <v>27</v>
      </c>
      <c r="D140" s="67" t="s">
        <v>348</v>
      </c>
      <c r="E140" s="71">
        <v>0.68328927176243004</v>
      </c>
      <c r="F140" s="68">
        <v>36.762481089258699</v>
      </c>
      <c r="G140" s="71">
        <v>0.74501006081982901</v>
      </c>
      <c r="H140" s="68">
        <v>42.776096822995498</v>
      </c>
      <c r="I140" s="71">
        <v>0.93115968152859796</v>
      </c>
      <c r="J140" s="68">
        <v>93.532526475037798</v>
      </c>
      <c r="K140" s="71">
        <v>0.72708481412438697</v>
      </c>
      <c r="L140" s="68">
        <v>26.664145234493201</v>
      </c>
      <c r="M140" s="71"/>
      <c r="N140" s="68"/>
      <c r="O140" s="71">
        <v>0.32990253057690599</v>
      </c>
      <c r="P140" s="68">
        <v>28.185328185328199</v>
      </c>
      <c r="Q140" s="71"/>
      <c r="R140" s="68"/>
    </row>
    <row r="141" spans="1:18" x14ac:dyDescent="0.2">
      <c r="A141" s="72" t="s">
        <v>610</v>
      </c>
      <c r="B141" s="66" t="s">
        <v>611</v>
      </c>
      <c r="C141" s="67">
        <v>27</v>
      </c>
      <c r="D141" s="67" t="s">
        <v>348</v>
      </c>
      <c r="E141" s="71">
        <v>0.69657488158891701</v>
      </c>
      <c r="F141" s="68">
        <v>42.360060514372201</v>
      </c>
      <c r="G141" s="71">
        <v>0.67717521517053003</v>
      </c>
      <c r="H141" s="68">
        <v>21.974281391830601</v>
      </c>
      <c r="I141" s="71">
        <v>0.91058111647598605</v>
      </c>
      <c r="J141" s="68">
        <v>87.367624810892593</v>
      </c>
      <c r="K141" s="71">
        <v>0.74037026805359896</v>
      </c>
      <c r="L141" s="68">
        <v>30.2571860816944</v>
      </c>
      <c r="M141" s="71"/>
      <c r="N141" s="68"/>
      <c r="O141" s="71">
        <v>0.45817292665555298</v>
      </c>
      <c r="P141" s="68">
        <v>48.117760617760602</v>
      </c>
      <c r="Q141" s="71"/>
      <c r="R141" s="68"/>
    </row>
    <row r="142" spans="1:18" x14ac:dyDescent="0.2">
      <c r="A142" s="72" t="s">
        <v>612</v>
      </c>
      <c r="B142" s="66" t="s">
        <v>613</v>
      </c>
      <c r="C142" s="67">
        <v>27</v>
      </c>
      <c r="D142" s="67" t="s">
        <v>348</v>
      </c>
      <c r="E142" s="71">
        <v>0.71486761420425704</v>
      </c>
      <c r="F142" s="68">
        <v>50.642965204235999</v>
      </c>
      <c r="G142" s="71">
        <v>0.82904455655254405</v>
      </c>
      <c r="H142" s="68">
        <v>72.049924357034797</v>
      </c>
      <c r="I142" s="71">
        <v>0.83915024820020401</v>
      </c>
      <c r="J142" s="68">
        <v>71.444780635400903</v>
      </c>
      <c r="K142" s="71">
        <v>0.722196777637239</v>
      </c>
      <c r="L142" s="68">
        <v>25.340393343419102</v>
      </c>
      <c r="M142" s="71"/>
      <c r="N142" s="68"/>
      <c r="O142" s="71">
        <v>0.46907887442703999</v>
      </c>
      <c r="P142" s="68">
        <v>50</v>
      </c>
      <c r="Q142" s="71"/>
      <c r="R142" s="68"/>
    </row>
    <row r="143" spans="1:18" x14ac:dyDescent="0.2">
      <c r="A143" s="72" t="s">
        <v>614</v>
      </c>
      <c r="B143" s="66" t="s">
        <v>615</v>
      </c>
      <c r="C143" s="67">
        <v>27</v>
      </c>
      <c r="D143" s="67" t="s">
        <v>348</v>
      </c>
      <c r="E143" s="71">
        <v>0.72545190809356896</v>
      </c>
      <c r="F143" s="68">
        <v>55.446293494705003</v>
      </c>
      <c r="G143" s="71">
        <v>0.77187992165123598</v>
      </c>
      <c r="H143" s="68">
        <v>52.912254160363098</v>
      </c>
      <c r="I143" s="71">
        <v>0.88735219115151998</v>
      </c>
      <c r="J143" s="68">
        <v>81.732223903177001</v>
      </c>
      <c r="K143" s="71">
        <v>0.76892600340771899</v>
      </c>
      <c r="L143" s="68">
        <v>37.972768532526501</v>
      </c>
      <c r="M143" s="71"/>
      <c r="N143" s="68"/>
      <c r="O143" s="71">
        <v>0.47364951616379902</v>
      </c>
      <c r="P143" s="68">
        <v>50.723938223938198</v>
      </c>
      <c r="Q143" s="71"/>
      <c r="R143" s="68"/>
    </row>
    <row r="144" spans="1:18" x14ac:dyDescent="0.2">
      <c r="A144" s="72" t="s">
        <v>616</v>
      </c>
      <c r="B144" s="66" t="s">
        <v>617</v>
      </c>
      <c r="C144" s="67">
        <v>27</v>
      </c>
      <c r="D144" s="67" t="s">
        <v>348</v>
      </c>
      <c r="E144" s="71">
        <v>0.73730961494860203</v>
      </c>
      <c r="F144" s="68">
        <v>60.816944024205696</v>
      </c>
      <c r="G144" s="71">
        <v>0.84281772594688897</v>
      </c>
      <c r="H144" s="68">
        <v>75.529500756429698</v>
      </c>
      <c r="I144" s="71">
        <v>0.83591057868601604</v>
      </c>
      <c r="J144" s="68">
        <v>70.839636913766995</v>
      </c>
      <c r="K144" s="71">
        <v>0.82093895762483804</v>
      </c>
      <c r="L144" s="68">
        <v>56.089258698941002</v>
      </c>
      <c r="M144" s="71"/>
      <c r="N144" s="68"/>
      <c r="O144" s="71">
        <v>0.44957119753666602</v>
      </c>
      <c r="P144" s="68">
        <v>46.380308880308903</v>
      </c>
      <c r="Q144" s="71"/>
      <c r="R144" s="68"/>
    </row>
    <row r="145" spans="1:18" x14ac:dyDescent="0.2">
      <c r="A145" s="72" t="s">
        <v>618</v>
      </c>
      <c r="B145" s="66" t="s">
        <v>619</v>
      </c>
      <c r="C145" s="67">
        <v>27</v>
      </c>
      <c r="D145" s="67" t="s">
        <v>348</v>
      </c>
      <c r="E145" s="71">
        <v>0.67246617631816996</v>
      </c>
      <c r="F145" s="68">
        <v>32.148260211800299</v>
      </c>
      <c r="G145" s="71">
        <v>0.82062922200340604</v>
      </c>
      <c r="H145" s="68">
        <v>69.062027231467496</v>
      </c>
      <c r="I145" s="71">
        <v>0.79986061545791298</v>
      </c>
      <c r="J145" s="68">
        <v>60.136157337367599</v>
      </c>
      <c r="K145" s="71">
        <v>0.82651130572193099</v>
      </c>
      <c r="L145" s="68">
        <v>58.850226928895601</v>
      </c>
      <c r="M145" s="71"/>
      <c r="N145" s="68"/>
      <c r="O145" s="71">
        <v>0.242863562089431</v>
      </c>
      <c r="P145" s="68">
        <v>18.146718146718101</v>
      </c>
      <c r="Q145" s="71"/>
      <c r="R145" s="68"/>
    </row>
    <row r="146" spans="1:18" x14ac:dyDescent="0.2">
      <c r="A146" s="72" t="s">
        <v>620</v>
      </c>
      <c r="B146" s="66" t="s">
        <v>621</v>
      </c>
      <c r="C146" s="67">
        <v>27</v>
      </c>
      <c r="D146" s="67" t="s">
        <v>348</v>
      </c>
      <c r="E146" s="71">
        <v>0.73659263961786403</v>
      </c>
      <c r="F146" s="68">
        <v>60.476550680786701</v>
      </c>
      <c r="G146" s="71">
        <v>0.836942890060694</v>
      </c>
      <c r="H146" s="68">
        <v>74.319213313161896</v>
      </c>
      <c r="I146" s="71">
        <v>0.84295364667307604</v>
      </c>
      <c r="J146" s="68">
        <v>72.692889561270803</v>
      </c>
      <c r="K146" s="71">
        <v>0.86166210112762298</v>
      </c>
      <c r="L146" s="68">
        <v>71.444780635400903</v>
      </c>
      <c r="M146" s="71"/>
      <c r="N146" s="68"/>
      <c r="O146" s="71">
        <v>0.40481192061006199</v>
      </c>
      <c r="P146" s="68">
        <v>38.030888030888001</v>
      </c>
      <c r="Q146" s="71"/>
      <c r="R146" s="68"/>
    </row>
    <row r="147" spans="1:18" x14ac:dyDescent="0.2">
      <c r="A147" s="72" t="s">
        <v>622</v>
      </c>
      <c r="B147" s="66" t="s">
        <v>623</v>
      </c>
      <c r="C147" s="67">
        <v>27</v>
      </c>
      <c r="D147" s="67" t="s">
        <v>348</v>
      </c>
      <c r="E147" s="71">
        <v>0.704659810472547</v>
      </c>
      <c r="F147" s="68">
        <v>46.066565809379703</v>
      </c>
      <c r="G147" s="71">
        <v>0.82539884804029195</v>
      </c>
      <c r="H147" s="68">
        <v>70.499243570348</v>
      </c>
      <c r="I147" s="71">
        <v>0.87922021413277396</v>
      </c>
      <c r="J147" s="68">
        <v>79.765506807866899</v>
      </c>
      <c r="K147" s="71">
        <v>0.75048821490594397</v>
      </c>
      <c r="L147" s="68">
        <v>32.677760968229997</v>
      </c>
      <c r="M147" s="71"/>
      <c r="N147" s="68"/>
      <c r="O147" s="71">
        <v>0.363531964811177</v>
      </c>
      <c r="P147" s="68">
        <v>31.660231660231702</v>
      </c>
      <c r="Q147" s="71"/>
      <c r="R147" s="68"/>
    </row>
    <row r="148" spans="1:18" x14ac:dyDescent="0.2">
      <c r="A148" s="72" t="s">
        <v>624</v>
      </c>
      <c r="B148" s="66" t="s">
        <v>625</v>
      </c>
      <c r="C148" s="67">
        <v>27</v>
      </c>
      <c r="D148" s="67" t="s">
        <v>348</v>
      </c>
      <c r="E148" s="71">
        <v>0.67446280193754404</v>
      </c>
      <c r="F148" s="68">
        <v>32.715582450832102</v>
      </c>
      <c r="G148" s="71">
        <v>0.75777888777078095</v>
      </c>
      <c r="H148" s="68">
        <v>47.5037821482602</v>
      </c>
      <c r="I148" s="71">
        <v>0.93504695324663301</v>
      </c>
      <c r="J148" s="68">
        <v>94.402420574886506</v>
      </c>
      <c r="K148" s="71">
        <v>0.75255828500797195</v>
      </c>
      <c r="L148" s="68">
        <v>33.358547655068101</v>
      </c>
      <c r="M148" s="71"/>
      <c r="N148" s="68"/>
      <c r="O148" s="71">
        <v>0.25246708172479199</v>
      </c>
      <c r="P148" s="68">
        <v>18.967181467181501</v>
      </c>
      <c r="Q148" s="71"/>
      <c r="R148" s="68"/>
    </row>
    <row r="149" spans="1:18" x14ac:dyDescent="0.2">
      <c r="A149" s="72" t="s">
        <v>626</v>
      </c>
      <c r="B149" s="66" t="s">
        <v>627</v>
      </c>
      <c r="C149" s="67">
        <v>27</v>
      </c>
      <c r="D149" s="67" t="s">
        <v>348</v>
      </c>
      <c r="E149" s="71">
        <v>0.65370745547998799</v>
      </c>
      <c r="F149" s="68">
        <v>25.491679273827501</v>
      </c>
      <c r="G149" s="71">
        <v>0.72549642239199297</v>
      </c>
      <c r="H149" s="68">
        <v>36.762481089258699</v>
      </c>
      <c r="I149" s="71">
        <v>0.93079915059514995</v>
      </c>
      <c r="J149" s="68">
        <v>93.343419062027195</v>
      </c>
      <c r="K149" s="71">
        <v>0.77118710374497301</v>
      </c>
      <c r="L149" s="68">
        <v>38.804841149773097</v>
      </c>
      <c r="M149" s="71"/>
      <c r="N149" s="68"/>
      <c r="O149" s="71">
        <v>0.18734714518783699</v>
      </c>
      <c r="P149" s="68">
        <v>13.2239382239382</v>
      </c>
      <c r="Q149" s="71"/>
      <c r="R149" s="68"/>
    </row>
    <row r="150" spans="1:18" x14ac:dyDescent="0.2">
      <c r="A150" s="72" t="s">
        <v>628</v>
      </c>
      <c r="B150" s="66" t="s">
        <v>629</v>
      </c>
      <c r="C150" s="67">
        <v>27</v>
      </c>
      <c r="D150" s="67" t="s">
        <v>348</v>
      </c>
      <c r="E150" s="71">
        <v>0.67561486286211303</v>
      </c>
      <c r="F150" s="68">
        <v>33.5098335854765</v>
      </c>
      <c r="G150" s="71">
        <v>0.74627135971533298</v>
      </c>
      <c r="H150" s="68">
        <v>43.3812405446293</v>
      </c>
      <c r="I150" s="71">
        <v>0.93219415905090597</v>
      </c>
      <c r="J150" s="68">
        <v>93.797276853252598</v>
      </c>
      <c r="K150" s="71">
        <v>0.80653197470567795</v>
      </c>
      <c r="L150" s="68">
        <v>51.096822995461402</v>
      </c>
      <c r="M150" s="71"/>
      <c r="N150" s="68"/>
      <c r="O150" s="71">
        <v>0.217461957976535</v>
      </c>
      <c r="P150" s="68">
        <v>16.264478764478799</v>
      </c>
      <c r="Q150" s="71"/>
      <c r="R150" s="68"/>
    </row>
    <row r="151" spans="1:18" x14ac:dyDescent="0.2">
      <c r="A151" s="72" t="s">
        <v>630</v>
      </c>
      <c r="B151" s="66" t="s">
        <v>631</v>
      </c>
      <c r="C151" s="67">
        <v>27</v>
      </c>
      <c r="D151" s="67" t="s">
        <v>348</v>
      </c>
      <c r="E151" s="71">
        <v>0.67077955870342099</v>
      </c>
      <c r="F151" s="68">
        <v>31.5052950075643</v>
      </c>
      <c r="G151" s="71">
        <v>0.77751970031401796</v>
      </c>
      <c r="H151" s="68">
        <v>55.2571860816944</v>
      </c>
      <c r="I151" s="71">
        <v>0.93050259798773305</v>
      </c>
      <c r="J151" s="68">
        <v>93.305597579425097</v>
      </c>
      <c r="K151" s="71">
        <v>0.77226275319777304</v>
      </c>
      <c r="L151" s="68">
        <v>39.220877458396401</v>
      </c>
      <c r="M151" s="71"/>
      <c r="N151" s="68"/>
      <c r="O151" s="71">
        <v>0.202833183314161</v>
      </c>
      <c r="P151" s="68">
        <v>14.720077220077201</v>
      </c>
      <c r="Q151" s="71"/>
      <c r="R151" s="68"/>
    </row>
    <row r="152" spans="1:18" x14ac:dyDescent="0.2">
      <c r="A152" s="72" t="s">
        <v>632</v>
      </c>
      <c r="B152" s="66" t="s">
        <v>633</v>
      </c>
      <c r="C152" s="67">
        <v>27</v>
      </c>
      <c r="D152" s="67" t="s">
        <v>348</v>
      </c>
      <c r="E152" s="71">
        <v>0.70089217618254196</v>
      </c>
      <c r="F152" s="68">
        <v>43.948562783661103</v>
      </c>
      <c r="G152" s="71">
        <v>0.79798914208290805</v>
      </c>
      <c r="H152" s="68">
        <v>61.8759455370651</v>
      </c>
      <c r="I152" s="71">
        <v>0.91322158717151902</v>
      </c>
      <c r="J152" s="68">
        <v>88.010590015128599</v>
      </c>
      <c r="K152" s="71">
        <v>0.79409440480972304</v>
      </c>
      <c r="L152" s="68">
        <v>46.3691376701967</v>
      </c>
      <c r="M152" s="71"/>
      <c r="N152" s="68"/>
      <c r="O152" s="71">
        <v>0.298263570666017</v>
      </c>
      <c r="P152" s="68">
        <v>24.372586872586901</v>
      </c>
      <c r="Q152" s="71"/>
      <c r="R152" s="68"/>
    </row>
    <row r="153" spans="1:18" x14ac:dyDescent="0.2">
      <c r="A153" s="72" t="s">
        <v>634</v>
      </c>
      <c r="B153" s="66" t="s">
        <v>635</v>
      </c>
      <c r="C153" s="67">
        <v>27</v>
      </c>
      <c r="D153" s="67" t="s">
        <v>348</v>
      </c>
      <c r="E153" s="71">
        <v>0.750552738392541</v>
      </c>
      <c r="F153" s="68">
        <v>64.939485627836603</v>
      </c>
      <c r="G153" s="71">
        <v>0.83017553553741597</v>
      </c>
      <c r="H153" s="68">
        <v>72.390317700453807</v>
      </c>
      <c r="I153" s="71">
        <v>0.91837156393207697</v>
      </c>
      <c r="J153" s="68">
        <v>89.674735249621804</v>
      </c>
      <c r="K153" s="71">
        <v>0.78512139882362697</v>
      </c>
      <c r="L153" s="68">
        <v>43.229954614220901</v>
      </c>
      <c r="M153" s="71"/>
      <c r="N153" s="68"/>
      <c r="O153" s="71">
        <v>0.46854245527704402</v>
      </c>
      <c r="P153" s="68">
        <v>49.806949806949802</v>
      </c>
      <c r="Q153" s="71"/>
      <c r="R153" s="68"/>
    </row>
    <row r="154" spans="1:18" x14ac:dyDescent="0.2">
      <c r="A154" s="72" t="s">
        <v>636</v>
      </c>
      <c r="B154" s="66" t="s">
        <v>637</v>
      </c>
      <c r="C154" s="67">
        <v>27</v>
      </c>
      <c r="D154" s="67" t="s">
        <v>348</v>
      </c>
      <c r="E154" s="71">
        <v>0.70939547608994202</v>
      </c>
      <c r="F154" s="68">
        <v>48.335854765506802</v>
      </c>
      <c r="G154" s="71">
        <v>0.82738620010355202</v>
      </c>
      <c r="H154" s="68">
        <v>71.558245083207296</v>
      </c>
      <c r="I154" s="71">
        <v>0.76156556423445698</v>
      </c>
      <c r="J154" s="68">
        <v>49.092284417549202</v>
      </c>
      <c r="K154" s="71">
        <v>0.82121857703455903</v>
      </c>
      <c r="L154" s="68">
        <v>56.278366111951598</v>
      </c>
      <c r="M154" s="71"/>
      <c r="N154" s="68"/>
      <c r="O154" s="71">
        <v>0.42741156298720001</v>
      </c>
      <c r="P154" s="68">
        <v>41.988416988417001</v>
      </c>
      <c r="Q154" s="71"/>
      <c r="R154" s="68"/>
    </row>
    <row r="155" spans="1:18" x14ac:dyDescent="0.2">
      <c r="A155" s="72" t="s">
        <v>638</v>
      </c>
      <c r="B155" s="66" t="s">
        <v>639</v>
      </c>
      <c r="C155" s="67">
        <v>27</v>
      </c>
      <c r="D155" s="67" t="s">
        <v>348</v>
      </c>
      <c r="E155" s="71">
        <v>0.63898354261357504</v>
      </c>
      <c r="F155" s="68">
        <v>20.3101361573374</v>
      </c>
      <c r="G155" s="71">
        <v>0.73403641113302398</v>
      </c>
      <c r="H155" s="68">
        <v>39.334341906202702</v>
      </c>
      <c r="I155" s="71">
        <v>0.85866735928828397</v>
      </c>
      <c r="J155" s="68">
        <v>75.718608169440202</v>
      </c>
      <c r="K155" s="71">
        <v>0.62415074094674905</v>
      </c>
      <c r="L155" s="68">
        <v>7.4508320726172501</v>
      </c>
      <c r="M155" s="71"/>
      <c r="N155" s="68"/>
      <c r="O155" s="71">
        <v>0.33907965908624499</v>
      </c>
      <c r="P155" s="68">
        <v>29.2471042471043</v>
      </c>
      <c r="Q155" s="71"/>
      <c r="R155" s="68"/>
    </row>
    <row r="156" spans="1:18" x14ac:dyDescent="0.2">
      <c r="A156" s="72" t="s">
        <v>640</v>
      </c>
      <c r="B156" s="66" t="s">
        <v>641</v>
      </c>
      <c r="C156" s="67">
        <v>27</v>
      </c>
      <c r="D156" s="67" t="s">
        <v>348</v>
      </c>
      <c r="E156" s="71">
        <v>0.63109151221196902</v>
      </c>
      <c r="F156" s="68">
        <v>18.0030257186082</v>
      </c>
      <c r="G156" s="71">
        <v>0.68858159037780198</v>
      </c>
      <c r="H156" s="68">
        <v>25.226928895612701</v>
      </c>
      <c r="I156" s="71">
        <v>0.82034597880170801</v>
      </c>
      <c r="J156" s="68">
        <v>66.452344931921303</v>
      </c>
      <c r="K156" s="71">
        <v>0.56240665595545902</v>
      </c>
      <c r="L156" s="68">
        <v>3.17700453857791</v>
      </c>
      <c r="M156" s="71"/>
      <c r="N156" s="68"/>
      <c r="O156" s="71">
        <v>0.45303182371290701</v>
      </c>
      <c r="P156" s="68">
        <v>46.959459459459502</v>
      </c>
      <c r="Q156" s="71"/>
      <c r="R156" s="68"/>
    </row>
    <row r="157" spans="1:18" x14ac:dyDescent="0.2">
      <c r="A157" s="72" t="s">
        <v>642</v>
      </c>
      <c r="B157" s="66" t="s">
        <v>643</v>
      </c>
      <c r="C157" s="67">
        <v>27</v>
      </c>
      <c r="D157" s="67" t="s">
        <v>348</v>
      </c>
      <c r="E157" s="71">
        <v>0.57336718039058698</v>
      </c>
      <c r="F157" s="68">
        <v>8.2829046898638392</v>
      </c>
      <c r="G157" s="71">
        <v>0.67150662759271396</v>
      </c>
      <c r="H157" s="68">
        <v>20.839636913766999</v>
      </c>
      <c r="I157" s="71">
        <v>0.64240875161383604</v>
      </c>
      <c r="J157" s="68">
        <v>18.419062027231501</v>
      </c>
      <c r="K157" s="71">
        <v>0.39203353451828898</v>
      </c>
      <c r="L157" s="68">
        <v>0.22692889561270799</v>
      </c>
      <c r="M157" s="71"/>
      <c r="N157" s="68"/>
      <c r="O157" s="71">
        <v>0.58751980783751101</v>
      </c>
      <c r="P157" s="68">
        <v>66.361003861003894</v>
      </c>
      <c r="Q157" s="71"/>
      <c r="R157" s="68"/>
    </row>
    <row r="158" spans="1:18" x14ac:dyDescent="0.2">
      <c r="A158" s="72" t="s">
        <v>644</v>
      </c>
      <c r="B158" s="66" t="s">
        <v>645</v>
      </c>
      <c r="C158" s="67">
        <v>27</v>
      </c>
      <c r="D158" s="67" t="s">
        <v>348</v>
      </c>
      <c r="E158" s="71">
        <v>0.64944028037116097</v>
      </c>
      <c r="F158" s="68">
        <v>23.638426626323799</v>
      </c>
      <c r="G158" s="71">
        <v>0.68062836957099004</v>
      </c>
      <c r="H158" s="68">
        <v>22.919818456883501</v>
      </c>
      <c r="I158" s="71">
        <v>0.84057302298418102</v>
      </c>
      <c r="J158" s="68">
        <v>71.785173978819998</v>
      </c>
      <c r="K158" s="71">
        <v>0.534667139382901</v>
      </c>
      <c r="L158" s="68">
        <v>2.1180030257186102</v>
      </c>
      <c r="M158" s="71"/>
      <c r="N158" s="68"/>
      <c r="O158" s="71">
        <v>0.54189258954657304</v>
      </c>
      <c r="P158" s="68">
        <v>61.003861003860997</v>
      </c>
      <c r="Q158" s="71"/>
      <c r="R158" s="68"/>
    </row>
    <row r="159" spans="1:18" x14ac:dyDescent="0.2">
      <c r="A159" s="72" t="s">
        <v>646</v>
      </c>
      <c r="B159" s="66" t="s">
        <v>647</v>
      </c>
      <c r="C159" s="67">
        <v>27</v>
      </c>
      <c r="D159" s="67" t="s">
        <v>348</v>
      </c>
      <c r="E159" s="71">
        <v>0.63851143313240599</v>
      </c>
      <c r="F159" s="68">
        <v>20.083207261724699</v>
      </c>
      <c r="G159" s="71">
        <v>0.64656712983324605</v>
      </c>
      <c r="H159" s="68">
        <v>14.447806354009099</v>
      </c>
      <c r="I159" s="71">
        <v>0.82826219577121796</v>
      </c>
      <c r="J159" s="68">
        <v>68.570347957639896</v>
      </c>
      <c r="K159" s="71">
        <v>0.53119137063658906</v>
      </c>
      <c r="L159" s="68">
        <v>2.0045385779122502</v>
      </c>
      <c r="M159" s="71"/>
      <c r="N159" s="68"/>
      <c r="O159" s="71">
        <v>0.54802503628857202</v>
      </c>
      <c r="P159" s="68">
        <v>61.776061776061802</v>
      </c>
      <c r="Q159" s="71"/>
      <c r="R159" s="68"/>
    </row>
    <row r="160" spans="1:18" x14ac:dyDescent="0.2">
      <c r="A160" s="72" t="s">
        <v>648</v>
      </c>
      <c r="B160" s="66" t="s">
        <v>649</v>
      </c>
      <c r="C160" s="67">
        <v>27</v>
      </c>
      <c r="D160" s="67" t="s">
        <v>348</v>
      </c>
      <c r="E160" s="71">
        <v>0.64069087138445602</v>
      </c>
      <c r="F160" s="68">
        <v>20.763993948562799</v>
      </c>
      <c r="G160" s="71">
        <v>0.62349347446370496</v>
      </c>
      <c r="H160" s="68">
        <v>9.9848714069591509</v>
      </c>
      <c r="I160" s="71">
        <v>0.89734730044426103</v>
      </c>
      <c r="J160" s="68">
        <v>84.077155824508296</v>
      </c>
      <c r="K160" s="71">
        <v>0.70410424423638196</v>
      </c>
      <c r="L160" s="68">
        <v>20.763993948562799</v>
      </c>
      <c r="M160" s="71"/>
      <c r="N160" s="68"/>
      <c r="O160" s="71">
        <v>0.33781846639347801</v>
      </c>
      <c r="P160" s="68">
        <v>28.957528957529</v>
      </c>
      <c r="Q160" s="71"/>
      <c r="R160" s="68"/>
    </row>
    <row r="161" spans="1:18" x14ac:dyDescent="0.2">
      <c r="A161" s="72" t="s">
        <v>650</v>
      </c>
      <c r="B161" s="66" t="s">
        <v>651</v>
      </c>
      <c r="C161" s="67">
        <v>27</v>
      </c>
      <c r="D161" s="67" t="s">
        <v>348</v>
      </c>
      <c r="E161" s="71">
        <v>0.641194153129932</v>
      </c>
      <c r="F161" s="68">
        <v>21.028744326777598</v>
      </c>
      <c r="G161" s="71">
        <v>0.72507758904550401</v>
      </c>
      <c r="H161" s="68">
        <v>36.4977307110439</v>
      </c>
      <c r="I161" s="71">
        <v>0.91502885451202598</v>
      </c>
      <c r="J161" s="68">
        <v>88.615733736762493</v>
      </c>
      <c r="K161" s="71">
        <v>0.726147756480091</v>
      </c>
      <c r="L161" s="68">
        <v>26.399394856278398</v>
      </c>
      <c r="M161" s="71"/>
      <c r="N161" s="68"/>
      <c r="O161" s="71">
        <v>0.198522412482105</v>
      </c>
      <c r="P161" s="68">
        <v>14.285714285714301</v>
      </c>
      <c r="Q161" s="71"/>
      <c r="R161" s="68"/>
    </row>
    <row r="162" spans="1:18" x14ac:dyDescent="0.2">
      <c r="A162" s="72" t="s">
        <v>652</v>
      </c>
      <c r="B162" s="66" t="s">
        <v>653</v>
      </c>
      <c r="C162" s="67">
        <v>27</v>
      </c>
      <c r="D162" s="67" t="s">
        <v>348</v>
      </c>
      <c r="E162" s="71">
        <v>0.62934489236925295</v>
      </c>
      <c r="F162" s="68">
        <v>17.360060514372201</v>
      </c>
      <c r="G162" s="71">
        <v>0.65896865005171001</v>
      </c>
      <c r="H162" s="68">
        <v>17.170953101361601</v>
      </c>
      <c r="I162" s="71">
        <v>0.89323153831559299</v>
      </c>
      <c r="J162" s="68">
        <v>82.942511346444803</v>
      </c>
      <c r="K162" s="71">
        <v>0.67968243360847203</v>
      </c>
      <c r="L162" s="68">
        <v>15.8472012102874</v>
      </c>
      <c r="M162" s="71"/>
      <c r="N162" s="68"/>
      <c r="O162" s="71">
        <v>0.285496947501238</v>
      </c>
      <c r="P162" s="68">
        <v>22.6833976833977</v>
      </c>
      <c r="Q162" s="71"/>
      <c r="R162" s="68"/>
    </row>
    <row r="163" spans="1:18" x14ac:dyDescent="0.2">
      <c r="A163" s="72" t="s">
        <v>654</v>
      </c>
      <c r="B163" s="66" t="s">
        <v>655</v>
      </c>
      <c r="C163" s="67">
        <v>27</v>
      </c>
      <c r="D163" s="67" t="s">
        <v>348</v>
      </c>
      <c r="E163" s="71">
        <v>0.63047324971206398</v>
      </c>
      <c r="F163" s="68">
        <v>17.889561270801799</v>
      </c>
      <c r="G163" s="71">
        <v>0.73616220351141504</v>
      </c>
      <c r="H163" s="68">
        <v>40.1285930408472</v>
      </c>
      <c r="I163" s="71">
        <v>0.80459568698261397</v>
      </c>
      <c r="J163" s="68">
        <v>61.422087745839598</v>
      </c>
      <c r="K163" s="71">
        <v>0.73354712534758704</v>
      </c>
      <c r="L163" s="68">
        <v>28.4417549167927</v>
      </c>
      <c r="M163" s="71"/>
      <c r="N163" s="68"/>
      <c r="O163" s="71">
        <v>0.24758798300663801</v>
      </c>
      <c r="P163" s="68">
        <v>18.436293436293401</v>
      </c>
      <c r="Q163" s="71"/>
      <c r="R163" s="68"/>
    </row>
    <row r="164" spans="1:18" x14ac:dyDescent="0.2">
      <c r="A164" s="72" t="s">
        <v>656</v>
      </c>
      <c r="B164" s="66" t="s">
        <v>657</v>
      </c>
      <c r="C164" s="67">
        <v>27</v>
      </c>
      <c r="D164" s="67" t="s">
        <v>348</v>
      </c>
      <c r="E164" s="71">
        <v>0.62666669570789901</v>
      </c>
      <c r="F164" s="68">
        <v>16.4901664145235</v>
      </c>
      <c r="G164" s="71">
        <v>0.68834386642299505</v>
      </c>
      <c r="H164" s="68">
        <v>25.151285930408498</v>
      </c>
      <c r="I164" s="71">
        <v>0.91287502966712597</v>
      </c>
      <c r="J164" s="68">
        <v>87.972768532526501</v>
      </c>
      <c r="K164" s="71">
        <v>0.70437516492375596</v>
      </c>
      <c r="L164" s="68">
        <v>20.8774583963691</v>
      </c>
      <c r="M164" s="71"/>
      <c r="N164" s="68"/>
      <c r="O164" s="71">
        <v>0.20107272181772001</v>
      </c>
      <c r="P164" s="68">
        <v>14.6235521235521</v>
      </c>
      <c r="Q164" s="71"/>
      <c r="R164" s="68"/>
    </row>
    <row r="165" spans="1:18" x14ac:dyDescent="0.2">
      <c r="A165" s="72" t="s">
        <v>658</v>
      </c>
      <c r="B165" s="66" t="s">
        <v>659</v>
      </c>
      <c r="C165" s="67">
        <v>27</v>
      </c>
      <c r="D165" s="67" t="s">
        <v>348</v>
      </c>
      <c r="E165" s="71">
        <v>0.634968651291131</v>
      </c>
      <c r="F165" s="68">
        <v>19.0620272314675</v>
      </c>
      <c r="G165" s="71">
        <v>0.69971163388368596</v>
      </c>
      <c r="H165" s="68">
        <v>28.4417549167927</v>
      </c>
      <c r="I165" s="71">
        <v>0.91478471794524796</v>
      </c>
      <c r="J165" s="68">
        <v>88.5022692889561</v>
      </c>
      <c r="K165" s="71">
        <v>0.64948958282566904</v>
      </c>
      <c r="L165" s="68">
        <v>10.7791225416036</v>
      </c>
      <c r="M165" s="71"/>
      <c r="N165" s="68"/>
      <c r="O165" s="71">
        <v>0.275888670509922</v>
      </c>
      <c r="P165" s="68">
        <v>21.6216216216216</v>
      </c>
      <c r="Q165" s="71"/>
      <c r="R165" s="68"/>
    </row>
    <row r="166" spans="1:18" x14ac:dyDescent="0.2">
      <c r="A166" s="72" t="s">
        <v>660</v>
      </c>
      <c r="B166" s="66" t="s">
        <v>661</v>
      </c>
      <c r="C166" s="67">
        <v>27</v>
      </c>
      <c r="D166" s="67" t="s">
        <v>348</v>
      </c>
      <c r="E166" s="71">
        <v>0.63478104288376003</v>
      </c>
      <c r="F166" s="68">
        <v>18.910741301059002</v>
      </c>
      <c r="G166" s="71">
        <v>0.66998884391256797</v>
      </c>
      <c r="H166" s="68">
        <v>20.461422087745799</v>
      </c>
      <c r="I166" s="71">
        <v>0.87925196851218701</v>
      </c>
      <c r="J166" s="68">
        <v>79.803328290468997</v>
      </c>
      <c r="K166" s="71">
        <v>0.73029501074909897</v>
      </c>
      <c r="L166" s="68">
        <v>27.798789712556701</v>
      </c>
      <c r="M166" s="71"/>
      <c r="N166" s="68"/>
      <c r="O166" s="71">
        <v>0.25958834836118599</v>
      </c>
      <c r="P166" s="68">
        <v>19.739382239382198</v>
      </c>
      <c r="Q166" s="71"/>
      <c r="R166" s="68"/>
    </row>
    <row r="167" spans="1:18" x14ac:dyDescent="0.2">
      <c r="A167" s="72" t="s">
        <v>662</v>
      </c>
      <c r="B167" s="66" t="s">
        <v>663</v>
      </c>
      <c r="C167" s="67">
        <v>27</v>
      </c>
      <c r="D167" s="67" t="s">
        <v>348</v>
      </c>
      <c r="E167" s="71">
        <v>0.65017572001832202</v>
      </c>
      <c r="F167" s="68">
        <v>24.0544629349471</v>
      </c>
      <c r="G167" s="71">
        <v>0.688028304467319</v>
      </c>
      <c r="H167" s="68">
        <v>25</v>
      </c>
      <c r="I167" s="71">
        <v>0.90715186262563596</v>
      </c>
      <c r="J167" s="68">
        <v>86.611195158850194</v>
      </c>
      <c r="K167" s="71">
        <v>0.68640008390921703</v>
      </c>
      <c r="L167" s="68">
        <v>17.397881996974299</v>
      </c>
      <c r="M167" s="71"/>
      <c r="N167" s="68"/>
      <c r="O167" s="71">
        <v>0.31912262907111799</v>
      </c>
      <c r="P167" s="68">
        <v>27.075289575289599</v>
      </c>
      <c r="Q167" s="71"/>
      <c r="R167" s="68"/>
    </row>
    <row r="168" spans="1:18" x14ac:dyDescent="0.2">
      <c r="A168" s="72" t="s">
        <v>664</v>
      </c>
      <c r="B168" s="66" t="s">
        <v>665</v>
      </c>
      <c r="C168" s="67">
        <v>27</v>
      </c>
      <c r="D168" s="67" t="s">
        <v>348</v>
      </c>
      <c r="E168" s="71">
        <v>0.63452527678284498</v>
      </c>
      <c r="F168" s="68">
        <v>18.797276853252601</v>
      </c>
      <c r="G168" s="71">
        <v>0.54960441296847096</v>
      </c>
      <c r="H168" s="68">
        <v>3.0635400907715602</v>
      </c>
      <c r="I168" s="71">
        <v>0.868168106822643</v>
      </c>
      <c r="J168" s="68">
        <v>77.609682299546193</v>
      </c>
      <c r="K168" s="71">
        <v>0.50965449352257097</v>
      </c>
      <c r="L168" s="68">
        <v>1.51285930408472</v>
      </c>
      <c r="M168" s="71"/>
      <c r="N168" s="68"/>
      <c r="O168" s="71">
        <v>0.610674093817696</v>
      </c>
      <c r="P168" s="68">
        <v>69.401544401544399</v>
      </c>
      <c r="Q168" s="71"/>
      <c r="R168" s="68"/>
    </row>
    <row r="169" spans="1:18" x14ac:dyDescent="0.2">
      <c r="A169" s="72" t="s">
        <v>666</v>
      </c>
      <c r="B169" s="66" t="s">
        <v>667</v>
      </c>
      <c r="C169" s="67">
        <v>27</v>
      </c>
      <c r="D169" s="67" t="s">
        <v>348</v>
      </c>
      <c r="E169" s="71">
        <v>0.58342371052803399</v>
      </c>
      <c r="F169" s="68">
        <v>9.3797276853252605</v>
      </c>
      <c r="G169" s="71">
        <v>0.64638219087564397</v>
      </c>
      <c r="H169" s="68">
        <v>14.409984871407</v>
      </c>
      <c r="I169" s="71">
        <v>0.89560494781179401</v>
      </c>
      <c r="J169" s="68">
        <v>83.585476550680795</v>
      </c>
      <c r="K169" s="71">
        <v>0.46761290233614999</v>
      </c>
      <c r="L169" s="68">
        <v>0.86989409984871402</v>
      </c>
      <c r="M169" s="71"/>
      <c r="N169" s="68"/>
      <c r="O169" s="71">
        <v>0.32409480108854799</v>
      </c>
      <c r="P169" s="68">
        <v>27.461389961390001</v>
      </c>
      <c r="Q169" s="71"/>
      <c r="R169" s="68"/>
    </row>
    <row r="170" spans="1:18" x14ac:dyDescent="0.2">
      <c r="A170" s="72" t="s">
        <v>668</v>
      </c>
      <c r="B170" s="66" t="s">
        <v>669</v>
      </c>
      <c r="C170" s="67">
        <v>27</v>
      </c>
      <c r="D170" s="67" t="s">
        <v>348</v>
      </c>
      <c r="E170" s="71">
        <v>0.69472815128871301</v>
      </c>
      <c r="F170" s="68">
        <v>41.565809379727703</v>
      </c>
      <c r="G170" s="71">
        <v>0.69247935504441804</v>
      </c>
      <c r="H170" s="68">
        <v>26.4372163388805</v>
      </c>
      <c r="I170" s="71">
        <v>0.91256684922700104</v>
      </c>
      <c r="J170" s="68">
        <v>87.859304084720094</v>
      </c>
      <c r="K170" s="71">
        <v>0.55772437240327399</v>
      </c>
      <c r="L170" s="68">
        <v>2.8744326777609701</v>
      </c>
      <c r="M170" s="71"/>
      <c r="N170" s="68"/>
      <c r="O170" s="71">
        <v>0.61614202848015798</v>
      </c>
      <c r="P170" s="68">
        <v>69.884169884169907</v>
      </c>
      <c r="Q170" s="71"/>
      <c r="R170" s="68"/>
    </row>
    <row r="171" spans="1:18" x14ac:dyDescent="0.2">
      <c r="A171" s="72" t="s">
        <v>670</v>
      </c>
      <c r="B171" s="66" t="s">
        <v>671</v>
      </c>
      <c r="C171" s="67">
        <v>27</v>
      </c>
      <c r="D171" s="67" t="s">
        <v>348</v>
      </c>
      <c r="E171" s="71">
        <v>0.68943827394298296</v>
      </c>
      <c r="F171" s="68">
        <v>39.334341906202702</v>
      </c>
      <c r="G171" s="71">
        <v>0.67874421991631895</v>
      </c>
      <c r="H171" s="68">
        <v>22.390317700453899</v>
      </c>
      <c r="I171" s="71">
        <v>0.92670493203859206</v>
      </c>
      <c r="J171" s="68">
        <v>92.170953101361604</v>
      </c>
      <c r="K171" s="71">
        <v>0.737668223004184</v>
      </c>
      <c r="L171" s="68">
        <v>29.538577912254201</v>
      </c>
      <c r="M171" s="71"/>
      <c r="N171" s="68"/>
      <c r="O171" s="71">
        <v>0.41463572081283501</v>
      </c>
      <c r="P171" s="68">
        <v>39.720077220077201</v>
      </c>
      <c r="Q171" s="71"/>
      <c r="R171" s="68"/>
    </row>
    <row r="172" spans="1:18" x14ac:dyDescent="0.2">
      <c r="A172" s="72" t="s">
        <v>672</v>
      </c>
      <c r="B172" s="66" t="s">
        <v>673</v>
      </c>
      <c r="C172" s="67">
        <v>27</v>
      </c>
      <c r="D172" s="67" t="s">
        <v>348</v>
      </c>
      <c r="E172" s="71">
        <v>0.71768183110706396</v>
      </c>
      <c r="F172" s="68">
        <v>52.042360060514397</v>
      </c>
      <c r="G172" s="71">
        <v>0.652410896524663</v>
      </c>
      <c r="H172" s="68">
        <v>15.582450832072601</v>
      </c>
      <c r="I172" s="71">
        <v>0.87740307312847798</v>
      </c>
      <c r="J172" s="68">
        <v>79.311649016641496</v>
      </c>
      <c r="K172" s="71">
        <v>0.72373976850162802</v>
      </c>
      <c r="L172" s="68">
        <v>25.9455370650529</v>
      </c>
      <c r="M172" s="71"/>
      <c r="N172" s="68"/>
      <c r="O172" s="71">
        <v>0.61717358627348895</v>
      </c>
      <c r="P172" s="68">
        <v>70.028957528957505</v>
      </c>
      <c r="Q172" s="71"/>
      <c r="R172" s="68"/>
    </row>
    <row r="173" spans="1:18" x14ac:dyDescent="0.2">
      <c r="A173" s="72" t="s">
        <v>674</v>
      </c>
      <c r="B173" s="66" t="s">
        <v>675</v>
      </c>
      <c r="C173" s="67">
        <v>27</v>
      </c>
      <c r="D173" s="67" t="s">
        <v>348</v>
      </c>
      <c r="E173" s="71">
        <v>0.74509641769324397</v>
      </c>
      <c r="F173" s="68">
        <v>63.161875945537098</v>
      </c>
      <c r="G173" s="71">
        <v>0.69278901387063496</v>
      </c>
      <c r="H173" s="68">
        <v>26.550680786686801</v>
      </c>
      <c r="I173" s="71">
        <v>0.92304473076419402</v>
      </c>
      <c r="J173" s="68">
        <v>90.9984871406959</v>
      </c>
      <c r="K173" s="71">
        <v>0.76146816173500298</v>
      </c>
      <c r="L173" s="68">
        <v>35.854765506807901</v>
      </c>
      <c r="M173" s="71"/>
      <c r="N173" s="68"/>
      <c r="O173" s="71">
        <v>0.60308376440314304</v>
      </c>
      <c r="P173" s="68">
        <v>68.098455598455601</v>
      </c>
      <c r="Q173" s="71"/>
      <c r="R173" s="68"/>
    </row>
    <row r="174" spans="1:18" x14ac:dyDescent="0.2">
      <c r="A174" s="72" t="s">
        <v>676</v>
      </c>
      <c r="B174" s="66" t="s">
        <v>677</v>
      </c>
      <c r="C174" s="67">
        <v>27</v>
      </c>
      <c r="D174" s="67" t="s">
        <v>348</v>
      </c>
      <c r="E174" s="71">
        <v>0.71296899373506495</v>
      </c>
      <c r="F174" s="68">
        <v>49.810892586989397</v>
      </c>
      <c r="G174" s="71">
        <v>0.70090418597619097</v>
      </c>
      <c r="H174" s="68">
        <v>28.7443267776097</v>
      </c>
      <c r="I174" s="71">
        <v>0.83018124558925999</v>
      </c>
      <c r="J174" s="68">
        <v>69.175491679273804</v>
      </c>
      <c r="K174" s="71">
        <v>0.64617791663958601</v>
      </c>
      <c r="L174" s="68">
        <v>10.2874432677761</v>
      </c>
      <c r="M174" s="71"/>
      <c r="N174" s="68"/>
      <c r="O174" s="71">
        <v>0.67461262673522404</v>
      </c>
      <c r="P174" s="68">
        <v>76.254826254826298</v>
      </c>
      <c r="Q174" s="71"/>
      <c r="R174" s="68"/>
    </row>
    <row r="175" spans="1:18" x14ac:dyDescent="0.2">
      <c r="A175" s="72" t="s">
        <v>678</v>
      </c>
      <c r="B175" s="66" t="s">
        <v>679</v>
      </c>
      <c r="C175" s="67">
        <v>27</v>
      </c>
      <c r="D175" s="67" t="s">
        <v>348</v>
      </c>
      <c r="E175" s="71">
        <v>0.66834030418549895</v>
      </c>
      <c r="F175" s="68">
        <v>30.446293494704999</v>
      </c>
      <c r="G175" s="71">
        <v>0.446327864320405</v>
      </c>
      <c r="H175" s="68">
        <v>1.73978819969743</v>
      </c>
      <c r="I175" s="71">
        <v>0.85943769214390198</v>
      </c>
      <c r="J175" s="68">
        <v>75.794251134644497</v>
      </c>
      <c r="K175" s="71">
        <v>0.71474854544126898</v>
      </c>
      <c r="L175" s="68">
        <v>23.411497730711002</v>
      </c>
      <c r="M175" s="71"/>
      <c r="N175" s="68"/>
      <c r="O175" s="71">
        <v>0.65284711483641999</v>
      </c>
      <c r="P175" s="68">
        <v>73.600386100386103</v>
      </c>
      <c r="Q175" s="71"/>
      <c r="R175" s="68"/>
    </row>
    <row r="176" spans="1:18" x14ac:dyDescent="0.2">
      <c r="A176" s="72" t="s">
        <v>680</v>
      </c>
      <c r="B176" s="66" t="s">
        <v>681</v>
      </c>
      <c r="C176" s="67">
        <v>27</v>
      </c>
      <c r="D176" s="67" t="s">
        <v>348</v>
      </c>
      <c r="E176" s="71">
        <v>0.70149936985182604</v>
      </c>
      <c r="F176" s="68">
        <v>44.515885022692899</v>
      </c>
      <c r="G176" s="71">
        <v>0.57378020764132398</v>
      </c>
      <c r="H176" s="68">
        <v>3.63086232980333</v>
      </c>
      <c r="I176" s="71">
        <v>0.91006791451026003</v>
      </c>
      <c r="J176" s="68">
        <v>87.2541603630862</v>
      </c>
      <c r="K176" s="71">
        <v>0.79755407516056198</v>
      </c>
      <c r="L176" s="68">
        <v>47.8819969742814</v>
      </c>
      <c r="M176" s="71"/>
      <c r="N176" s="68"/>
      <c r="O176" s="71">
        <v>0.52459528209515704</v>
      </c>
      <c r="P176" s="68">
        <v>58.4942084942085</v>
      </c>
      <c r="Q176" s="71"/>
      <c r="R176" s="68"/>
    </row>
    <row r="177" spans="1:18" x14ac:dyDescent="0.2">
      <c r="A177" s="72" t="s">
        <v>682</v>
      </c>
      <c r="B177" s="66" t="s">
        <v>683</v>
      </c>
      <c r="C177" s="67">
        <v>27</v>
      </c>
      <c r="D177" s="67" t="s">
        <v>348</v>
      </c>
      <c r="E177" s="71">
        <v>0.67792518709849203</v>
      </c>
      <c r="F177" s="68">
        <v>34.682299546142197</v>
      </c>
      <c r="G177" s="71">
        <v>0.72628267222805998</v>
      </c>
      <c r="H177" s="68">
        <v>37.216338880484102</v>
      </c>
      <c r="I177" s="71">
        <v>0.90578911464301004</v>
      </c>
      <c r="J177" s="68">
        <v>86.346444780635395</v>
      </c>
      <c r="K177" s="71">
        <v>0.54225128755512997</v>
      </c>
      <c r="L177" s="68">
        <v>2.23146747352496</v>
      </c>
      <c r="M177" s="71"/>
      <c r="N177" s="68"/>
      <c r="O177" s="71">
        <v>0.53737767396776803</v>
      </c>
      <c r="P177" s="68">
        <v>60.424710424710398</v>
      </c>
      <c r="Q177" s="71"/>
      <c r="R177" s="68"/>
    </row>
    <row r="178" spans="1:18" x14ac:dyDescent="0.2">
      <c r="A178" s="72" t="s">
        <v>684</v>
      </c>
      <c r="B178" s="66" t="s">
        <v>685</v>
      </c>
      <c r="C178" s="67">
        <v>27</v>
      </c>
      <c r="D178" s="67" t="s">
        <v>348</v>
      </c>
      <c r="E178" s="71">
        <v>0.64497710390095297</v>
      </c>
      <c r="F178" s="68">
        <v>22.049924357034801</v>
      </c>
      <c r="G178" s="71">
        <v>0.70895311008267003</v>
      </c>
      <c r="H178" s="68">
        <v>31.164901664145201</v>
      </c>
      <c r="I178" s="71">
        <v>0.89607782082202503</v>
      </c>
      <c r="J178" s="68">
        <v>83.698940998487103</v>
      </c>
      <c r="K178" s="71">
        <v>0.52861821265127296</v>
      </c>
      <c r="L178" s="68">
        <v>1.8910741301059</v>
      </c>
      <c r="M178" s="71"/>
      <c r="N178" s="68"/>
      <c r="O178" s="71">
        <v>0.44625927204784199</v>
      </c>
      <c r="P178" s="68">
        <v>45.656370656370697</v>
      </c>
      <c r="Q178" s="71"/>
      <c r="R178" s="68"/>
    </row>
    <row r="179" spans="1:18" x14ac:dyDescent="0.2">
      <c r="A179" s="72" t="s">
        <v>686</v>
      </c>
      <c r="B179" s="66" t="s">
        <v>687</v>
      </c>
      <c r="C179" s="67">
        <v>27</v>
      </c>
      <c r="D179" s="67" t="s">
        <v>348</v>
      </c>
      <c r="E179" s="71">
        <v>0.72667646958270604</v>
      </c>
      <c r="F179" s="68">
        <v>55.937972768532497</v>
      </c>
      <c r="G179" s="71">
        <v>0.75969282652459103</v>
      </c>
      <c r="H179" s="68">
        <v>48.487140695915301</v>
      </c>
      <c r="I179" s="71">
        <v>0.92092277257268196</v>
      </c>
      <c r="J179" s="68">
        <v>90.544629349470497</v>
      </c>
      <c r="K179" s="71">
        <v>0.64682269883619103</v>
      </c>
      <c r="L179" s="68">
        <v>10.325264750378199</v>
      </c>
      <c r="M179" s="71"/>
      <c r="N179" s="68"/>
      <c r="O179" s="71">
        <v>0.57926758039736104</v>
      </c>
      <c r="P179" s="68">
        <v>65.540540540540505</v>
      </c>
      <c r="Q179" s="71"/>
      <c r="R179" s="68"/>
    </row>
    <row r="180" spans="1:18" x14ac:dyDescent="0.2">
      <c r="A180" s="72" t="s">
        <v>688</v>
      </c>
      <c r="B180" s="66" t="s">
        <v>689</v>
      </c>
      <c r="C180" s="67">
        <v>27</v>
      </c>
      <c r="D180" s="67" t="s">
        <v>348</v>
      </c>
      <c r="E180" s="71">
        <v>0.66766300269704304</v>
      </c>
      <c r="F180" s="68">
        <v>30.2571860816944</v>
      </c>
      <c r="G180" s="71">
        <v>0.71694962510202598</v>
      </c>
      <c r="H180" s="68">
        <v>33.925869894099797</v>
      </c>
      <c r="I180" s="71">
        <v>0.90443925393645597</v>
      </c>
      <c r="J180" s="68">
        <v>85.930408472012104</v>
      </c>
      <c r="K180" s="71">
        <v>0.55929157431209298</v>
      </c>
      <c r="L180" s="68">
        <v>2.9878971255673199</v>
      </c>
      <c r="M180" s="71"/>
      <c r="N180" s="68"/>
      <c r="O180" s="71">
        <v>0.48997155743759602</v>
      </c>
      <c r="P180" s="68">
        <v>53.474903474903499</v>
      </c>
      <c r="Q180" s="71"/>
      <c r="R180" s="68"/>
    </row>
    <row r="181" spans="1:18" x14ac:dyDescent="0.2">
      <c r="A181" s="72" t="s">
        <v>690</v>
      </c>
      <c r="B181" s="66" t="s">
        <v>691</v>
      </c>
      <c r="C181" s="67">
        <v>27</v>
      </c>
      <c r="D181" s="67" t="s">
        <v>348</v>
      </c>
      <c r="E181" s="71">
        <v>0.75040753664994497</v>
      </c>
      <c r="F181" s="68">
        <v>64.826021180030295</v>
      </c>
      <c r="G181" s="71">
        <v>0.71065747694826598</v>
      </c>
      <c r="H181" s="68">
        <v>31.656580937972802</v>
      </c>
      <c r="I181" s="71">
        <v>0.92787805287021297</v>
      </c>
      <c r="J181" s="68">
        <v>92.549167927382797</v>
      </c>
      <c r="K181" s="71">
        <v>0.72102690672534198</v>
      </c>
      <c r="L181" s="68">
        <v>24.8865355521936</v>
      </c>
      <c r="M181" s="71"/>
      <c r="N181" s="68"/>
      <c r="O181" s="71">
        <v>0.64206771005596097</v>
      </c>
      <c r="P181" s="68">
        <v>72.490347490347503</v>
      </c>
      <c r="Q181" s="71"/>
      <c r="R181" s="68"/>
    </row>
    <row r="182" spans="1:18" x14ac:dyDescent="0.2">
      <c r="A182" s="72" t="s">
        <v>692</v>
      </c>
      <c r="B182" s="66" t="s">
        <v>693</v>
      </c>
      <c r="C182" s="67">
        <v>27</v>
      </c>
      <c r="D182" s="67" t="s">
        <v>348</v>
      </c>
      <c r="E182" s="71">
        <v>0.76157320571082898</v>
      </c>
      <c r="F182" s="68">
        <v>69.099848714069594</v>
      </c>
      <c r="G182" s="71">
        <v>0.761189731485027</v>
      </c>
      <c r="H182" s="68">
        <v>48.940998487140703</v>
      </c>
      <c r="I182" s="71">
        <v>0.89201289009972495</v>
      </c>
      <c r="J182" s="68">
        <v>82.715582450832102</v>
      </c>
      <c r="K182" s="71">
        <v>0.76709954981966</v>
      </c>
      <c r="L182" s="68">
        <v>37.443267776096803</v>
      </c>
      <c r="M182" s="71"/>
      <c r="N182" s="68"/>
      <c r="O182" s="71">
        <v>0.62599065143890498</v>
      </c>
      <c r="P182" s="68">
        <v>70.656370656370697</v>
      </c>
      <c r="Q182" s="71"/>
      <c r="R182" s="68"/>
    </row>
    <row r="183" spans="1:18" x14ac:dyDescent="0.2">
      <c r="A183" s="72" t="s">
        <v>694</v>
      </c>
      <c r="B183" s="66" t="s">
        <v>695</v>
      </c>
      <c r="C183" s="67">
        <v>27</v>
      </c>
      <c r="D183" s="67" t="s">
        <v>348</v>
      </c>
      <c r="E183" s="71">
        <v>0.69353928008923804</v>
      </c>
      <c r="F183" s="68">
        <v>41.111951588502301</v>
      </c>
      <c r="G183" s="71">
        <v>0.68133757770979897</v>
      </c>
      <c r="H183" s="68">
        <v>22.9954614220877</v>
      </c>
      <c r="I183" s="71">
        <v>0.90181139375634101</v>
      </c>
      <c r="J183" s="68">
        <v>85.173978819969705</v>
      </c>
      <c r="K183" s="71">
        <v>0.71688155538663201</v>
      </c>
      <c r="L183" s="68">
        <v>24.092284417549202</v>
      </c>
      <c r="M183" s="71"/>
      <c r="N183" s="68"/>
      <c r="O183" s="71">
        <v>0.47412659350418201</v>
      </c>
      <c r="P183" s="68">
        <v>50.916988416988403</v>
      </c>
      <c r="Q183" s="71"/>
      <c r="R183" s="68"/>
    </row>
    <row r="184" spans="1:18" x14ac:dyDescent="0.2">
      <c r="A184" s="72" t="s">
        <v>696</v>
      </c>
      <c r="B184" s="66" t="s">
        <v>697</v>
      </c>
      <c r="C184" s="67">
        <v>27</v>
      </c>
      <c r="D184" s="67" t="s">
        <v>348</v>
      </c>
      <c r="E184" s="71">
        <v>0.68430706818381903</v>
      </c>
      <c r="F184" s="68">
        <v>37.178517397881997</v>
      </c>
      <c r="G184" s="71">
        <v>0.75536256322916795</v>
      </c>
      <c r="H184" s="68">
        <v>46.671709531013597</v>
      </c>
      <c r="I184" s="71">
        <v>0.90234171283006703</v>
      </c>
      <c r="J184" s="68">
        <v>85.287443267776098</v>
      </c>
      <c r="K184" s="71">
        <v>0.60243434218258096</v>
      </c>
      <c r="L184" s="68">
        <v>5.3328290468986399</v>
      </c>
      <c r="M184" s="71"/>
      <c r="N184" s="68"/>
      <c r="O184" s="71">
        <v>0.47708965449346102</v>
      </c>
      <c r="P184" s="68">
        <v>51.351351351351298</v>
      </c>
      <c r="Q184" s="71"/>
      <c r="R184" s="68"/>
    </row>
    <row r="185" spans="1:18" x14ac:dyDescent="0.2">
      <c r="A185" s="72" t="s">
        <v>610</v>
      </c>
      <c r="B185" s="66" t="s">
        <v>698</v>
      </c>
      <c r="C185" s="67">
        <v>27</v>
      </c>
      <c r="D185" s="67" t="s">
        <v>348</v>
      </c>
      <c r="E185" s="71">
        <v>0.68683922933396002</v>
      </c>
      <c r="F185" s="68">
        <v>38.048411497730697</v>
      </c>
      <c r="G185" s="71">
        <v>0.73122400462768899</v>
      </c>
      <c r="H185" s="68">
        <v>38.577912254160402</v>
      </c>
      <c r="I185" s="71">
        <v>0.91349899070824103</v>
      </c>
      <c r="J185" s="68">
        <v>88.161875945537105</v>
      </c>
      <c r="K185" s="71">
        <v>0.68124879286496498</v>
      </c>
      <c r="L185" s="68">
        <v>16.0741301059001</v>
      </c>
      <c r="M185" s="71"/>
      <c r="N185" s="68"/>
      <c r="O185" s="71">
        <v>0.42138512913494403</v>
      </c>
      <c r="P185" s="68">
        <v>40.8783783783784</v>
      </c>
      <c r="Q185" s="71"/>
      <c r="R185" s="68"/>
    </row>
    <row r="186" spans="1:18" x14ac:dyDescent="0.2">
      <c r="A186" s="72" t="s">
        <v>699</v>
      </c>
      <c r="B186" s="66" t="s">
        <v>700</v>
      </c>
      <c r="C186" s="67">
        <v>27</v>
      </c>
      <c r="D186" s="67" t="s">
        <v>348</v>
      </c>
      <c r="E186" s="71">
        <v>0.70479412354214799</v>
      </c>
      <c r="F186" s="68">
        <v>46.217851739788202</v>
      </c>
      <c r="G186" s="71">
        <v>0.70343256800676102</v>
      </c>
      <c r="H186" s="68">
        <v>29.387291981845699</v>
      </c>
      <c r="I186" s="71">
        <v>0.78591863854687505</v>
      </c>
      <c r="J186" s="68">
        <v>56.013615733736799</v>
      </c>
      <c r="K186" s="71">
        <v>0.63674862902017304</v>
      </c>
      <c r="L186" s="68">
        <v>8.8502269288956104</v>
      </c>
      <c r="M186" s="71"/>
      <c r="N186" s="68"/>
      <c r="O186" s="71">
        <v>0.69307665859478496</v>
      </c>
      <c r="P186" s="68">
        <v>78.716216216216196</v>
      </c>
      <c r="Q186" s="71"/>
      <c r="R186" s="68"/>
    </row>
    <row r="187" spans="1:18" x14ac:dyDescent="0.2">
      <c r="A187" s="72" t="s">
        <v>701</v>
      </c>
      <c r="B187" s="66" t="s">
        <v>702</v>
      </c>
      <c r="C187" s="67">
        <v>27</v>
      </c>
      <c r="D187" s="67" t="s">
        <v>348</v>
      </c>
      <c r="E187" s="71">
        <v>0.70374991638714801</v>
      </c>
      <c r="F187" s="68">
        <v>45.574886535552203</v>
      </c>
      <c r="G187" s="71">
        <v>0.65125923660594198</v>
      </c>
      <c r="H187" s="68">
        <v>15.355521936459899</v>
      </c>
      <c r="I187" s="71">
        <v>0.78834685708041896</v>
      </c>
      <c r="J187" s="68">
        <v>56.845688350983401</v>
      </c>
      <c r="K187" s="71">
        <v>0.67164365547508198</v>
      </c>
      <c r="L187" s="68">
        <v>14.258698940998499</v>
      </c>
      <c r="M187" s="71"/>
      <c r="N187" s="68"/>
      <c r="O187" s="71"/>
      <c r="P187" s="68"/>
      <c r="Q187" s="71"/>
      <c r="R187" s="68"/>
    </row>
    <row r="188" spans="1:18" x14ac:dyDescent="0.2">
      <c r="A188" s="72" t="s">
        <v>703</v>
      </c>
      <c r="B188" s="66" t="s">
        <v>704</v>
      </c>
      <c r="C188" s="67">
        <v>27</v>
      </c>
      <c r="D188" s="67" t="s">
        <v>348</v>
      </c>
      <c r="E188" s="71">
        <v>0.75329629855992897</v>
      </c>
      <c r="F188" s="68">
        <v>66.263237518910699</v>
      </c>
      <c r="G188" s="71">
        <v>0.76266009490810605</v>
      </c>
      <c r="H188" s="68">
        <v>49.432677760968197</v>
      </c>
      <c r="I188" s="71">
        <v>0.914263276465349</v>
      </c>
      <c r="J188" s="68">
        <v>88.388804841149806</v>
      </c>
      <c r="K188" s="71">
        <v>0.76350918105419097</v>
      </c>
      <c r="L188" s="68">
        <v>36.573373676248103</v>
      </c>
      <c r="M188" s="71"/>
      <c r="N188" s="68"/>
      <c r="O188" s="71">
        <v>0.57275264181207197</v>
      </c>
      <c r="P188" s="68">
        <v>64.8166023166023</v>
      </c>
      <c r="Q188" s="71"/>
      <c r="R188" s="68"/>
    </row>
    <row r="189" spans="1:18" x14ac:dyDescent="0.2">
      <c r="A189" s="72" t="s">
        <v>705</v>
      </c>
      <c r="B189" s="66" t="s">
        <v>706</v>
      </c>
      <c r="C189" s="67">
        <v>27</v>
      </c>
      <c r="D189" s="67" t="s">
        <v>348</v>
      </c>
      <c r="E189" s="71">
        <v>0.72300841595546494</v>
      </c>
      <c r="F189" s="68">
        <v>54.198184568835103</v>
      </c>
      <c r="G189" s="71">
        <v>0.66989730366203304</v>
      </c>
      <c r="H189" s="68">
        <v>20.347957639939501</v>
      </c>
      <c r="I189" s="71">
        <v>0.92641974582908104</v>
      </c>
      <c r="J189" s="68">
        <v>92.095310136157295</v>
      </c>
      <c r="K189" s="71">
        <v>0.72653784490214202</v>
      </c>
      <c r="L189" s="68">
        <v>26.512859304084699</v>
      </c>
      <c r="M189" s="71"/>
      <c r="N189" s="68"/>
      <c r="O189" s="71">
        <v>0.56917876942860601</v>
      </c>
      <c r="P189" s="68">
        <v>64.333976833976806</v>
      </c>
      <c r="Q189" s="71"/>
      <c r="R189" s="68"/>
    </row>
    <row r="190" spans="1:18" x14ac:dyDescent="0.2">
      <c r="A190" s="72" t="s">
        <v>707</v>
      </c>
      <c r="B190" s="66" t="s">
        <v>708</v>
      </c>
      <c r="C190" s="67">
        <v>27</v>
      </c>
      <c r="D190" s="67" t="s">
        <v>348</v>
      </c>
      <c r="E190" s="71">
        <v>0.71641035245166895</v>
      </c>
      <c r="F190" s="68">
        <v>51.437216338880503</v>
      </c>
      <c r="G190" s="71">
        <v>0.679240145328321</v>
      </c>
      <c r="H190" s="68">
        <v>22.579425113464399</v>
      </c>
      <c r="I190" s="71">
        <v>0.75367066357110701</v>
      </c>
      <c r="J190" s="68">
        <v>46.596066565809402</v>
      </c>
      <c r="K190" s="71">
        <v>0.73063655632757096</v>
      </c>
      <c r="L190" s="68">
        <v>27.874432677761</v>
      </c>
      <c r="M190" s="71"/>
      <c r="N190" s="68"/>
      <c r="O190" s="71">
        <v>0.70209404457967595</v>
      </c>
      <c r="P190" s="68">
        <v>80.067567567567593</v>
      </c>
      <c r="Q190" s="71"/>
      <c r="R190" s="68"/>
    </row>
    <row r="191" spans="1:18" x14ac:dyDescent="0.2">
      <c r="A191" s="72" t="s">
        <v>709</v>
      </c>
      <c r="B191" s="66" t="s">
        <v>710</v>
      </c>
      <c r="C191" s="67">
        <v>27</v>
      </c>
      <c r="D191" s="67" t="s">
        <v>348</v>
      </c>
      <c r="E191" s="71">
        <v>0.75179970054898004</v>
      </c>
      <c r="F191" s="68">
        <v>65.582450832072595</v>
      </c>
      <c r="G191" s="71">
        <v>0.72040642924057097</v>
      </c>
      <c r="H191" s="68">
        <v>34.8714069591528</v>
      </c>
      <c r="I191" s="71">
        <v>0.91658224401044297</v>
      </c>
      <c r="J191" s="68">
        <v>88.956127080181503</v>
      </c>
      <c r="K191" s="71">
        <v>0.76065914172195304</v>
      </c>
      <c r="L191" s="68">
        <v>35.741301059001501</v>
      </c>
      <c r="M191" s="71"/>
      <c r="N191" s="68"/>
      <c r="O191" s="71">
        <v>0.60955098722295198</v>
      </c>
      <c r="P191" s="68">
        <v>69.015444015444004</v>
      </c>
      <c r="Q191" s="71"/>
      <c r="R191" s="68"/>
    </row>
    <row r="192" spans="1:18" x14ac:dyDescent="0.2">
      <c r="A192" s="72" t="s">
        <v>711</v>
      </c>
      <c r="B192" s="66" t="s">
        <v>712</v>
      </c>
      <c r="C192" s="67">
        <v>27</v>
      </c>
      <c r="D192" s="67" t="s">
        <v>348</v>
      </c>
      <c r="E192" s="71">
        <v>0.73611924868480905</v>
      </c>
      <c r="F192" s="68">
        <v>60.325264750378203</v>
      </c>
      <c r="G192" s="71">
        <v>0.72950554394452805</v>
      </c>
      <c r="H192" s="68">
        <v>37.934947049924403</v>
      </c>
      <c r="I192" s="71">
        <v>0.92055705387510001</v>
      </c>
      <c r="J192" s="68">
        <v>90.355521936459894</v>
      </c>
      <c r="K192" s="71">
        <v>0.76879848774786097</v>
      </c>
      <c r="L192" s="68">
        <v>37.934947049924403</v>
      </c>
      <c r="M192" s="71"/>
      <c r="N192" s="68"/>
      <c r="O192" s="71">
        <v>0.52561590917174605</v>
      </c>
      <c r="P192" s="68">
        <v>58.687258687258698</v>
      </c>
      <c r="Q192" s="71"/>
      <c r="R192" s="68"/>
    </row>
    <row r="193" spans="1:18" x14ac:dyDescent="0.2">
      <c r="A193" s="72" t="s">
        <v>713</v>
      </c>
      <c r="B193" s="66" t="s">
        <v>714</v>
      </c>
      <c r="C193" s="67">
        <v>27</v>
      </c>
      <c r="D193" s="67" t="s">
        <v>348</v>
      </c>
      <c r="E193" s="71">
        <v>0.80710393153212601</v>
      </c>
      <c r="F193" s="68">
        <v>81.127080181543107</v>
      </c>
      <c r="G193" s="71">
        <v>0.79114727042404398</v>
      </c>
      <c r="H193" s="68">
        <v>59.795763993948597</v>
      </c>
      <c r="I193" s="71">
        <v>0.91743809455266501</v>
      </c>
      <c r="J193" s="68">
        <v>89.220877458396401</v>
      </c>
      <c r="K193" s="71">
        <v>0.83032823532421196</v>
      </c>
      <c r="L193" s="68">
        <v>60.325264750378203</v>
      </c>
      <c r="M193" s="71"/>
      <c r="N193" s="68"/>
      <c r="O193" s="71">
        <v>0.68950212582758597</v>
      </c>
      <c r="P193" s="68">
        <v>78.330115830115801</v>
      </c>
      <c r="Q193" s="71"/>
      <c r="R193" s="68"/>
    </row>
    <row r="194" spans="1:18" x14ac:dyDescent="0.2">
      <c r="A194" s="72" t="s">
        <v>715</v>
      </c>
      <c r="B194" s="66" t="s">
        <v>716</v>
      </c>
      <c r="C194" s="67">
        <v>27</v>
      </c>
      <c r="D194" s="67" t="s">
        <v>348</v>
      </c>
      <c r="E194" s="71">
        <v>0.70879061676440003</v>
      </c>
      <c r="F194" s="68">
        <v>48.146747352496199</v>
      </c>
      <c r="G194" s="71">
        <v>0.72035156753243501</v>
      </c>
      <c r="H194" s="68">
        <v>34.795763993948597</v>
      </c>
      <c r="I194" s="71">
        <v>0.82882520828641404</v>
      </c>
      <c r="J194" s="68">
        <v>68.797276853252598</v>
      </c>
      <c r="K194" s="71">
        <v>0.68791124580296004</v>
      </c>
      <c r="L194" s="68">
        <v>17.624810892587</v>
      </c>
      <c r="M194" s="71"/>
      <c r="N194" s="68"/>
      <c r="O194" s="71">
        <v>0.59807444543578803</v>
      </c>
      <c r="P194" s="68">
        <v>67.519305019304994</v>
      </c>
      <c r="Q194" s="71"/>
      <c r="R194" s="68"/>
    </row>
    <row r="195" spans="1:18" x14ac:dyDescent="0.2">
      <c r="A195" s="72" t="s">
        <v>717</v>
      </c>
      <c r="B195" s="66" t="s">
        <v>718</v>
      </c>
      <c r="C195" s="67">
        <v>27</v>
      </c>
      <c r="D195" s="67" t="s">
        <v>348</v>
      </c>
      <c r="E195" s="71">
        <v>0.82447151408908104</v>
      </c>
      <c r="F195" s="68">
        <v>85.325264750378196</v>
      </c>
      <c r="G195" s="71">
        <v>0.83129814954402104</v>
      </c>
      <c r="H195" s="68">
        <v>72.730711043872901</v>
      </c>
      <c r="I195" s="71">
        <v>0.91884846325942604</v>
      </c>
      <c r="J195" s="68">
        <v>89.826021180030295</v>
      </c>
      <c r="K195" s="71">
        <v>0.83356680706158603</v>
      </c>
      <c r="L195" s="68">
        <v>61.232980332829001</v>
      </c>
      <c r="M195" s="71"/>
      <c r="N195" s="68"/>
      <c r="O195" s="71">
        <v>0.71417263649129104</v>
      </c>
      <c r="P195" s="68">
        <v>81.611969111969103</v>
      </c>
      <c r="Q195" s="71"/>
      <c r="R195" s="68"/>
    </row>
    <row r="196" spans="1:18" x14ac:dyDescent="0.2">
      <c r="A196" s="72" t="s">
        <v>719</v>
      </c>
      <c r="B196" s="66" t="s">
        <v>720</v>
      </c>
      <c r="C196" s="67">
        <v>27</v>
      </c>
      <c r="D196" s="67" t="s">
        <v>348</v>
      </c>
      <c r="E196" s="71">
        <v>0.72325968893915404</v>
      </c>
      <c r="F196" s="68">
        <v>54.273827534039299</v>
      </c>
      <c r="G196" s="71">
        <v>0.705538067743118</v>
      </c>
      <c r="H196" s="68">
        <v>29.9924357034796</v>
      </c>
      <c r="I196" s="71">
        <v>0.92602608052626201</v>
      </c>
      <c r="J196" s="68">
        <v>91.906202723146706</v>
      </c>
      <c r="K196" s="71">
        <v>0.75416063043949899</v>
      </c>
      <c r="L196" s="68">
        <v>33.774583963691398</v>
      </c>
      <c r="M196" s="71"/>
      <c r="N196" s="68"/>
      <c r="O196" s="71">
        <v>0.50731397704773895</v>
      </c>
      <c r="P196" s="68">
        <v>55.984555984556003</v>
      </c>
      <c r="Q196" s="71"/>
      <c r="R196" s="68"/>
    </row>
    <row r="197" spans="1:18" x14ac:dyDescent="0.2">
      <c r="A197" s="72" t="s">
        <v>721</v>
      </c>
      <c r="B197" s="66" t="s">
        <v>722</v>
      </c>
      <c r="C197" s="67">
        <v>27</v>
      </c>
      <c r="D197" s="67" t="s">
        <v>348</v>
      </c>
      <c r="E197" s="71">
        <v>0.68977293677338103</v>
      </c>
      <c r="F197" s="68">
        <v>39.409984871406998</v>
      </c>
      <c r="G197" s="71">
        <v>0.67837967612171601</v>
      </c>
      <c r="H197" s="68">
        <v>22.239031770045401</v>
      </c>
      <c r="I197" s="71">
        <v>0.80453868848497101</v>
      </c>
      <c r="J197" s="68">
        <v>61.346444780635402</v>
      </c>
      <c r="K197" s="71">
        <v>0.70818216598334305</v>
      </c>
      <c r="L197" s="68">
        <v>21.709531013615699</v>
      </c>
      <c r="M197" s="71"/>
      <c r="N197" s="68"/>
      <c r="O197" s="71">
        <v>0.56799121650349504</v>
      </c>
      <c r="P197" s="68">
        <v>64.044401544401495</v>
      </c>
      <c r="Q197" s="71"/>
      <c r="R197" s="68"/>
    </row>
    <row r="198" spans="1:18" x14ac:dyDescent="0.2">
      <c r="A198" s="72" t="s">
        <v>723</v>
      </c>
      <c r="B198" s="66" t="s">
        <v>724</v>
      </c>
      <c r="C198" s="67">
        <v>27</v>
      </c>
      <c r="D198" s="67" t="s">
        <v>348</v>
      </c>
      <c r="E198" s="71">
        <v>0.70903331073578801</v>
      </c>
      <c r="F198" s="68">
        <v>48.260211800302599</v>
      </c>
      <c r="G198" s="71">
        <v>0.68390658005748795</v>
      </c>
      <c r="H198" s="68">
        <v>23.827534039334299</v>
      </c>
      <c r="I198" s="71">
        <v>0.73986837390141003</v>
      </c>
      <c r="J198" s="68">
        <v>43.192133131618803</v>
      </c>
      <c r="K198" s="71">
        <v>0.696657561145404</v>
      </c>
      <c r="L198" s="68">
        <v>19.288956127080201</v>
      </c>
      <c r="M198" s="71"/>
      <c r="N198" s="68"/>
      <c r="O198" s="71">
        <v>0.71570072783884997</v>
      </c>
      <c r="P198" s="68">
        <v>81.8050193050193</v>
      </c>
      <c r="Q198" s="71"/>
      <c r="R198" s="68"/>
    </row>
    <row r="199" spans="1:18" x14ac:dyDescent="0.2">
      <c r="A199" s="72" t="s">
        <v>725</v>
      </c>
      <c r="B199" s="66" t="s">
        <v>726</v>
      </c>
      <c r="C199" s="67">
        <v>27</v>
      </c>
      <c r="D199" s="67" t="s">
        <v>348</v>
      </c>
      <c r="E199" s="71">
        <v>0.71215973412046096</v>
      </c>
      <c r="F199" s="68">
        <v>49.243570347957601</v>
      </c>
      <c r="G199" s="71">
        <v>0.71384936404149402</v>
      </c>
      <c r="H199" s="68">
        <v>32.866868381240501</v>
      </c>
      <c r="I199" s="71">
        <v>0.90046368624056305</v>
      </c>
      <c r="J199" s="68">
        <v>84.795763993948597</v>
      </c>
      <c r="K199" s="71">
        <v>0.78007186534606698</v>
      </c>
      <c r="L199" s="68">
        <v>41.868381240544601</v>
      </c>
      <c r="M199" s="71"/>
      <c r="N199" s="68"/>
      <c r="O199" s="71">
        <v>0.45425402085371802</v>
      </c>
      <c r="P199" s="68">
        <v>47.249034749034699</v>
      </c>
      <c r="Q199" s="71"/>
      <c r="R199" s="68"/>
    </row>
    <row r="200" spans="1:18" x14ac:dyDescent="0.2">
      <c r="A200" s="72" t="s">
        <v>727</v>
      </c>
      <c r="B200" s="66" t="s">
        <v>728</v>
      </c>
      <c r="C200" s="67">
        <v>27</v>
      </c>
      <c r="D200" s="67" t="s">
        <v>348</v>
      </c>
      <c r="E200" s="71">
        <v>0.65490168963628004</v>
      </c>
      <c r="F200" s="68">
        <v>26.0590015128593</v>
      </c>
      <c r="G200" s="71">
        <v>0.52730543034871402</v>
      </c>
      <c r="H200" s="68">
        <v>2.6475037821482599</v>
      </c>
      <c r="I200" s="71">
        <v>0.69096533037742602</v>
      </c>
      <c r="J200" s="68">
        <v>31.391830559757899</v>
      </c>
      <c r="K200" s="71">
        <v>0.67106623750321603</v>
      </c>
      <c r="L200" s="68">
        <v>14.145234493192101</v>
      </c>
      <c r="M200" s="71"/>
      <c r="N200" s="68"/>
      <c r="O200" s="71">
        <v>0.73026976031576196</v>
      </c>
      <c r="P200" s="68">
        <v>83.204633204633197</v>
      </c>
      <c r="Q200" s="71"/>
      <c r="R200" s="68"/>
    </row>
    <row r="201" spans="1:18" x14ac:dyDescent="0.2">
      <c r="A201" s="72" t="s">
        <v>729</v>
      </c>
      <c r="B201" s="66" t="s">
        <v>730</v>
      </c>
      <c r="C201" s="67">
        <v>28</v>
      </c>
      <c r="D201" s="67" t="s">
        <v>348</v>
      </c>
      <c r="E201" s="71">
        <v>0.65097702524756296</v>
      </c>
      <c r="F201" s="68">
        <v>50.197628458498002</v>
      </c>
      <c r="G201" s="71">
        <v>0.54729456648586305</v>
      </c>
      <c r="H201" s="68">
        <v>5.9288537549407101</v>
      </c>
      <c r="I201" s="71">
        <v>0.91586713256429897</v>
      </c>
      <c r="J201" s="68">
        <v>83.399209486166001</v>
      </c>
      <c r="K201" s="71">
        <v>0.64335524724249304</v>
      </c>
      <c r="L201" s="68">
        <v>24.505928853754899</v>
      </c>
      <c r="M201" s="71">
        <v>0.65442106045958204</v>
      </c>
      <c r="N201" s="68">
        <v>41.269841269841301</v>
      </c>
      <c r="O201" s="71">
        <v>0.49394711948558001</v>
      </c>
      <c r="P201" s="68">
        <v>23.2931726907631</v>
      </c>
      <c r="Q201" s="71"/>
      <c r="R201" s="68"/>
    </row>
    <row r="202" spans="1:18" x14ac:dyDescent="0.2">
      <c r="A202" s="72" t="s">
        <v>731</v>
      </c>
      <c r="B202" s="66" t="s">
        <v>732</v>
      </c>
      <c r="C202" s="67">
        <v>27</v>
      </c>
      <c r="D202" s="67" t="s">
        <v>348</v>
      </c>
      <c r="E202" s="71">
        <v>0.75568262848597301</v>
      </c>
      <c r="F202" s="68">
        <v>66.906202723146706</v>
      </c>
      <c r="G202" s="71">
        <v>0.77641402862306896</v>
      </c>
      <c r="H202" s="68">
        <v>54.841149773071102</v>
      </c>
      <c r="I202" s="71">
        <v>0.82167511249603198</v>
      </c>
      <c r="J202" s="68">
        <v>66.679273827534004</v>
      </c>
      <c r="K202" s="71">
        <v>0.76425586384162403</v>
      </c>
      <c r="L202" s="68">
        <v>36.913767019667198</v>
      </c>
      <c r="M202" s="71">
        <v>0.75745284932062495</v>
      </c>
      <c r="N202" s="68">
        <v>77.272727272727295</v>
      </c>
      <c r="O202" s="71">
        <v>0.658615288148514</v>
      </c>
      <c r="P202" s="68">
        <v>74.420849420849393</v>
      </c>
      <c r="Q202" s="71"/>
      <c r="R202" s="68"/>
    </row>
    <row r="203" spans="1:18" x14ac:dyDescent="0.2">
      <c r="A203" s="72" t="s">
        <v>733</v>
      </c>
      <c r="B203" s="66" t="s">
        <v>734</v>
      </c>
      <c r="C203" s="67">
        <v>28</v>
      </c>
      <c r="D203" s="67" t="s">
        <v>348</v>
      </c>
      <c r="E203" s="71">
        <v>0.60934304001269901</v>
      </c>
      <c r="F203" s="68">
        <v>36.363636363636402</v>
      </c>
      <c r="G203" s="71">
        <v>0.77181204451195295</v>
      </c>
      <c r="H203" s="68">
        <v>36.7588932806324</v>
      </c>
      <c r="I203" s="71">
        <v>0.91686092551810905</v>
      </c>
      <c r="J203" s="68">
        <v>84.189723320158095</v>
      </c>
      <c r="K203" s="71">
        <v>0.774772873998958</v>
      </c>
      <c r="L203" s="68">
        <v>62.055335968379403</v>
      </c>
      <c r="M203" s="71">
        <v>0.65442106045958204</v>
      </c>
      <c r="N203" s="68">
        <v>41.269841269841301</v>
      </c>
      <c r="O203" s="71">
        <v>0.18069133558759101</v>
      </c>
      <c r="P203" s="68">
        <v>3.2128514056224899</v>
      </c>
      <c r="Q203" s="71">
        <v>0.35749999999999998</v>
      </c>
      <c r="R203" s="68">
        <v>71.052631578947398</v>
      </c>
    </row>
    <row r="204" spans="1:18" x14ac:dyDescent="0.2">
      <c r="A204" s="72" t="s">
        <v>735</v>
      </c>
      <c r="B204" s="66" t="s">
        <v>736</v>
      </c>
      <c r="C204" s="67">
        <v>28</v>
      </c>
      <c r="D204" s="67" t="s">
        <v>348</v>
      </c>
      <c r="E204" s="71">
        <v>0.62293580091014999</v>
      </c>
      <c r="F204" s="68">
        <v>40.711462450592897</v>
      </c>
      <c r="G204" s="71">
        <v>0.89987974930661996</v>
      </c>
      <c r="H204" s="68">
        <v>89.723320158102794</v>
      </c>
      <c r="I204" s="71">
        <v>0.92557729457813398</v>
      </c>
      <c r="J204" s="68">
        <v>87.351778656126498</v>
      </c>
      <c r="K204" s="71">
        <v>0.90707304167895797</v>
      </c>
      <c r="L204" s="68">
        <v>96.047430830039502</v>
      </c>
      <c r="M204" s="71">
        <v>0.81058972261470896</v>
      </c>
      <c r="N204" s="68">
        <v>70.238095238095198</v>
      </c>
      <c r="O204" s="71">
        <v>0.19449499728248201</v>
      </c>
      <c r="P204" s="68">
        <v>3.6144578313253</v>
      </c>
      <c r="Q204" s="71">
        <v>0</v>
      </c>
      <c r="R204" s="68">
        <v>58.3333333333333</v>
      </c>
    </row>
    <row r="205" spans="1:18" x14ac:dyDescent="0.2">
      <c r="A205" s="72" t="s">
        <v>737</v>
      </c>
      <c r="B205" s="66" t="s">
        <v>738</v>
      </c>
      <c r="C205" s="67">
        <v>28</v>
      </c>
      <c r="D205" s="67" t="s">
        <v>348</v>
      </c>
      <c r="E205" s="71">
        <v>0.64390832878777804</v>
      </c>
      <c r="F205" s="68">
        <v>47.826086956521699</v>
      </c>
      <c r="G205" s="71">
        <v>0.71546878340763398</v>
      </c>
      <c r="H205" s="68">
        <v>22.134387351778699</v>
      </c>
      <c r="I205" s="71">
        <v>0.93953085348360499</v>
      </c>
      <c r="J205" s="68">
        <v>92.094861660079005</v>
      </c>
      <c r="K205" s="71">
        <v>0.78591765184515205</v>
      </c>
      <c r="L205" s="68">
        <v>66.403162055335997</v>
      </c>
      <c r="M205" s="71">
        <v>0.75109689893656495</v>
      </c>
      <c r="N205" s="68">
        <v>60.317460317460302</v>
      </c>
      <c r="O205" s="71">
        <v>0.642535785053714</v>
      </c>
      <c r="P205" s="68">
        <v>50.200803212851397</v>
      </c>
      <c r="Q205" s="71">
        <v>2.8899999999999999E-2</v>
      </c>
      <c r="R205" s="68">
        <v>65.350877192982495</v>
      </c>
    </row>
    <row r="206" spans="1:18" x14ac:dyDescent="0.2">
      <c r="A206" s="72" t="s">
        <v>739</v>
      </c>
      <c r="B206" s="66" t="s">
        <v>740</v>
      </c>
      <c r="C206" s="67">
        <v>28</v>
      </c>
      <c r="D206" s="67" t="s">
        <v>348</v>
      </c>
      <c r="E206" s="71">
        <v>0.522193801686755</v>
      </c>
      <c r="F206" s="68">
        <v>18.577075098814198</v>
      </c>
      <c r="G206" s="71">
        <v>0.66200954148241198</v>
      </c>
      <c r="H206" s="68">
        <v>15.019762845849799</v>
      </c>
      <c r="I206" s="71">
        <v>0.88474452998259401</v>
      </c>
      <c r="J206" s="68">
        <v>77.075098814229193</v>
      </c>
      <c r="K206" s="71">
        <v>0.68996682811781096</v>
      </c>
      <c r="L206" s="68">
        <v>33.596837944664003</v>
      </c>
      <c r="M206" s="71">
        <v>0.63954785454004603</v>
      </c>
      <c r="N206" s="68">
        <v>37.301587301587297</v>
      </c>
      <c r="O206" s="71">
        <v>0.25689405599766701</v>
      </c>
      <c r="P206" s="68">
        <v>6.0240963855421699</v>
      </c>
      <c r="Q206" s="71">
        <v>0</v>
      </c>
      <c r="R206" s="68">
        <v>58.3333333333333</v>
      </c>
    </row>
    <row r="207" spans="1:18" x14ac:dyDescent="0.2">
      <c r="A207" s="72" t="s">
        <v>741</v>
      </c>
      <c r="B207" s="66" t="s">
        <v>742</v>
      </c>
      <c r="C207" s="67">
        <v>28</v>
      </c>
      <c r="D207" s="67" t="s">
        <v>348</v>
      </c>
      <c r="E207" s="71">
        <v>0.27461973380501198</v>
      </c>
      <c r="F207" s="68">
        <v>0.39525691699604698</v>
      </c>
      <c r="G207" s="71">
        <v>0.191332385848832</v>
      </c>
      <c r="H207" s="68">
        <v>0.79051383399209496</v>
      </c>
      <c r="I207" s="71">
        <v>0.66591164968502203</v>
      </c>
      <c r="J207" s="68">
        <v>36.7588932806324</v>
      </c>
      <c r="K207" s="71">
        <v>0.42960728504596501</v>
      </c>
      <c r="L207" s="68">
        <v>1.97628458498024</v>
      </c>
      <c r="M207" s="71">
        <v>0.133858853275824</v>
      </c>
      <c r="N207" s="68">
        <v>5.5555555555555598</v>
      </c>
      <c r="O207" s="71">
        <v>0.22700822897443099</v>
      </c>
      <c r="P207" s="68">
        <v>5.2208835341365498</v>
      </c>
      <c r="Q207" s="71">
        <v>0</v>
      </c>
      <c r="R207" s="68">
        <v>58.3333333333333</v>
      </c>
    </row>
    <row r="208" spans="1:18" x14ac:dyDescent="0.2">
      <c r="A208" s="72" t="s">
        <v>743</v>
      </c>
      <c r="B208" s="66" t="s">
        <v>743</v>
      </c>
      <c r="C208" s="67">
        <v>25</v>
      </c>
      <c r="D208" s="67" t="s">
        <v>348</v>
      </c>
      <c r="E208" s="71">
        <v>0.697086858076576</v>
      </c>
      <c r="F208" s="68">
        <v>24.490580545943899</v>
      </c>
      <c r="G208" s="71">
        <v>0.79271429345230404</v>
      </c>
      <c r="H208" s="68">
        <v>62.668204536716601</v>
      </c>
      <c r="I208" s="71">
        <v>0.95732928784321603</v>
      </c>
      <c r="J208" s="68">
        <v>77.085736255286406</v>
      </c>
      <c r="K208" s="71">
        <v>0.91245313986069099</v>
      </c>
      <c r="L208" s="68">
        <v>64.436755094194496</v>
      </c>
      <c r="M208" s="71"/>
      <c r="N208" s="68"/>
      <c r="O208" s="71">
        <v>0.125850711150091</v>
      </c>
      <c r="P208" s="68">
        <v>23.1958762886598</v>
      </c>
      <c r="Q208" s="71"/>
      <c r="R208" s="68"/>
    </row>
    <row r="209" spans="1:18" x14ac:dyDescent="0.2">
      <c r="A209" s="72" t="s">
        <v>744</v>
      </c>
      <c r="B209" s="66" t="s">
        <v>745</v>
      </c>
      <c r="C209" s="67">
        <v>25</v>
      </c>
      <c r="D209" s="67" t="s">
        <v>348</v>
      </c>
      <c r="E209" s="71">
        <v>0.70682300066290005</v>
      </c>
      <c r="F209" s="68">
        <v>26.605151864667398</v>
      </c>
      <c r="G209" s="71">
        <v>0.78746422675849703</v>
      </c>
      <c r="H209" s="68">
        <v>61.168781237985399</v>
      </c>
      <c r="I209" s="71">
        <v>0.94026459301292598</v>
      </c>
      <c r="J209" s="68">
        <v>70.049980776624395</v>
      </c>
      <c r="K209" s="71">
        <v>0.88869112990591603</v>
      </c>
      <c r="L209" s="68">
        <v>54.056132256824299</v>
      </c>
      <c r="M209" s="71"/>
      <c r="N209" s="68"/>
      <c r="O209" s="71">
        <v>0.21087205297426001</v>
      </c>
      <c r="P209" s="68">
        <v>39.381443298969103</v>
      </c>
      <c r="Q209" s="71"/>
      <c r="R209" s="68"/>
    </row>
    <row r="210" spans="1:18" x14ac:dyDescent="0.2">
      <c r="A210" s="72" t="s">
        <v>746</v>
      </c>
      <c r="B210" s="66" t="s">
        <v>746</v>
      </c>
      <c r="C210" s="67">
        <v>25</v>
      </c>
      <c r="D210" s="67" t="s">
        <v>348</v>
      </c>
      <c r="E210" s="71">
        <v>0.666487721756994</v>
      </c>
      <c r="F210" s="68">
        <v>18.723567858515999</v>
      </c>
      <c r="G210" s="71">
        <v>0.79895543518521295</v>
      </c>
      <c r="H210" s="68">
        <v>64.206074586697397</v>
      </c>
      <c r="I210" s="71">
        <v>0.92270697371980304</v>
      </c>
      <c r="J210" s="68">
        <v>64.013840830449794</v>
      </c>
      <c r="K210" s="71">
        <v>0.84792821087023296</v>
      </c>
      <c r="L210" s="68">
        <v>37.7547097270281</v>
      </c>
      <c r="M210" s="71"/>
      <c r="N210" s="68"/>
      <c r="O210" s="71">
        <v>9.63602672527272E-2</v>
      </c>
      <c r="P210" s="68">
        <v>16.8041237113402</v>
      </c>
      <c r="Q210" s="71"/>
      <c r="R210" s="68"/>
    </row>
    <row r="211" spans="1:18" x14ac:dyDescent="0.2">
      <c r="A211" s="72" t="s">
        <v>747</v>
      </c>
      <c r="B211" s="66" t="s">
        <v>748</v>
      </c>
      <c r="C211" s="67">
        <v>25</v>
      </c>
      <c r="D211" s="67" t="s">
        <v>348</v>
      </c>
      <c r="E211" s="71">
        <v>0.87156630319063799</v>
      </c>
      <c r="F211" s="68">
        <v>81.007304882737401</v>
      </c>
      <c r="G211" s="71">
        <v>0.78798883507783302</v>
      </c>
      <c r="H211" s="68">
        <v>61.476355247981502</v>
      </c>
      <c r="I211" s="71">
        <v>0.92958561418945396</v>
      </c>
      <c r="J211" s="68">
        <v>66.1284121491734</v>
      </c>
      <c r="K211" s="71">
        <v>0.897124460304628</v>
      </c>
      <c r="L211" s="68">
        <v>57.516339869280998</v>
      </c>
      <c r="M211" s="71"/>
      <c r="N211" s="68"/>
      <c r="O211" s="71"/>
      <c r="P211" s="68"/>
      <c r="Q211" s="71"/>
      <c r="R211" s="68"/>
    </row>
    <row r="212" spans="1:18" x14ac:dyDescent="0.2">
      <c r="A212" s="72" t="s">
        <v>749</v>
      </c>
      <c r="B212" s="66" t="s">
        <v>750</v>
      </c>
      <c r="C212" s="67">
        <v>25</v>
      </c>
      <c r="D212" s="67" t="s">
        <v>348</v>
      </c>
      <c r="E212" s="71">
        <v>0.72838637697004904</v>
      </c>
      <c r="F212" s="68">
        <v>31.103421760861199</v>
      </c>
      <c r="G212" s="71">
        <v>0.79487969806048697</v>
      </c>
      <c r="H212" s="68">
        <v>63.206459054209901</v>
      </c>
      <c r="I212" s="71">
        <v>0.92866353532388002</v>
      </c>
      <c r="J212" s="68">
        <v>65.820838139177198</v>
      </c>
      <c r="K212" s="71">
        <v>0.91173815056650398</v>
      </c>
      <c r="L212" s="68">
        <v>64.090734332948898</v>
      </c>
      <c r="M212" s="71"/>
      <c r="N212" s="68"/>
      <c r="O212" s="71">
        <v>0.27826412392932298</v>
      </c>
      <c r="P212" s="68">
        <v>49.793814432989699</v>
      </c>
      <c r="Q212" s="71"/>
      <c r="R212" s="68"/>
    </row>
    <row r="213" spans="1:18" x14ac:dyDescent="0.2">
      <c r="A213" s="72" t="s">
        <v>751</v>
      </c>
      <c r="B213" s="66" t="s">
        <v>752</v>
      </c>
      <c r="C213" s="67">
        <v>25</v>
      </c>
      <c r="D213" s="67" t="s">
        <v>348</v>
      </c>
      <c r="E213" s="71">
        <v>0.74902820245388901</v>
      </c>
      <c r="F213" s="68">
        <v>35.7554786620531</v>
      </c>
      <c r="G213" s="71">
        <v>0.76130134804564797</v>
      </c>
      <c r="H213" s="68">
        <v>54.2099192618224</v>
      </c>
      <c r="I213" s="71">
        <v>0.93902482899619899</v>
      </c>
      <c r="J213" s="68">
        <v>69.588619761630099</v>
      </c>
      <c r="K213" s="71">
        <v>0.84611049129506699</v>
      </c>
      <c r="L213" s="68">
        <v>36.716647443291002</v>
      </c>
      <c r="M213" s="71"/>
      <c r="N213" s="68"/>
      <c r="O213" s="71">
        <v>0.44967614147864099</v>
      </c>
      <c r="P213" s="68">
        <v>67.422680412371093</v>
      </c>
      <c r="Q213" s="71"/>
      <c r="R213" s="68"/>
    </row>
    <row r="214" spans="1:18" x14ac:dyDescent="0.2">
      <c r="A214" s="72" t="s">
        <v>753</v>
      </c>
      <c r="B214" s="66" t="s">
        <v>754</v>
      </c>
      <c r="C214" s="67">
        <v>25</v>
      </c>
      <c r="D214" s="67" t="s">
        <v>348</v>
      </c>
      <c r="E214" s="71">
        <v>0.63595442587630502</v>
      </c>
      <c r="F214" s="68">
        <v>12.4567474048443</v>
      </c>
      <c r="G214" s="71">
        <v>0.73380564148512195</v>
      </c>
      <c r="H214" s="68">
        <v>46.520569011918496</v>
      </c>
      <c r="I214" s="71">
        <v>0.91453605691810602</v>
      </c>
      <c r="J214" s="68">
        <v>61.476355247981502</v>
      </c>
      <c r="K214" s="71">
        <v>0.80864281318199804</v>
      </c>
      <c r="L214" s="68">
        <v>26.874279123414102</v>
      </c>
      <c r="M214" s="71"/>
      <c r="N214" s="68"/>
      <c r="O214" s="71">
        <v>8.6833191919994501E-2</v>
      </c>
      <c r="P214" s="68">
        <v>14.9484536082474</v>
      </c>
      <c r="Q214" s="71"/>
      <c r="R214" s="68"/>
    </row>
    <row r="215" spans="1:18" x14ac:dyDescent="0.2">
      <c r="A215" s="72" t="s">
        <v>755</v>
      </c>
      <c r="B215" s="66" t="s">
        <v>756</v>
      </c>
      <c r="C215" s="67">
        <v>25</v>
      </c>
      <c r="D215" s="67" t="s">
        <v>348</v>
      </c>
      <c r="E215" s="71">
        <v>0.65243616995478204</v>
      </c>
      <c r="F215" s="68">
        <v>15.9938485198001</v>
      </c>
      <c r="G215" s="71">
        <v>0.78268837889541998</v>
      </c>
      <c r="H215" s="68">
        <v>59.9769319492503</v>
      </c>
      <c r="I215" s="71">
        <v>0.88116170499513602</v>
      </c>
      <c r="J215" s="68">
        <v>53.9407920030757</v>
      </c>
      <c r="K215" s="71">
        <v>0.85472736040653696</v>
      </c>
      <c r="L215" s="68">
        <v>40.2921953094963</v>
      </c>
      <c r="M215" s="71"/>
      <c r="N215" s="68"/>
      <c r="O215" s="71">
        <v>9.1167235522034901E-2</v>
      </c>
      <c r="P215" s="68">
        <v>15.876288659793801</v>
      </c>
      <c r="Q215" s="71"/>
      <c r="R215" s="68"/>
    </row>
    <row r="216" spans="1:18" x14ac:dyDescent="0.2">
      <c r="A216" s="72" t="s">
        <v>757</v>
      </c>
      <c r="B216" s="66" t="s">
        <v>758</v>
      </c>
      <c r="C216" s="67">
        <v>25</v>
      </c>
      <c r="D216" s="67" t="s">
        <v>348</v>
      </c>
      <c r="E216" s="71">
        <v>0.72828728508256302</v>
      </c>
      <c r="F216" s="68">
        <v>31.0649750096117</v>
      </c>
      <c r="G216" s="71">
        <v>0.82915843954730195</v>
      </c>
      <c r="H216" s="68">
        <v>71.395617070357602</v>
      </c>
      <c r="I216" s="71">
        <v>0.89283105597528101</v>
      </c>
      <c r="J216" s="68">
        <v>56.324490580545898</v>
      </c>
      <c r="K216" s="71">
        <v>0.92727767449110599</v>
      </c>
      <c r="L216" s="68">
        <v>70.818915801614807</v>
      </c>
      <c r="M216" s="71"/>
      <c r="N216" s="68"/>
      <c r="O216" s="71">
        <v>0.26388197031656402</v>
      </c>
      <c r="P216" s="68">
        <v>45.876288659793801</v>
      </c>
      <c r="Q216" s="71"/>
      <c r="R216" s="68"/>
    </row>
    <row r="217" spans="1:18" x14ac:dyDescent="0.2">
      <c r="A217" s="72" t="s">
        <v>759</v>
      </c>
      <c r="B217" s="66" t="s">
        <v>760</v>
      </c>
      <c r="C217" s="67">
        <v>25</v>
      </c>
      <c r="D217" s="67" t="s">
        <v>348</v>
      </c>
      <c r="E217" s="71">
        <v>0.82645370893030501</v>
      </c>
      <c r="F217" s="68">
        <v>63.244905805459403</v>
      </c>
      <c r="G217" s="71">
        <v>0.78302513025227205</v>
      </c>
      <c r="H217" s="68">
        <v>60.015378700499802</v>
      </c>
      <c r="I217" s="71">
        <v>0.82725821243119002</v>
      </c>
      <c r="J217" s="68">
        <v>42.291426374471399</v>
      </c>
      <c r="K217" s="71">
        <v>0.86907778410745196</v>
      </c>
      <c r="L217" s="68">
        <v>46.289888504421398</v>
      </c>
      <c r="M217" s="71"/>
      <c r="N217" s="68"/>
      <c r="O217" s="71"/>
      <c r="P217" s="68"/>
      <c r="Q217" s="71"/>
      <c r="R217" s="68"/>
    </row>
    <row r="218" spans="1:18" x14ac:dyDescent="0.2">
      <c r="A218" s="72" t="s">
        <v>761</v>
      </c>
      <c r="B218" s="66" t="s">
        <v>762</v>
      </c>
      <c r="C218" s="67">
        <v>25</v>
      </c>
      <c r="D218" s="67" t="s">
        <v>348</v>
      </c>
      <c r="E218" s="71">
        <v>0.805701580980687</v>
      </c>
      <c r="F218" s="68">
        <v>55.2864282968089</v>
      </c>
      <c r="G218" s="71">
        <v>0.72543016237759295</v>
      </c>
      <c r="H218" s="68">
        <v>44.521337946943497</v>
      </c>
      <c r="I218" s="71">
        <v>0.891174608421752</v>
      </c>
      <c r="J218" s="68">
        <v>55.901576316801197</v>
      </c>
      <c r="K218" s="71">
        <v>0.80049997214271496</v>
      </c>
      <c r="L218" s="68">
        <v>25.0288350634371</v>
      </c>
      <c r="M218" s="71"/>
      <c r="N218" s="68"/>
      <c r="O218" s="71"/>
      <c r="P218" s="68"/>
      <c r="Q218" s="71"/>
      <c r="R218" s="68"/>
    </row>
    <row r="219" spans="1:18" x14ac:dyDescent="0.2">
      <c r="A219" s="72" t="s">
        <v>763</v>
      </c>
      <c r="B219" s="66" t="s">
        <v>764</v>
      </c>
      <c r="C219" s="67">
        <v>25</v>
      </c>
      <c r="D219" s="67" t="s">
        <v>348</v>
      </c>
      <c r="E219" s="71">
        <v>0.650239660708677</v>
      </c>
      <c r="F219" s="68">
        <v>15.2249134948097</v>
      </c>
      <c r="G219" s="71">
        <v>0.75821460144080799</v>
      </c>
      <c r="H219" s="68">
        <v>53.171856978085401</v>
      </c>
      <c r="I219" s="71">
        <v>0.877818431583959</v>
      </c>
      <c r="J219" s="68">
        <v>53.594771241830102</v>
      </c>
      <c r="K219" s="71">
        <v>0.77242823120680204</v>
      </c>
      <c r="L219" s="68">
        <v>20.645905420991902</v>
      </c>
      <c r="M219" s="71"/>
      <c r="N219" s="68"/>
      <c r="O219" s="71">
        <v>0.19249737860314001</v>
      </c>
      <c r="P219" s="68">
        <v>35.670103092783499</v>
      </c>
      <c r="Q219" s="71"/>
      <c r="R219" s="68"/>
    </row>
    <row r="220" spans="1:18" x14ac:dyDescent="0.2">
      <c r="A220" s="72" t="s">
        <v>765</v>
      </c>
      <c r="B220" s="66" t="s">
        <v>766</v>
      </c>
      <c r="C220" s="67">
        <v>25</v>
      </c>
      <c r="D220" s="67" t="s">
        <v>348</v>
      </c>
      <c r="E220" s="71">
        <v>0.69089197831845905</v>
      </c>
      <c r="F220" s="68">
        <v>23.2987312572088</v>
      </c>
      <c r="G220" s="71">
        <v>0.76500814820686303</v>
      </c>
      <c r="H220" s="68">
        <v>54.825067281814697</v>
      </c>
      <c r="I220" s="71">
        <v>0.93067260661234996</v>
      </c>
      <c r="J220" s="68">
        <v>66.6666666666667</v>
      </c>
      <c r="K220" s="71">
        <v>0.77812588700577501</v>
      </c>
      <c r="L220" s="68">
        <v>21.568627450980401</v>
      </c>
      <c r="M220" s="71"/>
      <c r="N220" s="68"/>
      <c r="O220" s="71">
        <v>0.28976127144885</v>
      </c>
      <c r="P220" s="68">
        <v>51.5463917525773</v>
      </c>
      <c r="Q220" s="71"/>
      <c r="R220" s="68"/>
    </row>
    <row r="221" spans="1:18" x14ac:dyDescent="0.2">
      <c r="A221" s="72" t="s">
        <v>767</v>
      </c>
      <c r="B221" s="66" t="s">
        <v>768</v>
      </c>
      <c r="C221" s="67">
        <v>25</v>
      </c>
      <c r="D221" s="67" t="s">
        <v>348</v>
      </c>
      <c r="E221" s="71">
        <v>0.65183341371393699</v>
      </c>
      <c r="F221" s="68">
        <v>15.763168012303</v>
      </c>
      <c r="G221" s="71">
        <v>0.77880923216776698</v>
      </c>
      <c r="H221" s="68">
        <v>58.823529411764703</v>
      </c>
      <c r="I221" s="71">
        <v>0.89739949903920602</v>
      </c>
      <c r="J221" s="68">
        <v>57.516339869280998</v>
      </c>
      <c r="K221" s="71">
        <v>0.86929228097959699</v>
      </c>
      <c r="L221" s="68">
        <v>46.4436755094194</v>
      </c>
      <c r="M221" s="71"/>
      <c r="N221" s="68"/>
      <c r="O221" s="71">
        <v>6.1832642669179198E-2</v>
      </c>
      <c r="P221" s="68">
        <v>11.134020618556701</v>
      </c>
      <c r="Q221" s="71"/>
      <c r="R221" s="68"/>
    </row>
    <row r="222" spans="1:18" x14ac:dyDescent="0.2">
      <c r="A222" s="72" t="s">
        <v>769</v>
      </c>
      <c r="B222" s="66" t="s">
        <v>770</v>
      </c>
      <c r="C222" s="67">
        <v>25</v>
      </c>
      <c r="D222" s="67" t="s">
        <v>348</v>
      </c>
      <c r="E222" s="71">
        <v>0.63696465295417004</v>
      </c>
      <c r="F222" s="68">
        <v>12.610534409842399</v>
      </c>
      <c r="G222" s="71">
        <v>0.75661535697952098</v>
      </c>
      <c r="H222" s="68">
        <v>52.479815455594</v>
      </c>
      <c r="I222" s="71">
        <v>0.92934207543366099</v>
      </c>
      <c r="J222" s="68">
        <v>65.936178392925797</v>
      </c>
      <c r="K222" s="71">
        <v>0.80731873368991003</v>
      </c>
      <c r="L222" s="68">
        <v>26.5667051134179</v>
      </c>
      <c r="M222" s="71"/>
      <c r="N222" s="68"/>
      <c r="O222" s="71">
        <v>5.4582445713590798E-2</v>
      </c>
      <c r="P222" s="68">
        <v>9.0721649484536098</v>
      </c>
      <c r="Q222" s="71"/>
      <c r="R222" s="68"/>
    </row>
    <row r="223" spans="1:18" x14ac:dyDescent="0.2">
      <c r="A223" s="72" t="s">
        <v>771</v>
      </c>
      <c r="B223" s="66" t="s">
        <v>771</v>
      </c>
      <c r="C223" s="67">
        <v>25</v>
      </c>
      <c r="D223" s="67" t="s">
        <v>348</v>
      </c>
      <c r="E223" s="71">
        <v>0.65388669671128197</v>
      </c>
      <c r="F223" s="68">
        <v>16.301422529796199</v>
      </c>
      <c r="G223" s="71">
        <v>0.75958405737895796</v>
      </c>
      <c r="H223" s="68">
        <v>53.594771241830102</v>
      </c>
      <c r="I223" s="71">
        <v>0.97521976139708799</v>
      </c>
      <c r="J223" s="68">
        <v>83.583237216455203</v>
      </c>
      <c r="K223" s="71">
        <v>0.85378939264796605</v>
      </c>
      <c r="L223" s="68">
        <v>39.946174548250703</v>
      </c>
      <c r="M223" s="71"/>
      <c r="N223" s="68"/>
      <c r="O223" s="71">
        <v>2.6953575421117499E-2</v>
      </c>
      <c r="P223" s="68">
        <v>5.1546391752577296</v>
      </c>
      <c r="Q223" s="71"/>
      <c r="R223" s="68"/>
    </row>
    <row r="224" spans="1:18" x14ac:dyDescent="0.2">
      <c r="A224" s="72" t="s">
        <v>772</v>
      </c>
      <c r="B224" s="66" t="s">
        <v>773</v>
      </c>
      <c r="C224" s="67">
        <v>25</v>
      </c>
      <c r="D224" s="67" t="s">
        <v>348</v>
      </c>
      <c r="E224" s="71">
        <v>0.86116342204115404</v>
      </c>
      <c r="F224" s="68">
        <v>76.893502499038803</v>
      </c>
      <c r="G224" s="71">
        <v>0.77505036249477399</v>
      </c>
      <c r="H224" s="68">
        <v>57.900807381776197</v>
      </c>
      <c r="I224" s="71">
        <v>0.91348668989126602</v>
      </c>
      <c r="J224" s="68">
        <v>61.130334486735897</v>
      </c>
      <c r="K224" s="71">
        <v>0.89495321373741998</v>
      </c>
      <c r="L224" s="68">
        <v>56.747404844290699</v>
      </c>
      <c r="M224" s="71"/>
      <c r="N224" s="68"/>
      <c r="O224" s="71"/>
      <c r="P224" s="68"/>
      <c r="Q224" s="71"/>
      <c r="R224" s="68"/>
    </row>
    <row r="225" spans="1:18" x14ac:dyDescent="0.2">
      <c r="A225" s="72" t="s">
        <v>774</v>
      </c>
      <c r="B225" s="66" t="s">
        <v>775</v>
      </c>
      <c r="C225" s="67">
        <v>25</v>
      </c>
      <c r="D225" s="67" t="s">
        <v>348</v>
      </c>
      <c r="E225" s="71">
        <v>0.58690002156735299</v>
      </c>
      <c r="F225" s="68">
        <v>5.3440984236832003</v>
      </c>
      <c r="G225" s="71">
        <v>0.66430315539007601</v>
      </c>
      <c r="H225" s="68">
        <v>27.3740868896578</v>
      </c>
      <c r="I225" s="71">
        <v>0.91948146673854503</v>
      </c>
      <c r="J225" s="68">
        <v>63.206459054209901</v>
      </c>
      <c r="K225" s="71">
        <v>0.76381546414079005</v>
      </c>
      <c r="L225" s="68">
        <v>19.4156093810073</v>
      </c>
      <c r="M225" s="71"/>
      <c r="N225" s="68"/>
      <c r="O225" s="71">
        <v>0</v>
      </c>
      <c r="P225" s="68">
        <v>0.92783505154639201</v>
      </c>
      <c r="Q225" s="71"/>
      <c r="R225" s="68"/>
    </row>
    <row r="226" spans="1:18" x14ac:dyDescent="0.2">
      <c r="A226" s="72" t="s">
        <v>776</v>
      </c>
      <c r="B226" s="66" t="s">
        <v>777</v>
      </c>
      <c r="C226" s="67">
        <v>25</v>
      </c>
      <c r="D226" s="67" t="s">
        <v>348</v>
      </c>
      <c r="E226" s="71">
        <v>0.83030260766276298</v>
      </c>
      <c r="F226" s="68">
        <v>64.859669357939296</v>
      </c>
      <c r="G226" s="71">
        <v>0.70087127946813499</v>
      </c>
      <c r="H226" s="68">
        <v>37.870049980776599</v>
      </c>
      <c r="I226" s="71">
        <v>0.910585624380854</v>
      </c>
      <c r="J226" s="68">
        <v>60.553633217993102</v>
      </c>
      <c r="K226" s="71">
        <v>0.87945091913930196</v>
      </c>
      <c r="L226" s="68">
        <v>50.134563629373297</v>
      </c>
      <c r="M226" s="71"/>
      <c r="N226" s="68"/>
      <c r="O226" s="71"/>
      <c r="P226" s="68"/>
      <c r="Q226" s="71"/>
      <c r="R226" s="68"/>
    </row>
    <row r="227" spans="1:18" x14ac:dyDescent="0.2">
      <c r="A227" s="72" t="s">
        <v>778</v>
      </c>
      <c r="B227" s="66" t="s">
        <v>779</v>
      </c>
      <c r="C227" s="67">
        <v>25</v>
      </c>
      <c r="D227" s="67" t="s">
        <v>348</v>
      </c>
      <c r="E227" s="71">
        <v>0.62803066488987103</v>
      </c>
      <c r="F227" s="68">
        <v>10.5728565936178</v>
      </c>
      <c r="G227" s="71">
        <v>0.74296921198948895</v>
      </c>
      <c r="H227" s="68">
        <v>48.5966935793925</v>
      </c>
      <c r="I227" s="71">
        <v>0.84049793611678403</v>
      </c>
      <c r="J227" s="68">
        <v>45.559400230680502</v>
      </c>
      <c r="K227" s="71">
        <v>0.76336895092106505</v>
      </c>
      <c r="L227" s="68">
        <v>19.3387158785083</v>
      </c>
      <c r="M227" s="71"/>
      <c r="N227" s="68"/>
      <c r="O227" s="71">
        <v>0.16528656053214499</v>
      </c>
      <c r="P227" s="68">
        <v>31.0309278350515</v>
      </c>
      <c r="Q227" s="71"/>
      <c r="R227" s="68"/>
    </row>
    <row r="228" spans="1:18" x14ac:dyDescent="0.2">
      <c r="A228" s="72" t="s">
        <v>780</v>
      </c>
      <c r="B228" s="66" t="s">
        <v>780</v>
      </c>
      <c r="C228" s="67">
        <v>25</v>
      </c>
      <c r="D228" s="67" t="s">
        <v>348</v>
      </c>
      <c r="E228" s="71">
        <v>0.86019013935097099</v>
      </c>
      <c r="F228" s="68">
        <v>76.547481737793106</v>
      </c>
      <c r="G228" s="71">
        <v>0.79326087629083397</v>
      </c>
      <c r="H228" s="68">
        <v>62.821991541714702</v>
      </c>
      <c r="I228" s="71">
        <v>0.95155390731696399</v>
      </c>
      <c r="J228" s="68">
        <v>74.586697424067694</v>
      </c>
      <c r="K228" s="71">
        <v>0.83575563444511602</v>
      </c>
      <c r="L228" s="68">
        <v>33.371780084582902</v>
      </c>
      <c r="M228" s="71"/>
      <c r="N228" s="68"/>
      <c r="O228" s="71"/>
      <c r="P228" s="68"/>
      <c r="Q228" s="71"/>
      <c r="R228" s="68"/>
    </row>
    <row r="229" spans="1:18" x14ac:dyDescent="0.2">
      <c r="A229" s="72" t="s">
        <v>781</v>
      </c>
      <c r="B229" s="66" t="s">
        <v>781</v>
      </c>
      <c r="C229" s="67">
        <v>25</v>
      </c>
      <c r="D229" s="67" t="s">
        <v>348</v>
      </c>
      <c r="E229" s="71">
        <v>0.831693180659142</v>
      </c>
      <c r="F229" s="68">
        <v>65.359477124183002</v>
      </c>
      <c r="G229" s="71">
        <v>0.83393524422567999</v>
      </c>
      <c r="H229" s="68">
        <v>72.472126105344103</v>
      </c>
      <c r="I229" s="71">
        <v>0.96044920228160502</v>
      </c>
      <c r="J229" s="68">
        <v>78.239138792771996</v>
      </c>
      <c r="K229" s="71">
        <v>0.96263468752980097</v>
      </c>
      <c r="L229" s="68">
        <v>84.967320261437905</v>
      </c>
      <c r="M229" s="71"/>
      <c r="N229" s="68"/>
      <c r="O229" s="71">
        <v>0.569753588599483</v>
      </c>
      <c r="P229" s="68">
        <v>75.670103092783506</v>
      </c>
      <c r="Q229" s="71"/>
      <c r="R229" s="68"/>
    </row>
    <row r="230" spans="1:18" x14ac:dyDescent="0.2">
      <c r="A230" s="72" t="s">
        <v>782</v>
      </c>
      <c r="B230" s="66" t="s">
        <v>783</v>
      </c>
      <c r="C230" s="67">
        <v>25</v>
      </c>
      <c r="D230" s="67" t="s">
        <v>348</v>
      </c>
      <c r="E230" s="71">
        <v>0.73600358185865999</v>
      </c>
      <c r="F230" s="68">
        <v>32.5259515570934</v>
      </c>
      <c r="G230" s="71">
        <v>0.62568203372525799</v>
      </c>
      <c r="H230" s="68">
        <v>13.6870434448289</v>
      </c>
      <c r="I230" s="71">
        <v>0.87647371867084201</v>
      </c>
      <c r="J230" s="68">
        <v>53.248750480584398</v>
      </c>
      <c r="K230" s="71">
        <v>0.70585499317988099</v>
      </c>
      <c r="L230" s="68">
        <v>12.5720876585928</v>
      </c>
      <c r="M230" s="71"/>
      <c r="N230" s="68"/>
      <c r="O230" s="71"/>
      <c r="P230" s="68"/>
      <c r="Q230" s="71"/>
      <c r="R230" s="68"/>
    </row>
    <row r="231" spans="1:18" x14ac:dyDescent="0.2">
      <c r="A231" s="72" t="s">
        <v>438</v>
      </c>
      <c r="B231" s="66" t="s">
        <v>784</v>
      </c>
      <c r="C231" s="67">
        <v>25</v>
      </c>
      <c r="D231" s="67" t="s">
        <v>348</v>
      </c>
      <c r="E231" s="71">
        <v>0.65265247750837896</v>
      </c>
      <c r="F231" s="68">
        <v>16.0707420222991</v>
      </c>
      <c r="G231" s="71">
        <v>0.72534116782519897</v>
      </c>
      <c r="H231" s="68">
        <v>44.4444444444444</v>
      </c>
      <c r="I231" s="71">
        <v>0.95531757905027803</v>
      </c>
      <c r="J231" s="68">
        <v>76.086120722798896</v>
      </c>
      <c r="K231" s="71">
        <v>0.75829695258190999</v>
      </c>
      <c r="L231" s="68">
        <v>18.685121107266401</v>
      </c>
      <c r="M231" s="71"/>
      <c r="N231" s="68"/>
      <c r="O231" s="71">
        <v>0.17165421057612801</v>
      </c>
      <c r="P231" s="68">
        <v>32.268041237113401</v>
      </c>
      <c r="Q231" s="71"/>
      <c r="R231" s="68"/>
    </row>
    <row r="232" spans="1:18" x14ac:dyDescent="0.2">
      <c r="A232" s="72" t="s">
        <v>785</v>
      </c>
      <c r="B232" s="66" t="s">
        <v>786</v>
      </c>
      <c r="C232" s="67">
        <v>25</v>
      </c>
      <c r="D232" s="67" t="s">
        <v>348</v>
      </c>
      <c r="E232" s="71">
        <v>0.69527975274912801</v>
      </c>
      <c r="F232" s="68">
        <v>24.183006535947701</v>
      </c>
      <c r="G232" s="71">
        <v>0.77232084983791205</v>
      </c>
      <c r="H232" s="68">
        <v>57.1703191080354</v>
      </c>
      <c r="I232" s="71">
        <v>0.85732984710236304</v>
      </c>
      <c r="J232" s="68">
        <v>48.981161091887699</v>
      </c>
      <c r="K232" s="71">
        <v>0.88313354480144302</v>
      </c>
      <c r="L232" s="68">
        <v>51.518646674355999</v>
      </c>
      <c r="M232" s="71"/>
      <c r="N232" s="68"/>
      <c r="O232" s="71">
        <v>0.26833476925479299</v>
      </c>
      <c r="P232" s="68">
        <v>46.9072164948454</v>
      </c>
      <c r="Q232" s="71"/>
      <c r="R232" s="68"/>
    </row>
    <row r="233" spans="1:18" x14ac:dyDescent="0.2">
      <c r="A233" s="72" t="s">
        <v>787</v>
      </c>
      <c r="B233" s="66" t="s">
        <v>788</v>
      </c>
      <c r="C233" s="67">
        <v>25</v>
      </c>
      <c r="D233" s="67" t="s">
        <v>348</v>
      </c>
      <c r="E233" s="71">
        <v>0.62385963892016505</v>
      </c>
      <c r="F233" s="68">
        <v>9.9192618223760096</v>
      </c>
      <c r="G233" s="71">
        <v>0.75178197604846098</v>
      </c>
      <c r="H233" s="68">
        <v>51.249519415609399</v>
      </c>
      <c r="I233" s="71">
        <v>0.91531433868242695</v>
      </c>
      <c r="J233" s="68">
        <v>61.745482506728202</v>
      </c>
      <c r="K233" s="71">
        <v>0.77404082914538896</v>
      </c>
      <c r="L233" s="68">
        <v>20.915032679738601</v>
      </c>
      <c r="M233" s="71"/>
      <c r="N233" s="68"/>
      <c r="O233" s="71">
        <v>5.4301411804382402E-2</v>
      </c>
      <c r="P233" s="68">
        <v>8.9690721649484502</v>
      </c>
      <c r="Q233" s="71"/>
      <c r="R233" s="68"/>
    </row>
    <row r="234" spans="1:18" x14ac:dyDescent="0.2">
      <c r="A234" s="72" t="s">
        <v>789</v>
      </c>
      <c r="B234" s="66" t="s">
        <v>790</v>
      </c>
      <c r="C234" s="67">
        <v>27</v>
      </c>
      <c r="D234" s="67" t="s">
        <v>348</v>
      </c>
      <c r="E234" s="71">
        <v>0.66999082763584095</v>
      </c>
      <c r="F234" s="68">
        <v>31.089258698940998</v>
      </c>
      <c r="G234" s="71">
        <v>0.79165882767749995</v>
      </c>
      <c r="H234" s="68">
        <v>59.947049924357003</v>
      </c>
      <c r="I234" s="71">
        <v>0.934047557700727</v>
      </c>
      <c r="J234" s="68">
        <v>94.062027231467496</v>
      </c>
      <c r="K234" s="71">
        <v>0.92100306917466601</v>
      </c>
      <c r="L234" s="68">
        <v>89.901664145234506</v>
      </c>
      <c r="M234" s="71"/>
      <c r="N234" s="68"/>
      <c r="O234" s="71">
        <v>3.3253855990471301E-2</v>
      </c>
      <c r="P234" s="68">
        <v>1.93050193050193</v>
      </c>
      <c r="Q234" s="71"/>
      <c r="R234" s="68"/>
    </row>
    <row r="235" spans="1:18" x14ac:dyDescent="0.2">
      <c r="A235" s="72" t="s">
        <v>791</v>
      </c>
      <c r="B235" s="66" t="s">
        <v>792</v>
      </c>
      <c r="C235" s="67">
        <v>27</v>
      </c>
      <c r="D235" s="67" t="s">
        <v>348</v>
      </c>
      <c r="E235" s="71">
        <v>0.67586432381901096</v>
      </c>
      <c r="F235" s="68">
        <v>33.661119515884998</v>
      </c>
      <c r="G235" s="71">
        <v>0.77005075528335898</v>
      </c>
      <c r="H235" s="68">
        <v>52.193645990922803</v>
      </c>
      <c r="I235" s="71">
        <v>0.93981111119096095</v>
      </c>
      <c r="J235" s="68">
        <v>95.196671709531003</v>
      </c>
      <c r="K235" s="71">
        <v>0.95621246581264197</v>
      </c>
      <c r="L235" s="68">
        <v>97.012102874432699</v>
      </c>
      <c r="M235" s="71"/>
      <c r="N235" s="68"/>
      <c r="O235" s="71">
        <v>3.7382962989080497E-2</v>
      </c>
      <c r="P235" s="68">
        <v>2.17181467181467</v>
      </c>
      <c r="Q235" s="71"/>
      <c r="R235" s="68"/>
    </row>
    <row r="236" spans="1:18" x14ac:dyDescent="0.2">
      <c r="A236" s="72" t="s">
        <v>793</v>
      </c>
      <c r="B236" s="66" t="s">
        <v>794</v>
      </c>
      <c r="C236" s="67">
        <v>25</v>
      </c>
      <c r="D236" s="67" t="s">
        <v>348</v>
      </c>
      <c r="E236" s="71">
        <v>0.86848845418717802</v>
      </c>
      <c r="F236" s="68">
        <v>79.623221837754699</v>
      </c>
      <c r="G236" s="71">
        <v>0.72437487756818697</v>
      </c>
      <c r="H236" s="68">
        <v>43.983083429450197</v>
      </c>
      <c r="I236" s="71">
        <v>0.95665071481273101</v>
      </c>
      <c r="J236" s="68">
        <v>76.624375240292196</v>
      </c>
      <c r="K236" s="71">
        <v>0.92443977018061696</v>
      </c>
      <c r="L236" s="68">
        <v>69.857747020376806</v>
      </c>
      <c r="M236" s="71"/>
      <c r="N236" s="68"/>
      <c r="O236" s="71"/>
      <c r="P236" s="68"/>
      <c r="Q236" s="71"/>
      <c r="R236" s="68"/>
    </row>
    <row r="237" spans="1:18" x14ac:dyDescent="0.2">
      <c r="A237" s="72" t="s">
        <v>795</v>
      </c>
      <c r="B237" s="66" t="s">
        <v>795</v>
      </c>
      <c r="C237" s="67">
        <v>27</v>
      </c>
      <c r="D237" s="67" t="s">
        <v>348</v>
      </c>
      <c r="E237" s="71">
        <v>0.664188152854013</v>
      </c>
      <c r="F237" s="68">
        <v>28.971255673222402</v>
      </c>
      <c r="G237" s="71">
        <v>0.77721360434334497</v>
      </c>
      <c r="H237" s="68">
        <v>55.181543116490197</v>
      </c>
      <c r="I237" s="71">
        <v>0.94380329948430597</v>
      </c>
      <c r="J237" s="68">
        <v>95.537065052950098</v>
      </c>
      <c r="K237" s="71">
        <v>0.88970680209441699</v>
      </c>
      <c r="L237" s="68">
        <v>81.089258698940995</v>
      </c>
      <c r="M237" s="71"/>
      <c r="N237" s="68"/>
      <c r="O237" s="71">
        <v>4.6028905493984501E-2</v>
      </c>
      <c r="P237" s="68">
        <v>2.50965250965251</v>
      </c>
      <c r="Q237" s="71"/>
      <c r="R237" s="68"/>
    </row>
    <row r="238" spans="1:18" x14ac:dyDescent="0.2">
      <c r="A238" s="72" t="s">
        <v>796</v>
      </c>
      <c r="B238" s="66" t="s">
        <v>796</v>
      </c>
      <c r="C238" s="67">
        <v>27</v>
      </c>
      <c r="D238" s="67" t="s">
        <v>348</v>
      </c>
      <c r="E238" s="71">
        <v>0.941919395452123</v>
      </c>
      <c r="F238" s="68">
        <v>100</v>
      </c>
      <c r="G238" s="71">
        <v>0.86725664496771804</v>
      </c>
      <c r="H238" s="68">
        <v>82.564296520423596</v>
      </c>
      <c r="I238" s="71">
        <v>0.98142534967054296</v>
      </c>
      <c r="J238" s="68">
        <v>99.659606656580905</v>
      </c>
      <c r="K238" s="71">
        <v>0.977076191718107</v>
      </c>
      <c r="L238" s="68">
        <v>98.676248108925904</v>
      </c>
      <c r="M238" s="71"/>
      <c r="N238" s="68"/>
      <c r="O238" s="71"/>
      <c r="P238" s="68"/>
      <c r="Q238" s="71"/>
      <c r="R238" s="68"/>
    </row>
    <row r="239" spans="1:18" x14ac:dyDescent="0.2">
      <c r="A239" s="72" t="s">
        <v>797</v>
      </c>
      <c r="B239" s="66" t="s">
        <v>797</v>
      </c>
      <c r="C239" s="67">
        <v>27</v>
      </c>
      <c r="D239" s="67" t="s">
        <v>348</v>
      </c>
      <c r="E239" s="71">
        <v>0.88244375647096596</v>
      </c>
      <c r="F239" s="68">
        <v>96.2556732223903</v>
      </c>
      <c r="G239" s="71">
        <v>0.77702016315149403</v>
      </c>
      <c r="H239" s="68">
        <v>55.068078668683803</v>
      </c>
      <c r="I239" s="71">
        <v>0.9360658631905</v>
      </c>
      <c r="J239" s="68">
        <v>94.591527987897095</v>
      </c>
      <c r="K239" s="71">
        <v>0.93424524307090295</v>
      </c>
      <c r="L239" s="68">
        <v>93.229954614220901</v>
      </c>
      <c r="M239" s="71"/>
      <c r="N239" s="68"/>
      <c r="O239" s="71"/>
      <c r="P239" s="68"/>
      <c r="Q239" s="71"/>
      <c r="R239" s="68"/>
    </row>
    <row r="240" spans="1:18" x14ac:dyDescent="0.2">
      <c r="A240" s="72" t="s">
        <v>798</v>
      </c>
      <c r="B240" s="66" t="s">
        <v>798</v>
      </c>
      <c r="C240" s="67">
        <v>27</v>
      </c>
      <c r="D240" s="67" t="s">
        <v>348</v>
      </c>
      <c r="E240" s="71">
        <v>0.92460213181793904</v>
      </c>
      <c r="F240" s="68">
        <v>99.546142208774597</v>
      </c>
      <c r="G240" s="71">
        <v>0.87534578674472596</v>
      </c>
      <c r="H240" s="68">
        <v>84.228441754916801</v>
      </c>
      <c r="I240" s="71">
        <v>0.95447841839439895</v>
      </c>
      <c r="J240" s="68">
        <v>97.087745839636895</v>
      </c>
      <c r="K240" s="71">
        <v>0.94398219031469099</v>
      </c>
      <c r="L240" s="68">
        <v>94.931921331316204</v>
      </c>
      <c r="M240" s="71"/>
      <c r="N240" s="68"/>
      <c r="O240" s="71"/>
      <c r="P240" s="68"/>
      <c r="Q240" s="71"/>
      <c r="R240" s="68"/>
    </row>
    <row r="241" spans="1:18" x14ac:dyDescent="0.2">
      <c r="A241" s="72" t="s">
        <v>799</v>
      </c>
      <c r="B241" s="66" t="s">
        <v>800</v>
      </c>
      <c r="C241" s="67">
        <v>27</v>
      </c>
      <c r="D241" s="67" t="s">
        <v>348</v>
      </c>
      <c r="E241" s="71">
        <v>0.89783261761869204</v>
      </c>
      <c r="F241" s="68">
        <v>97.957639939485603</v>
      </c>
      <c r="G241" s="71">
        <v>0.84919344071572</v>
      </c>
      <c r="H241" s="68">
        <v>77.685325264750404</v>
      </c>
      <c r="I241" s="71">
        <v>0.95873334954921396</v>
      </c>
      <c r="J241" s="68">
        <v>97.692889561270803</v>
      </c>
      <c r="K241" s="71">
        <v>0.88557106259114104</v>
      </c>
      <c r="L241" s="68">
        <v>79.576399394856296</v>
      </c>
      <c r="M241" s="71"/>
      <c r="N241" s="68"/>
      <c r="O241" s="71"/>
      <c r="P241" s="68"/>
      <c r="Q241" s="71"/>
      <c r="R241" s="68"/>
    </row>
    <row r="242" spans="1:18" x14ac:dyDescent="0.2">
      <c r="A242" s="72" t="s">
        <v>801</v>
      </c>
      <c r="B242" s="66" t="s">
        <v>802</v>
      </c>
      <c r="C242" s="67">
        <v>27</v>
      </c>
      <c r="D242" s="67" t="s">
        <v>348</v>
      </c>
      <c r="E242" s="71">
        <v>0.92090611298876901</v>
      </c>
      <c r="F242" s="68">
        <v>99.357034795763994</v>
      </c>
      <c r="G242" s="71">
        <v>0.78065646647825604</v>
      </c>
      <c r="H242" s="68">
        <v>56.2405446293495</v>
      </c>
      <c r="I242" s="71">
        <v>0.98214229805209197</v>
      </c>
      <c r="J242" s="68">
        <v>99.697428139183003</v>
      </c>
      <c r="K242" s="71">
        <v>0.99991957443595902</v>
      </c>
      <c r="L242" s="68">
        <v>99.924357034795804</v>
      </c>
      <c r="M242" s="71"/>
      <c r="N242" s="68"/>
      <c r="O242" s="71"/>
      <c r="P242" s="68"/>
      <c r="Q242" s="71"/>
      <c r="R242" s="68"/>
    </row>
    <row r="243" spans="1:18" x14ac:dyDescent="0.2">
      <c r="A243" s="72" t="s">
        <v>803</v>
      </c>
      <c r="B243" s="66" t="s">
        <v>804</v>
      </c>
      <c r="C243" s="67">
        <v>27</v>
      </c>
      <c r="D243" s="67" t="s">
        <v>348</v>
      </c>
      <c r="E243" s="71">
        <v>0.92946313800844005</v>
      </c>
      <c r="F243" s="68">
        <v>99.810892586989397</v>
      </c>
      <c r="G243" s="71">
        <v>0.84979592176315899</v>
      </c>
      <c r="H243" s="68">
        <v>77.912254160363105</v>
      </c>
      <c r="I243" s="71">
        <v>0.97214219564756199</v>
      </c>
      <c r="J243" s="68">
        <v>98.7518910741301</v>
      </c>
      <c r="K243" s="71">
        <v>0.96645129661459905</v>
      </c>
      <c r="L243" s="68">
        <v>97.881996974281407</v>
      </c>
      <c r="M243" s="71"/>
      <c r="N243" s="68"/>
      <c r="O243" s="71"/>
      <c r="P243" s="68"/>
      <c r="Q243" s="71"/>
      <c r="R243" s="68"/>
    </row>
    <row r="244" spans="1:18" x14ac:dyDescent="0.2">
      <c r="A244" s="72" t="s">
        <v>805</v>
      </c>
      <c r="B244" s="66" t="s">
        <v>806</v>
      </c>
      <c r="C244" s="67">
        <v>25</v>
      </c>
      <c r="D244" s="67" t="s">
        <v>348</v>
      </c>
      <c r="E244" s="71">
        <v>0.62922352254575198</v>
      </c>
      <c r="F244" s="68">
        <v>10.7650903498654</v>
      </c>
      <c r="G244" s="71">
        <v>0.63898215919193702</v>
      </c>
      <c r="H244" s="68">
        <v>18.0699730872741</v>
      </c>
      <c r="I244" s="71">
        <v>0.79071782950943104</v>
      </c>
      <c r="J244" s="68">
        <v>30.296039984621299</v>
      </c>
      <c r="K244" s="71">
        <v>0.91601885068934596</v>
      </c>
      <c r="L244" s="68">
        <v>65.859284890426807</v>
      </c>
      <c r="M244" s="71"/>
      <c r="N244" s="68"/>
      <c r="O244" s="71">
        <v>0.17117525079229501</v>
      </c>
      <c r="P244" s="68">
        <v>32.164948453608197</v>
      </c>
      <c r="Q244" s="71"/>
      <c r="R244" s="68"/>
    </row>
    <row r="245" spans="1:18" x14ac:dyDescent="0.2">
      <c r="A245" s="72" t="s">
        <v>807</v>
      </c>
      <c r="B245" s="66" t="s">
        <v>808</v>
      </c>
      <c r="C245" s="67">
        <v>27</v>
      </c>
      <c r="D245" s="67" t="s">
        <v>348</v>
      </c>
      <c r="E245" s="71">
        <v>0.70422538046664096</v>
      </c>
      <c r="F245" s="68">
        <v>45.801815431164897</v>
      </c>
      <c r="G245" s="71">
        <v>0.82197038633786401</v>
      </c>
      <c r="H245" s="68">
        <v>69.402420574886506</v>
      </c>
      <c r="I245" s="71">
        <v>0.95150667741513995</v>
      </c>
      <c r="J245" s="68">
        <v>96.596066565809394</v>
      </c>
      <c r="K245" s="71">
        <v>0.91730166235576205</v>
      </c>
      <c r="L245" s="68">
        <v>88.956127080181503</v>
      </c>
      <c r="M245" s="71"/>
      <c r="N245" s="68"/>
      <c r="O245" s="71">
        <v>0.126122795757798</v>
      </c>
      <c r="P245" s="68">
        <v>8.1081081081081106</v>
      </c>
      <c r="Q245" s="71"/>
      <c r="R245" s="68"/>
    </row>
    <row r="246" spans="1:18" x14ac:dyDescent="0.2">
      <c r="A246" s="72" t="s">
        <v>809</v>
      </c>
      <c r="B246" s="66" t="s">
        <v>810</v>
      </c>
      <c r="C246" s="67">
        <v>27</v>
      </c>
      <c r="D246" s="67" t="s">
        <v>348</v>
      </c>
      <c r="E246" s="71">
        <v>0.88811628623630101</v>
      </c>
      <c r="F246" s="68">
        <v>96.709531013615702</v>
      </c>
      <c r="G246" s="71">
        <v>0.78354574019210899</v>
      </c>
      <c r="H246" s="68">
        <v>57.450832072617203</v>
      </c>
      <c r="I246" s="71">
        <v>0.94812897508838401</v>
      </c>
      <c r="J246" s="68">
        <v>96.028744326777598</v>
      </c>
      <c r="K246" s="71">
        <v>0.93267414342841104</v>
      </c>
      <c r="L246" s="68">
        <v>92.813918305597596</v>
      </c>
      <c r="M246" s="71"/>
      <c r="N246" s="68"/>
      <c r="O246" s="71"/>
      <c r="P246" s="68"/>
      <c r="Q246" s="71"/>
      <c r="R246" s="68"/>
    </row>
    <row r="247" spans="1:18" x14ac:dyDescent="0.2">
      <c r="A247" s="72" t="s">
        <v>811</v>
      </c>
      <c r="B247" s="66" t="s">
        <v>812</v>
      </c>
      <c r="C247" s="67">
        <v>27</v>
      </c>
      <c r="D247" s="67" t="s">
        <v>348</v>
      </c>
      <c r="E247" s="71">
        <v>0.86771271533561101</v>
      </c>
      <c r="F247" s="68">
        <v>94.478063540090801</v>
      </c>
      <c r="G247" s="71">
        <v>0.78709213873956796</v>
      </c>
      <c r="H247" s="68">
        <v>58.6232980332829</v>
      </c>
      <c r="I247" s="71">
        <v>0.933585433776004</v>
      </c>
      <c r="J247" s="68">
        <v>93.986384266263201</v>
      </c>
      <c r="K247" s="71">
        <v>0.88246057349126095</v>
      </c>
      <c r="L247" s="68">
        <v>78.328290468986395</v>
      </c>
      <c r="M247" s="71"/>
      <c r="N247" s="68"/>
      <c r="O247" s="71"/>
      <c r="P247" s="68"/>
      <c r="Q247" s="71"/>
      <c r="R247" s="68"/>
    </row>
    <row r="248" spans="1:18" x14ac:dyDescent="0.2">
      <c r="A248" s="72" t="s">
        <v>813</v>
      </c>
      <c r="B248" s="66" t="s">
        <v>814</v>
      </c>
      <c r="C248" s="67">
        <v>27</v>
      </c>
      <c r="D248" s="67" t="s">
        <v>348</v>
      </c>
      <c r="E248" s="71">
        <v>0.84594523546886402</v>
      </c>
      <c r="F248" s="68">
        <v>90.090771558245095</v>
      </c>
      <c r="G248" s="71">
        <v>0.72941482698034699</v>
      </c>
      <c r="H248" s="68">
        <v>37.897125567322199</v>
      </c>
      <c r="I248" s="71">
        <v>0.92251784205144405</v>
      </c>
      <c r="J248" s="68">
        <v>90.885022692889606</v>
      </c>
      <c r="K248" s="71">
        <v>0.88590303737480003</v>
      </c>
      <c r="L248" s="68">
        <v>79.652042360060506</v>
      </c>
      <c r="M248" s="71"/>
      <c r="N248" s="68"/>
      <c r="O248" s="71"/>
      <c r="P248" s="68"/>
      <c r="Q248" s="71"/>
      <c r="R248" s="68"/>
    </row>
    <row r="249" spans="1:18" x14ac:dyDescent="0.2">
      <c r="A249" s="72" t="s">
        <v>815</v>
      </c>
      <c r="B249" s="66" t="s">
        <v>816</v>
      </c>
      <c r="C249" s="67">
        <v>27</v>
      </c>
      <c r="D249" s="67" t="s">
        <v>348</v>
      </c>
      <c r="E249" s="71">
        <v>0.68368231823929304</v>
      </c>
      <c r="F249" s="68">
        <v>36.989409984871401</v>
      </c>
      <c r="G249" s="71">
        <v>0.79927312724854205</v>
      </c>
      <c r="H249" s="68">
        <v>62.216338880484102</v>
      </c>
      <c r="I249" s="71">
        <v>0.89672439463250297</v>
      </c>
      <c r="J249" s="68">
        <v>83.774583963691398</v>
      </c>
      <c r="K249" s="71">
        <v>0.89749149964655195</v>
      </c>
      <c r="L249" s="68">
        <v>83.434190620272304</v>
      </c>
      <c r="M249" s="71"/>
      <c r="N249" s="68"/>
      <c r="O249" s="71">
        <v>0.141240251429574</v>
      </c>
      <c r="P249" s="68">
        <v>9.4111969111969103</v>
      </c>
      <c r="Q249" s="71"/>
      <c r="R249" s="68"/>
    </row>
    <row r="250" spans="1:18" x14ac:dyDescent="0.2">
      <c r="A250" s="72" t="s">
        <v>817</v>
      </c>
      <c r="B250" s="66" t="s">
        <v>818</v>
      </c>
      <c r="C250" s="67">
        <v>27</v>
      </c>
      <c r="D250" s="67" t="s">
        <v>348</v>
      </c>
      <c r="E250" s="71">
        <v>0.894850097529996</v>
      </c>
      <c r="F250" s="68">
        <v>97.617246596066593</v>
      </c>
      <c r="G250" s="71">
        <v>0.80205936416169099</v>
      </c>
      <c r="H250" s="68">
        <v>63.313161875945497</v>
      </c>
      <c r="I250" s="71">
        <v>0.97615645133990803</v>
      </c>
      <c r="J250" s="68">
        <v>99.130105900151307</v>
      </c>
      <c r="K250" s="71">
        <v>0.90633447708838899</v>
      </c>
      <c r="L250" s="68">
        <v>85.968229954614202</v>
      </c>
      <c r="M250" s="71"/>
      <c r="N250" s="68"/>
      <c r="O250" s="71"/>
      <c r="P250" s="68"/>
      <c r="Q250" s="71"/>
      <c r="R250" s="68"/>
    </row>
    <row r="251" spans="1:18" x14ac:dyDescent="0.2">
      <c r="A251" s="72" t="s">
        <v>819</v>
      </c>
      <c r="B251" s="66" t="s">
        <v>820</v>
      </c>
      <c r="C251" s="67">
        <v>27</v>
      </c>
      <c r="D251" s="67" t="s">
        <v>348</v>
      </c>
      <c r="E251" s="71">
        <v>0.85107785066807995</v>
      </c>
      <c r="F251" s="68">
        <v>91.490166414523401</v>
      </c>
      <c r="G251" s="71">
        <v>0.73542115917052198</v>
      </c>
      <c r="H251" s="68">
        <v>39.863842662632401</v>
      </c>
      <c r="I251" s="71">
        <v>0.95116434658350302</v>
      </c>
      <c r="J251" s="68">
        <v>96.520423600605099</v>
      </c>
      <c r="K251" s="71">
        <v>0.86664804625021596</v>
      </c>
      <c r="L251" s="68">
        <v>72.768532526474999</v>
      </c>
      <c r="M251" s="71"/>
      <c r="N251" s="68"/>
      <c r="O251" s="71"/>
      <c r="P251" s="68"/>
      <c r="Q251" s="71"/>
      <c r="R251" s="68"/>
    </row>
    <row r="252" spans="1:18" x14ac:dyDescent="0.2">
      <c r="A252" s="72" t="s">
        <v>821</v>
      </c>
      <c r="B252" s="66" t="s">
        <v>822</v>
      </c>
      <c r="C252" s="67">
        <v>27</v>
      </c>
      <c r="D252" s="67" t="s">
        <v>348</v>
      </c>
      <c r="E252" s="71">
        <v>0.67491482813739001</v>
      </c>
      <c r="F252" s="68">
        <v>33.055975794251097</v>
      </c>
      <c r="G252" s="71">
        <v>0.795977157265362</v>
      </c>
      <c r="H252" s="68">
        <v>61.308623298033297</v>
      </c>
      <c r="I252" s="71">
        <v>0.91525331410581701</v>
      </c>
      <c r="J252" s="68">
        <v>88.653555219364605</v>
      </c>
      <c r="K252" s="71">
        <v>0.85201984234073003</v>
      </c>
      <c r="L252" s="68">
        <v>68.419062027231504</v>
      </c>
      <c r="M252" s="71"/>
      <c r="N252" s="68"/>
      <c r="O252" s="71">
        <v>0.13640899883765101</v>
      </c>
      <c r="P252" s="68">
        <v>8.8320463320463301</v>
      </c>
      <c r="Q252" s="71"/>
      <c r="R252" s="68"/>
    </row>
    <row r="253" spans="1:18" x14ac:dyDescent="0.2">
      <c r="A253" s="72" t="s">
        <v>823</v>
      </c>
      <c r="B253" s="66" t="s">
        <v>823</v>
      </c>
      <c r="C253" s="67">
        <v>27</v>
      </c>
      <c r="D253" s="67" t="s">
        <v>348</v>
      </c>
      <c r="E253" s="71">
        <v>0.926851850820127</v>
      </c>
      <c r="F253" s="68">
        <v>99.659606656580905</v>
      </c>
      <c r="G253" s="71">
        <v>0.85109810990132495</v>
      </c>
      <c r="H253" s="68">
        <v>78.290468986384298</v>
      </c>
      <c r="I253" s="71">
        <v>0.98084193896826399</v>
      </c>
      <c r="J253" s="68">
        <v>99.583963691376695</v>
      </c>
      <c r="K253" s="71">
        <v>0.94861550359079105</v>
      </c>
      <c r="L253" s="68">
        <v>95.688350983358504</v>
      </c>
      <c r="M253" s="71"/>
      <c r="N253" s="68"/>
      <c r="O253" s="71"/>
      <c r="P253" s="68"/>
      <c r="Q253" s="71"/>
      <c r="R253" s="68"/>
    </row>
    <row r="254" spans="1:18" x14ac:dyDescent="0.2">
      <c r="A254" s="72" t="s">
        <v>824</v>
      </c>
      <c r="B254" s="66" t="s">
        <v>825</v>
      </c>
      <c r="C254" s="67">
        <v>27</v>
      </c>
      <c r="D254" s="67" t="s">
        <v>348</v>
      </c>
      <c r="E254" s="71">
        <v>0.84296066485540699</v>
      </c>
      <c r="F254" s="68">
        <v>89.409984871407005</v>
      </c>
      <c r="G254" s="71">
        <v>0.70295114848604001</v>
      </c>
      <c r="H254" s="68">
        <v>29.1225416036309</v>
      </c>
      <c r="I254" s="71">
        <v>0.94167687064457495</v>
      </c>
      <c r="J254" s="68">
        <v>95.385779122541607</v>
      </c>
      <c r="K254" s="71">
        <v>0.88425397543560602</v>
      </c>
      <c r="L254" s="68">
        <v>78.933434190620304</v>
      </c>
      <c r="M254" s="71"/>
      <c r="N254" s="68"/>
      <c r="O254" s="71"/>
      <c r="P254" s="68"/>
      <c r="Q254" s="71"/>
      <c r="R254" s="68"/>
    </row>
    <row r="255" spans="1:18" x14ac:dyDescent="0.2">
      <c r="A255" s="72" t="s">
        <v>826</v>
      </c>
      <c r="B255" s="66" t="s">
        <v>827</v>
      </c>
      <c r="C255" s="67">
        <v>27</v>
      </c>
      <c r="D255" s="67" t="s">
        <v>348</v>
      </c>
      <c r="E255" s="71">
        <v>0.88015192665854503</v>
      </c>
      <c r="F255" s="68">
        <v>96.142208774584006</v>
      </c>
      <c r="G255" s="71">
        <v>0.80317590392915195</v>
      </c>
      <c r="H255" s="68">
        <v>63.691376701966703</v>
      </c>
      <c r="I255" s="71">
        <v>0.904693784762993</v>
      </c>
      <c r="J255" s="68">
        <v>86.081694402420595</v>
      </c>
      <c r="K255" s="71">
        <v>0.93258609128349101</v>
      </c>
      <c r="L255" s="68">
        <v>92.776096822995498</v>
      </c>
      <c r="M255" s="71"/>
      <c r="N255" s="68"/>
      <c r="O255" s="71"/>
      <c r="P255" s="68"/>
      <c r="Q255" s="71"/>
      <c r="R255" s="68"/>
    </row>
    <row r="256" spans="1:18" x14ac:dyDescent="0.2">
      <c r="A256" s="72" t="s">
        <v>828</v>
      </c>
      <c r="B256" s="66" t="s">
        <v>829</v>
      </c>
      <c r="C256" s="67">
        <v>27</v>
      </c>
      <c r="D256" s="67" t="s">
        <v>348</v>
      </c>
      <c r="E256" s="71">
        <v>0.87042669235418102</v>
      </c>
      <c r="F256" s="68">
        <v>94.856278366111994</v>
      </c>
      <c r="G256" s="71">
        <v>0.81126621339850502</v>
      </c>
      <c r="H256" s="68">
        <v>66.338880484114995</v>
      </c>
      <c r="I256" s="71">
        <v>0.920612580362421</v>
      </c>
      <c r="J256" s="68">
        <v>90.393343419062006</v>
      </c>
      <c r="K256" s="71">
        <v>0.87940128330161604</v>
      </c>
      <c r="L256" s="68">
        <v>77.155824508320705</v>
      </c>
      <c r="M256" s="71"/>
      <c r="N256" s="68"/>
      <c r="O256" s="71"/>
      <c r="P256" s="68"/>
      <c r="Q256" s="71"/>
      <c r="R256" s="68"/>
    </row>
    <row r="257" spans="1:18" x14ac:dyDescent="0.2">
      <c r="A257" s="72" t="s">
        <v>830</v>
      </c>
      <c r="B257" s="66" t="s">
        <v>831</v>
      </c>
      <c r="C257" s="67">
        <v>27</v>
      </c>
      <c r="D257" s="67" t="s">
        <v>348</v>
      </c>
      <c r="E257" s="71">
        <v>0.85157964487191495</v>
      </c>
      <c r="F257" s="68">
        <v>91.565809379727696</v>
      </c>
      <c r="G257" s="71">
        <v>0.79696484018307501</v>
      </c>
      <c r="H257" s="68">
        <v>61.649016641452299</v>
      </c>
      <c r="I257" s="71">
        <v>0.85925907107627797</v>
      </c>
      <c r="J257" s="68">
        <v>75.756429652042399</v>
      </c>
      <c r="K257" s="71">
        <v>0.898515023356392</v>
      </c>
      <c r="L257" s="68">
        <v>83.661119515885005</v>
      </c>
      <c r="M257" s="71"/>
      <c r="N257" s="68"/>
      <c r="O257" s="71"/>
      <c r="P257" s="68"/>
      <c r="Q257" s="71"/>
      <c r="R257" s="68"/>
    </row>
    <row r="258" spans="1:18" x14ac:dyDescent="0.2">
      <c r="A258" s="72" t="s">
        <v>832</v>
      </c>
      <c r="B258" s="66" t="s">
        <v>833</v>
      </c>
      <c r="C258" s="67">
        <v>27</v>
      </c>
      <c r="D258" s="67" t="s">
        <v>348</v>
      </c>
      <c r="E258" s="71">
        <v>0.73420911365872199</v>
      </c>
      <c r="F258" s="68">
        <v>59.606656580938001</v>
      </c>
      <c r="G258" s="71">
        <v>0.812871244114453</v>
      </c>
      <c r="H258" s="68">
        <v>66.868381240544593</v>
      </c>
      <c r="I258" s="71">
        <v>0.75883716134439805</v>
      </c>
      <c r="J258" s="68">
        <v>48.146747352496199</v>
      </c>
      <c r="K258" s="71">
        <v>0.90663554421020298</v>
      </c>
      <c r="L258" s="68">
        <v>86.081694402420595</v>
      </c>
      <c r="M258" s="71"/>
      <c r="N258" s="68"/>
      <c r="O258" s="71">
        <v>0.45849250496583299</v>
      </c>
      <c r="P258" s="68">
        <v>48.166023166023201</v>
      </c>
      <c r="Q258" s="71"/>
      <c r="R258" s="68"/>
    </row>
    <row r="259" spans="1:18" x14ac:dyDescent="0.2">
      <c r="A259" s="72" t="s">
        <v>834</v>
      </c>
      <c r="B259" s="66" t="s">
        <v>835</v>
      </c>
      <c r="C259" s="67">
        <v>27</v>
      </c>
      <c r="D259" s="67" t="s">
        <v>348</v>
      </c>
      <c r="E259" s="71">
        <v>0.83450607709135705</v>
      </c>
      <c r="F259" s="68">
        <v>87.783661119515898</v>
      </c>
      <c r="G259" s="71">
        <v>0.85990188470818196</v>
      </c>
      <c r="H259" s="68">
        <v>80.521936459909199</v>
      </c>
      <c r="I259" s="71">
        <v>0.71700467513835597</v>
      </c>
      <c r="J259" s="68">
        <v>37.443267776096803</v>
      </c>
      <c r="K259" s="71">
        <v>0.92661167142753498</v>
      </c>
      <c r="L259" s="68">
        <v>91.414523449319205</v>
      </c>
      <c r="M259" s="71"/>
      <c r="N259" s="68"/>
      <c r="O259" s="71"/>
      <c r="P259" s="68"/>
      <c r="Q259" s="71"/>
      <c r="R259" s="68"/>
    </row>
    <row r="260" spans="1:18" x14ac:dyDescent="0.2">
      <c r="A260" s="72" t="s">
        <v>836</v>
      </c>
      <c r="B260" s="66" t="s">
        <v>837</v>
      </c>
      <c r="C260" s="67">
        <v>27</v>
      </c>
      <c r="D260" s="67" t="s">
        <v>348</v>
      </c>
      <c r="E260" s="71">
        <v>0.67666090521539901</v>
      </c>
      <c r="F260" s="68">
        <v>34.114977307110401</v>
      </c>
      <c r="G260" s="71">
        <v>0.71988980158416405</v>
      </c>
      <c r="H260" s="68">
        <v>34.682299546142197</v>
      </c>
      <c r="I260" s="71">
        <v>0.76678143154210499</v>
      </c>
      <c r="J260" s="68">
        <v>50.3782148260212</v>
      </c>
      <c r="K260" s="71">
        <v>0.82213894309084001</v>
      </c>
      <c r="L260" s="68">
        <v>56.732223903177001</v>
      </c>
      <c r="M260" s="71"/>
      <c r="N260" s="68"/>
      <c r="O260" s="71">
        <v>0.397833444644489</v>
      </c>
      <c r="P260" s="68">
        <v>36.776061776061802</v>
      </c>
      <c r="Q260" s="71"/>
      <c r="R260" s="68"/>
    </row>
    <row r="261" spans="1:18" x14ac:dyDescent="0.2">
      <c r="A261" s="72" t="s">
        <v>838</v>
      </c>
      <c r="B261" s="66" t="s">
        <v>839</v>
      </c>
      <c r="C261" s="67">
        <v>27</v>
      </c>
      <c r="D261" s="67" t="s">
        <v>348</v>
      </c>
      <c r="E261" s="71">
        <v>0.72163123898682902</v>
      </c>
      <c r="F261" s="68">
        <v>53.819969742813903</v>
      </c>
      <c r="G261" s="71">
        <v>0.78402185962771898</v>
      </c>
      <c r="H261" s="68">
        <v>57.564296520423603</v>
      </c>
      <c r="I261" s="71">
        <v>0.89966662499750505</v>
      </c>
      <c r="J261" s="68">
        <v>84.644478063540106</v>
      </c>
      <c r="K261" s="71">
        <v>0.85599958181510005</v>
      </c>
      <c r="L261" s="68">
        <v>69.818456883509796</v>
      </c>
      <c r="M261" s="71"/>
      <c r="N261" s="68"/>
      <c r="O261" s="71">
        <v>0.34683688950698999</v>
      </c>
      <c r="P261" s="68">
        <v>30.019305019305001</v>
      </c>
      <c r="Q261" s="71"/>
      <c r="R261" s="68"/>
    </row>
    <row r="262" spans="1:18" x14ac:dyDescent="0.2">
      <c r="A262" s="72" t="s">
        <v>840</v>
      </c>
      <c r="B262" s="66" t="s">
        <v>841</v>
      </c>
      <c r="C262" s="67">
        <v>27</v>
      </c>
      <c r="D262" s="67" t="s">
        <v>348</v>
      </c>
      <c r="E262" s="71">
        <v>0.76989127275579095</v>
      </c>
      <c r="F262" s="68">
        <v>71.444780635400903</v>
      </c>
      <c r="G262" s="71">
        <v>0.82227345215540104</v>
      </c>
      <c r="H262" s="68">
        <v>69.553706505294997</v>
      </c>
      <c r="I262" s="71">
        <v>0.85648354171566699</v>
      </c>
      <c r="J262" s="68">
        <v>75.491679273827501</v>
      </c>
      <c r="K262" s="71">
        <v>0.91118085326107601</v>
      </c>
      <c r="L262" s="68">
        <v>87.632375189107407</v>
      </c>
      <c r="M262" s="71"/>
      <c r="N262" s="68"/>
      <c r="O262" s="71">
        <v>0.48962724389102102</v>
      </c>
      <c r="P262" s="68">
        <v>53.330115830115801</v>
      </c>
      <c r="Q262" s="71"/>
      <c r="R262" s="68"/>
    </row>
    <row r="263" spans="1:18" x14ac:dyDescent="0.2">
      <c r="A263" s="72" t="s">
        <v>842</v>
      </c>
      <c r="B263" s="66" t="s">
        <v>843</v>
      </c>
      <c r="C263" s="67">
        <v>27</v>
      </c>
      <c r="D263" s="67" t="s">
        <v>348</v>
      </c>
      <c r="E263" s="71">
        <v>0.67699149398887104</v>
      </c>
      <c r="F263" s="68">
        <v>34.3797276853253</v>
      </c>
      <c r="G263" s="71">
        <v>0.82113927000930897</v>
      </c>
      <c r="H263" s="68">
        <v>69.213313161875902</v>
      </c>
      <c r="I263" s="71">
        <v>0.83722382021620501</v>
      </c>
      <c r="J263" s="68">
        <v>71.293494704992398</v>
      </c>
      <c r="K263" s="71">
        <v>0.850427153815279</v>
      </c>
      <c r="L263" s="68">
        <v>67.813918305597596</v>
      </c>
      <c r="M263" s="71"/>
      <c r="N263" s="68"/>
      <c r="O263" s="71">
        <v>0.19917573191469201</v>
      </c>
      <c r="P263" s="68">
        <v>14.382239382239399</v>
      </c>
      <c r="Q263" s="71"/>
      <c r="R263" s="68"/>
    </row>
    <row r="264" spans="1:18" x14ac:dyDescent="0.2">
      <c r="A264" s="72" t="s">
        <v>844</v>
      </c>
      <c r="B264" s="66" t="s">
        <v>844</v>
      </c>
      <c r="C264" s="67">
        <v>27</v>
      </c>
      <c r="D264" s="67" t="s">
        <v>348</v>
      </c>
      <c r="E264" s="71">
        <v>0.84670243405803702</v>
      </c>
      <c r="F264" s="68">
        <v>90.2420574886536</v>
      </c>
      <c r="G264" s="71">
        <v>0.82421189280587703</v>
      </c>
      <c r="H264" s="68">
        <v>70.083207261724695</v>
      </c>
      <c r="I264" s="71">
        <v>0.881378373190289</v>
      </c>
      <c r="J264" s="68">
        <v>80.295007564296498</v>
      </c>
      <c r="K264" s="71">
        <v>0.83451703617794404</v>
      </c>
      <c r="L264" s="68">
        <v>61.535552193645998</v>
      </c>
      <c r="M264" s="71"/>
      <c r="N264" s="68"/>
      <c r="O264" s="71"/>
      <c r="P264" s="68"/>
      <c r="Q264" s="71"/>
      <c r="R264" s="68"/>
    </row>
    <row r="265" spans="1:18" x14ac:dyDescent="0.2">
      <c r="A265" s="72" t="s">
        <v>845</v>
      </c>
      <c r="B265" s="66" t="s">
        <v>846</v>
      </c>
      <c r="C265" s="67">
        <v>27</v>
      </c>
      <c r="D265" s="67" t="s">
        <v>348</v>
      </c>
      <c r="E265" s="71">
        <v>0.79804642877277199</v>
      </c>
      <c r="F265" s="68">
        <v>79.311649016641496</v>
      </c>
      <c r="G265" s="71">
        <v>0.80958148191719304</v>
      </c>
      <c r="H265" s="68">
        <v>65.733736762481101</v>
      </c>
      <c r="I265" s="71">
        <v>0.93700418340739999</v>
      </c>
      <c r="J265" s="68">
        <v>94.7428139183056</v>
      </c>
      <c r="K265" s="71">
        <v>0.87786072892656297</v>
      </c>
      <c r="L265" s="68">
        <v>76.664145234493205</v>
      </c>
      <c r="M265" s="71"/>
      <c r="N265" s="68"/>
      <c r="O265" s="71">
        <v>0.56773932083993295</v>
      </c>
      <c r="P265" s="68">
        <v>63.996138996139003</v>
      </c>
      <c r="Q265" s="71"/>
      <c r="R265" s="68"/>
    </row>
    <row r="266" spans="1:18" x14ac:dyDescent="0.2">
      <c r="A266" s="72" t="s">
        <v>847</v>
      </c>
      <c r="B266" s="66" t="s">
        <v>848</v>
      </c>
      <c r="C266" s="67">
        <v>27</v>
      </c>
      <c r="D266" s="67" t="s">
        <v>348</v>
      </c>
      <c r="E266" s="71">
        <v>0.85236363716219599</v>
      </c>
      <c r="F266" s="68">
        <v>91.717095310136202</v>
      </c>
      <c r="G266" s="71">
        <v>0.810305490791285</v>
      </c>
      <c r="H266" s="68">
        <v>66.036308623297998</v>
      </c>
      <c r="I266" s="71">
        <v>0.87534158398059903</v>
      </c>
      <c r="J266" s="68">
        <v>78.895612708018206</v>
      </c>
      <c r="K266" s="71">
        <v>0.87144383671470405</v>
      </c>
      <c r="L266" s="68">
        <v>74.167927382753405</v>
      </c>
      <c r="M266" s="71"/>
      <c r="N266" s="68"/>
      <c r="O266" s="71"/>
      <c r="P266" s="68"/>
      <c r="Q266" s="71"/>
      <c r="R266" s="68"/>
    </row>
    <row r="267" spans="1:18" x14ac:dyDescent="0.2">
      <c r="A267" s="72" t="s">
        <v>849</v>
      </c>
      <c r="B267" s="66" t="s">
        <v>850</v>
      </c>
      <c r="C267" s="67">
        <v>25</v>
      </c>
      <c r="D267" s="67" t="s">
        <v>348</v>
      </c>
      <c r="E267" s="71">
        <v>0.61659032783444401</v>
      </c>
      <c r="F267" s="68">
        <v>8.9196462898884992</v>
      </c>
      <c r="G267" s="71">
        <v>0.640713825372489</v>
      </c>
      <c r="H267" s="68">
        <v>18.877354863514</v>
      </c>
      <c r="I267" s="71">
        <v>0.95133858299372898</v>
      </c>
      <c r="J267" s="68">
        <v>74.471357170319095</v>
      </c>
      <c r="K267" s="71">
        <v>0.85838878150888798</v>
      </c>
      <c r="L267" s="68">
        <v>42.060745866974202</v>
      </c>
      <c r="M267" s="71"/>
      <c r="N267" s="68"/>
      <c r="O267" s="71">
        <v>1.5920121462671299E-2</v>
      </c>
      <c r="P267" s="68">
        <v>3.19587628865979</v>
      </c>
      <c r="Q267" s="71"/>
      <c r="R267" s="68"/>
    </row>
    <row r="268" spans="1:18" x14ac:dyDescent="0.2">
      <c r="A268" s="72" t="s">
        <v>851</v>
      </c>
      <c r="B268" s="66" t="s">
        <v>851</v>
      </c>
      <c r="C268" s="67">
        <v>25</v>
      </c>
      <c r="D268" s="67" t="s">
        <v>348</v>
      </c>
      <c r="E268" s="71">
        <v>0.60871310836557002</v>
      </c>
      <c r="F268" s="68">
        <v>7.6893502499038799</v>
      </c>
      <c r="G268" s="71">
        <v>0.65401034396152902</v>
      </c>
      <c r="H268" s="68">
        <v>23.721645520953501</v>
      </c>
      <c r="I268" s="71">
        <v>0.92906785071003295</v>
      </c>
      <c r="J268" s="68">
        <v>65.897731641676302</v>
      </c>
      <c r="K268" s="71">
        <v>0.76687123221715703</v>
      </c>
      <c r="L268" s="68">
        <v>19.915417147251102</v>
      </c>
      <c r="M268" s="71"/>
      <c r="N268" s="68"/>
      <c r="O268" s="71">
        <v>8.4903006573561701E-2</v>
      </c>
      <c r="P268" s="68">
        <v>14.5360824742268</v>
      </c>
      <c r="Q268" s="71"/>
      <c r="R268" s="68"/>
    </row>
    <row r="269" spans="1:18" x14ac:dyDescent="0.2">
      <c r="A269" s="72" t="s">
        <v>852</v>
      </c>
      <c r="B269" s="66" t="s">
        <v>852</v>
      </c>
      <c r="C269" s="67">
        <v>25</v>
      </c>
      <c r="D269" s="67" t="s">
        <v>348</v>
      </c>
      <c r="E269" s="71">
        <v>0.84089261800645199</v>
      </c>
      <c r="F269" s="68">
        <v>68.973471741637795</v>
      </c>
      <c r="G269" s="71">
        <v>0.64380176083472496</v>
      </c>
      <c r="H269" s="68">
        <v>20.030757400999601</v>
      </c>
      <c r="I269" s="71">
        <v>0.94566299627836703</v>
      </c>
      <c r="J269" s="68">
        <v>72.2798923490965</v>
      </c>
      <c r="K269" s="71">
        <v>0.93321309690626497</v>
      </c>
      <c r="L269" s="68">
        <v>73.510188389081094</v>
      </c>
      <c r="M269" s="71"/>
      <c r="N269" s="68"/>
      <c r="O269" s="71"/>
      <c r="P269" s="68"/>
      <c r="Q269" s="71"/>
      <c r="R269" s="68"/>
    </row>
    <row r="270" spans="1:18" x14ac:dyDescent="0.2">
      <c r="A270" s="72" t="s">
        <v>853</v>
      </c>
      <c r="B270" s="66" t="s">
        <v>854</v>
      </c>
      <c r="C270" s="67">
        <v>25</v>
      </c>
      <c r="D270" s="67" t="s">
        <v>348</v>
      </c>
      <c r="E270" s="71">
        <v>0.60170193000979699</v>
      </c>
      <c r="F270" s="68">
        <v>7.1510957324106101</v>
      </c>
      <c r="G270" s="71">
        <v>0.61965892835686298</v>
      </c>
      <c r="H270" s="68">
        <v>11.803152633602499</v>
      </c>
      <c r="I270" s="71">
        <v>0.94003588236953295</v>
      </c>
      <c r="J270" s="68">
        <v>69.973087274125305</v>
      </c>
      <c r="K270" s="71">
        <v>0.84711290931279204</v>
      </c>
      <c r="L270" s="68">
        <v>37.254901960784302</v>
      </c>
      <c r="M270" s="71"/>
      <c r="N270" s="68"/>
      <c r="O270" s="71">
        <v>0</v>
      </c>
      <c r="P270" s="68">
        <v>0.92783505154639201</v>
      </c>
      <c r="Q270" s="71"/>
      <c r="R270" s="68"/>
    </row>
    <row r="271" spans="1:18" x14ac:dyDescent="0.2">
      <c r="A271" s="72" t="s">
        <v>855</v>
      </c>
      <c r="B271" s="66" t="s">
        <v>856</v>
      </c>
      <c r="C271" s="67">
        <v>25</v>
      </c>
      <c r="D271" s="67" t="s">
        <v>348</v>
      </c>
      <c r="E271" s="71">
        <v>0.81424129642130205</v>
      </c>
      <c r="F271" s="68">
        <v>58.669742406766602</v>
      </c>
      <c r="G271" s="71">
        <v>0.64497143530011902</v>
      </c>
      <c r="H271" s="68">
        <v>20.530565167243399</v>
      </c>
      <c r="I271" s="71">
        <v>0.95078811593718304</v>
      </c>
      <c r="J271" s="68">
        <v>74.202229911572502</v>
      </c>
      <c r="K271" s="71">
        <v>0.84696433802660598</v>
      </c>
      <c r="L271" s="68">
        <v>37.062668204536699</v>
      </c>
      <c r="M271" s="71"/>
      <c r="N271" s="68"/>
      <c r="O271" s="71"/>
      <c r="P271" s="68"/>
      <c r="Q271" s="71"/>
      <c r="R271" s="68"/>
    </row>
    <row r="272" spans="1:18" x14ac:dyDescent="0.2">
      <c r="A272" s="72" t="s">
        <v>857</v>
      </c>
      <c r="B272" s="66" t="s">
        <v>857</v>
      </c>
      <c r="C272" s="67">
        <v>25</v>
      </c>
      <c r="D272" s="67" t="s">
        <v>348</v>
      </c>
      <c r="E272" s="71">
        <v>0.58857178643038399</v>
      </c>
      <c r="F272" s="68">
        <v>5.6132256824298397</v>
      </c>
      <c r="G272" s="71">
        <v>0.62133748804918598</v>
      </c>
      <c r="H272" s="68">
        <v>12.4183006535948</v>
      </c>
      <c r="I272" s="71">
        <v>0.90173649042753301</v>
      </c>
      <c r="J272" s="68">
        <v>58.323721645520997</v>
      </c>
      <c r="K272" s="71">
        <v>0.82469980284272004</v>
      </c>
      <c r="L272" s="68">
        <v>30.7958477508651</v>
      </c>
      <c r="M272" s="71"/>
      <c r="N272" s="68"/>
      <c r="O272" s="71">
        <v>6.5133644020954002E-3</v>
      </c>
      <c r="P272" s="68">
        <v>1.9587628865979401</v>
      </c>
      <c r="Q272" s="71"/>
      <c r="R272" s="68"/>
    </row>
    <row r="273" spans="1:18" x14ac:dyDescent="0.2">
      <c r="A273" s="72" t="s">
        <v>858</v>
      </c>
      <c r="B273" s="66" t="s">
        <v>858</v>
      </c>
      <c r="C273" s="67">
        <v>25</v>
      </c>
      <c r="D273" s="67" t="s">
        <v>348</v>
      </c>
      <c r="E273" s="71">
        <v>0.81391987213744699</v>
      </c>
      <c r="F273" s="68">
        <v>58.439061899269497</v>
      </c>
      <c r="G273" s="71">
        <v>0.65300774078208002</v>
      </c>
      <c r="H273" s="68">
        <v>23.106497500961201</v>
      </c>
      <c r="I273" s="71">
        <v>0.92948978827393702</v>
      </c>
      <c r="J273" s="68">
        <v>66.051518646674396</v>
      </c>
      <c r="K273" s="71">
        <v>0.85926208735632403</v>
      </c>
      <c r="L273" s="68">
        <v>42.252979623221798</v>
      </c>
      <c r="M273" s="71"/>
      <c r="N273" s="68"/>
      <c r="O273" s="71"/>
      <c r="P273" s="68"/>
      <c r="Q273" s="71"/>
      <c r="R273" s="68"/>
    </row>
    <row r="274" spans="1:18" x14ac:dyDescent="0.2">
      <c r="A274" s="72" t="s">
        <v>859</v>
      </c>
      <c r="B274" s="66" t="s">
        <v>860</v>
      </c>
      <c r="C274" s="67">
        <v>25</v>
      </c>
      <c r="D274" s="67" t="s">
        <v>348</v>
      </c>
      <c r="E274" s="71">
        <v>0.76905367618753195</v>
      </c>
      <c r="F274" s="68">
        <v>41.138023836985802</v>
      </c>
      <c r="G274" s="71">
        <v>0.66507113638035398</v>
      </c>
      <c r="H274" s="68">
        <v>27.4509803921569</v>
      </c>
      <c r="I274" s="71">
        <v>0.93747485485775195</v>
      </c>
      <c r="J274" s="68">
        <v>68.9350249903883</v>
      </c>
      <c r="K274" s="71">
        <v>0.70461503732449005</v>
      </c>
      <c r="L274" s="68">
        <v>12.302960399846199</v>
      </c>
      <c r="M274" s="71"/>
      <c r="N274" s="68"/>
      <c r="O274" s="71"/>
      <c r="P274" s="68"/>
      <c r="Q274" s="71"/>
      <c r="R274" s="68"/>
    </row>
    <row r="275" spans="1:18" x14ac:dyDescent="0.2">
      <c r="A275" s="72" t="s">
        <v>861</v>
      </c>
      <c r="B275" s="66" t="s">
        <v>862</v>
      </c>
      <c r="C275" s="67">
        <v>25</v>
      </c>
      <c r="D275" s="67" t="s">
        <v>348</v>
      </c>
      <c r="E275" s="71">
        <v>0.81216321383147005</v>
      </c>
      <c r="F275" s="68">
        <v>57.747020376778202</v>
      </c>
      <c r="G275" s="71">
        <v>0.62601107435783598</v>
      </c>
      <c r="H275" s="68">
        <v>13.840830449826999</v>
      </c>
      <c r="I275" s="71">
        <v>0.93957994804001899</v>
      </c>
      <c r="J275" s="68">
        <v>69.819300269127297</v>
      </c>
      <c r="K275" s="71">
        <v>0.87089861909655497</v>
      </c>
      <c r="L275" s="68">
        <v>46.9819300269127</v>
      </c>
      <c r="M275" s="71"/>
      <c r="N275" s="68"/>
      <c r="O275" s="71"/>
      <c r="P275" s="68"/>
      <c r="Q275" s="71"/>
      <c r="R275" s="68"/>
    </row>
    <row r="276" spans="1:18" x14ac:dyDescent="0.2">
      <c r="A276" s="72" t="s">
        <v>863</v>
      </c>
      <c r="B276" s="66" t="s">
        <v>863</v>
      </c>
      <c r="C276" s="67">
        <v>25</v>
      </c>
      <c r="D276" s="67" t="s">
        <v>348</v>
      </c>
      <c r="E276" s="71">
        <v>0.79343528978704603</v>
      </c>
      <c r="F276" s="68">
        <v>51.095732410611298</v>
      </c>
      <c r="G276" s="71">
        <v>0.65495983596513196</v>
      </c>
      <c r="H276" s="68">
        <v>24.144559784698199</v>
      </c>
      <c r="I276" s="71">
        <v>0.94551261298100597</v>
      </c>
      <c r="J276" s="68">
        <v>72.202998846597495</v>
      </c>
      <c r="K276" s="71">
        <v>0.77983342041499903</v>
      </c>
      <c r="L276" s="68">
        <v>21.760861207228</v>
      </c>
      <c r="M276" s="71"/>
      <c r="N276" s="68"/>
      <c r="O276" s="71"/>
      <c r="P276" s="68"/>
      <c r="Q276" s="71"/>
      <c r="R276" s="68"/>
    </row>
    <row r="277" spans="1:18" x14ac:dyDescent="0.2">
      <c r="A277" s="72" t="s">
        <v>864</v>
      </c>
      <c r="B277" s="66" t="s">
        <v>865</v>
      </c>
      <c r="C277" s="67">
        <v>25</v>
      </c>
      <c r="D277" s="67" t="s">
        <v>348</v>
      </c>
      <c r="E277" s="71">
        <v>0.82903488498245104</v>
      </c>
      <c r="F277" s="68">
        <v>64.436755094194496</v>
      </c>
      <c r="G277" s="71">
        <v>0.65020161093231899</v>
      </c>
      <c r="H277" s="68">
        <v>22.260668973471699</v>
      </c>
      <c r="I277" s="71">
        <v>0.94037457096376298</v>
      </c>
      <c r="J277" s="68">
        <v>70.126874279123399</v>
      </c>
      <c r="K277" s="71">
        <v>0.89652847305127104</v>
      </c>
      <c r="L277" s="68">
        <v>57.2856593617839</v>
      </c>
      <c r="M277" s="71"/>
      <c r="N277" s="68"/>
      <c r="O277" s="71"/>
      <c r="P277" s="68"/>
      <c r="Q277" s="71"/>
      <c r="R277" s="68"/>
    </row>
    <row r="278" spans="1:18" x14ac:dyDescent="0.2">
      <c r="A278" s="72" t="s">
        <v>866</v>
      </c>
      <c r="B278" s="66" t="s">
        <v>867</v>
      </c>
      <c r="C278" s="67">
        <v>27</v>
      </c>
      <c r="D278" s="67" t="s">
        <v>348</v>
      </c>
      <c r="E278" s="71">
        <v>0.90734060995860699</v>
      </c>
      <c r="F278" s="68">
        <v>98.827534039334296</v>
      </c>
      <c r="G278" s="71">
        <v>0.82046105821774695</v>
      </c>
      <c r="H278" s="68">
        <v>69.024205748865398</v>
      </c>
      <c r="I278" s="71">
        <v>0.953184823447632</v>
      </c>
      <c r="J278" s="68">
        <v>96.936459909228404</v>
      </c>
      <c r="K278" s="71">
        <v>0.94837594821044302</v>
      </c>
      <c r="L278" s="68">
        <v>95.650529500756406</v>
      </c>
      <c r="M278" s="71"/>
      <c r="N278" s="68"/>
      <c r="O278" s="71"/>
      <c r="P278" s="68"/>
      <c r="Q278" s="71"/>
      <c r="R278" s="68"/>
    </row>
    <row r="279" spans="1:18" x14ac:dyDescent="0.2">
      <c r="A279" s="72" t="s">
        <v>868</v>
      </c>
      <c r="B279" s="66" t="s">
        <v>869</v>
      </c>
      <c r="C279" s="67">
        <v>25</v>
      </c>
      <c r="D279" s="67" t="s">
        <v>348</v>
      </c>
      <c r="E279" s="71">
        <v>0.86410507301883599</v>
      </c>
      <c r="F279" s="68">
        <v>78.200692041522501</v>
      </c>
      <c r="G279" s="71">
        <v>0.74905575898506405</v>
      </c>
      <c r="H279" s="68">
        <v>50.442137639369498</v>
      </c>
      <c r="I279" s="71">
        <v>0.96620926831573894</v>
      </c>
      <c r="J279" s="68">
        <v>80.853517877739307</v>
      </c>
      <c r="K279" s="71">
        <v>0.87705019175570398</v>
      </c>
      <c r="L279" s="68">
        <v>49.173394848135302</v>
      </c>
      <c r="M279" s="71"/>
      <c r="N279" s="68"/>
      <c r="O279" s="71"/>
      <c r="P279" s="68"/>
      <c r="Q279" s="71"/>
      <c r="R279" s="68"/>
    </row>
    <row r="280" spans="1:18" x14ac:dyDescent="0.2">
      <c r="A280" s="72" t="s">
        <v>870</v>
      </c>
      <c r="B280" s="66" t="s">
        <v>871</v>
      </c>
      <c r="C280" s="67">
        <v>25</v>
      </c>
      <c r="D280" s="67" t="s">
        <v>348</v>
      </c>
      <c r="E280" s="71">
        <v>0.62926280702172499</v>
      </c>
      <c r="F280" s="68">
        <v>10.803537101114999</v>
      </c>
      <c r="G280" s="71">
        <v>0.75278472258059204</v>
      </c>
      <c r="H280" s="68">
        <v>51.441753171857002</v>
      </c>
      <c r="I280" s="71">
        <v>0.91919830575093098</v>
      </c>
      <c r="J280" s="68">
        <v>63.091118800461402</v>
      </c>
      <c r="K280" s="71">
        <v>0.76251992080365205</v>
      </c>
      <c r="L280" s="68">
        <v>19.300269127258701</v>
      </c>
      <c r="M280" s="71"/>
      <c r="N280" s="68"/>
      <c r="O280" s="71">
        <v>8.2548278951725895E-2</v>
      </c>
      <c r="P280" s="68">
        <v>14.123711340206199</v>
      </c>
      <c r="Q280" s="71"/>
      <c r="R280" s="68"/>
    </row>
    <row r="281" spans="1:18" x14ac:dyDescent="0.2">
      <c r="A281" s="72" t="s">
        <v>872</v>
      </c>
      <c r="B281" s="66" t="s">
        <v>873</v>
      </c>
      <c r="C281" s="67">
        <v>25</v>
      </c>
      <c r="D281" s="67" t="s">
        <v>348</v>
      </c>
      <c r="E281" s="71">
        <v>0.82539799037205697</v>
      </c>
      <c r="F281" s="68">
        <v>62.821991541714702</v>
      </c>
      <c r="G281" s="71">
        <v>0.74973003077829203</v>
      </c>
      <c r="H281" s="68">
        <v>50.711264898116099</v>
      </c>
      <c r="I281" s="71">
        <v>0.94344265470967104</v>
      </c>
      <c r="J281" s="68">
        <v>71.510957324106101</v>
      </c>
      <c r="K281" s="71">
        <v>0.78302128562820705</v>
      </c>
      <c r="L281" s="68">
        <v>22.2222222222222</v>
      </c>
      <c r="M281" s="71"/>
      <c r="N281" s="68"/>
      <c r="O281" s="71"/>
      <c r="P281" s="68"/>
      <c r="Q281" s="71"/>
      <c r="R281" s="68"/>
    </row>
    <row r="282" spans="1:18" x14ac:dyDescent="0.2">
      <c r="A282" s="72" t="s">
        <v>874</v>
      </c>
      <c r="B282" s="66" t="s">
        <v>874</v>
      </c>
      <c r="C282" s="67">
        <v>27</v>
      </c>
      <c r="D282" s="67" t="s">
        <v>348</v>
      </c>
      <c r="E282" s="71">
        <v>0.89993969053948397</v>
      </c>
      <c r="F282" s="68">
        <v>98.184568835098304</v>
      </c>
      <c r="G282" s="71">
        <v>0.77166185888898897</v>
      </c>
      <c r="H282" s="68">
        <v>52.836611195158902</v>
      </c>
      <c r="I282" s="71">
        <v>0.97502338877890005</v>
      </c>
      <c r="J282" s="68">
        <v>98.903177004538605</v>
      </c>
      <c r="K282" s="71">
        <v>0.95313382395056201</v>
      </c>
      <c r="L282" s="68">
        <v>96.558245083207296</v>
      </c>
      <c r="M282" s="71"/>
      <c r="N282" s="68"/>
      <c r="O282" s="71"/>
      <c r="P282" s="68"/>
      <c r="Q282" s="71"/>
      <c r="R282" s="68"/>
    </row>
    <row r="283" spans="1:18" x14ac:dyDescent="0.2">
      <c r="A283" s="72" t="s">
        <v>875</v>
      </c>
      <c r="B283" s="66" t="s">
        <v>876</v>
      </c>
      <c r="C283" s="67">
        <v>25</v>
      </c>
      <c r="D283" s="67" t="s">
        <v>348</v>
      </c>
      <c r="E283" s="71">
        <v>0.75985780281058402</v>
      </c>
      <c r="F283" s="68">
        <v>38.485198000768897</v>
      </c>
      <c r="G283" s="71">
        <v>0.63987952528020597</v>
      </c>
      <c r="H283" s="68">
        <v>18.454440599769299</v>
      </c>
      <c r="I283" s="71">
        <v>0.95078459117320502</v>
      </c>
      <c r="J283" s="68">
        <v>74.163783160323007</v>
      </c>
      <c r="K283" s="71">
        <v>0.68890929197834205</v>
      </c>
      <c r="L283" s="68">
        <v>10.5344098423683</v>
      </c>
      <c r="M283" s="71"/>
      <c r="N283" s="68"/>
      <c r="O283" s="71"/>
      <c r="P283" s="68"/>
      <c r="Q283" s="71"/>
      <c r="R283" s="68"/>
    </row>
    <row r="284" spans="1:18" x14ac:dyDescent="0.2">
      <c r="A284" s="72" t="s">
        <v>877</v>
      </c>
      <c r="B284" s="66" t="s">
        <v>878</v>
      </c>
      <c r="C284" s="67">
        <v>25</v>
      </c>
      <c r="D284" s="67" t="s">
        <v>348</v>
      </c>
      <c r="E284" s="71">
        <v>0.76885858717968503</v>
      </c>
      <c r="F284" s="68">
        <v>41.0995770857363</v>
      </c>
      <c r="G284" s="71">
        <v>0.67649973001330599</v>
      </c>
      <c r="H284" s="68">
        <v>30.565167243367899</v>
      </c>
      <c r="I284" s="71">
        <v>0.95330571672132602</v>
      </c>
      <c r="J284" s="68">
        <v>75.163398692810503</v>
      </c>
      <c r="K284" s="71">
        <v>0.67677031480442296</v>
      </c>
      <c r="L284" s="68">
        <v>9.2656670511341801</v>
      </c>
      <c r="M284" s="71"/>
      <c r="N284" s="68"/>
      <c r="O284" s="71"/>
      <c r="P284" s="68"/>
      <c r="Q284" s="71"/>
      <c r="R284" s="68"/>
    </row>
    <row r="285" spans="1:18" x14ac:dyDescent="0.2">
      <c r="A285" s="72" t="s">
        <v>879</v>
      </c>
      <c r="B285" s="66" t="s">
        <v>879</v>
      </c>
      <c r="C285" s="67">
        <v>25</v>
      </c>
      <c r="D285" s="67" t="s">
        <v>348</v>
      </c>
      <c r="E285" s="71">
        <v>0.83048560583046604</v>
      </c>
      <c r="F285" s="68">
        <v>64.975009611687796</v>
      </c>
      <c r="G285" s="71">
        <v>0.59965472010181597</v>
      </c>
      <c r="H285" s="68">
        <v>5.6516724336793498</v>
      </c>
      <c r="I285" s="71">
        <v>0.95753749352480599</v>
      </c>
      <c r="J285" s="68">
        <v>77.201076509035005</v>
      </c>
      <c r="K285" s="71">
        <v>0.93426460386477606</v>
      </c>
      <c r="L285" s="68">
        <v>74.009996155324899</v>
      </c>
      <c r="M285" s="71"/>
      <c r="N285" s="68"/>
      <c r="O285" s="71"/>
      <c r="P285" s="68"/>
      <c r="Q285" s="71"/>
      <c r="R285" s="68"/>
    </row>
    <row r="286" spans="1:18" x14ac:dyDescent="0.2">
      <c r="A286" s="72" t="s">
        <v>880</v>
      </c>
      <c r="B286" s="66" t="s">
        <v>881</v>
      </c>
      <c r="C286" s="67">
        <v>25</v>
      </c>
      <c r="D286" s="67" t="s">
        <v>348</v>
      </c>
      <c r="E286" s="71">
        <v>0.78734725121949101</v>
      </c>
      <c r="F286" s="68">
        <v>48.250672818146903</v>
      </c>
      <c r="G286" s="71">
        <v>0.63844757012174902</v>
      </c>
      <c r="H286" s="68">
        <v>17.762399077278001</v>
      </c>
      <c r="I286" s="71">
        <v>0.93060124611698603</v>
      </c>
      <c r="J286" s="68">
        <v>66.628219915417105</v>
      </c>
      <c r="K286" s="71">
        <v>0.79299293741973897</v>
      </c>
      <c r="L286" s="68">
        <v>23.913879277201101</v>
      </c>
      <c r="M286" s="71"/>
      <c r="N286" s="68"/>
      <c r="O286" s="71"/>
      <c r="P286" s="68"/>
      <c r="Q286" s="71"/>
      <c r="R286" s="68"/>
    </row>
    <row r="287" spans="1:18" x14ac:dyDescent="0.2">
      <c r="A287" s="72" t="s">
        <v>882</v>
      </c>
      <c r="B287" s="66" t="s">
        <v>882</v>
      </c>
      <c r="C287" s="67">
        <v>25</v>
      </c>
      <c r="D287" s="67" t="s">
        <v>348</v>
      </c>
      <c r="E287" s="71">
        <v>0.84270482832857097</v>
      </c>
      <c r="F287" s="68">
        <v>69.896193771626301</v>
      </c>
      <c r="G287" s="71">
        <v>0.66379471986313798</v>
      </c>
      <c r="H287" s="68">
        <v>27.258746635909301</v>
      </c>
      <c r="I287" s="71">
        <v>0.93865070811903895</v>
      </c>
      <c r="J287" s="68">
        <v>69.4732795078816</v>
      </c>
      <c r="K287" s="71">
        <v>0.92566905700353497</v>
      </c>
      <c r="L287" s="68">
        <v>70.396001537870006</v>
      </c>
      <c r="M287" s="71"/>
      <c r="N287" s="68"/>
      <c r="O287" s="71"/>
      <c r="P287" s="68"/>
      <c r="Q287" s="71"/>
      <c r="R287" s="68"/>
    </row>
    <row r="288" spans="1:18" x14ac:dyDescent="0.2">
      <c r="A288" s="72" t="s">
        <v>883</v>
      </c>
      <c r="B288" s="66" t="s">
        <v>884</v>
      </c>
      <c r="C288" s="67">
        <v>25</v>
      </c>
      <c r="D288" s="67" t="s">
        <v>348</v>
      </c>
      <c r="E288" s="71">
        <v>0.77868025531492202</v>
      </c>
      <c r="F288" s="68">
        <v>44.559784698192999</v>
      </c>
      <c r="G288" s="71">
        <v>0.64363226084025704</v>
      </c>
      <c r="H288" s="68">
        <v>19.9538638985006</v>
      </c>
      <c r="I288" s="71">
        <v>0.85929812908255498</v>
      </c>
      <c r="J288" s="68">
        <v>49.442522106882002</v>
      </c>
      <c r="K288" s="71">
        <v>0.83311037602195304</v>
      </c>
      <c r="L288" s="68">
        <v>32.602845059592497</v>
      </c>
      <c r="M288" s="71"/>
      <c r="N288" s="68"/>
      <c r="O288" s="71"/>
      <c r="P288" s="68"/>
      <c r="Q288" s="71"/>
      <c r="R288" s="68"/>
    </row>
    <row r="289" spans="1:18" x14ac:dyDescent="0.2">
      <c r="A289" s="72" t="s">
        <v>885</v>
      </c>
      <c r="B289" s="66" t="s">
        <v>886</v>
      </c>
      <c r="C289" s="67">
        <v>25</v>
      </c>
      <c r="D289" s="67" t="s">
        <v>348</v>
      </c>
      <c r="E289" s="71">
        <v>0.82349743387788399</v>
      </c>
      <c r="F289" s="68">
        <v>61.899269511726303</v>
      </c>
      <c r="G289" s="71">
        <v>0.61337167222104805</v>
      </c>
      <c r="H289" s="68">
        <v>9.6116878123798504</v>
      </c>
      <c r="I289" s="71">
        <v>0.89570008823536196</v>
      </c>
      <c r="J289" s="68">
        <v>57.054978854286801</v>
      </c>
      <c r="K289" s="71">
        <v>0.96142054117724096</v>
      </c>
      <c r="L289" s="68">
        <v>84.582852748942699</v>
      </c>
      <c r="M289" s="71"/>
      <c r="N289" s="68"/>
      <c r="O289" s="71"/>
      <c r="P289" s="68"/>
      <c r="Q289" s="71"/>
      <c r="R289" s="68"/>
    </row>
    <row r="290" spans="1:18" x14ac:dyDescent="0.2">
      <c r="A290" s="72" t="s">
        <v>887</v>
      </c>
      <c r="B290" s="66" t="s">
        <v>888</v>
      </c>
      <c r="C290" s="67">
        <v>25</v>
      </c>
      <c r="D290" s="67" t="s">
        <v>348</v>
      </c>
      <c r="E290" s="71">
        <v>0.63094095275236195</v>
      </c>
      <c r="F290" s="68">
        <v>11.3033448673587</v>
      </c>
      <c r="G290" s="71">
        <v>0.67659760382956602</v>
      </c>
      <c r="H290" s="68">
        <v>30.603613994617501</v>
      </c>
      <c r="I290" s="71">
        <v>0.87691734197855997</v>
      </c>
      <c r="J290" s="68">
        <v>53.402537485582499</v>
      </c>
      <c r="K290" s="71">
        <v>0.705572279247342</v>
      </c>
      <c r="L290" s="68">
        <v>12.495194156093801</v>
      </c>
      <c r="M290" s="71"/>
      <c r="N290" s="68"/>
      <c r="O290" s="71">
        <v>0.26467658595398003</v>
      </c>
      <c r="P290" s="68">
        <v>45.979381443298998</v>
      </c>
      <c r="Q290" s="71"/>
      <c r="R290" s="68"/>
    </row>
    <row r="291" spans="1:18" x14ac:dyDescent="0.2">
      <c r="A291" s="72" t="s">
        <v>889</v>
      </c>
      <c r="B291" s="66" t="s">
        <v>890</v>
      </c>
      <c r="C291" s="67">
        <v>27</v>
      </c>
      <c r="D291" s="67" t="s">
        <v>348</v>
      </c>
      <c r="E291" s="71">
        <v>0.93128149829294005</v>
      </c>
      <c r="F291" s="68">
        <v>99.848714069591495</v>
      </c>
      <c r="G291" s="71">
        <v>0.91217252794542303</v>
      </c>
      <c r="H291" s="68">
        <v>92.2465960665658</v>
      </c>
      <c r="I291" s="71">
        <v>0.95058752050696305</v>
      </c>
      <c r="J291" s="68">
        <v>96.444780635400903</v>
      </c>
      <c r="K291" s="71">
        <v>0.93108444642643295</v>
      </c>
      <c r="L291" s="68">
        <v>92.360060514372194</v>
      </c>
      <c r="M291" s="71"/>
      <c r="N291" s="68"/>
      <c r="O291" s="71"/>
      <c r="P291" s="68"/>
      <c r="Q291" s="71"/>
      <c r="R291" s="68"/>
    </row>
    <row r="292" spans="1:18" x14ac:dyDescent="0.2">
      <c r="A292" s="72" t="s">
        <v>891</v>
      </c>
      <c r="B292" s="66" t="s">
        <v>892</v>
      </c>
      <c r="C292" s="67">
        <v>25</v>
      </c>
      <c r="D292" s="67" t="s">
        <v>348</v>
      </c>
      <c r="E292" s="71">
        <v>0.76033666772805997</v>
      </c>
      <c r="F292" s="68">
        <v>38.523644752018498</v>
      </c>
      <c r="G292" s="71">
        <v>0.61205582065539199</v>
      </c>
      <c r="H292" s="68">
        <v>9.2272202998846602</v>
      </c>
      <c r="I292" s="71">
        <v>0.90867203263943797</v>
      </c>
      <c r="J292" s="68">
        <v>60.053825451749297</v>
      </c>
      <c r="K292" s="71">
        <v>0.76028214988934795</v>
      </c>
      <c r="L292" s="68">
        <v>19.108035371011201</v>
      </c>
      <c r="M292" s="71"/>
      <c r="N292" s="68"/>
      <c r="O292" s="71"/>
      <c r="P292" s="68"/>
      <c r="Q292" s="71"/>
      <c r="R292" s="68"/>
    </row>
    <row r="293" spans="1:18" x14ac:dyDescent="0.2">
      <c r="A293" s="72" t="s">
        <v>893</v>
      </c>
      <c r="B293" s="66" t="s">
        <v>894</v>
      </c>
      <c r="C293" s="67">
        <v>25</v>
      </c>
      <c r="D293" s="67" t="s">
        <v>348</v>
      </c>
      <c r="E293" s="71">
        <v>0.79149014626838798</v>
      </c>
      <c r="F293" s="68">
        <v>49.980776624375203</v>
      </c>
      <c r="G293" s="71">
        <v>0.64693014549474503</v>
      </c>
      <c r="H293" s="68">
        <v>21.184159938485202</v>
      </c>
      <c r="I293" s="71">
        <v>0.91782480026558999</v>
      </c>
      <c r="J293" s="68">
        <v>62.668204536716601</v>
      </c>
      <c r="K293" s="71">
        <v>0.80971549304482904</v>
      </c>
      <c r="L293" s="68">
        <v>27.220299884659699</v>
      </c>
      <c r="M293" s="71"/>
      <c r="N293" s="68"/>
      <c r="O293" s="71"/>
      <c r="P293" s="68"/>
      <c r="Q293" s="71"/>
      <c r="R293" s="68"/>
    </row>
    <row r="294" spans="1:18" x14ac:dyDescent="0.2">
      <c r="A294" s="72" t="s">
        <v>895</v>
      </c>
      <c r="B294" s="66" t="s">
        <v>896</v>
      </c>
      <c r="C294" s="67">
        <v>25</v>
      </c>
      <c r="D294" s="67" t="s">
        <v>348</v>
      </c>
      <c r="E294" s="71">
        <v>0.771038900055389</v>
      </c>
      <c r="F294" s="68">
        <v>41.945405613225702</v>
      </c>
      <c r="G294" s="71">
        <v>0.67113219878556796</v>
      </c>
      <c r="H294" s="68">
        <v>29.027297193387199</v>
      </c>
      <c r="I294" s="71">
        <v>0.90465156949108905</v>
      </c>
      <c r="J294" s="68">
        <v>58.938869665513302</v>
      </c>
      <c r="K294" s="71">
        <v>0.73733293188950999</v>
      </c>
      <c r="L294" s="68">
        <v>15.4940407535563</v>
      </c>
      <c r="M294" s="71"/>
      <c r="N294" s="68"/>
      <c r="O294" s="71"/>
      <c r="P294" s="68"/>
      <c r="Q294" s="71"/>
      <c r="R294" s="68"/>
    </row>
    <row r="295" spans="1:18" x14ac:dyDescent="0.2">
      <c r="A295" s="72" t="s">
        <v>897</v>
      </c>
      <c r="B295" s="66" t="s">
        <v>898</v>
      </c>
      <c r="C295" s="67">
        <v>25</v>
      </c>
      <c r="D295" s="67" t="s">
        <v>348</v>
      </c>
      <c r="E295" s="71">
        <v>0.75764981804616904</v>
      </c>
      <c r="F295" s="68">
        <v>37.716262975778498</v>
      </c>
      <c r="G295" s="71">
        <v>0.63813583459345502</v>
      </c>
      <c r="H295" s="68">
        <v>17.570165321030402</v>
      </c>
      <c r="I295" s="71">
        <v>0.88264786843255705</v>
      </c>
      <c r="J295" s="68">
        <v>54.248366013071902</v>
      </c>
      <c r="K295" s="71">
        <v>0.75216575111249495</v>
      </c>
      <c r="L295" s="68">
        <v>17.570165321030402</v>
      </c>
      <c r="M295" s="71"/>
      <c r="N295" s="68"/>
      <c r="O295" s="71"/>
      <c r="P295" s="68"/>
      <c r="Q295" s="71"/>
      <c r="R295" s="68"/>
    </row>
    <row r="296" spans="1:18" x14ac:dyDescent="0.2">
      <c r="A296" s="72" t="s">
        <v>899</v>
      </c>
      <c r="B296" s="66" t="s">
        <v>900</v>
      </c>
      <c r="C296" s="67">
        <v>27</v>
      </c>
      <c r="D296" s="67" t="s">
        <v>348</v>
      </c>
      <c r="E296" s="71">
        <v>0.84577030223291205</v>
      </c>
      <c r="F296" s="68">
        <v>90.015128593040899</v>
      </c>
      <c r="G296" s="71">
        <v>0.75210583671644904</v>
      </c>
      <c r="H296" s="68">
        <v>45.612708018154301</v>
      </c>
      <c r="I296" s="71">
        <v>0.93429082627568405</v>
      </c>
      <c r="J296" s="68">
        <v>94.137670196671706</v>
      </c>
      <c r="K296" s="71">
        <v>0.85091424370660396</v>
      </c>
      <c r="L296" s="68">
        <v>68.078668683812396</v>
      </c>
      <c r="M296" s="71"/>
      <c r="N296" s="68"/>
      <c r="O296" s="71"/>
      <c r="P296" s="68"/>
      <c r="Q296" s="71"/>
      <c r="R296" s="68"/>
    </row>
    <row r="297" spans="1:18" x14ac:dyDescent="0.2">
      <c r="A297" s="72" t="s">
        <v>901</v>
      </c>
      <c r="B297" s="66" t="s">
        <v>901</v>
      </c>
      <c r="C297" s="67">
        <v>27</v>
      </c>
      <c r="D297" s="67" t="s">
        <v>348</v>
      </c>
      <c r="E297" s="71">
        <v>0.83987587563793398</v>
      </c>
      <c r="F297" s="68">
        <v>89.031770045385798</v>
      </c>
      <c r="G297" s="71">
        <v>0.76255599995585899</v>
      </c>
      <c r="H297" s="68">
        <v>49.394856278366099</v>
      </c>
      <c r="I297" s="71">
        <v>0.87065973036198396</v>
      </c>
      <c r="J297" s="68">
        <v>78.101361573373694</v>
      </c>
      <c r="K297" s="71">
        <v>0.88641189659595898</v>
      </c>
      <c r="L297" s="68">
        <v>79.954614220877502</v>
      </c>
      <c r="M297" s="71"/>
      <c r="N297" s="68"/>
      <c r="O297" s="71"/>
      <c r="P297" s="68"/>
      <c r="Q297" s="71"/>
      <c r="R297" s="68"/>
    </row>
    <row r="298" spans="1:18" x14ac:dyDescent="0.2">
      <c r="A298" s="72" t="s">
        <v>902</v>
      </c>
      <c r="B298" s="66" t="s">
        <v>903</v>
      </c>
      <c r="C298" s="67">
        <v>25</v>
      </c>
      <c r="D298" s="67" t="s">
        <v>348</v>
      </c>
      <c r="E298" s="71">
        <v>0.634236790415586</v>
      </c>
      <c r="F298" s="68">
        <v>12.1107266435986</v>
      </c>
      <c r="G298" s="71">
        <v>0.62722809894998199</v>
      </c>
      <c r="H298" s="68">
        <v>14.4175317185698</v>
      </c>
      <c r="I298" s="71">
        <v>0.92825866924912304</v>
      </c>
      <c r="J298" s="68">
        <v>65.705497885428699</v>
      </c>
      <c r="K298" s="71">
        <v>0.84586541828598705</v>
      </c>
      <c r="L298" s="68">
        <v>36.524413687043399</v>
      </c>
      <c r="M298" s="71"/>
      <c r="N298" s="68"/>
      <c r="O298" s="71">
        <v>0.135594975177254</v>
      </c>
      <c r="P298" s="68">
        <v>24.845360824742301</v>
      </c>
      <c r="Q298" s="71"/>
      <c r="R298" s="68"/>
    </row>
    <row r="299" spans="1:18" x14ac:dyDescent="0.2">
      <c r="A299" s="72" t="s">
        <v>904</v>
      </c>
      <c r="B299" s="66" t="s">
        <v>905</v>
      </c>
      <c r="C299" s="67">
        <v>27</v>
      </c>
      <c r="D299" s="67" t="s">
        <v>348</v>
      </c>
      <c r="E299" s="71">
        <v>0.86874372890388596</v>
      </c>
      <c r="F299" s="68">
        <v>94.553706505294997</v>
      </c>
      <c r="G299" s="71">
        <v>0.74398803013854198</v>
      </c>
      <c r="H299" s="68">
        <v>42.473524962178502</v>
      </c>
      <c r="I299" s="71">
        <v>0.95379576908046704</v>
      </c>
      <c r="J299" s="68">
        <v>97.049924357034797</v>
      </c>
      <c r="K299" s="71">
        <v>0.90844738749264797</v>
      </c>
      <c r="L299" s="68">
        <v>86.875945537065107</v>
      </c>
      <c r="M299" s="71"/>
      <c r="N299" s="68"/>
      <c r="O299" s="71"/>
      <c r="P299" s="68"/>
      <c r="Q299" s="71"/>
      <c r="R299" s="68"/>
    </row>
    <row r="300" spans="1:18" x14ac:dyDescent="0.2">
      <c r="A300" s="72" t="s">
        <v>906</v>
      </c>
      <c r="B300" s="66" t="s">
        <v>907</v>
      </c>
      <c r="C300" s="67">
        <v>27</v>
      </c>
      <c r="D300" s="67" t="s">
        <v>348</v>
      </c>
      <c r="E300" s="71">
        <v>0.84834616770127103</v>
      </c>
      <c r="F300" s="68">
        <v>90.620272314674693</v>
      </c>
      <c r="G300" s="71">
        <v>0.767608612962144</v>
      </c>
      <c r="H300" s="68">
        <v>50.983358547655101</v>
      </c>
      <c r="I300" s="71">
        <v>0.87692446470524499</v>
      </c>
      <c r="J300" s="68">
        <v>79.160363086233005</v>
      </c>
      <c r="K300" s="71">
        <v>0.90050542543642598</v>
      </c>
      <c r="L300" s="68">
        <v>84.228441754916801</v>
      </c>
      <c r="M300" s="71"/>
      <c r="N300" s="68"/>
      <c r="O300" s="71"/>
      <c r="P300" s="68"/>
      <c r="Q300" s="71"/>
      <c r="R300" s="68"/>
    </row>
    <row r="301" spans="1:18" x14ac:dyDescent="0.2">
      <c r="A301" s="72" t="s">
        <v>908</v>
      </c>
      <c r="B301" s="66" t="s">
        <v>909</v>
      </c>
      <c r="C301" s="67">
        <v>27</v>
      </c>
      <c r="D301" s="67" t="s">
        <v>348</v>
      </c>
      <c r="E301" s="71">
        <v>0.67755344469826595</v>
      </c>
      <c r="F301" s="68">
        <v>34.606656580938001</v>
      </c>
      <c r="G301" s="71">
        <v>0.70940843615406302</v>
      </c>
      <c r="H301" s="68">
        <v>31.278366111951598</v>
      </c>
      <c r="I301" s="71">
        <v>0.92517173058567503</v>
      </c>
      <c r="J301" s="68">
        <v>91.603630862329794</v>
      </c>
      <c r="K301" s="71">
        <v>0.87695513536530201</v>
      </c>
      <c r="L301" s="68">
        <v>76.096822995461395</v>
      </c>
      <c r="M301" s="71"/>
      <c r="N301" s="68"/>
      <c r="O301" s="71">
        <v>0.19867847668802599</v>
      </c>
      <c r="P301" s="68">
        <v>14.3339768339768</v>
      </c>
      <c r="Q301" s="71"/>
      <c r="R301" s="68"/>
    </row>
    <row r="302" spans="1:18" x14ac:dyDescent="0.2">
      <c r="A302" s="72" t="s">
        <v>910</v>
      </c>
      <c r="B302" s="66" t="s">
        <v>910</v>
      </c>
      <c r="C302" s="67">
        <v>27</v>
      </c>
      <c r="D302" s="67" t="s">
        <v>348</v>
      </c>
      <c r="E302" s="71">
        <v>0.68143816449158301</v>
      </c>
      <c r="F302" s="68">
        <v>35.930408472012097</v>
      </c>
      <c r="G302" s="71">
        <v>0.798122586224285</v>
      </c>
      <c r="H302" s="68">
        <v>61.989409984871401</v>
      </c>
      <c r="I302" s="71">
        <v>0.87104550706275796</v>
      </c>
      <c r="J302" s="68">
        <v>78.139183055975806</v>
      </c>
      <c r="K302" s="71">
        <v>0.87369852833696304</v>
      </c>
      <c r="L302" s="68">
        <v>75</v>
      </c>
      <c r="M302" s="71"/>
      <c r="N302" s="68"/>
      <c r="O302" s="71">
        <v>0.182886036342324</v>
      </c>
      <c r="P302" s="68">
        <v>12.8861003861004</v>
      </c>
      <c r="Q302" s="71"/>
      <c r="R302" s="68"/>
    </row>
    <row r="303" spans="1:18" x14ac:dyDescent="0.2">
      <c r="A303" s="72" t="s">
        <v>911</v>
      </c>
      <c r="B303" s="66" t="s">
        <v>912</v>
      </c>
      <c r="C303" s="67">
        <v>27</v>
      </c>
      <c r="D303" s="67" t="s">
        <v>348</v>
      </c>
      <c r="E303" s="71">
        <v>0.85405794460715201</v>
      </c>
      <c r="F303" s="68">
        <v>92.208774583963702</v>
      </c>
      <c r="G303" s="71">
        <v>0.79585075456916698</v>
      </c>
      <c r="H303" s="68">
        <v>61.232980332829001</v>
      </c>
      <c r="I303" s="71">
        <v>0.88010874391535798</v>
      </c>
      <c r="J303" s="68">
        <v>80.030257186081698</v>
      </c>
      <c r="K303" s="71">
        <v>0.88621433533692895</v>
      </c>
      <c r="L303" s="68">
        <v>79.765506807866899</v>
      </c>
      <c r="M303" s="71"/>
      <c r="N303" s="68"/>
      <c r="O303" s="71"/>
      <c r="P303" s="68"/>
      <c r="Q303" s="71"/>
      <c r="R303" s="68"/>
    </row>
    <row r="304" spans="1:18" x14ac:dyDescent="0.2">
      <c r="A304" s="72" t="s">
        <v>913</v>
      </c>
      <c r="B304" s="66" t="s">
        <v>913</v>
      </c>
      <c r="C304" s="67">
        <v>27</v>
      </c>
      <c r="D304" s="67" t="s">
        <v>348</v>
      </c>
      <c r="E304" s="71">
        <v>0.64965444157104202</v>
      </c>
      <c r="F304" s="68">
        <v>23.6762481089259</v>
      </c>
      <c r="G304" s="71">
        <v>0.76606079840327401</v>
      </c>
      <c r="H304" s="68">
        <v>50.491679273827501</v>
      </c>
      <c r="I304" s="71">
        <v>0.74935401505508104</v>
      </c>
      <c r="J304" s="68">
        <v>45.272314674735199</v>
      </c>
      <c r="K304" s="71">
        <v>0.84050639696586005</v>
      </c>
      <c r="L304" s="68">
        <v>63.804841149773097</v>
      </c>
      <c r="M304" s="71"/>
      <c r="N304" s="68"/>
      <c r="O304" s="71">
        <v>0.24269655585995101</v>
      </c>
      <c r="P304" s="68">
        <v>18.050193050193101</v>
      </c>
      <c r="Q304" s="71"/>
      <c r="R304" s="68"/>
    </row>
    <row r="305" spans="1:18" x14ac:dyDescent="0.2">
      <c r="A305" s="72" t="s">
        <v>914</v>
      </c>
      <c r="B305" s="66" t="s">
        <v>915</v>
      </c>
      <c r="C305" s="67">
        <v>27</v>
      </c>
      <c r="D305" s="67" t="s">
        <v>348</v>
      </c>
      <c r="E305" s="71">
        <v>0.68480238508292302</v>
      </c>
      <c r="F305" s="68">
        <v>37.329803328290502</v>
      </c>
      <c r="G305" s="71">
        <v>0.83612970514297602</v>
      </c>
      <c r="H305" s="68">
        <v>74.054462934947097</v>
      </c>
      <c r="I305" s="71">
        <v>0.77650121110262404</v>
      </c>
      <c r="J305" s="68">
        <v>53.517397881996999</v>
      </c>
      <c r="K305" s="71">
        <v>0.79999243874581205</v>
      </c>
      <c r="L305" s="68">
        <v>48.714069591528002</v>
      </c>
      <c r="M305" s="71"/>
      <c r="N305" s="68"/>
      <c r="O305" s="71">
        <v>0.326586185340279</v>
      </c>
      <c r="P305" s="68">
        <v>27.8474903474903</v>
      </c>
      <c r="Q305" s="71"/>
      <c r="R305" s="68"/>
    </row>
    <row r="306" spans="1:18" x14ac:dyDescent="0.2">
      <c r="A306" s="72" t="s">
        <v>916</v>
      </c>
      <c r="B306" s="66" t="s">
        <v>917</v>
      </c>
      <c r="C306" s="67">
        <v>27</v>
      </c>
      <c r="D306" s="67" t="s">
        <v>348</v>
      </c>
      <c r="E306" s="71">
        <v>0.68474869442618802</v>
      </c>
      <c r="F306" s="68">
        <v>37.291981845688298</v>
      </c>
      <c r="G306" s="71">
        <v>0.86579823324327398</v>
      </c>
      <c r="H306" s="68">
        <v>81.9969742813918</v>
      </c>
      <c r="I306" s="71">
        <v>0.71358908030748602</v>
      </c>
      <c r="J306" s="68">
        <v>36.838124054462902</v>
      </c>
      <c r="K306" s="71">
        <v>0.84291114180958404</v>
      </c>
      <c r="L306" s="68">
        <v>64.674735249621804</v>
      </c>
      <c r="M306" s="71"/>
      <c r="N306" s="68"/>
      <c r="O306" s="71">
        <v>0.31669632234440698</v>
      </c>
      <c r="P306" s="68">
        <v>26.7374517374517</v>
      </c>
      <c r="Q306" s="71"/>
      <c r="R306" s="68"/>
    </row>
    <row r="307" spans="1:18" x14ac:dyDescent="0.2">
      <c r="A307" s="72" t="s">
        <v>918</v>
      </c>
      <c r="B307" s="66" t="s">
        <v>919</v>
      </c>
      <c r="C307" s="67">
        <v>27</v>
      </c>
      <c r="D307" s="67" t="s">
        <v>348</v>
      </c>
      <c r="E307" s="71">
        <v>0.68929225748315903</v>
      </c>
      <c r="F307" s="68">
        <v>39.258698940998499</v>
      </c>
      <c r="G307" s="71">
        <v>0.81374273680417697</v>
      </c>
      <c r="H307" s="68">
        <v>67.170953101361604</v>
      </c>
      <c r="I307" s="71">
        <v>0.77320540638687496</v>
      </c>
      <c r="J307" s="68">
        <v>52.231467473525001</v>
      </c>
      <c r="K307" s="71">
        <v>0.86073319658710301</v>
      </c>
      <c r="L307" s="68">
        <v>71.217851739788202</v>
      </c>
      <c r="M307" s="71"/>
      <c r="N307" s="68"/>
      <c r="O307" s="71">
        <v>0.30948769015447902</v>
      </c>
      <c r="P307" s="68">
        <v>26.013513513513502</v>
      </c>
      <c r="Q307" s="71"/>
      <c r="R307" s="68"/>
    </row>
    <row r="308" spans="1:18" x14ac:dyDescent="0.2">
      <c r="A308" s="72" t="s">
        <v>920</v>
      </c>
      <c r="B308" s="66" t="s">
        <v>921</v>
      </c>
      <c r="C308" s="67">
        <v>27</v>
      </c>
      <c r="D308" s="67" t="s">
        <v>348</v>
      </c>
      <c r="E308" s="71">
        <v>0.70525382010524795</v>
      </c>
      <c r="F308" s="68">
        <v>46.444780635400903</v>
      </c>
      <c r="G308" s="71">
        <v>0.79224436821070798</v>
      </c>
      <c r="H308" s="68">
        <v>60.136157337367599</v>
      </c>
      <c r="I308" s="71">
        <v>0.83679519736264896</v>
      </c>
      <c r="J308" s="68">
        <v>71.142208774584006</v>
      </c>
      <c r="K308" s="71">
        <v>0.84271488682412499</v>
      </c>
      <c r="L308" s="68">
        <v>64.636913767019706</v>
      </c>
      <c r="M308" s="71"/>
      <c r="N308" s="68"/>
      <c r="O308" s="71">
        <v>0.349260828023508</v>
      </c>
      <c r="P308" s="68">
        <v>30.212355212355199</v>
      </c>
      <c r="Q308" s="71"/>
      <c r="R308" s="68"/>
    </row>
    <row r="309" spans="1:18" x14ac:dyDescent="0.2">
      <c r="A309" s="72" t="s">
        <v>922</v>
      </c>
      <c r="B309" s="66" t="s">
        <v>922</v>
      </c>
      <c r="C309" s="67">
        <v>27</v>
      </c>
      <c r="D309" s="67" t="s">
        <v>348</v>
      </c>
      <c r="E309" s="71">
        <v>0.66600552619422704</v>
      </c>
      <c r="F309" s="68">
        <v>29.803328290469</v>
      </c>
      <c r="G309" s="71">
        <v>0.71830450836993598</v>
      </c>
      <c r="H309" s="68">
        <v>34.341906202723202</v>
      </c>
      <c r="I309" s="71">
        <v>0.80174968942556701</v>
      </c>
      <c r="J309" s="68">
        <v>60.665658093797298</v>
      </c>
      <c r="K309" s="71">
        <v>0.75523809535643904</v>
      </c>
      <c r="L309" s="68">
        <v>34.266263237518899</v>
      </c>
      <c r="M309" s="71"/>
      <c r="N309" s="68"/>
      <c r="O309" s="71">
        <v>0.388729811624966</v>
      </c>
      <c r="P309" s="68">
        <v>35.2316602316602</v>
      </c>
      <c r="Q309" s="71"/>
      <c r="R309" s="68"/>
    </row>
    <row r="310" spans="1:18" x14ac:dyDescent="0.2">
      <c r="A310" s="72" t="s">
        <v>923</v>
      </c>
      <c r="B310" s="66" t="s">
        <v>924</v>
      </c>
      <c r="C310" s="67">
        <v>27</v>
      </c>
      <c r="D310" s="67" t="s">
        <v>348</v>
      </c>
      <c r="E310" s="71">
        <v>0.66148662988319995</v>
      </c>
      <c r="F310" s="68">
        <v>28.101361573373701</v>
      </c>
      <c r="G310" s="71">
        <v>0.74716459598915996</v>
      </c>
      <c r="H310" s="68">
        <v>43.645990922844199</v>
      </c>
      <c r="I310" s="71">
        <v>0.75952012603989405</v>
      </c>
      <c r="J310" s="68">
        <v>48.487140695915301</v>
      </c>
      <c r="K310" s="71">
        <v>0.778791255653702</v>
      </c>
      <c r="L310" s="68">
        <v>41.338880484115002</v>
      </c>
      <c r="M310" s="71"/>
      <c r="N310" s="68"/>
      <c r="O310" s="71">
        <v>0.36047054185004501</v>
      </c>
      <c r="P310" s="68">
        <v>31.2741312741313</v>
      </c>
      <c r="Q310" s="71"/>
      <c r="R310" s="68"/>
    </row>
    <row r="311" spans="1:18" x14ac:dyDescent="0.2">
      <c r="A311" s="72" t="s">
        <v>925</v>
      </c>
      <c r="B311" s="66" t="s">
        <v>926</v>
      </c>
      <c r="C311" s="67">
        <v>27</v>
      </c>
      <c r="D311" s="67" t="s">
        <v>348</v>
      </c>
      <c r="E311" s="71">
        <v>0.71811227013063295</v>
      </c>
      <c r="F311" s="68">
        <v>52.155824508320698</v>
      </c>
      <c r="G311" s="71">
        <v>0.79643410815263205</v>
      </c>
      <c r="H311" s="68">
        <v>61.4977307110439</v>
      </c>
      <c r="I311" s="71">
        <v>0.89718502798843103</v>
      </c>
      <c r="J311" s="68">
        <v>83.925869894099804</v>
      </c>
      <c r="K311" s="71">
        <v>0.84380278343197501</v>
      </c>
      <c r="L311" s="68">
        <v>65.052950075642997</v>
      </c>
      <c r="M311" s="71"/>
      <c r="N311" s="68"/>
      <c r="O311" s="71">
        <v>0.33502716094949297</v>
      </c>
      <c r="P311" s="68">
        <v>28.6679536679537</v>
      </c>
      <c r="Q311" s="71"/>
      <c r="R311" s="68"/>
    </row>
    <row r="312" spans="1:18" x14ac:dyDescent="0.2">
      <c r="A312" s="72" t="s">
        <v>927</v>
      </c>
      <c r="B312" s="66" t="s">
        <v>928</v>
      </c>
      <c r="C312" s="67">
        <v>27</v>
      </c>
      <c r="D312" s="67" t="s">
        <v>348</v>
      </c>
      <c r="E312" s="71">
        <v>0.73723110852876395</v>
      </c>
      <c r="F312" s="68">
        <v>60.703479576399403</v>
      </c>
      <c r="G312" s="71">
        <v>0.71607421255244097</v>
      </c>
      <c r="H312" s="68">
        <v>33.547655068078697</v>
      </c>
      <c r="I312" s="71">
        <v>0.74391459666097304</v>
      </c>
      <c r="J312" s="68">
        <v>44.062027231467503</v>
      </c>
      <c r="K312" s="71">
        <v>0.75170451637287805</v>
      </c>
      <c r="L312" s="68">
        <v>33.018154311648999</v>
      </c>
      <c r="M312" s="71"/>
      <c r="N312" s="68"/>
      <c r="O312" s="71"/>
      <c r="P312" s="68"/>
      <c r="Q312" s="71"/>
      <c r="R312" s="68"/>
    </row>
    <row r="313" spans="1:18" x14ac:dyDescent="0.2">
      <c r="A313" s="72" t="s">
        <v>929</v>
      </c>
      <c r="B313" s="66" t="s">
        <v>930</v>
      </c>
      <c r="C313" s="67">
        <v>27</v>
      </c>
      <c r="D313" s="67" t="s">
        <v>348</v>
      </c>
      <c r="E313" s="71">
        <v>0.60964883758910304</v>
      </c>
      <c r="F313" s="68">
        <v>13.161875945537099</v>
      </c>
      <c r="G313" s="71">
        <v>0.71034849421973101</v>
      </c>
      <c r="H313" s="68">
        <v>31.543116490166401</v>
      </c>
      <c r="I313" s="71">
        <v>0.71109741949684002</v>
      </c>
      <c r="J313" s="68">
        <v>36.308623298033297</v>
      </c>
      <c r="K313" s="71">
        <v>0.75158613331912805</v>
      </c>
      <c r="L313" s="68">
        <v>32.980332829046901</v>
      </c>
      <c r="M313" s="71"/>
      <c r="N313" s="68"/>
      <c r="O313" s="71">
        <v>0.26556330332071398</v>
      </c>
      <c r="P313" s="68">
        <v>20.4633204633205</v>
      </c>
      <c r="Q313" s="71"/>
      <c r="R313" s="68"/>
    </row>
    <row r="314" spans="1:18" x14ac:dyDescent="0.2">
      <c r="A314" s="72" t="s">
        <v>931</v>
      </c>
      <c r="B314" s="66" t="s">
        <v>932</v>
      </c>
      <c r="C314" s="67">
        <v>27</v>
      </c>
      <c r="D314" s="67" t="s">
        <v>348</v>
      </c>
      <c r="E314" s="71">
        <v>0.59898655668175105</v>
      </c>
      <c r="F314" s="68">
        <v>11.422087745839599</v>
      </c>
      <c r="G314" s="71">
        <v>0.71525945045668105</v>
      </c>
      <c r="H314" s="68">
        <v>33.207261724659602</v>
      </c>
      <c r="I314" s="71">
        <v>0.65766558767732797</v>
      </c>
      <c r="J314" s="68">
        <v>21.974281391830601</v>
      </c>
      <c r="K314" s="71">
        <v>0.75863848178664595</v>
      </c>
      <c r="L314" s="68">
        <v>35.173978819969697</v>
      </c>
      <c r="M314" s="71"/>
      <c r="N314" s="68"/>
      <c r="O314" s="71">
        <v>0.26438270680634901</v>
      </c>
      <c r="P314" s="68">
        <v>20.318532818532798</v>
      </c>
      <c r="Q314" s="71"/>
      <c r="R314" s="68"/>
    </row>
    <row r="315" spans="1:18" x14ac:dyDescent="0.2">
      <c r="A315" s="72" t="s">
        <v>933</v>
      </c>
      <c r="B315" s="66" t="s">
        <v>934</v>
      </c>
      <c r="C315" s="67">
        <v>27</v>
      </c>
      <c r="D315" s="67" t="s">
        <v>348</v>
      </c>
      <c r="E315" s="71">
        <v>0.68131679227656905</v>
      </c>
      <c r="F315" s="68">
        <v>35.854765506807901</v>
      </c>
      <c r="G315" s="71">
        <v>0.71262463967428102</v>
      </c>
      <c r="H315" s="68">
        <v>32.413010590015098</v>
      </c>
      <c r="I315" s="71">
        <v>0.81008528996486595</v>
      </c>
      <c r="J315" s="68">
        <v>63.010590015128599</v>
      </c>
      <c r="K315" s="71">
        <v>0.79655179199395798</v>
      </c>
      <c r="L315" s="68">
        <v>47.390317700453899</v>
      </c>
      <c r="M315" s="71"/>
      <c r="N315" s="68"/>
      <c r="O315" s="71">
        <v>0.40600544747317202</v>
      </c>
      <c r="P315" s="68">
        <v>38.465250965251002</v>
      </c>
      <c r="Q315" s="71"/>
      <c r="R315" s="68"/>
    </row>
    <row r="316" spans="1:18" x14ac:dyDescent="0.2">
      <c r="A316" s="72" t="s">
        <v>935</v>
      </c>
      <c r="B316" s="66" t="s">
        <v>936</v>
      </c>
      <c r="C316" s="67">
        <v>27</v>
      </c>
      <c r="D316" s="67" t="s">
        <v>348</v>
      </c>
      <c r="E316" s="71">
        <v>0.68632881609384999</v>
      </c>
      <c r="F316" s="68">
        <v>37.7458396369138</v>
      </c>
      <c r="G316" s="71">
        <v>0.72989850107653398</v>
      </c>
      <c r="H316" s="68">
        <v>38.086232980332802</v>
      </c>
      <c r="I316" s="71">
        <v>0.81122104194321698</v>
      </c>
      <c r="J316" s="68">
        <v>63.275340393343399</v>
      </c>
      <c r="K316" s="71">
        <v>0.81519157971147305</v>
      </c>
      <c r="L316" s="68">
        <v>53.668683812405398</v>
      </c>
      <c r="M316" s="71"/>
      <c r="N316" s="68"/>
      <c r="O316" s="71">
        <v>0.38900414164417502</v>
      </c>
      <c r="P316" s="68">
        <v>35.328185328185299</v>
      </c>
      <c r="Q316" s="71"/>
      <c r="R316" s="68"/>
    </row>
    <row r="317" spans="1:18" x14ac:dyDescent="0.2">
      <c r="A317" s="72" t="s">
        <v>937</v>
      </c>
      <c r="B317" s="66" t="s">
        <v>938</v>
      </c>
      <c r="C317" s="67">
        <v>27</v>
      </c>
      <c r="D317" s="67" t="s">
        <v>348</v>
      </c>
      <c r="E317" s="71">
        <v>0.66464661369039701</v>
      </c>
      <c r="F317" s="68">
        <v>29.160363086233001</v>
      </c>
      <c r="G317" s="71">
        <v>0.72567771855938201</v>
      </c>
      <c r="H317" s="68">
        <v>36.875945537065</v>
      </c>
      <c r="I317" s="71">
        <v>0.75056302239189299</v>
      </c>
      <c r="J317" s="68">
        <v>45.688350983358497</v>
      </c>
      <c r="K317" s="71">
        <v>0.80553215842964598</v>
      </c>
      <c r="L317" s="68">
        <v>50.642965204235999</v>
      </c>
      <c r="M317" s="71"/>
      <c r="N317" s="68"/>
      <c r="O317" s="71">
        <v>0.37681355538066702</v>
      </c>
      <c r="P317" s="68">
        <v>33.542471042471</v>
      </c>
      <c r="Q317" s="71"/>
      <c r="R317" s="68"/>
    </row>
    <row r="318" spans="1:18" x14ac:dyDescent="0.2">
      <c r="A318" s="72" t="s">
        <v>939</v>
      </c>
      <c r="B318" s="66" t="s">
        <v>940</v>
      </c>
      <c r="C318" s="67">
        <v>27</v>
      </c>
      <c r="D318" s="67" t="s">
        <v>348</v>
      </c>
      <c r="E318" s="71">
        <v>0.70750919996513895</v>
      </c>
      <c r="F318" s="68">
        <v>47.465960665658102</v>
      </c>
      <c r="G318" s="71">
        <v>0.79625930032724801</v>
      </c>
      <c r="H318" s="68">
        <v>61.3842662632375</v>
      </c>
      <c r="I318" s="71">
        <v>0.82812493143746502</v>
      </c>
      <c r="J318" s="68">
        <v>68.532526475037798</v>
      </c>
      <c r="K318" s="71">
        <v>0.82828632571526595</v>
      </c>
      <c r="L318" s="68">
        <v>59.531013615733698</v>
      </c>
      <c r="M318" s="71"/>
      <c r="N318" s="68"/>
      <c r="O318" s="71">
        <v>0.37736624238057598</v>
      </c>
      <c r="P318" s="68">
        <v>33.638996138996099</v>
      </c>
      <c r="Q318" s="71"/>
      <c r="R318" s="68"/>
    </row>
    <row r="319" spans="1:18" x14ac:dyDescent="0.2">
      <c r="A319" s="72" t="s">
        <v>941</v>
      </c>
      <c r="B319" s="66" t="s">
        <v>942</v>
      </c>
      <c r="C319" s="67">
        <v>27</v>
      </c>
      <c r="D319" s="67" t="s">
        <v>348</v>
      </c>
      <c r="E319" s="71">
        <v>0.65236009865804501</v>
      </c>
      <c r="F319" s="68">
        <v>24.8865355521936</v>
      </c>
      <c r="G319" s="71">
        <v>0.70838231270318397</v>
      </c>
      <c r="H319" s="68">
        <v>31.013615733736799</v>
      </c>
      <c r="I319" s="71">
        <v>0.75860830297597004</v>
      </c>
      <c r="J319" s="68">
        <v>48.071104387292003</v>
      </c>
      <c r="K319" s="71">
        <v>0.80016895380527198</v>
      </c>
      <c r="L319" s="68">
        <v>48.789712556732198</v>
      </c>
      <c r="M319" s="71"/>
      <c r="N319" s="68"/>
      <c r="O319" s="71">
        <v>0.34228082514775499</v>
      </c>
      <c r="P319" s="68">
        <v>29.584942084942099</v>
      </c>
      <c r="Q319" s="71"/>
      <c r="R319" s="68"/>
    </row>
    <row r="320" spans="1:18" x14ac:dyDescent="0.2">
      <c r="A320" s="72" t="s">
        <v>943</v>
      </c>
      <c r="B320" s="66" t="s">
        <v>944</v>
      </c>
      <c r="C320" s="67">
        <v>27</v>
      </c>
      <c r="D320" s="67" t="s">
        <v>348</v>
      </c>
      <c r="E320" s="71">
        <v>0.61377832139970601</v>
      </c>
      <c r="F320" s="68">
        <v>13.8804841149773</v>
      </c>
      <c r="G320" s="71">
        <v>0.63524805263897999</v>
      </c>
      <c r="H320" s="68">
        <v>12.140695915279901</v>
      </c>
      <c r="I320" s="71">
        <v>0.79134465103460405</v>
      </c>
      <c r="J320" s="68">
        <v>57.639939485627799</v>
      </c>
      <c r="K320" s="71">
        <v>0.683550917106865</v>
      </c>
      <c r="L320" s="68">
        <v>16.5658093797277</v>
      </c>
      <c r="M320" s="71"/>
      <c r="N320" s="68"/>
      <c r="O320" s="71">
        <v>0.34496966481837499</v>
      </c>
      <c r="P320" s="68">
        <v>29.874517374517399</v>
      </c>
      <c r="Q320" s="71"/>
      <c r="R320" s="68"/>
    </row>
    <row r="321" spans="1:18" x14ac:dyDescent="0.2">
      <c r="A321" s="72" t="s">
        <v>945</v>
      </c>
      <c r="B321" s="66" t="s">
        <v>946</v>
      </c>
      <c r="C321" s="67">
        <v>27</v>
      </c>
      <c r="D321" s="67" t="s">
        <v>348</v>
      </c>
      <c r="E321" s="71">
        <v>0.73310496478190801</v>
      </c>
      <c r="F321" s="68">
        <v>59.266263237518899</v>
      </c>
      <c r="G321" s="71">
        <v>0.75337566430137903</v>
      </c>
      <c r="H321" s="68">
        <v>46.142208774583999</v>
      </c>
      <c r="I321" s="71">
        <v>0.92972465134342097</v>
      </c>
      <c r="J321" s="68">
        <v>93.040847201210298</v>
      </c>
      <c r="K321" s="71">
        <v>0.75674651651122604</v>
      </c>
      <c r="L321" s="68">
        <v>34.644478063540099</v>
      </c>
      <c r="M321" s="71"/>
      <c r="N321" s="68"/>
      <c r="O321" s="71">
        <v>0.49257302697160699</v>
      </c>
      <c r="P321" s="68">
        <v>54.0057915057915</v>
      </c>
      <c r="Q321" s="71"/>
      <c r="R321" s="68"/>
    </row>
    <row r="322" spans="1:18" x14ac:dyDescent="0.2">
      <c r="A322" s="72" t="s">
        <v>947</v>
      </c>
      <c r="B322" s="66" t="s">
        <v>948</v>
      </c>
      <c r="C322" s="67">
        <v>27</v>
      </c>
      <c r="D322" s="67" t="s">
        <v>348</v>
      </c>
      <c r="E322" s="71">
        <v>0.68402682186249197</v>
      </c>
      <c r="F322" s="68">
        <v>37.102874432677801</v>
      </c>
      <c r="G322" s="71">
        <v>0.73283763199527197</v>
      </c>
      <c r="H322" s="68">
        <v>38.9939485627837</v>
      </c>
      <c r="I322" s="71">
        <v>0.79314271035878903</v>
      </c>
      <c r="J322" s="68">
        <v>58.169440242057497</v>
      </c>
      <c r="K322" s="71">
        <v>0.77588413417982605</v>
      </c>
      <c r="L322" s="68">
        <v>40.279878971255698</v>
      </c>
      <c r="M322" s="71"/>
      <c r="N322" s="68"/>
      <c r="O322" s="71">
        <v>0.43424281091608002</v>
      </c>
      <c r="P322" s="68">
        <v>43.291505791505799</v>
      </c>
      <c r="Q322" s="71"/>
      <c r="R322" s="68"/>
    </row>
    <row r="323" spans="1:18" x14ac:dyDescent="0.2">
      <c r="A323" s="72" t="s">
        <v>949</v>
      </c>
      <c r="B323" s="66" t="s">
        <v>950</v>
      </c>
      <c r="C323" s="67">
        <v>27</v>
      </c>
      <c r="D323" s="67" t="s">
        <v>348</v>
      </c>
      <c r="E323" s="71">
        <v>0.70362989122851205</v>
      </c>
      <c r="F323" s="68">
        <v>45.499243570348</v>
      </c>
      <c r="G323" s="71">
        <v>0.76977038676628895</v>
      </c>
      <c r="H323" s="68">
        <v>52.042360060514397</v>
      </c>
      <c r="I323" s="71">
        <v>0.78226144916475404</v>
      </c>
      <c r="J323" s="68">
        <v>54.8789712556732</v>
      </c>
      <c r="K323" s="71">
        <v>0.79106886347058203</v>
      </c>
      <c r="L323" s="68">
        <v>45.310136157337404</v>
      </c>
      <c r="M323" s="71"/>
      <c r="N323" s="68"/>
      <c r="O323" s="71">
        <v>0.47141886551242401</v>
      </c>
      <c r="P323" s="68">
        <v>50.386100386100402</v>
      </c>
      <c r="Q323" s="71"/>
      <c r="R323" s="68"/>
    </row>
    <row r="324" spans="1:18" x14ac:dyDescent="0.2">
      <c r="A324" s="72" t="s">
        <v>951</v>
      </c>
      <c r="B324" s="66" t="s">
        <v>952</v>
      </c>
      <c r="C324" s="67">
        <v>27</v>
      </c>
      <c r="D324" s="67" t="s">
        <v>348</v>
      </c>
      <c r="E324" s="71">
        <v>0.73137324796779302</v>
      </c>
      <c r="F324" s="68">
        <v>58.131618759455399</v>
      </c>
      <c r="G324" s="71">
        <v>0.78227240401152498</v>
      </c>
      <c r="H324" s="68">
        <v>57.072617246596103</v>
      </c>
      <c r="I324" s="71">
        <v>0.87921935545940799</v>
      </c>
      <c r="J324" s="68">
        <v>79.727685325264801</v>
      </c>
      <c r="K324" s="71">
        <v>0.820887574621736</v>
      </c>
      <c r="L324" s="68">
        <v>56.051437216338897</v>
      </c>
      <c r="M324" s="71"/>
      <c r="N324" s="68"/>
      <c r="O324" s="71">
        <v>0.44311365777850398</v>
      </c>
      <c r="P324" s="68">
        <v>44.835907335907301</v>
      </c>
      <c r="Q324" s="71"/>
      <c r="R324" s="68"/>
    </row>
    <row r="325" spans="1:18" x14ac:dyDescent="0.2">
      <c r="A325" s="72" t="s">
        <v>953</v>
      </c>
      <c r="B325" s="66" t="s">
        <v>954</v>
      </c>
      <c r="C325" s="67">
        <v>27</v>
      </c>
      <c r="D325" s="67" t="s">
        <v>348</v>
      </c>
      <c r="E325" s="71">
        <v>0.71575793885545402</v>
      </c>
      <c r="F325" s="68">
        <v>51.172465960665697</v>
      </c>
      <c r="G325" s="71">
        <v>0.76855086953736396</v>
      </c>
      <c r="H325" s="68">
        <v>51.475037821482601</v>
      </c>
      <c r="I325" s="71">
        <v>0.867805118794723</v>
      </c>
      <c r="J325" s="68">
        <v>77.4962178517398</v>
      </c>
      <c r="K325" s="71">
        <v>0.732671424008976</v>
      </c>
      <c r="L325" s="68">
        <v>28.177004538577901</v>
      </c>
      <c r="M325" s="71"/>
      <c r="N325" s="68"/>
      <c r="O325" s="71">
        <v>0.49400434308075503</v>
      </c>
      <c r="P325" s="68">
        <v>54.343629343629303</v>
      </c>
      <c r="Q325" s="71"/>
      <c r="R325" s="68"/>
    </row>
    <row r="326" spans="1:18" x14ac:dyDescent="0.2">
      <c r="A326" s="72" t="s">
        <v>955</v>
      </c>
      <c r="B326" s="66" t="s">
        <v>956</v>
      </c>
      <c r="C326" s="67">
        <v>27</v>
      </c>
      <c r="D326" s="67" t="s">
        <v>348</v>
      </c>
      <c r="E326" s="71">
        <v>0.70643997145663395</v>
      </c>
      <c r="F326" s="68">
        <v>47.125567322239</v>
      </c>
      <c r="G326" s="71">
        <v>0.77403306464122601</v>
      </c>
      <c r="H326" s="68">
        <v>53.782148260211798</v>
      </c>
      <c r="I326" s="71">
        <v>0.84953027909480705</v>
      </c>
      <c r="J326" s="68">
        <v>73.978819969742801</v>
      </c>
      <c r="K326" s="71">
        <v>0.75086578538042803</v>
      </c>
      <c r="L326" s="68">
        <v>32.866868381240501</v>
      </c>
      <c r="M326" s="71"/>
      <c r="N326" s="68"/>
      <c r="O326" s="71">
        <v>0.451330756710074</v>
      </c>
      <c r="P326" s="68">
        <v>46.525096525096501</v>
      </c>
      <c r="Q326" s="71"/>
      <c r="R326" s="68"/>
    </row>
    <row r="327" spans="1:18" x14ac:dyDescent="0.2">
      <c r="A327" s="72" t="s">
        <v>957</v>
      </c>
      <c r="B327" s="66" t="s">
        <v>958</v>
      </c>
      <c r="C327" s="67">
        <v>27</v>
      </c>
      <c r="D327" s="67" t="s">
        <v>348</v>
      </c>
      <c r="E327" s="71">
        <v>0.78092710672322996</v>
      </c>
      <c r="F327" s="68">
        <v>74.357034795763994</v>
      </c>
      <c r="G327" s="71">
        <v>0.801994006121314</v>
      </c>
      <c r="H327" s="68">
        <v>63.237518910741301</v>
      </c>
      <c r="I327" s="71">
        <v>0.92682334587558901</v>
      </c>
      <c r="J327" s="68">
        <v>92.208774583963702</v>
      </c>
      <c r="K327" s="71">
        <v>0.84316862728185804</v>
      </c>
      <c r="L327" s="68">
        <v>64.788199697428098</v>
      </c>
      <c r="M327" s="71"/>
      <c r="N327" s="68"/>
      <c r="O327" s="71">
        <v>0.55172244761416001</v>
      </c>
      <c r="P327" s="68">
        <v>62.306949806949802</v>
      </c>
      <c r="Q327" s="71"/>
      <c r="R327" s="68"/>
    </row>
    <row r="328" spans="1:18" x14ac:dyDescent="0.2">
      <c r="A328" s="72" t="s">
        <v>959</v>
      </c>
      <c r="B328" s="66" t="s">
        <v>960</v>
      </c>
      <c r="C328" s="67">
        <v>27</v>
      </c>
      <c r="D328" s="67" t="s">
        <v>348</v>
      </c>
      <c r="E328" s="71">
        <v>0.75662758366504901</v>
      </c>
      <c r="F328" s="68">
        <v>67.360060514372194</v>
      </c>
      <c r="G328" s="71">
        <v>0.78417120316396804</v>
      </c>
      <c r="H328" s="68">
        <v>57.866868381240501</v>
      </c>
      <c r="I328" s="71">
        <v>0.88835386607950595</v>
      </c>
      <c r="J328" s="68">
        <v>81.921331316187604</v>
      </c>
      <c r="K328" s="71">
        <v>0.760955602589795</v>
      </c>
      <c r="L328" s="68">
        <v>35.779122541603599</v>
      </c>
      <c r="M328" s="71"/>
      <c r="N328" s="68"/>
      <c r="O328" s="71">
        <v>0.59302966282692504</v>
      </c>
      <c r="P328" s="68">
        <v>67.133204633204599</v>
      </c>
      <c r="Q328" s="71"/>
      <c r="R328" s="68"/>
    </row>
    <row r="329" spans="1:18" x14ac:dyDescent="0.2">
      <c r="A329" s="72" t="s">
        <v>961</v>
      </c>
      <c r="B329" s="66" t="s">
        <v>962</v>
      </c>
      <c r="C329" s="67">
        <v>27</v>
      </c>
      <c r="D329" s="67" t="s">
        <v>348</v>
      </c>
      <c r="E329" s="71">
        <v>0.70375089253370204</v>
      </c>
      <c r="F329" s="68">
        <v>45.612708018154301</v>
      </c>
      <c r="G329" s="71">
        <v>0.71463204585811202</v>
      </c>
      <c r="H329" s="68">
        <v>33.055975794251097</v>
      </c>
      <c r="I329" s="71">
        <v>0.85420163146468697</v>
      </c>
      <c r="J329" s="68">
        <v>75</v>
      </c>
      <c r="K329" s="71">
        <v>0.73158795532487397</v>
      </c>
      <c r="L329" s="68">
        <v>28.025718608169399</v>
      </c>
      <c r="M329" s="71"/>
      <c r="N329" s="68"/>
      <c r="O329" s="71">
        <v>0.51458193748713399</v>
      </c>
      <c r="P329" s="68">
        <v>57.287644787644801</v>
      </c>
      <c r="Q329" s="71"/>
      <c r="R329" s="68"/>
    </row>
    <row r="330" spans="1:18" x14ac:dyDescent="0.2">
      <c r="A330" s="72" t="s">
        <v>963</v>
      </c>
      <c r="B330" s="66" t="s">
        <v>964</v>
      </c>
      <c r="C330" s="67">
        <v>27</v>
      </c>
      <c r="D330" s="67" t="s">
        <v>348</v>
      </c>
      <c r="E330" s="71">
        <v>0.75459870033922305</v>
      </c>
      <c r="F330" s="68">
        <v>66.641452344931906</v>
      </c>
      <c r="G330" s="71">
        <v>0.80014467313837501</v>
      </c>
      <c r="H330" s="68">
        <v>62.443267776096803</v>
      </c>
      <c r="I330" s="71">
        <v>0.83190177016349998</v>
      </c>
      <c r="J330" s="68">
        <v>69.7428139183056</v>
      </c>
      <c r="K330" s="71">
        <v>0.80063412619603203</v>
      </c>
      <c r="L330" s="68">
        <v>49.054462934947097</v>
      </c>
      <c r="M330" s="71"/>
      <c r="N330" s="68"/>
      <c r="O330" s="71">
        <v>0.58571423185898397</v>
      </c>
      <c r="P330" s="68">
        <v>66.119691119691097</v>
      </c>
      <c r="Q330" s="71"/>
      <c r="R330" s="68"/>
    </row>
    <row r="331" spans="1:18" x14ac:dyDescent="0.2">
      <c r="A331" s="72" t="s">
        <v>965</v>
      </c>
      <c r="B331" s="66" t="s">
        <v>966</v>
      </c>
      <c r="C331" s="67">
        <v>27</v>
      </c>
      <c r="D331" s="67" t="s">
        <v>348</v>
      </c>
      <c r="E331" s="71">
        <v>0.74845055997162402</v>
      </c>
      <c r="F331" s="68">
        <v>64.258698940998499</v>
      </c>
      <c r="G331" s="71">
        <v>0.79572642824667195</v>
      </c>
      <c r="H331" s="68">
        <v>61.195158850226903</v>
      </c>
      <c r="I331" s="71">
        <v>0.86303148337120095</v>
      </c>
      <c r="J331" s="68">
        <v>76.399394856278406</v>
      </c>
      <c r="K331" s="71">
        <v>0.80953936562897</v>
      </c>
      <c r="L331" s="68">
        <v>52.0045385779122</v>
      </c>
      <c r="M331" s="71"/>
      <c r="N331" s="68"/>
      <c r="O331" s="71">
        <v>0.52550496263965096</v>
      </c>
      <c r="P331" s="68">
        <v>58.590733590733599</v>
      </c>
      <c r="Q331" s="71"/>
      <c r="R331" s="68"/>
    </row>
    <row r="332" spans="1:18" x14ac:dyDescent="0.2">
      <c r="A332" s="72" t="s">
        <v>967</v>
      </c>
      <c r="B332" s="66" t="s">
        <v>968</v>
      </c>
      <c r="C332" s="67">
        <v>27</v>
      </c>
      <c r="D332" s="67" t="s">
        <v>348</v>
      </c>
      <c r="E332" s="71">
        <v>0.77818483679779704</v>
      </c>
      <c r="F332" s="68">
        <v>73.714069591528002</v>
      </c>
      <c r="G332" s="71">
        <v>0.80246479392355596</v>
      </c>
      <c r="H332" s="68">
        <v>63.426626323751897</v>
      </c>
      <c r="I332" s="71">
        <v>0.89282273151210201</v>
      </c>
      <c r="J332" s="68">
        <v>82.866868381240593</v>
      </c>
      <c r="K332" s="71">
        <v>0.81787926835651303</v>
      </c>
      <c r="L332" s="68">
        <v>54.916792738275298</v>
      </c>
      <c r="M332" s="71"/>
      <c r="N332" s="68"/>
      <c r="O332" s="71">
        <v>0.59957255339901605</v>
      </c>
      <c r="P332" s="68">
        <v>67.808880308880305</v>
      </c>
      <c r="Q332" s="71"/>
      <c r="R332" s="68"/>
    </row>
    <row r="333" spans="1:18" x14ac:dyDescent="0.2">
      <c r="A333" s="72" t="s">
        <v>969</v>
      </c>
      <c r="B333" s="66" t="s">
        <v>970</v>
      </c>
      <c r="C333" s="67">
        <v>27</v>
      </c>
      <c r="D333" s="67" t="s">
        <v>348</v>
      </c>
      <c r="E333" s="71">
        <v>0.76880597047924504</v>
      </c>
      <c r="F333" s="68">
        <v>71.104387291981794</v>
      </c>
      <c r="G333" s="71">
        <v>0.79647598787617502</v>
      </c>
      <c r="H333" s="68">
        <v>61.535552193645998</v>
      </c>
      <c r="I333" s="71">
        <v>0.88126384259639601</v>
      </c>
      <c r="J333" s="68">
        <v>80.2571860816944</v>
      </c>
      <c r="K333" s="71">
        <v>0.72097260351187997</v>
      </c>
      <c r="L333" s="68">
        <v>24.848714069591502</v>
      </c>
      <c r="M333" s="71"/>
      <c r="N333" s="68"/>
      <c r="O333" s="71">
        <v>0.67651144793252804</v>
      </c>
      <c r="P333" s="68">
        <v>76.496138996138995</v>
      </c>
      <c r="Q333" s="71"/>
      <c r="R333" s="68"/>
    </row>
    <row r="334" spans="1:18" x14ac:dyDescent="0.2">
      <c r="A334" s="72" t="s">
        <v>789</v>
      </c>
      <c r="B334" s="66" t="s">
        <v>971</v>
      </c>
      <c r="C334" s="67">
        <v>27</v>
      </c>
      <c r="D334" s="67" t="s">
        <v>348</v>
      </c>
      <c r="E334" s="71">
        <v>0.74409327551095905</v>
      </c>
      <c r="F334" s="68">
        <v>62.708018154311702</v>
      </c>
      <c r="G334" s="71">
        <v>0.77244664335899105</v>
      </c>
      <c r="H334" s="68">
        <v>53.025718608169399</v>
      </c>
      <c r="I334" s="71">
        <v>0.85789326096663399</v>
      </c>
      <c r="J334" s="68">
        <v>75.605143721633894</v>
      </c>
      <c r="K334" s="71">
        <v>0.73827560151669303</v>
      </c>
      <c r="L334" s="68">
        <v>29.652042360060499</v>
      </c>
      <c r="M334" s="71"/>
      <c r="N334" s="68"/>
      <c r="O334" s="71">
        <v>0.60775759620151903</v>
      </c>
      <c r="P334" s="68">
        <v>68.581081081081095</v>
      </c>
      <c r="Q334" s="71"/>
      <c r="R334" s="68"/>
    </row>
    <row r="335" spans="1:18" x14ac:dyDescent="0.2">
      <c r="A335" s="72" t="s">
        <v>972</v>
      </c>
      <c r="B335" s="66" t="s">
        <v>973</v>
      </c>
      <c r="C335" s="67">
        <v>27</v>
      </c>
      <c r="D335" s="67" t="s">
        <v>348</v>
      </c>
      <c r="E335" s="71">
        <v>0.75905233320754495</v>
      </c>
      <c r="F335" s="68">
        <v>68.229954614220901</v>
      </c>
      <c r="G335" s="71">
        <v>0.71618649788762501</v>
      </c>
      <c r="H335" s="68">
        <v>33.6232980332829</v>
      </c>
      <c r="I335" s="71">
        <v>0.883913721862437</v>
      </c>
      <c r="J335" s="68">
        <v>80.786686838124098</v>
      </c>
      <c r="K335" s="71">
        <v>0.80306231500284297</v>
      </c>
      <c r="L335" s="68">
        <v>49.773071104387299</v>
      </c>
      <c r="M335" s="71"/>
      <c r="N335" s="68"/>
      <c r="O335" s="71">
        <v>0.63304679807727504</v>
      </c>
      <c r="P335" s="68">
        <v>71.428571428571402</v>
      </c>
      <c r="Q335" s="71"/>
      <c r="R335" s="68"/>
    </row>
    <row r="336" spans="1:18" x14ac:dyDescent="0.2">
      <c r="A336" s="72" t="s">
        <v>974</v>
      </c>
      <c r="B336" s="66" t="s">
        <v>975</v>
      </c>
      <c r="C336" s="67">
        <v>27</v>
      </c>
      <c r="D336" s="67" t="s">
        <v>348</v>
      </c>
      <c r="E336" s="71">
        <v>0.79051514429374203</v>
      </c>
      <c r="F336" s="68">
        <v>77.118003025718593</v>
      </c>
      <c r="G336" s="71">
        <v>0.68927819993699901</v>
      </c>
      <c r="H336" s="68">
        <v>25.680786686838101</v>
      </c>
      <c r="I336" s="71">
        <v>0.89168955889711798</v>
      </c>
      <c r="J336" s="68">
        <v>82.677760968229904</v>
      </c>
      <c r="K336" s="71">
        <v>0.76347412650719304</v>
      </c>
      <c r="L336" s="68">
        <v>36.535552193645998</v>
      </c>
      <c r="M336" s="71"/>
      <c r="N336" s="68"/>
      <c r="O336" s="71">
        <v>0.81761869183365699</v>
      </c>
      <c r="P336" s="68">
        <v>91.312741312741295</v>
      </c>
      <c r="Q336" s="71"/>
      <c r="R336" s="68"/>
    </row>
    <row r="337" spans="1:18" x14ac:dyDescent="0.2">
      <c r="A337" s="72" t="s">
        <v>976</v>
      </c>
      <c r="B337" s="66" t="s">
        <v>977</v>
      </c>
      <c r="C337" s="67">
        <v>27</v>
      </c>
      <c r="D337" s="67" t="s">
        <v>348</v>
      </c>
      <c r="E337" s="71">
        <v>0.85490238619380898</v>
      </c>
      <c r="F337" s="68">
        <v>92.360060514372194</v>
      </c>
      <c r="G337" s="71">
        <v>0.86873065313980502</v>
      </c>
      <c r="H337" s="68">
        <v>82.866868381240593</v>
      </c>
      <c r="I337" s="71">
        <v>0.93633884188224703</v>
      </c>
      <c r="J337" s="68">
        <v>94.629349470499207</v>
      </c>
      <c r="K337" s="71">
        <v>0.90735553895079502</v>
      </c>
      <c r="L337" s="68">
        <v>86.270801815431199</v>
      </c>
      <c r="M337" s="71"/>
      <c r="N337" s="68"/>
      <c r="O337" s="71">
        <v>0.70718451080238898</v>
      </c>
      <c r="P337" s="68">
        <v>80.598455598455601</v>
      </c>
      <c r="Q337" s="71"/>
      <c r="R337" s="68"/>
    </row>
    <row r="338" spans="1:18" x14ac:dyDescent="0.2">
      <c r="A338" s="72" t="s">
        <v>978</v>
      </c>
      <c r="B338" s="66" t="s">
        <v>979</v>
      </c>
      <c r="C338" s="67">
        <v>27</v>
      </c>
      <c r="D338" s="67" t="s">
        <v>348</v>
      </c>
      <c r="E338" s="71">
        <v>0.92317967303759096</v>
      </c>
      <c r="F338" s="68">
        <v>99.470499243570302</v>
      </c>
      <c r="G338" s="71">
        <v>0.89520211516720505</v>
      </c>
      <c r="H338" s="68">
        <v>88.842662632375195</v>
      </c>
      <c r="I338" s="71">
        <v>0.91883935978866904</v>
      </c>
      <c r="J338" s="68">
        <v>89.788199697428098</v>
      </c>
      <c r="K338" s="71">
        <v>0.87867721719448999</v>
      </c>
      <c r="L338" s="68">
        <v>76.815431164901696</v>
      </c>
      <c r="M338" s="71"/>
      <c r="N338" s="68"/>
      <c r="O338" s="71">
        <v>1</v>
      </c>
      <c r="P338" s="68">
        <v>100</v>
      </c>
      <c r="Q338" s="71"/>
      <c r="R338" s="68"/>
    </row>
    <row r="339" spans="1:18" x14ac:dyDescent="0.2">
      <c r="A339" s="72" t="s">
        <v>980</v>
      </c>
      <c r="B339" s="66" t="s">
        <v>981</v>
      </c>
      <c r="C339" s="67">
        <v>27</v>
      </c>
      <c r="D339" s="67" t="s">
        <v>348</v>
      </c>
      <c r="E339" s="71">
        <v>0.91107465808612698</v>
      </c>
      <c r="F339" s="68">
        <v>98.978819969742801</v>
      </c>
      <c r="G339" s="71">
        <v>0.89278329202169304</v>
      </c>
      <c r="H339" s="68">
        <v>88.464447806354002</v>
      </c>
      <c r="I339" s="71">
        <v>0.90474587869385703</v>
      </c>
      <c r="J339" s="68">
        <v>86.119515885022693</v>
      </c>
      <c r="K339" s="71">
        <v>0.94288606842012801</v>
      </c>
      <c r="L339" s="68">
        <v>94.818456883509796</v>
      </c>
      <c r="M339" s="71"/>
      <c r="N339" s="68"/>
      <c r="O339" s="71">
        <v>0.90388339320883104</v>
      </c>
      <c r="P339" s="68">
        <v>95.801158301158296</v>
      </c>
      <c r="Q339" s="71"/>
      <c r="R339" s="68"/>
    </row>
    <row r="340" spans="1:18" x14ac:dyDescent="0.2">
      <c r="A340" s="72" t="s">
        <v>982</v>
      </c>
      <c r="B340" s="66" t="s">
        <v>983</v>
      </c>
      <c r="C340" s="67">
        <v>27</v>
      </c>
      <c r="D340" s="67" t="s">
        <v>348</v>
      </c>
      <c r="E340" s="71">
        <v>0.87465397782294496</v>
      </c>
      <c r="F340" s="68">
        <v>95.461422087745802</v>
      </c>
      <c r="G340" s="71">
        <v>0.79163245415766703</v>
      </c>
      <c r="H340" s="68">
        <v>59.8714069591528</v>
      </c>
      <c r="I340" s="71">
        <v>0.96428286094035098</v>
      </c>
      <c r="J340" s="68">
        <v>98.071104387291996</v>
      </c>
      <c r="K340" s="71">
        <v>0.84964988741342196</v>
      </c>
      <c r="L340" s="68">
        <v>67.435703479576404</v>
      </c>
      <c r="M340" s="71"/>
      <c r="N340" s="68"/>
      <c r="O340" s="71">
        <v>0.89305070878034198</v>
      </c>
      <c r="P340" s="68">
        <v>94.980694980695006</v>
      </c>
      <c r="Q340" s="71"/>
      <c r="R340" s="68"/>
    </row>
    <row r="341" spans="1:18" x14ac:dyDescent="0.2">
      <c r="A341" s="72" t="s">
        <v>984</v>
      </c>
      <c r="B341" s="66" t="s">
        <v>985</v>
      </c>
      <c r="C341" s="67">
        <v>25</v>
      </c>
      <c r="D341" s="67" t="s">
        <v>348</v>
      </c>
      <c r="E341" s="71">
        <v>0.79327185954564094</v>
      </c>
      <c r="F341" s="68">
        <v>51.057285659361803</v>
      </c>
      <c r="G341" s="71">
        <v>0.65070082179709998</v>
      </c>
      <c r="H341" s="68">
        <v>22.568242983467901</v>
      </c>
      <c r="I341" s="71">
        <v>0.90389526765920503</v>
      </c>
      <c r="J341" s="68">
        <v>58.746635909265699</v>
      </c>
      <c r="K341" s="71">
        <v>0.82521948918061805</v>
      </c>
      <c r="L341" s="68">
        <v>30.872741253364101</v>
      </c>
      <c r="M341" s="71"/>
      <c r="N341" s="68"/>
      <c r="O341" s="71"/>
      <c r="P341" s="68"/>
      <c r="Q341" s="71"/>
      <c r="R341" s="68"/>
    </row>
    <row r="342" spans="1:18" x14ac:dyDescent="0.2">
      <c r="A342" s="72" t="s">
        <v>986</v>
      </c>
      <c r="B342" s="66" t="s">
        <v>987</v>
      </c>
      <c r="C342" s="67">
        <v>25</v>
      </c>
      <c r="D342" s="67" t="s">
        <v>348</v>
      </c>
      <c r="E342" s="71">
        <v>0.56041010920407597</v>
      </c>
      <c r="F342" s="68">
        <v>3.1141868512110702</v>
      </c>
      <c r="G342" s="71">
        <v>0.64882918735203399</v>
      </c>
      <c r="H342" s="68">
        <v>21.607074202229899</v>
      </c>
      <c r="I342" s="71">
        <v>0.86875925346098803</v>
      </c>
      <c r="J342" s="68">
        <v>51.249519415609399</v>
      </c>
      <c r="K342" s="71">
        <v>0.70186070316689098</v>
      </c>
      <c r="L342" s="68">
        <v>11.956939638600501</v>
      </c>
      <c r="M342" s="71"/>
      <c r="N342" s="68"/>
      <c r="O342" s="71">
        <v>2.2191292836388699E-2</v>
      </c>
      <c r="P342" s="68">
        <v>4.3298969072164901</v>
      </c>
      <c r="Q342" s="71"/>
      <c r="R342" s="68"/>
    </row>
    <row r="343" spans="1:18" x14ac:dyDescent="0.2">
      <c r="A343" s="72" t="s">
        <v>988</v>
      </c>
      <c r="B343" s="66" t="s">
        <v>989</v>
      </c>
      <c r="C343" s="67">
        <v>27</v>
      </c>
      <c r="D343" s="67" t="s">
        <v>348</v>
      </c>
      <c r="E343" s="71">
        <v>0.77876220471046897</v>
      </c>
      <c r="F343" s="68">
        <v>73.827534039334296</v>
      </c>
      <c r="G343" s="71">
        <v>0.651527531780839</v>
      </c>
      <c r="H343" s="68">
        <v>15.431164901664101</v>
      </c>
      <c r="I343" s="71">
        <v>0.88613373452243005</v>
      </c>
      <c r="J343" s="68">
        <v>81.467473524962202</v>
      </c>
      <c r="K343" s="71">
        <v>0.79862534782813699</v>
      </c>
      <c r="L343" s="68">
        <v>48.260211800302599</v>
      </c>
      <c r="M343" s="71"/>
      <c r="N343" s="68"/>
      <c r="O343" s="71"/>
      <c r="P343" s="68"/>
      <c r="Q343" s="71"/>
      <c r="R343" s="68"/>
    </row>
    <row r="344" spans="1:18" x14ac:dyDescent="0.2">
      <c r="A344" s="72" t="s">
        <v>990</v>
      </c>
      <c r="B344" s="66" t="s">
        <v>991</v>
      </c>
      <c r="C344" s="67">
        <v>27</v>
      </c>
      <c r="D344" s="67" t="s">
        <v>348</v>
      </c>
      <c r="E344" s="71">
        <v>0.66540177655760901</v>
      </c>
      <c r="F344" s="68">
        <v>29.576399394856299</v>
      </c>
      <c r="G344" s="71">
        <v>0.72636445306664199</v>
      </c>
      <c r="H344" s="68">
        <v>37.291981845688298</v>
      </c>
      <c r="I344" s="71">
        <v>0.92069706624851799</v>
      </c>
      <c r="J344" s="68">
        <v>90.468986384266302</v>
      </c>
      <c r="K344" s="71">
        <v>0.84064749067864797</v>
      </c>
      <c r="L344" s="68">
        <v>63.842662632375202</v>
      </c>
      <c r="M344" s="71"/>
      <c r="N344" s="68"/>
      <c r="O344" s="71">
        <v>0.173898096236629</v>
      </c>
      <c r="P344" s="68">
        <v>12.306949806949801</v>
      </c>
      <c r="Q344" s="71"/>
      <c r="R344" s="68"/>
    </row>
    <row r="345" spans="1:18" x14ac:dyDescent="0.2">
      <c r="A345" s="72" t="s">
        <v>992</v>
      </c>
      <c r="B345" s="66" t="s">
        <v>993</v>
      </c>
      <c r="C345" s="67">
        <v>27</v>
      </c>
      <c r="D345" s="67" t="s">
        <v>348</v>
      </c>
      <c r="E345" s="71">
        <v>0.63281260363112901</v>
      </c>
      <c r="F345" s="68">
        <v>18.419062027231501</v>
      </c>
      <c r="G345" s="71">
        <v>0.74726421211367</v>
      </c>
      <c r="H345" s="68">
        <v>43.7594553706505</v>
      </c>
      <c r="I345" s="71">
        <v>0.73663108352040496</v>
      </c>
      <c r="J345" s="68">
        <v>42.095310136157302</v>
      </c>
      <c r="K345" s="71">
        <v>0.79506677601363795</v>
      </c>
      <c r="L345" s="68">
        <v>46.936459909228397</v>
      </c>
      <c r="M345" s="71"/>
      <c r="N345" s="68"/>
      <c r="O345" s="71">
        <v>0.25228834287680102</v>
      </c>
      <c r="P345" s="68">
        <v>18.870656370656398</v>
      </c>
      <c r="Q345" s="71"/>
      <c r="R345" s="68"/>
    </row>
    <row r="346" spans="1:18" x14ac:dyDescent="0.2">
      <c r="A346" s="72" t="s">
        <v>994</v>
      </c>
      <c r="B346" s="66" t="s">
        <v>995</v>
      </c>
      <c r="C346" s="67">
        <v>27</v>
      </c>
      <c r="D346" s="67" t="s">
        <v>348</v>
      </c>
      <c r="E346" s="71">
        <v>0.65420804058418103</v>
      </c>
      <c r="F346" s="68">
        <v>25.756429652042399</v>
      </c>
      <c r="G346" s="71">
        <v>0.75113560494871401</v>
      </c>
      <c r="H346" s="68">
        <v>45.234493192133101</v>
      </c>
      <c r="I346" s="71">
        <v>0.82780340607415304</v>
      </c>
      <c r="J346" s="68">
        <v>68.419062027231504</v>
      </c>
      <c r="K346" s="71">
        <v>0.81522620658744605</v>
      </c>
      <c r="L346" s="68">
        <v>53.782148260211798</v>
      </c>
      <c r="M346" s="71"/>
      <c r="N346" s="68"/>
      <c r="O346" s="71">
        <v>0.22266694472641199</v>
      </c>
      <c r="P346" s="68">
        <v>16.554054054054099</v>
      </c>
      <c r="Q346" s="71"/>
      <c r="R346" s="68"/>
    </row>
    <row r="347" spans="1:18" x14ac:dyDescent="0.2">
      <c r="A347" s="72" t="s">
        <v>996</v>
      </c>
      <c r="B347" s="66" t="s">
        <v>997</v>
      </c>
      <c r="C347" s="67">
        <v>27</v>
      </c>
      <c r="D347" s="67" t="s">
        <v>348</v>
      </c>
      <c r="E347" s="71">
        <v>0.64459524607963203</v>
      </c>
      <c r="F347" s="68">
        <v>21.9364599092284</v>
      </c>
      <c r="G347" s="71">
        <v>0.71083684508135603</v>
      </c>
      <c r="H347" s="68">
        <v>31.732223903177001</v>
      </c>
      <c r="I347" s="71">
        <v>0.68973138007994805</v>
      </c>
      <c r="J347" s="68">
        <v>31.1270801815431</v>
      </c>
      <c r="K347" s="71">
        <v>0.76159145321258603</v>
      </c>
      <c r="L347" s="68">
        <v>35.968229954614202</v>
      </c>
      <c r="M347" s="71"/>
      <c r="N347" s="68"/>
      <c r="O347" s="71">
        <v>0.41622130594463802</v>
      </c>
      <c r="P347" s="68">
        <v>40.009652509652497</v>
      </c>
      <c r="Q347" s="71"/>
      <c r="R347" s="68"/>
    </row>
    <row r="348" spans="1:18" x14ac:dyDescent="0.2">
      <c r="A348" s="72" t="s">
        <v>998</v>
      </c>
      <c r="B348" s="66" t="s">
        <v>999</v>
      </c>
      <c r="C348" s="67">
        <v>27</v>
      </c>
      <c r="D348" s="67" t="s">
        <v>348</v>
      </c>
      <c r="E348" s="71">
        <v>0.67618520156474904</v>
      </c>
      <c r="F348" s="68">
        <v>33.774583963691398</v>
      </c>
      <c r="G348" s="71">
        <v>0.77483422740774499</v>
      </c>
      <c r="H348" s="68">
        <v>54.198184568835103</v>
      </c>
      <c r="I348" s="71">
        <v>0.79794034367929301</v>
      </c>
      <c r="J348" s="68">
        <v>59.720121028744302</v>
      </c>
      <c r="K348" s="71">
        <v>0.81316335622568703</v>
      </c>
      <c r="L348" s="68">
        <v>53.025718608169399</v>
      </c>
      <c r="M348" s="71"/>
      <c r="N348" s="68"/>
      <c r="O348" s="71">
        <v>0.31880287894627002</v>
      </c>
      <c r="P348" s="68">
        <v>26.9787644787645</v>
      </c>
      <c r="Q348" s="71"/>
      <c r="R348" s="68"/>
    </row>
    <row r="349" spans="1:18" x14ac:dyDescent="0.2">
      <c r="A349" s="72" t="s">
        <v>1000</v>
      </c>
      <c r="B349" s="66" t="s">
        <v>1001</v>
      </c>
      <c r="C349" s="67">
        <v>27</v>
      </c>
      <c r="D349" s="67" t="s">
        <v>348</v>
      </c>
      <c r="E349" s="71">
        <v>0.69400959408129304</v>
      </c>
      <c r="F349" s="68">
        <v>41.301059001512897</v>
      </c>
      <c r="G349" s="71">
        <v>0.745784556185763</v>
      </c>
      <c r="H349" s="68">
        <v>43.078668683812403</v>
      </c>
      <c r="I349" s="71">
        <v>0.84214852837729903</v>
      </c>
      <c r="J349" s="68">
        <v>72.314674735249596</v>
      </c>
      <c r="K349" s="71">
        <v>0.75023822922556105</v>
      </c>
      <c r="L349" s="68">
        <v>32.602118003025701</v>
      </c>
      <c r="M349" s="71"/>
      <c r="N349" s="68"/>
      <c r="O349" s="71">
        <v>0.437867062536551</v>
      </c>
      <c r="P349" s="68">
        <v>44.208494208494201</v>
      </c>
      <c r="Q349" s="71"/>
      <c r="R349" s="68"/>
    </row>
    <row r="350" spans="1:18" x14ac:dyDescent="0.2">
      <c r="A350" s="72" t="s">
        <v>1002</v>
      </c>
      <c r="B350" s="66" t="s">
        <v>1003</v>
      </c>
      <c r="C350" s="67">
        <v>27</v>
      </c>
      <c r="D350" s="67" t="s">
        <v>348</v>
      </c>
      <c r="E350" s="71">
        <v>0.73045829903773096</v>
      </c>
      <c r="F350" s="68">
        <v>57.715582450832102</v>
      </c>
      <c r="G350" s="71">
        <v>0.77379471828984203</v>
      </c>
      <c r="H350" s="68">
        <v>53.555219364599097</v>
      </c>
      <c r="I350" s="71">
        <v>0.89766396976386797</v>
      </c>
      <c r="J350" s="68">
        <v>84.114977307110394</v>
      </c>
      <c r="K350" s="71">
        <v>0.79667702476596203</v>
      </c>
      <c r="L350" s="68">
        <v>47.5037821482602</v>
      </c>
      <c r="M350" s="71"/>
      <c r="N350" s="68"/>
      <c r="O350" s="71">
        <v>0.45369748333124998</v>
      </c>
      <c r="P350" s="68">
        <v>47.104247104247101</v>
      </c>
      <c r="Q350" s="71"/>
      <c r="R350" s="68"/>
    </row>
    <row r="351" spans="1:18" x14ac:dyDescent="0.2">
      <c r="A351" s="72" t="s">
        <v>1004</v>
      </c>
      <c r="B351" s="66" t="s">
        <v>1005</v>
      </c>
      <c r="C351" s="67">
        <v>27</v>
      </c>
      <c r="D351" s="67" t="s">
        <v>348</v>
      </c>
      <c r="E351" s="71">
        <v>0.67803732231851499</v>
      </c>
      <c r="F351" s="68">
        <v>34.7579425113464</v>
      </c>
      <c r="G351" s="71">
        <v>0.69995497434000498</v>
      </c>
      <c r="H351" s="68">
        <v>28.479576399394901</v>
      </c>
      <c r="I351" s="71">
        <v>0.80072680835666299</v>
      </c>
      <c r="J351" s="68">
        <v>60.249621785174</v>
      </c>
      <c r="K351" s="71">
        <v>0.72798308169696402</v>
      </c>
      <c r="L351" s="68">
        <v>27.042360060514401</v>
      </c>
      <c r="M351" s="71"/>
      <c r="N351" s="68"/>
      <c r="O351" s="71">
        <v>0.48348442488042698</v>
      </c>
      <c r="P351" s="68">
        <v>52.413127413127398</v>
      </c>
      <c r="Q351" s="71"/>
      <c r="R351" s="68"/>
    </row>
    <row r="352" spans="1:18" x14ac:dyDescent="0.2">
      <c r="A352" s="72" t="s">
        <v>1006</v>
      </c>
      <c r="B352" s="66" t="s">
        <v>1007</v>
      </c>
      <c r="C352" s="67">
        <v>27</v>
      </c>
      <c r="D352" s="67" t="s">
        <v>348</v>
      </c>
      <c r="E352" s="71">
        <v>0.58739175492863205</v>
      </c>
      <c r="F352" s="68">
        <v>9.9092284417549195</v>
      </c>
      <c r="G352" s="71">
        <v>0.50790891883563805</v>
      </c>
      <c r="H352" s="68">
        <v>2.34493192133132</v>
      </c>
      <c r="I352" s="71">
        <v>0.68748144427240199</v>
      </c>
      <c r="J352" s="68">
        <v>30.673222390317701</v>
      </c>
      <c r="K352" s="71">
        <v>0.69805344010101</v>
      </c>
      <c r="L352" s="68">
        <v>19.591527987897098</v>
      </c>
      <c r="M352" s="71"/>
      <c r="N352" s="68"/>
      <c r="O352" s="71">
        <v>0.45612321650547999</v>
      </c>
      <c r="P352" s="68">
        <v>47.7316602316602</v>
      </c>
      <c r="Q352" s="71"/>
      <c r="R352" s="68"/>
    </row>
    <row r="353" spans="1:18" x14ac:dyDescent="0.2">
      <c r="A353" s="72" t="s">
        <v>1008</v>
      </c>
      <c r="B353" s="66" t="s">
        <v>1009</v>
      </c>
      <c r="C353" s="67">
        <v>27</v>
      </c>
      <c r="D353" s="67" t="s">
        <v>348</v>
      </c>
      <c r="E353" s="71">
        <v>0.70019619525580201</v>
      </c>
      <c r="F353" s="68">
        <v>43.645990922844199</v>
      </c>
      <c r="G353" s="71">
        <v>0.70524838458938299</v>
      </c>
      <c r="H353" s="68">
        <v>29.8789712556732</v>
      </c>
      <c r="I353" s="71">
        <v>0.89121148511563297</v>
      </c>
      <c r="J353" s="68">
        <v>82.4886535552194</v>
      </c>
      <c r="K353" s="71">
        <v>0.78716430958981798</v>
      </c>
      <c r="L353" s="68">
        <v>43.910741301058998</v>
      </c>
      <c r="M353" s="71"/>
      <c r="N353" s="68"/>
      <c r="O353" s="71">
        <v>0.41716060172837499</v>
      </c>
      <c r="P353" s="68">
        <v>40.202702702702702</v>
      </c>
      <c r="Q353" s="71"/>
      <c r="R353" s="68"/>
    </row>
    <row r="354" spans="1:18" x14ac:dyDescent="0.2">
      <c r="A354" s="72" t="s">
        <v>1010</v>
      </c>
      <c r="B354" s="66" t="s">
        <v>1011</v>
      </c>
      <c r="C354" s="67">
        <v>27</v>
      </c>
      <c r="D354" s="67" t="s">
        <v>348</v>
      </c>
      <c r="E354" s="71">
        <v>0.72495427367721699</v>
      </c>
      <c r="F354" s="68">
        <v>55.068078668683803</v>
      </c>
      <c r="G354" s="71">
        <v>0.75273428749441795</v>
      </c>
      <c r="H354" s="68">
        <v>45.915279878971297</v>
      </c>
      <c r="I354" s="71">
        <v>0.86427034177261797</v>
      </c>
      <c r="J354" s="68">
        <v>76.701966717095303</v>
      </c>
      <c r="K354" s="71">
        <v>0.75058885752534099</v>
      </c>
      <c r="L354" s="68">
        <v>32.7534039334342</v>
      </c>
      <c r="M354" s="71"/>
      <c r="N354" s="68"/>
      <c r="O354" s="71">
        <v>0.53222360791649304</v>
      </c>
      <c r="P354" s="68">
        <v>59.411196911196903</v>
      </c>
      <c r="Q354" s="71"/>
      <c r="R354" s="68"/>
    </row>
    <row r="355" spans="1:18" x14ac:dyDescent="0.2">
      <c r="A355" s="72" t="s">
        <v>1012</v>
      </c>
      <c r="B355" s="66" t="s">
        <v>1013</v>
      </c>
      <c r="C355" s="67">
        <v>27</v>
      </c>
      <c r="D355" s="67" t="s">
        <v>348</v>
      </c>
      <c r="E355" s="71">
        <v>0.68672302416567299</v>
      </c>
      <c r="F355" s="68">
        <v>38.010590015128599</v>
      </c>
      <c r="G355" s="71">
        <v>0.74003629712701902</v>
      </c>
      <c r="H355" s="68">
        <v>41.338880484115002</v>
      </c>
      <c r="I355" s="71">
        <v>0.84451183697603904</v>
      </c>
      <c r="J355" s="68">
        <v>73.298033282904697</v>
      </c>
      <c r="K355" s="71">
        <v>0.74788268479976305</v>
      </c>
      <c r="L355" s="68">
        <v>32.110438729198201</v>
      </c>
      <c r="M355" s="71"/>
      <c r="N355" s="68"/>
      <c r="O355" s="71">
        <v>0.41446127775987102</v>
      </c>
      <c r="P355" s="68">
        <v>39.623552123552102</v>
      </c>
      <c r="Q355" s="71"/>
      <c r="R355" s="68"/>
    </row>
    <row r="356" spans="1:18" x14ac:dyDescent="0.2">
      <c r="A356" s="72" t="s">
        <v>1014</v>
      </c>
      <c r="B356" s="66" t="s">
        <v>1015</v>
      </c>
      <c r="C356" s="67">
        <v>27</v>
      </c>
      <c r="D356" s="67" t="s">
        <v>348</v>
      </c>
      <c r="E356" s="71">
        <v>0.68320318899586296</v>
      </c>
      <c r="F356" s="68">
        <v>36.724659606656601</v>
      </c>
      <c r="G356" s="71">
        <v>0.72015388973808203</v>
      </c>
      <c r="H356" s="68">
        <v>34.7579425113464</v>
      </c>
      <c r="I356" s="71">
        <v>0.84847345791229201</v>
      </c>
      <c r="J356" s="68">
        <v>73.865355521936493</v>
      </c>
      <c r="K356" s="71">
        <v>0.75900868006495803</v>
      </c>
      <c r="L356" s="68">
        <v>35.400907715582498</v>
      </c>
      <c r="M356" s="71"/>
      <c r="N356" s="68"/>
      <c r="O356" s="71">
        <v>0.40517672826811901</v>
      </c>
      <c r="P356" s="68">
        <v>38.175675675675699</v>
      </c>
      <c r="Q356" s="71"/>
      <c r="R356" s="68"/>
    </row>
    <row r="357" spans="1:18" x14ac:dyDescent="0.2">
      <c r="A357" s="72" t="s">
        <v>1016</v>
      </c>
      <c r="B357" s="66" t="s">
        <v>1017</v>
      </c>
      <c r="C357" s="67">
        <v>27</v>
      </c>
      <c r="D357" s="67" t="s">
        <v>348</v>
      </c>
      <c r="E357" s="71">
        <v>0.64649243332704598</v>
      </c>
      <c r="F357" s="68">
        <v>22.655068078668702</v>
      </c>
      <c r="G357" s="71">
        <v>0.75675889130784302</v>
      </c>
      <c r="H357" s="68">
        <v>47.163388804841098</v>
      </c>
      <c r="I357" s="71">
        <v>0.74378410018390595</v>
      </c>
      <c r="J357" s="68">
        <v>44.024205748865398</v>
      </c>
      <c r="K357" s="71">
        <v>0.78536197885111902</v>
      </c>
      <c r="L357" s="68">
        <v>43.305597579425097</v>
      </c>
      <c r="M357" s="71"/>
      <c r="N357" s="68"/>
      <c r="O357" s="71">
        <v>0.30006476296531698</v>
      </c>
      <c r="P357" s="68">
        <v>24.469111969111999</v>
      </c>
      <c r="Q357" s="71"/>
      <c r="R357" s="68"/>
    </row>
    <row r="358" spans="1:18" x14ac:dyDescent="0.2">
      <c r="A358" s="72" t="s">
        <v>1018</v>
      </c>
      <c r="B358" s="66" t="s">
        <v>1019</v>
      </c>
      <c r="C358" s="67">
        <v>27</v>
      </c>
      <c r="D358" s="67" t="s">
        <v>348</v>
      </c>
      <c r="E358" s="71">
        <v>0.69637359433998203</v>
      </c>
      <c r="F358" s="68">
        <v>42.322239031770003</v>
      </c>
      <c r="G358" s="71">
        <v>0.74013202774821896</v>
      </c>
      <c r="H358" s="68">
        <v>41.3767019667171</v>
      </c>
      <c r="I358" s="71">
        <v>0.83140248823851604</v>
      </c>
      <c r="J358" s="68">
        <v>69.553706505294997</v>
      </c>
      <c r="K358" s="71">
        <v>0.76260012369033503</v>
      </c>
      <c r="L358" s="68">
        <v>36.195158850226903</v>
      </c>
      <c r="M358" s="71"/>
      <c r="N358" s="68"/>
      <c r="O358" s="71">
        <v>0.45135973768285798</v>
      </c>
      <c r="P358" s="68">
        <v>46.5733590733591</v>
      </c>
      <c r="Q358" s="71"/>
      <c r="R358" s="68"/>
    </row>
    <row r="359" spans="1:18" x14ac:dyDescent="0.2">
      <c r="A359" s="72" t="s">
        <v>1020</v>
      </c>
      <c r="B359" s="66" t="s">
        <v>1021</v>
      </c>
      <c r="C359" s="67">
        <v>27</v>
      </c>
      <c r="D359" s="67" t="s">
        <v>348</v>
      </c>
      <c r="E359" s="71">
        <v>0.84351577194507199</v>
      </c>
      <c r="F359" s="68">
        <v>89.523449319213299</v>
      </c>
      <c r="G359" s="71">
        <v>0.84596335932401101</v>
      </c>
      <c r="H359" s="68">
        <v>76.437216338880503</v>
      </c>
      <c r="I359" s="71">
        <v>0.93030256746314</v>
      </c>
      <c r="J359" s="68">
        <v>93.229954614220901</v>
      </c>
      <c r="K359" s="71">
        <v>0.81776494824821999</v>
      </c>
      <c r="L359" s="68">
        <v>54.841149773071102</v>
      </c>
      <c r="M359" s="71"/>
      <c r="N359" s="68"/>
      <c r="O359" s="71">
        <v>0.78003221274491696</v>
      </c>
      <c r="P359" s="68">
        <v>88.127413127413107</v>
      </c>
      <c r="Q359" s="71"/>
      <c r="R359" s="68"/>
    </row>
    <row r="360" spans="1:18" x14ac:dyDescent="0.2">
      <c r="A360" s="72" t="s">
        <v>963</v>
      </c>
      <c r="B360" s="66" t="s">
        <v>1022</v>
      </c>
      <c r="C360" s="67">
        <v>27</v>
      </c>
      <c r="D360" s="67" t="s">
        <v>348</v>
      </c>
      <c r="E360" s="71">
        <v>0.83678773353598701</v>
      </c>
      <c r="F360" s="68">
        <v>88.275340393343399</v>
      </c>
      <c r="G360" s="71">
        <v>0.83155662541624398</v>
      </c>
      <c r="H360" s="68">
        <v>72.957639939485603</v>
      </c>
      <c r="I360" s="71">
        <v>0.95139566659431996</v>
      </c>
      <c r="J360" s="68">
        <v>96.558245083207296</v>
      </c>
      <c r="K360" s="71">
        <v>0.77994334139838695</v>
      </c>
      <c r="L360" s="68">
        <v>41.792738275340398</v>
      </c>
      <c r="M360" s="71"/>
      <c r="N360" s="68"/>
      <c r="O360" s="71">
        <v>0.78425530073499805</v>
      </c>
      <c r="P360" s="68">
        <v>88.6100386100386</v>
      </c>
      <c r="Q360" s="71"/>
      <c r="R360" s="68"/>
    </row>
    <row r="361" spans="1:18" x14ac:dyDescent="0.2">
      <c r="A361" s="72" t="s">
        <v>1023</v>
      </c>
      <c r="B361" s="66" t="s">
        <v>1024</v>
      </c>
      <c r="C361" s="67">
        <v>27</v>
      </c>
      <c r="D361" s="67" t="s">
        <v>348</v>
      </c>
      <c r="E361" s="71">
        <v>0.78721932456360399</v>
      </c>
      <c r="F361" s="68">
        <v>76.172465960665704</v>
      </c>
      <c r="G361" s="71">
        <v>0.73061542372802601</v>
      </c>
      <c r="H361" s="68">
        <v>38.350983358547701</v>
      </c>
      <c r="I361" s="71">
        <v>0.92579997780176804</v>
      </c>
      <c r="J361" s="68">
        <v>91.792738275340398</v>
      </c>
      <c r="K361" s="71">
        <v>0.70394682900188299</v>
      </c>
      <c r="L361" s="68">
        <v>20.6883509833585</v>
      </c>
      <c r="M361" s="71"/>
      <c r="N361" s="68"/>
      <c r="O361" s="71">
        <v>0.78851506772274105</v>
      </c>
      <c r="P361" s="68">
        <v>88.947876447876496</v>
      </c>
      <c r="Q361" s="71"/>
      <c r="R361" s="68"/>
    </row>
    <row r="362" spans="1:18" x14ac:dyDescent="0.2">
      <c r="A362" s="72" t="s">
        <v>1025</v>
      </c>
      <c r="B362" s="66" t="s">
        <v>1026</v>
      </c>
      <c r="C362" s="67">
        <v>27</v>
      </c>
      <c r="D362" s="67" t="s">
        <v>348</v>
      </c>
      <c r="E362" s="71">
        <v>0.78500552699217296</v>
      </c>
      <c r="F362" s="68">
        <v>75.302571860816997</v>
      </c>
      <c r="G362" s="71">
        <v>0.80601077957719602</v>
      </c>
      <c r="H362" s="68">
        <v>64.750378214826</v>
      </c>
      <c r="I362" s="71">
        <v>0.88857191631121601</v>
      </c>
      <c r="J362" s="68">
        <v>81.959152798789702</v>
      </c>
      <c r="K362" s="71">
        <v>0.790718730988764</v>
      </c>
      <c r="L362" s="68">
        <v>45.234493192133101</v>
      </c>
      <c r="M362" s="71"/>
      <c r="N362" s="68"/>
      <c r="O362" s="71">
        <v>0.65472068109151604</v>
      </c>
      <c r="P362" s="68">
        <v>73.986486486486498</v>
      </c>
      <c r="Q362" s="71"/>
      <c r="R362" s="68"/>
    </row>
    <row r="363" spans="1:18" x14ac:dyDescent="0.2">
      <c r="A363" s="72" t="s">
        <v>1027</v>
      </c>
      <c r="B363" s="66" t="s">
        <v>1028</v>
      </c>
      <c r="C363" s="67">
        <v>27</v>
      </c>
      <c r="D363" s="67" t="s">
        <v>348</v>
      </c>
      <c r="E363" s="71">
        <v>0.78353511253045904</v>
      </c>
      <c r="F363" s="68">
        <v>74.886535552193607</v>
      </c>
      <c r="G363" s="71">
        <v>0.74069506322152101</v>
      </c>
      <c r="H363" s="68">
        <v>41.4901664145235</v>
      </c>
      <c r="I363" s="71">
        <v>0.89848232832212005</v>
      </c>
      <c r="J363" s="68">
        <v>84.304084720120997</v>
      </c>
      <c r="K363" s="71">
        <v>0.65663776368326499</v>
      </c>
      <c r="L363" s="68">
        <v>11.762481089258699</v>
      </c>
      <c r="M363" s="71"/>
      <c r="N363" s="68"/>
      <c r="O363" s="71">
        <v>0.83832529489492802</v>
      </c>
      <c r="P363" s="68">
        <v>92.567567567567593</v>
      </c>
      <c r="Q363" s="71"/>
      <c r="R363" s="68"/>
    </row>
    <row r="364" spans="1:18" x14ac:dyDescent="0.2">
      <c r="A364" s="72" t="s">
        <v>1029</v>
      </c>
      <c r="B364" s="66" t="s">
        <v>1030</v>
      </c>
      <c r="C364" s="67">
        <v>27</v>
      </c>
      <c r="D364" s="67" t="s">
        <v>348</v>
      </c>
      <c r="E364" s="71">
        <v>0.90585058257686601</v>
      </c>
      <c r="F364" s="68">
        <v>98.7518910741301</v>
      </c>
      <c r="G364" s="71">
        <v>0.85840446520820601</v>
      </c>
      <c r="H364" s="68">
        <v>80.219364599092302</v>
      </c>
      <c r="I364" s="71">
        <v>0.93479275938907802</v>
      </c>
      <c r="J364" s="68">
        <v>94.288956127080198</v>
      </c>
      <c r="K364" s="71">
        <v>0.85719135194019502</v>
      </c>
      <c r="L364" s="68">
        <v>70.537065052950098</v>
      </c>
      <c r="M364" s="71"/>
      <c r="N364" s="68"/>
      <c r="O364" s="71">
        <v>0.973013753769987</v>
      </c>
      <c r="P364" s="68">
        <v>98.793436293436301</v>
      </c>
      <c r="Q364" s="71"/>
      <c r="R364" s="68"/>
    </row>
    <row r="365" spans="1:18" x14ac:dyDescent="0.2">
      <c r="A365" s="72" t="s">
        <v>1031</v>
      </c>
      <c r="B365" s="66" t="s">
        <v>1032</v>
      </c>
      <c r="C365" s="67">
        <v>27</v>
      </c>
      <c r="D365" s="67" t="s">
        <v>348</v>
      </c>
      <c r="E365" s="71">
        <v>0.87257731607644495</v>
      </c>
      <c r="F365" s="68">
        <v>95.0075642965204</v>
      </c>
      <c r="G365" s="71">
        <v>0.85212501156811604</v>
      </c>
      <c r="H365" s="68">
        <v>78.517397881996999</v>
      </c>
      <c r="I365" s="71">
        <v>0.90865848946613503</v>
      </c>
      <c r="J365" s="68">
        <v>87.065052950075597</v>
      </c>
      <c r="K365" s="71">
        <v>0.80883489890023896</v>
      </c>
      <c r="L365" s="68">
        <v>51.853252647503801</v>
      </c>
      <c r="M365" s="71"/>
      <c r="N365" s="68"/>
      <c r="O365" s="71">
        <v>0.920690864371291</v>
      </c>
      <c r="P365" s="68">
        <v>96.669884169884199</v>
      </c>
      <c r="Q365" s="71"/>
      <c r="R365" s="68"/>
    </row>
    <row r="366" spans="1:18" x14ac:dyDescent="0.2">
      <c r="A366" s="72" t="s">
        <v>1033</v>
      </c>
      <c r="B366" s="66" t="s">
        <v>1034</v>
      </c>
      <c r="C366" s="67">
        <v>27</v>
      </c>
      <c r="D366" s="67" t="s">
        <v>348</v>
      </c>
      <c r="E366" s="71">
        <v>0.765921522743091</v>
      </c>
      <c r="F366" s="68">
        <v>70.234493192133101</v>
      </c>
      <c r="G366" s="71">
        <v>0.773728486177088</v>
      </c>
      <c r="H366" s="68">
        <v>53.479576399394901</v>
      </c>
      <c r="I366" s="71">
        <v>0.83033573112683301</v>
      </c>
      <c r="J366" s="68">
        <v>69.2511346444781</v>
      </c>
      <c r="K366" s="71">
        <v>0.69050502329143704</v>
      </c>
      <c r="L366" s="68">
        <v>18.267776096822999</v>
      </c>
      <c r="M366" s="71"/>
      <c r="N366" s="68"/>
      <c r="O366" s="71">
        <v>0.76911685037700805</v>
      </c>
      <c r="P366" s="68">
        <v>87.210424710424704</v>
      </c>
      <c r="Q366" s="71"/>
      <c r="R366" s="68"/>
    </row>
    <row r="367" spans="1:18" x14ac:dyDescent="0.2">
      <c r="A367" s="72" t="s">
        <v>1035</v>
      </c>
      <c r="B367" s="66" t="s">
        <v>1036</v>
      </c>
      <c r="C367" s="67">
        <v>27</v>
      </c>
      <c r="D367" s="67" t="s">
        <v>348</v>
      </c>
      <c r="E367" s="71">
        <v>0.77642524628716703</v>
      </c>
      <c r="F367" s="68">
        <v>73.108925869894094</v>
      </c>
      <c r="G367" s="71">
        <v>0.77445216394484595</v>
      </c>
      <c r="H367" s="68">
        <v>54.0090771558245</v>
      </c>
      <c r="I367" s="71">
        <v>0.80951105567439796</v>
      </c>
      <c r="J367" s="68">
        <v>62.708018154311702</v>
      </c>
      <c r="K367" s="71">
        <v>0.72740289835194705</v>
      </c>
      <c r="L367" s="68">
        <v>26.777609682299499</v>
      </c>
      <c r="M367" s="71"/>
      <c r="N367" s="68"/>
      <c r="O367" s="71">
        <v>0.79433486717747903</v>
      </c>
      <c r="P367" s="68">
        <v>89.720077220077201</v>
      </c>
      <c r="Q367" s="71"/>
      <c r="R367" s="68"/>
    </row>
    <row r="368" spans="1:18" x14ac:dyDescent="0.2">
      <c r="A368" s="72" t="s">
        <v>1037</v>
      </c>
      <c r="B368" s="66" t="s">
        <v>1038</v>
      </c>
      <c r="C368" s="67">
        <v>27</v>
      </c>
      <c r="D368" s="67" t="s">
        <v>348</v>
      </c>
      <c r="E368" s="71">
        <v>0.73111456493808702</v>
      </c>
      <c r="F368" s="68">
        <v>57.942511346444803</v>
      </c>
      <c r="G368" s="71">
        <v>0.73264230924242302</v>
      </c>
      <c r="H368" s="68">
        <v>38.956127080181503</v>
      </c>
      <c r="I368" s="71">
        <v>0.77263672435017094</v>
      </c>
      <c r="J368" s="68">
        <v>52.0045385779122</v>
      </c>
      <c r="K368" s="71">
        <v>0.68431878422189296</v>
      </c>
      <c r="L368" s="68">
        <v>16.981845688351001</v>
      </c>
      <c r="M368" s="71"/>
      <c r="N368" s="68"/>
      <c r="O368" s="71">
        <v>0.73486044193785904</v>
      </c>
      <c r="P368" s="68">
        <v>83.590733590733606</v>
      </c>
      <c r="Q368" s="71"/>
      <c r="R368" s="68"/>
    </row>
    <row r="369" spans="1:18" x14ac:dyDescent="0.2">
      <c r="A369" s="72" t="s">
        <v>1039</v>
      </c>
      <c r="B369" s="66" t="s">
        <v>1040</v>
      </c>
      <c r="C369" s="67">
        <v>27</v>
      </c>
      <c r="D369" s="67" t="s">
        <v>348</v>
      </c>
      <c r="E369" s="71">
        <v>0.70602350721682605</v>
      </c>
      <c r="F369" s="68">
        <v>46.785173978819998</v>
      </c>
      <c r="G369" s="71">
        <v>0.72332946308238899</v>
      </c>
      <c r="H369" s="68">
        <v>35.968229954614202</v>
      </c>
      <c r="I369" s="71">
        <v>0.82000528446979104</v>
      </c>
      <c r="J369" s="68">
        <v>66.149773071104406</v>
      </c>
      <c r="K369" s="71">
        <v>0.62771143714089706</v>
      </c>
      <c r="L369" s="68">
        <v>7.6399394856278402</v>
      </c>
      <c r="M369" s="71"/>
      <c r="N369" s="68"/>
      <c r="O369" s="71">
        <v>0.65304784417422601</v>
      </c>
      <c r="P369" s="68">
        <v>73.696911196911202</v>
      </c>
      <c r="Q369" s="71"/>
      <c r="R369" s="68"/>
    </row>
    <row r="370" spans="1:18" x14ac:dyDescent="0.2">
      <c r="A370" s="72" t="s">
        <v>1041</v>
      </c>
      <c r="B370" s="66" t="s">
        <v>1042</v>
      </c>
      <c r="C370" s="67">
        <v>27</v>
      </c>
      <c r="D370" s="67" t="s">
        <v>348</v>
      </c>
      <c r="E370" s="71">
        <v>0.80720045560944698</v>
      </c>
      <c r="F370" s="68">
        <v>81.202723146747402</v>
      </c>
      <c r="G370" s="71">
        <v>0.77146062610337895</v>
      </c>
      <c r="H370" s="68">
        <v>52.685325264750396</v>
      </c>
      <c r="I370" s="71">
        <v>0.91338651050738096</v>
      </c>
      <c r="J370" s="68">
        <v>88.086232980332795</v>
      </c>
      <c r="K370" s="71">
        <v>0.73316514168458502</v>
      </c>
      <c r="L370" s="68">
        <v>28.328290468986399</v>
      </c>
      <c r="M370" s="71"/>
      <c r="N370" s="68"/>
      <c r="O370" s="71">
        <v>0.81078954414244297</v>
      </c>
      <c r="P370" s="68">
        <v>90.974903474903499</v>
      </c>
      <c r="Q370" s="71"/>
      <c r="R370" s="68"/>
    </row>
    <row r="371" spans="1:18" x14ac:dyDescent="0.2">
      <c r="A371" s="72" t="s">
        <v>1043</v>
      </c>
      <c r="B371" s="66" t="s">
        <v>1044</v>
      </c>
      <c r="C371" s="67">
        <v>27</v>
      </c>
      <c r="D371" s="67" t="s">
        <v>348</v>
      </c>
      <c r="E371" s="71">
        <v>0.70819138112498303</v>
      </c>
      <c r="F371" s="68">
        <v>47.919818456883498</v>
      </c>
      <c r="G371" s="71">
        <v>0.67221444308727196</v>
      </c>
      <c r="H371" s="68">
        <v>20.9909228441755</v>
      </c>
      <c r="I371" s="71">
        <v>0.81149473591936305</v>
      </c>
      <c r="J371" s="68">
        <v>63.426626323751897</v>
      </c>
      <c r="K371" s="71">
        <v>0.70528626674223405</v>
      </c>
      <c r="L371" s="68">
        <v>21.0665658093797</v>
      </c>
      <c r="M371" s="71"/>
      <c r="N371" s="68"/>
      <c r="O371" s="71">
        <v>0.64377007875106296</v>
      </c>
      <c r="P371" s="68">
        <v>72.876447876447898</v>
      </c>
      <c r="Q371" s="71"/>
      <c r="R371" s="68"/>
    </row>
    <row r="372" spans="1:18" x14ac:dyDescent="0.2">
      <c r="A372" s="72" t="s">
        <v>1045</v>
      </c>
      <c r="B372" s="66" t="s">
        <v>1046</v>
      </c>
      <c r="C372" s="67">
        <v>27</v>
      </c>
      <c r="D372" s="67" t="s">
        <v>348</v>
      </c>
      <c r="E372" s="71">
        <v>0.71245478012171903</v>
      </c>
      <c r="F372" s="68">
        <v>49.470499243570401</v>
      </c>
      <c r="G372" s="71">
        <v>0.700894492796865</v>
      </c>
      <c r="H372" s="68">
        <v>28.706505295007599</v>
      </c>
      <c r="I372" s="71">
        <v>0.83353776914150901</v>
      </c>
      <c r="J372" s="68">
        <v>70.196671709531003</v>
      </c>
      <c r="K372" s="71">
        <v>0.63356363746150102</v>
      </c>
      <c r="L372" s="68">
        <v>8.4341906202723091</v>
      </c>
      <c r="M372" s="71"/>
      <c r="N372" s="68"/>
      <c r="O372" s="71">
        <v>0.681823221087002</v>
      </c>
      <c r="P372" s="68">
        <v>77.171814671814701</v>
      </c>
      <c r="Q372" s="71"/>
      <c r="R372" s="68"/>
    </row>
    <row r="373" spans="1:18" x14ac:dyDescent="0.2">
      <c r="A373" s="72" t="s">
        <v>699</v>
      </c>
      <c r="B373" s="66" t="s">
        <v>1047</v>
      </c>
      <c r="C373" s="67">
        <v>27</v>
      </c>
      <c r="D373" s="67" t="s">
        <v>348</v>
      </c>
      <c r="E373" s="71">
        <v>0.64601399103787904</v>
      </c>
      <c r="F373" s="68">
        <v>22.5037821482602</v>
      </c>
      <c r="G373" s="71">
        <v>0.60761990324131998</v>
      </c>
      <c r="H373" s="68">
        <v>7.1104387291981803</v>
      </c>
      <c r="I373" s="71">
        <v>0.84226053097784503</v>
      </c>
      <c r="J373" s="68">
        <v>72.390317700453807</v>
      </c>
      <c r="K373" s="71">
        <v>0.62332749539652599</v>
      </c>
      <c r="L373" s="68">
        <v>7.2995461422087704</v>
      </c>
      <c r="M373" s="71"/>
      <c r="N373" s="68"/>
      <c r="O373" s="71">
        <v>0.51084803453582595</v>
      </c>
      <c r="P373" s="68">
        <v>56.563706563706603</v>
      </c>
      <c r="Q373" s="71"/>
      <c r="R373" s="68"/>
    </row>
    <row r="374" spans="1:18" x14ac:dyDescent="0.2">
      <c r="A374" s="72" t="s">
        <v>1048</v>
      </c>
      <c r="B374" s="66" t="s">
        <v>1049</v>
      </c>
      <c r="C374" s="67">
        <v>27</v>
      </c>
      <c r="D374" s="67" t="s">
        <v>348</v>
      </c>
      <c r="E374" s="71">
        <v>0.78118703326581695</v>
      </c>
      <c r="F374" s="68">
        <v>74.432677760968204</v>
      </c>
      <c r="G374" s="71">
        <v>0.74596110456108999</v>
      </c>
      <c r="H374" s="68">
        <v>43.116490166414501</v>
      </c>
      <c r="I374" s="71">
        <v>0.93117742414422</v>
      </c>
      <c r="J374" s="68">
        <v>93.570347957639896</v>
      </c>
      <c r="K374" s="71">
        <v>0.62810070434168497</v>
      </c>
      <c r="L374" s="68">
        <v>7.7912254160363101</v>
      </c>
      <c r="M374" s="71"/>
      <c r="N374" s="68"/>
      <c r="O374" s="71">
        <v>0.81950890001627397</v>
      </c>
      <c r="P374" s="68">
        <v>91.554054054054106</v>
      </c>
      <c r="Q374" s="71"/>
      <c r="R374" s="68"/>
    </row>
    <row r="375" spans="1:18" x14ac:dyDescent="0.2">
      <c r="A375" s="72" t="s">
        <v>1050</v>
      </c>
      <c r="B375" s="66" t="s">
        <v>1051</v>
      </c>
      <c r="C375" s="67">
        <v>27</v>
      </c>
      <c r="D375" s="67" t="s">
        <v>348</v>
      </c>
      <c r="E375" s="71">
        <v>0.65098147367356496</v>
      </c>
      <c r="F375" s="68">
        <v>24.394856278366099</v>
      </c>
      <c r="G375" s="71">
        <v>0.31917754628403999</v>
      </c>
      <c r="H375" s="68">
        <v>0.86989409984871402</v>
      </c>
      <c r="I375" s="71">
        <v>0.80115133457844701</v>
      </c>
      <c r="J375" s="68">
        <v>60.438729198184603</v>
      </c>
      <c r="K375" s="71">
        <v>0.67201868393895603</v>
      </c>
      <c r="L375" s="68">
        <v>14.3721633888048</v>
      </c>
      <c r="M375" s="71"/>
      <c r="N375" s="68"/>
      <c r="O375" s="71">
        <v>0.81157832989281697</v>
      </c>
      <c r="P375" s="68">
        <v>91.023166023165999</v>
      </c>
      <c r="Q375" s="71"/>
      <c r="R375" s="68"/>
    </row>
    <row r="376" spans="1:18" x14ac:dyDescent="0.2">
      <c r="A376" s="72" t="s">
        <v>1052</v>
      </c>
      <c r="B376" s="66" t="s">
        <v>1052</v>
      </c>
      <c r="C376" s="67">
        <v>27</v>
      </c>
      <c r="D376" s="67" t="s">
        <v>348</v>
      </c>
      <c r="E376" s="71">
        <v>0.67832170091796096</v>
      </c>
      <c r="F376" s="68">
        <v>34.795763993948597</v>
      </c>
      <c r="G376" s="71">
        <v>0.66291473211629703</v>
      </c>
      <c r="H376" s="68">
        <v>18.116490166414501</v>
      </c>
      <c r="I376" s="71">
        <v>0.66866375048540705</v>
      </c>
      <c r="J376" s="68">
        <v>25.264750378214799</v>
      </c>
      <c r="K376" s="71">
        <v>0.66149396496391499</v>
      </c>
      <c r="L376" s="68">
        <v>12.6323751891074</v>
      </c>
      <c r="M376" s="71"/>
      <c r="N376" s="68"/>
      <c r="O376" s="71">
        <v>0.72021435610622497</v>
      </c>
      <c r="P376" s="68">
        <v>82.335907335907294</v>
      </c>
      <c r="Q376" s="71"/>
      <c r="R376" s="68"/>
    </row>
    <row r="377" spans="1:18" x14ac:dyDescent="0.2">
      <c r="A377" s="72" t="s">
        <v>1053</v>
      </c>
      <c r="B377" s="66" t="s">
        <v>1054</v>
      </c>
      <c r="C377" s="67">
        <v>27</v>
      </c>
      <c r="D377" s="67" t="s">
        <v>348</v>
      </c>
      <c r="E377" s="71">
        <v>0.80416862058179095</v>
      </c>
      <c r="F377" s="68">
        <v>80.786686838124098</v>
      </c>
      <c r="G377" s="71">
        <v>0.81753128170191902</v>
      </c>
      <c r="H377" s="68">
        <v>68.192133131618803</v>
      </c>
      <c r="I377" s="71">
        <v>0.90874406362333904</v>
      </c>
      <c r="J377" s="68">
        <v>87.140695915279906</v>
      </c>
      <c r="K377" s="71">
        <v>0.76265361248989305</v>
      </c>
      <c r="L377" s="68">
        <v>36.232980332829001</v>
      </c>
      <c r="M377" s="71"/>
      <c r="N377" s="68"/>
      <c r="O377" s="71">
        <v>0.72774552451201302</v>
      </c>
      <c r="P377" s="68">
        <v>82.9633204633205</v>
      </c>
      <c r="Q377" s="71"/>
      <c r="R377" s="68"/>
    </row>
    <row r="378" spans="1:18" x14ac:dyDescent="0.2">
      <c r="A378" s="72" t="s">
        <v>1055</v>
      </c>
      <c r="B378" s="66" t="s">
        <v>1056</v>
      </c>
      <c r="C378" s="67">
        <v>27</v>
      </c>
      <c r="D378" s="67" t="s">
        <v>348</v>
      </c>
      <c r="E378" s="71">
        <v>0.68633293089726999</v>
      </c>
      <c r="F378" s="68">
        <v>37.783661119515898</v>
      </c>
      <c r="G378" s="71">
        <v>0.67113953631546097</v>
      </c>
      <c r="H378" s="68">
        <v>20.726172465960701</v>
      </c>
      <c r="I378" s="71">
        <v>0.81603975382587601</v>
      </c>
      <c r="J378" s="68">
        <v>64.863842662632393</v>
      </c>
      <c r="K378" s="71">
        <v>0.68242271950618505</v>
      </c>
      <c r="L378" s="68">
        <v>16.3010590015129</v>
      </c>
      <c r="M378" s="71"/>
      <c r="N378" s="68"/>
      <c r="O378" s="71">
        <v>0.57572971394155703</v>
      </c>
      <c r="P378" s="68">
        <v>65.009652509652497</v>
      </c>
      <c r="Q378" s="71"/>
      <c r="R378" s="68"/>
    </row>
    <row r="379" spans="1:18" x14ac:dyDescent="0.2">
      <c r="A379" s="72" t="s">
        <v>1057</v>
      </c>
      <c r="B379" s="66" t="s">
        <v>1058</v>
      </c>
      <c r="C379" s="67">
        <v>27</v>
      </c>
      <c r="D379" s="67" t="s">
        <v>348</v>
      </c>
      <c r="E379" s="71">
        <v>0.67660884363537899</v>
      </c>
      <c r="F379" s="68">
        <v>34.039334341906198</v>
      </c>
      <c r="G379" s="71">
        <v>0.61552848584810504</v>
      </c>
      <c r="H379" s="68">
        <v>8.7367624810892597</v>
      </c>
      <c r="I379" s="71">
        <v>0.72840131960424404</v>
      </c>
      <c r="J379" s="68">
        <v>40.090771558245102</v>
      </c>
      <c r="K379" s="71">
        <v>0.63339851691109705</v>
      </c>
      <c r="L379" s="68">
        <v>8.3963691376702005</v>
      </c>
      <c r="M379" s="71"/>
      <c r="N379" s="68"/>
      <c r="O379" s="71">
        <v>0.72910705217806804</v>
      </c>
      <c r="P379" s="68">
        <v>83.059845559845598</v>
      </c>
      <c r="Q379" s="71"/>
      <c r="R379" s="68"/>
    </row>
    <row r="380" spans="1:18" x14ac:dyDescent="0.2">
      <c r="A380" s="72" t="s">
        <v>1059</v>
      </c>
      <c r="B380" s="66" t="s">
        <v>1060</v>
      </c>
      <c r="C380" s="67">
        <v>27</v>
      </c>
      <c r="D380" s="67" t="s">
        <v>348</v>
      </c>
      <c r="E380" s="71">
        <v>0.75427770826329399</v>
      </c>
      <c r="F380" s="68">
        <v>66.452344931921303</v>
      </c>
      <c r="G380" s="71">
        <v>0.739543537971176</v>
      </c>
      <c r="H380" s="68">
        <v>41.187594553706496</v>
      </c>
      <c r="I380" s="71">
        <v>0.89364200006418204</v>
      </c>
      <c r="J380" s="68">
        <v>83.093797276853294</v>
      </c>
      <c r="K380" s="71">
        <v>0.73887374286952201</v>
      </c>
      <c r="L380" s="68">
        <v>29.765506807866899</v>
      </c>
      <c r="M380" s="71"/>
      <c r="N380" s="68"/>
      <c r="O380" s="71">
        <v>0.64505155214829402</v>
      </c>
      <c r="P380" s="68">
        <v>73.069498069498096</v>
      </c>
      <c r="Q380" s="71"/>
      <c r="R380" s="68"/>
    </row>
    <row r="381" spans="1:18" x14ac:dyDescent="0.2">
      <c r="A381" s="72" t="s">
        <v>1061</v>
      </c>
      <c r="B381" s="66" t="s">
        <v>1062</v>
      </c>
      <c r="C381" s="67">
        <v>27</v>
      </c>
      <c r="D381" s="67" t="s">
        <v>348</v>
      </c>
      <c r="E381" s="71">
        <v>0.66574225391184605</v>
      </c>
      <c r="F381" s="68">
        <v>29.652042360060499</v>
      </c>
      <c r="G381" s="71">
        <v>0.68896798168957396</v>
      </c>
      <c r="H381" s="68">
        <v>25.529500756429702</v>
      </c>
      <c r="I381" s="71">
        <v>0.83432879279661099</v>
      </c>
      <c r="J381" s="68">
        <v>70.347957639939494</v>
      </c>
      <c r="K381" s="71">
        <v>0.65767883420714002</v>
      </c>
      <c r="L381" s="68">
        <v>11.989409984871401</v>
      </c>
      <c r="M381" s="71"/>
      <c r="N381" s="68"/>
      <c r="O381" s="71">
        <v>0.48199340695406101</v>
      </c>
      <c r="P381" s="68">
        <v>52.171814671814701</v>
      </c>
      <c r="Q381" s="71"/>
      <c r="R381" s="68"/>
    </row>
    <row r="382" spans="1:18" x14ac:dyDescent="0.2">
      <c r="A382" s="72" t="s">
        <v>1063</v>
      </c>
      <c r="B382" s="66" t="s">
        <v>1064</v>
      </c>
      <c r="C382" s="67">
        <v>27</v>
      </c>
      <c r="D382" s="67" t="s">
        <v>348</v>
      </c>
      <c r="E382" s="71">
        <v>0.85882759487139404</v>
      </c>
      <c r="F382" s="68">
        <v>93.040847201210298</v>
      </c>
      <c r="G382" s="71">
        <v>0.86188298996133195</v>
      </c>
      <c r="H382" s="68">
        <v>80.937972768532504</v>
      </c>
      <c r="I382" s="71">
        <v>0.88633624914033904</v>
      </c>
      <c r="J382" s="68">
        <v>81.543116490166398</v>
      </c>
      <c r="K382" s="71">
        <v>0.77150746718417196</v>
      </c>
      <c r="L382" s="68">
        <v>38.8804841149773</v>
      </c>
      <c r="M382" s="71"/>
      <c r="N382" s="68"/>
      <c r="O382" s="71">
        <v>0.91558367319973599</v>
      </c>
      <c r="P382" s="68">
        <v>96.525096525096501</v>
      </c>
      <c r="Q382" s="71"/>
      <c r="R382" s="68"/>
    </row>
    <row r="383" spans="1:18" x14ac:dyDescent="0.2">
      <c r="A383" s="72" t="s">
        <v>1065</v>
      </c>
      <c r="B383" s="66" t="s">
        <v>1066</v>
      </c>
      <c r="C383" s="67">
        <v>27</v>
      </c>
      <c r="D383" s="67" t="s">
        <v>348</v>
      </c>
      <c r="E383" s="71">
        <v>0.68790099396313498</v>
      </c>
      <c r="F383" s="68">
        <v>38.6157337367625</v>
      </c>
      <c r="G383" s="71">
        <v>0.76842063932947302</v>
      </c>
      <c r="H383" s="68">
        <v>51.3615733736763</v>
      </c>
      <c r="I383" s="71">
        <v>0.79288194784580901</v>
      </c>
      <c r="J383" s="68">
        <v>58.018154311648999</v>
      </c>
      <c r="K383" s="71">
        <v>0.60726117970875504</v>
      </c>
      <c r="L383" s="68">
        <v>5.7866868381240604</v>
      </c>
      <c r="M383" s="71">
        <v>0.61549381464205999</v>
      </c>
      <c r="N383" s="68">
        <v>56.818181818181799</v>
      </c>
      <c r="O383" s="71">
        <v>0.65544738828957505</v>
      </c>
      <c r="P383" s="68">
        <v>74.083011583011597</v>
      </c>
      <c r="Q383" s="71"/>
      <c r="R383" s="68"/>
    </row>
    <row r="384" spans="1:18" x14ac:dyDescent="0.2">
      <c r="A384" s="72" t="s">
        <v>1067</v>
      </c>
      <c r="B384" s="66" t="s">
        <v>1068</v>
      </c>
      <c r="C384" s="67">
        <v>27</v>
      </c>
      <c r="D384" s="67" t="s">
        <v>348</v>
      </c>
      <c r="E384" s="71">
        <v>0.74260503715119597</v>
      </c>
      <c r="F384" s="68">
        <v>62.216338880484102</v>
      </c>
      <c r="G384" s="71">
        <v>0.72457005362493598</v>
      </c>
      <c r="H384" s="68">
        <v>36.422087745839598</v>
      </c>
      <c r="I384" s="71">
        <v>0.86965677571926503</v>
      </c>
      <c r="J384" s="68">
        <v>77.912254160363105</v>
      </c>
      <c r="K384" s="71">
        <v>0.60738521621833097</v>
      </c>
      <c r="L384" s="68">
        <v>5.86232980332829</v>
      </c>
      <c r="M384" s="71"/>
      <c r="N384" s="68"/>
      <c r="O384" s="71">
        <v>0.768808103042252</v>
      </c>
      <c r="P384" s="68">
        <v>87.162162162162204</v>
      </c>
      <c r="Q384" s="71"/>
      <c r="R384" s="68"/>
    </row>
    <row r="385" spans="1:18" x14ac:dyDescent="0.2">
      <c r="A385" s="72" t="s">
        <v>1069</v>
      </c>
      <c r="B385" s="66" t="s">
        <v>1070</v>
      </c>
      <c r="C385" s="67">
        <v>27</v>
      </c>
      <c r="D385" s="67" t="s">
        <v>348</v>
      </c>
      <c r="E385" s="71">
        <v>0.75045595967747503</v>
      </c>
      <c r="F385" s="68">
        <v>64.863842662632393</v>
      </c>
      <c r="G385" s="71">
        <v>0.71807221249414399</v>
      </c>
      <c r="H385" s="68">
        <v>34.228441754916801</v>
      </c>
      <c r="I385" s="71">
        <v>0.90412563238835497</v>
      </c>
      <c r="J385" s="68">
        <v>85.665658093797305</v>
      </c>
      <c r="K385" s="71">
        <v>0.63536760600311903</v>
      </c>
      <c r="L385" s="68">
        <v>8.5854765506807897</v>
      </c>
      <c r="M385" s="71"/>
      <c r="N385" s="68"/>
      <c r="O385" s="71">
        <v>0.744258387824284</v>
      </c>
      <c r="P385" s="68">
        <v>84.797297297297305</v>
      </c>
      <c r="Q385" s="71"/>
      <c r="R385" s="68"/>
    </row>
    <row r="386" spans="1:18" x14ac:dyDescent="0.2">
      <c r="A386" s="72" t="s">
        <v>1071</v>
      </c>
      <c r="B386" s="66" t="s">
        <v>1072</v>
      </c>
      <c r="C386" s="67">
        <v>27</v>
      </c>
      <c r="D386" s="67" t="s">
        <v>348</v>
      </c>
      <c r="E386" s="71">
        <v>0.85481512261262305</v>
      </c>
      <c r="F386" s="68">
        <v>92.322239031770096</v>
      </c>
      <c r="G386" s="71">
        <v>0.83981173918138396</v>
      </c>
      <c r="H386" s="68">
        <v>74.810892586989397</v>
      </c>
      <c r="I386" s="71">
        <v>0.92812272118904204</v>
      </c>
      <c r="J386" s="68">
        <v>92.738275340393301</v>
      </c>
      <c r="K386" s="71">
        <v>0.82222072593059803</v>
      </c>
      <c r="L386" s="68">
        <v>56.883509833585499</v>
      </c>
      <c r="M386" s="71"/>
      <c r="N386" s="68"/>
      <c r="O386" s="71">
        <v>0.82910530414947003</v>
      </c>
      <c r="P386" s="68">
        <v>92.084942084942099</v>
      </c>
      <c r="Q386" s="71"/>
      <c r="R386" s="68"/>
    </row>
    <row r="387" spans="1:18" x14ac:dyDescent="0.2">
      <c r="A387" s="72" t="s">
        <v>1073</v>
      </c>
      <c r="B387" s="66" t="s">
        <v>1074</v>
      </c>
      <c r="C387" s="67">
        <v>27</v>
      </c>
      <c r="D387" s="67" t="s">
        <v>348</v>
      </c>
      <c r="E387" s="71">
        <v>0.84346074695781303</v>
      </c>
      <c r="F387" s="68">
        <v>89.485627836611201</v>
      </c>
      <c r="G387" s="71">
        <v>0.84002794728268104</v>
      </c>
      <c r="H387" s="68">
        <v>74.886535552193607</v>
      </c>
      <c r="I387" s="71">
        <v>0.91930160453978105</v>
      </c>
      <c r="J387" s="68">
        <v>89.977307110438701</v>
      </c>
      <c r="K387" s="71">
        <v>0.81839461480990405</v>
      </c>
      <c r="L387" s="68">
        <v>55.219364599092302</v>
      </c>
      <c r="M387" s="71"/>
      <c r="N387" s="68"/>
      <c r="O387" s="71">
        <v>0.79611882119888699</v>
      </c>
      <c r="P387" s="68">
        <v>89.913127413127398</v>
      </c>
      <c r="Q387" s="71"/>
      <c r="R387" s="68"/>
    </row>
    <row r="388" spans="1:18" x14ac:dyDescent="0.2">
      <c r="A388" s="72" t="s">
        <v>1075</v>
      </c>
      <c r="B388" s="66" t="s">
        <v>1076</v>
      </c>
      <c r="C388" s="67">
        <v>27</v>
      </c>
      <c r="D388" s="67" t="s">
        <v>348</v>
      </c>
      <c r="E388" s="71">
        <v>0.87739644501306602</v>
      </c>
      <c r="F388" s="68">
        <v>95.953101361573403</v>
      </c>
      <c r="G388" s="71">
        <v>0.85808407473687498</v>
      </c>
      <c r="H388" s="68">
        <v>80.030257186081698</v>
      </c>
      <c r="I388" s="71">
        <v>0.92386915440718298</v>
      </c>
      <c r="J388" s="68">
        <v>91.225416036308602</v>
      </c>
      <c r="K388" s="71">
        <v>0.79088781945348996</v>
      </c>
      <c r="L388" s="68">
        <v>45.272314674735199</v>
      </c>
      <c r="M388" s="71"/>
      <c r="N388" s="68"/>
      <c r="O388" s="71">
        <v>0.93674473145471504</v>
      </c>
      <c r="P388" s="68">
        <v>97.442084942084904</v>
      </c>
      <c r="Q388" s="71"/>
      <c r="R388" s="68"/>
    </row>
    <row r="389" spans="1:18" x14ac:dyDescent="0.2">
      <c r="A389" s="72" t="s">
        <v>1077</v>
      </c>
      <c r="B389" s="66" t="s">
        <v>1078</v>
      </c>
      <c r="C389" s="67">
        <v>27</v>
      </c>
      <c r="D389" s="67" t="s">
        <v>348</v>
      </c>
      <c r="E389" s="71">
        <v>0.83467954676999001</v>
      </c>
      <c r="F389" s="68">
        <v>87.821482602117996</v>
      </c>
      <c r="G389" s="71">
        <v>0.80713999327458796</v>
      </c>
      <c r="H389" s="68">
        <v>64.977307110438701</v>
      </c>
      <c r="I389" s="71">
        <v>0.91839110790248402</v>
      </c>
      <c r="J389" s="68">
        <v>89.712556732223902</v>
      </c>
      <c r="K389" s="71">
        <v>0.78783804445277295</v>
      </c>
      <c r="L389" s="68">
        <v>44.062027231467503</v>
      </c>
      <c r="M389" s="71"/>
      <c r="N389" s="68"/>
      <c r="O389" s="71">
        <v>0.82534904145011501</v>
      </c>
      <c r="P389" s="68">
        <v>91.891891891891902</v>
      </c>
      <c r="Q389" s="71"/>
      <c r="R389" s="68"/>
    </row>
    <row r="390" spans="1:18" x14ac:dyDescent="0.2">
      <c r="A390" s="72" t="s">
        <v>1079</v>
      </c>
      <c r="B390" s="66" t="s">
        <v>1080</v>
      </c>
      <c r="C390" s="67">
        <v>27</v>
      </c>
      <c r="D390" s="67" t="s">
        <v>348</v>
      </c>
      <c r="E390" s="71">
        <v>0.75277251007956902</v>
      </c>
      <c r="F390" s="68">
        <v>66.149773071104406</v>
      </c>
      <c r="G390" s="71">
        <v>0.71427098119599697</v>
      </c>
      <c r="H390" s="68">
        <v>32.942511346444803</v>
      </c>
      <c r="I390" s="71">
        <v>0.91280116308520098</v>
      </c>
      <c r="J390" s="68">
        <v>87.934947049924403</v>
      </c>
      <c r="K390" s="71">
        <v>0.667029373212087</v>
      </c>
      <c r="L390" s="68">
        <v>13.426626323751901</v>
      </c>
      <c r="M390" s="71"/>
      <c r="N390" s="68"/>
      <c r="O390" s="71">
        <v>0.71698852282499004</v>
      </c>
      <c r="P390" s="68">
        <v>81.949806949806899</v>
      </c>
      <c r="Q390" s="71"/>
      <c r="R390" s="68"/>
    </row>
    <row r="391" spans="1:18" x14ac:dyDescent="0.2">
      <c r="A391" s="72" t="s">
        <v>1081</v>
      </c>
      <c r="B391" s="66" t="s">
        <v>1082</v>
      </c>
      <c r="C391" s="67">
        <v>27</v>
      </c>
      <c r="D391" s="67" t="s">
        <v>348</v>
      </c>
      <c r="E391" s="71">
        <v>0.79574277823227602</v>
      </c>
      <c r="F391" s="68">
        <v>78.593040847201195</v>
      </c>
      <c r="G391" s="71">
        <v>0.77409011476901901</v>
      </c>
      <c r="H391" s="68">
        <v>53.819969742813903</v>
      </c>
      <c r="I391" s="71">
        <v>0.92791106584828398</v>
      </c>
      <c r="J391" s="68">
        <v>92.624810892587007</v>
      </c>
      <c r="K391" s="71">
        <v>0.78475454322989302</v>
      </c>
      <c r="L391" s="68">
        <v>43.116490166414501</v>
      </c>
      <c r="M391" s="71"/>
      <c r="N391" s="68"/>
      <c r="O391" s="71">
        <v>0.69621538908191005</v>
      </c>
      <c r="P391" s="68">
        <v>79.102316602316606</v>
      </c>
      <c r="Q391" s="71"/>
      <c r="R391" s="68"/>
    </row>
    <row r="392" spans="1:18" x14ac:dyDescent="0.2">
      <c r="A392" s="72" t="s">
        <v>1083</v>
      </c>
      <c r="B392" s="66" t="s">
        <v>1084</v>
      </c>
      <c r="C392" s="67">
        <v>27</v>
      </c>
      <c r="D392" s="67" t="s">
        <v>348</v>
      </c>
      <c r="E392" s="71">
        <v>0.74835523115323599</v>
      </c>
      <c r="F392" s="68">
        <v>64.183055975794304</v>
      </c>
      <c r="G392" s="71">
        <v>0.640943203897966</v>
      </c>
      <c r="H392" s="68">
        <v>13.086232980332801</v>
      </c>
      <c r="I392" s="71">
        <v>0.88477291259730795</v>
      </c>
      <c r="J392" s="68">
        <v>81.127080181543107</v>
      </c>
      <c r="K392" s="71">
        <v>0.74585463741154101</v>
      </c>
      <c r="L392" s="68">
        <v>31.656580937972802</v>
      </c>
      <c r="M392" s="71"/>
      <c r="N392" s="68"/>
      <c r="O392" s="71">
        <v>0.721850170706131</v>
      </c>
      <c r="P392" s="68">
        <v>82.480694980695006</v>
      </c>
      <c r="Q392" s="71"/>
      <c r="R392" s="68"/>
    </row>
    <row r="393" spans="1:18" x14ac:dyDescent="0.2">
      <c r="A393" s="72" t="s">
        <v>1085</v>
      </c>
      <c r="B393" s="66" t="s">
        <v>1086</v>
      </c>
      <c r="C393" s="67">
        <v>28</v>
      </c>
      <c r="D393" s="67" t="s">
        <v>348</v>
      </c>
      <c r="E393" s="71">
        <v>0.50587490899165499</v>
      </c>
      <c r="F393" s="68">
        <v>17.786561264822101</v>
      </c>
      <c r="G393" s="71">
        <v>0.69506102416141702</v>
      </c>
      <c r="H393" s="68">
        <v>20.1581027667984</v>
      </c>
      <c r="I393" s="71">
        <v>0.78457105765429402</v>
      </c>
      <c r="J393" s="68">
        <v>57.312252964426897</v>
      </c>
      <c r="K393" s="71">
        <v>0.63059645968640499</v>
      </c>
      <c r="L393" s="68">
        <v>22.5296442687747</v>
      </c>
      <c r="M393" s="71">
        <v>0.45363278054584699</v>
      </c>
      <c r="N393" s="68">
        <v>20.634920634920601</v>
      </c>
      <c r="O393" s="71">
        <v>0.46968813190196801</v>
      </c>
      <c r="P393" s="68">
        <v>19.277108433734899</v>
      </c>
      <c r="Q393" s="71">
        <v>1.6999999999999999E-3</v>
      </c>
      <c r="R393" s="68">
        <v>62.719298245613999</v>
      </c>
    </row>
    <row r="394" spans="1:18" x14ac:dyDescent="0.2">
      <c r="A394" s="72" t="s">
        <v>1087</v>
      </c>
      <c r="B394" s="66" t="s">
        <v>1088</v>
      </c>
      <c r="C394" s="67">
        <v>28</v>
      </c>
      <c r="D394" s="67" t="s">
        <v>348</v>
      </c>
      <c r="E394" s="71">
        <v>0.65869897988384496</v>
      </c>
      <c r="F394" s="68">
        <v>53.754940711462503</v>
      </c>
      <c r="G394" s="71">
        <v>0.77695039929076903</v>
      </c>
      <c r="H394" s="68">
        <v>37.944664031620498</v>
      </c>
      <c r="I394" s="71">
        <v>0.85617949202343702</v>
      </c>
      <c r="J394" s="68">
        <v>71.541501976284593</v>
      </c>
      <c r="K394" s="71">
        <v>0.60991702075319998</v>
      </c>
      <c r="L394" s="68">
        <v>20.1581027667984</v>
      </c>
      <c r="M394" s="71">
        <v>0.64698445749981404</v>
      </c>
      <c r="N394" s="68">
        <v>40.079365079365097</v>
      </c>
      <c r="O394" s="71">
        <v>0.586612509735849</v>
      </c>
      <c r="P394" s="68">
        <v>36.947791164658597</v>
      </c>
      <c r="Q394" s="71">
        <v>0.47554999999999997</v>
      </c>
      <c r="R394" s="68">
        <v>72.8070175438597</v>
      </c>
    </row>
    <row r="395" spans="1:18" x14ac:dyDescent="0.2">
      <c r="A395" s="72" t="s">
        <v>1089</v>
      </c>
      <c r="B395" s="66" t="s">
        <v>1090</v>
      </c>
      <c r="C395" s="67">
        <v>28</v>
      </c>
      <c r="D395" s="67" t="s">
        <v>348</v>
      </c>
      <c r="E395" s="71">
        <v>0.60115148777063099</v>
      </c>
      <c r="F395" s="68">
        <v>34.7826086956522</v>
      </c>
      <c r="G395" s="71">
        <v>0.71782894388854501</v>
      </c>
      <c r="H395" s="68">
        <v>22.5296442687747</v>
      </c>
      <c r="I395" s="71">
        <v>0.81412384055179998</v>
      </c>
      <c r="J395" s="68">
        <v>64.822134387351795</v>
      </c>
      <c r="K395" s="71">
        <v>0.56157323220864797</v>
      </c>
      <c r="L395" s="68">
        <v>13.438735177865601</v>
      </c>
      <c r="M395" s="71">
        <v>0.60236483974120603</v>
      </c>
      <c r="N395" s="68">
        <v>31.746031746031701</v>
      </c>
      <c r="O395" s="71">
        <v>0.65116807023358603</v>
      </c>
      <c r="P395" s="68">
        <v>53.012048192771097</v>
      </c>
      <c r="Q395" s="71">
        <v>0.25985000000000003</v>
      </c>
      <c r="R395" s="68">
        <v>67.982456140350905</v>
      </c>
    </row>
    <row r="396" spans="1:18" x14ac:dyDescent="0.2">
      <c r="A396" s="72" t="s">
        <v>1091</v>
      </c>
      <c r="B396" s="66" t="s">
        <v>1092</v>
      </c>
      <c r="C396" s="67">
        <v>28</v>
      </c>
      <c r="D396" s="67" t="s">
        <v>348</v>
      </c>
      <c r="E396" s="71">
        <v>0.53573480831547704</v>
      </c>
      <c r="F396" s="68">
        <v>21.343873517786601</v>
      </c>
      <c r="G396" s="71">
        <v>0.63799811517761795</v>
      </c>
      <c r="H396" s="68">
        <v>12.6482213438735</v>
      </c>
      <c r="I396" s="71">
        <v>0.88178225510395203</v>
      </c>
      <c r="J396" s="68">
        <v>76.284584980237199</v>
      </c>
      <c r="K396" s="71">
        <v>0.65390718470837905</v>
      </c>
      <c r="L396" s="68">
        <v>27.667984189723299</v>
      </c>
      <c r="M396" s="71">
        <v>0.59492823678143802</v>
      </c>
      <c r="N396" s="68">
        <v>29.761904761904798</v>
      </c>
      <c r="O396" s="71">
        <v>0.44559305812147498</v>
      </c>
      <c r="P396" s="68">
        <v>17.269076305220899</v>
      </c>
      <c r="Q396" s="71">
        <v>2.0000000000000001E-4</v>
      </c>
      <c r="R396" s="68">
        <v>59.210526315789501</v>
      </c>
    </row>
    <row r="397" spans="1:18" x14ac:dyDescent="0.2">
      <c r="A397" s="72" t="s">
        <v>1093</v>
      </c>
      <c r="B397" s="66" t="s">
        <v>1094</v>
      </c>
      <c r="C397" s="67">
        <v>28</v>
      </c>
      <c r="D397" s="67" t="s">
        <v>348</v>
      </c>
      <c r="E397" s="71">
        <v>0.45088379420856101</v>
      </c>
      <c r="F397" s="68">
        <v>10.671936758893301</v>
      </c>
      <c r="G397" s="71">
        <v>0.65126587443112605</v>
      </c>
      <c r="H397" s="68">
        <v>14.2292490118577</v>
      </c>
      <c r="I397" s="71">
        <v>0.88246812876738501</v>
      </c>
      <c r="J397" s="68">
        <v>76.679841897233203</v>
      </c>
      <c r="K397" s="71">
        <v>0.52746587927854105</v>
      </c>
      <c r="L397" s="68">
        <v>8.6956521739130395</v>
      </c>
      <c r="M397" s="71">
        <v>0.26771770655164701</v>
      </c>
      <c r="N397" s="68">
        <v>10.3174603174603</v>
      </c>
      <c r="O397" s="71">
        <v>0.37638517622266399</v>
      </c>
      <c r="P397" s="68">
        <v>11.2449799196787</v>
      </c>
      <c r="Q397" s="71">
        <v>0</v>
      </c>
      <c r="R397" s="68">
        <v>58.3333333333333</v>
      </c>
    </row>
    <row r="398" spans="1:18" x14ac:dyDescent="0.2">
      <c r="A398" s="72" t="s">
        <v>1095</v>
      </c>
      <c r="B398" s="66" t="s">
        <v>1096</v>
      </c>
      <c r="C398" s="67">
        <v>28</v>
      </c>
      <c r="D398" s="67" t="s">
        <v>348</v>
      </c>
      <c r="E398" s="71">
        <v>0.66433818906577402</v>
      </c>
      <c r="F398" s="68">
        <v>55.731225296442702</v>
      </c>
      <c r="G398" s="71">
        <v>0.81469655130577501</v>
      </c>
      <c r="H398" s="68">
        <v>51.3833992094862</v>
      </c>
      <c r="I398" s="71">
        <v>0.93441141434638897</v>
      </c>
      <c r="J398" s="68">
        <v>90.909090909090907</v>
      </c>
      <c r="K398" s="71">
        <v>0.72465084239836797</v>
      </c>
      <c r="L398" s="68">
        <v>44.268774703557298</v>
      </c>
      <c r="M398" s="71">
        <v>0.72878709005726106</v>
      </c>
      <c r="N398" s="68">
        <v>55.5555555555556</v>
      </c>
      <c r="O398" s="71">
        <v>0.78348323628685201</v>
      </c>
      <c r="P398" s="68">
        <v>83.935742971887507</v>
      </c>
      <c r="Q398" s="71">
        <v>0</v>
      </c>
      <c r="R398" s="68">
        <v>58.3333333333333</v>
      </c>
    </row>
    <row r="399" spans="1:18" x14ac:dyDescent="0.2">
      <c r="A399" s="72" t="s">
        <v>1097</v>
      </c>
      <c r="B399" s="66" t="s">
        <v>1098</v>
      </c>
      <c r="C399" s="67">
        <v>27</v>
      </c>
      <c r="D399" s="67" t="s">
        <v>348</v>
      </c>
      <c r="E399" s="71">
        <v>0.69244448312255702</v>
      </c>
      <c r="F399" s="68">
        <v>40.355521936459901</v>
      </c>
      <c r="G399" s="71">
        <v>0.68548199884725902</v>
      </c>
      <c r="H399" s="68">
        <v>24.357034795764001</v>
      </c>
      <c r="I399" s="71">
        <v>0.69862466568766701</v>
      </c>
      <c r="J399" s="68">
        <v>33.5098335854765</v>
      </c>
      <c r="K399" s="71">
        <v>0.61432757113153902</v>
      </c>
      <c r="L399" s="68">
        <v>6.6187594553706504</v>
      </c>
      <c r="M399" s="71"/>
      <c r="N399" s="68"/>
      <c r="O399" s="71">
        <v>0.77134369682376402</v>
      </c>
      <c r="P399" s="68">
        <v>87.4517374517375</v>
      </c>
      <c r="Q399" s="71"/>
      <c r="R399" s="68"/>
    </row>
    <row r="400" spans="1:18" x14ac:dyDescent="0.2">
      <c r="A400" s="72" t="s">
        <v>1099</v>
      </c>
      <c r="B400" s="66" t="s">
        <v>1100</v>
      </c>
      <c r="C400" s="67">
        <v>27</v>
      </c>
      <c r="D400" s="67" t="s">
        <v>348</v>
      </c>
      <c r="E400" s="71">
        <v>0.71734639139937895</v>
      </c>
      <c r="F400" s="68">
        <v>51.928895612707997</v>
      </c>
      <c r="G400" s="71">
        <v>0.73258464485927599</v>
      </c>
      <c r="H400" s="68">
        <v>38.918305597579398</v>
      </c>
      <c r="I400" s="71">
        <v>0.66545548646679198</v>
      </c>
      <c r="J400" s="68">
        <v>24.508320726172499</v>
      </c>
      <c r="K400" s="71">
        <v>0.70994881669407295</v>
      </c>
      <c r="L400" s="68">
        <v>22.201210287443299</v>
      </c>
      <c r="M400" s="71"/>
      <c r="N400" s="68"/>
      <c r="O400" s="71">
        <v>0.76139661757737398</v>
      </c>
      <c r="P400" s="68">
        <v>86.486486486486498</v>
      </c>
      <c r="Q400" s="71"/>
      <c r="R400" s="68"/>
    </row>
    <row r="401" spans="1:18" x14ac:dyDescent="0.2">
      <c r="A401" s="72" t="s">
        <v>1101</v>
      </c>
      <c r="B401" s="66" t="s">
        <v>1102</v>
      </c>
      <c r="C401" s="67">
        <v>27</v>
      </c>
      <c r="D401" s="67" t="s">
        <v>348</v>
      </c>
      <c r="E401" s="71">
        <v>0.72910078611833695</v>
      </c>
      <c r="F401" s="68">
        <v>56.959152798789702</v>
      </c>
      <c r="G401" s="71">
        <v>0.75298347903730301</v>
      </c>
      <c r="H401" s="68">
        <v>45.9909228441755</v>
      </c>
      <c r="I401" s="71">
        <v>0.77360406595323306</v>
      </c>
      <c r="J401" s="68">
        <v>52.344931921331302</v>
      </c>
      <c r="K401" s="71">
        <v>0.70231617273013702</v>
      </c>
      <c r="L401" s="68">
        <v>20.423600605143701</v>
      </c>
      <c r="M401" s="71">
        <v>0.64084364226323298</v>
      </c>
      <c r="N401" s="68">
        <v>63.636363636363598</v>
      </c>
      <c r="O401" s="71">
        <v>0.77575657060777803</v>
      </c>
      <c r="P401" s="68">
        <v>87.934362934362895</v>
      </c>
      <c r="Q401" s="71"/>
      <c r="R401" s="68"/>
    </row>
    <row r="402" spans="1:18" x14ac:dyDescent="0.2">
      <c r="A402" s="72" t="s">
        <v>1103</v>
      </c>
      <c r="B402" s="66" t="s">
        <v>1104</v>
      </c>
      <c r="C402" s="67">
        <v>28</v>
      </c>
      <c r="D402" s="67" t="s">
        <v>348</v>
      </c>
      <c r="E402" s="71">
        <v>0.44429427928517201</v>
      </c>
      <c r="F402" s="68">
        <v>9.4861660079051404</v>
      </c>
      <c r="G402" s="71">
        <v>0.51705978885835402</v>
      </c>
      <c r="H402" s="68">
        <v>4.7430830039525702</v>
      </c>
      <c r="I402" s="71">
        <v>0.79340921790992203</v>
      </c>
      <c r="J402" s="68">
        <v>59.683794466403199</v>
      </c>
      <c r="K402" s="71">
        <v>0.48283342310477101</v>
      </c>
      <c r="L402" s="68">
        <v>4.3478260869565197</v>
      </c>
      <c r="M402" s="71">
        <v>0.34208373614932702</v>
      </c>
      <c r="N402" s="68">
        <v>12.698412698412699</v>
      </c>
      <c r="O402" s="71">
        <v>0.53037950968865899</v>
      </c>
      <c r="P402" s="68">
        <v>26.9076305220884</v>
      </c>
      <c r="Q402" s="71">
        <v>0</v>
      </c>
      <c r="R402" s="68">
        <v>58.3333333333333</v>
      </c>
    </row>
    <row r="403" spans="1:18" x14ac:dyDescent="0.2">
      <c r="A403" s="72" t="s">
        <v>1105</v>
      </c>
      <c r="B403" s="66" t="s">
        <v>1106</v>
      </c>
      <c r="C403" s="67">
        <v>28</v>
      </c>
      <c r="D403" s="67" t="s">
        <v>348</v>
      </c>
      <c r="E403" s="71">
        <v>0.425015605121566</v>
      </c>
      <c r="F403" s="68">
        <v>6.7193675889328102</v>
      </c>
      <c r="G403" s="71">
        <v>0.426412185845921</v>
      </c>
      <c r="H403" s="68">
        <v>1.97628458498024</v>
      </c>
      <c r="I403" s="71">
        <v>0.66046585839344896</v>
      </c>
      <c r="J403" s="68">
        <v>34.387351778656097</v>
      </c>
      <c r="K403" s="71">
        <v>0.44277138744189598</v>
      </c>
      <c r="L403" s="68">
        <v>2.7667984189723298</v>
      </c>
      <c r="M403" s="71">
        <v>0.45363278054584699</v>
      </c>
      <c r="N403" s="68">
        <v>20.634920634920601</v>
      </c>
      <c r="O403" s="71">
        <v>0.566811418502286</v>
      </c>
      <c r="P403" s="68">
        <v>32.931726907630498</v>
      </c>
      <c r="Q403" s="71">
        <v>0</v>
      </c>
      <c r="R403" s="68">
        <v>58.3333333333333</v>
      </c>
    </row>
    <row r="404" spans="1:18" x14ac:dyDescent="0.2">
      <c r="A404" s="72" t="s">
        <v>1107</v>
      </c>
      <c r="B404" s="66" t="s">
        <v>1108</v>
      </c>
      <c r="C404" s="67">
        <v>25</v>
      </c>
      <c r="D404" s="67" t="s">
        <v>348</v>
      </c>
      <c r="E404" s="71">
        <v>0.732731689746137</v>
      </c>
      <c r="F404" s="68">
        <v>31.910803537101099</v>
      </c>
      <c r="G404" s="71">
        <v>0.637192145940502</v>
      </c>
      <c r="H404" s="68">
        <v>17.1472510572857</v>
      </c>
      <c r="I404" s="71">
        <v>0.90739486603697905</v>
      </c>
      <c r="J404" s="68">
        <v>59.554017685505599</v>
      </c>
      <c r="K404" s="71">
        <v>0.65360805726093196</v>
      </c>
      <c r="L404" s="68">
        <v>7.0357554786620504</v>
      </c>
      <c r="M404" s="71"/>
      <c r="N404" s="68"/>
      <c r="O404" s="71"/>
      <c r="P404" s="68"/>
      <c r="Q404" s="71"/>
      <c r="R404" s="68"/>
    </row>
    <row r="405" spans="1:18" x14ac:dyDescent="0.2">
      <c r="A405" s="72" t="s">
        <v>1109</v>
      </c>
      <c r="B405" s="66" t="s">
        <v>1110</v>
      </c>
      <c r="C405" s="67">
        <v>25</v>
      </c>
      <c r="D405" s="67" t="s">
        <v>348</v>
      </c>
      <c r="E405" s="71">
        <v>0.75243174701793203</v>
      </c>
      <c r="F405" s="68">
        <v>36.4090734332949</v>
      </c>
      <c r="G405" s="71">
        <v>0.61393548934841902</v>
      </c>
      <c r="H405" s="68">
        <v>9.8039215686274499</v>
      </c>
      <c r="I405" s="71">
        <v>0.91684175638756404</v>
      </c>
      <c r="J405" s="68">
        <v>62.168396770472903</v>
      </c>
      <c r="K405" s="71">
        <v>0.72651799531781502</v>
      </c>
      <c r="L405" s="68">
        <v>14.340638216070699</v>
      </c>
      <c r="M405" s="71"/>
      <c r="N405" s="68"/>
      <c r="O405" s="71"/>
      <c r="P405" s="68"/>
      <c r="Q405" s="71"/>
      <c r="R405" s="68"/>
    </row>
    <row r="406" spans="1:18" x14ac:dyDescent="0.2">
      <c r="A406" s="72" t="s">
        <v>1111</v>
      </c>
      <c r="B406" s="66" t="s">
        <v>1112</v>
      </c>
      <c r="C406" s="67">
        <v>25</v>
      </c>
      <c r="D406" s="67" t="s">
        <v>348</v>
      </c>
      <c r="E406" s="71">
        <v>0.79276356295164796</v>
      </c>
      <c r="F406" s="68">
        <v>50.788158400615103</v>
      </c>
      <c r="G406" s="71">
        <v>0.68470363493422604</v>
      </c>
      <c r="H406" s="68">
        <v>32.833525567089602</v>
      </c>
      <c r="I406" s="71">
        <v>0.89127962843416897</v>
      </c>
      <c r="J406" s="68">
        <v>55.978469819300301</v>
      </c>
      <c r="K406" s="71">
        <v>0.80230742548654799</v>
      </c>
      <c r="L406" s="68">
        <v>25.413302575932299</v>
      </c>
      <c r="M406" s="71"/>
      <c r="N406" s="68"/>
      <c r="O406" s="71"/>
      <c r="P406" s="68"/>
      <c r="Q406" s="71"/>
      <c r="R406" s="68"/>
    </row>
    <row r="407" spans="1:18" x14ac:dyDescent="0.2">
      <c r="A407" s="72" t="s">
        <v>1113</v>
      </c>
      <c r="B407" s="66" t="s">
        <v>1114</v>
      </c>
      <c r="C407" s="67">
        <v>25</v>
      </c>
      <c r="D407" s="67" t="s">
        <v>348</v>
      </c>
      <c r="E407" s="71">
        <v>0.78865389742457603</v>
      </c>
      <c r="F407" s="68">
        <v>49.058054594386803</v>
      </c>
      <c r="G407" s="71">
        <v>0.61513838749572003</v>
      </c>
      <c r="H407" s="68">
        <v>10.149942329873101</v>
      </c>
      <c r="I407" s="71">
        <v>0.90793130732432303</v>
      </c>
      <c r="J407" s="68">
        <v>59.900038446751203</v>
      </c>
      <c r="K407" s="71">
        <v>0.84289199745368604</v>
      </c>
      <c r="L407" s="68">
        <v>35.3325643983083</v>
      </c>
      <c r="M407" s="71"/>
      <c r="N407" s="68"/>
      <c r="O407" s="71"/>
      <c r="P407" s="68"/>
      <c r="Q407" s="71"/>
      <c r="R407" s="68"/>
    </row>
    <row r="408" spans="1:18" x14ac:dyDescent="0.2">
      <c r="A408" s="72" t="s">
        <v>1115</v>
      </c>
      <c r="B408" s="66" t="s">
        <v>1116</v>
      </c>
      <c r="C408" s="67">
        <v>25</v>
      </c>
      <c r="D408" s="67" t="s">
        <v>348</v>
      </c>
      <c r="E408" s="71">
        <v>0.781740651523949</v>
      </c>
      <c r="F408" s="68">
        <v>45.7900807381776</v>
      </c>
      <c r="G408" s="71">
        <v>0.66878373966492199</v>
      </c>
      <c r="H408" s="68">
        <v>28.565936178392899</v>
      </c>
      <c r="I408" s="71">
        <v>0.86161173516153999</v>
      </c>
      <c r="J408" s="68">
        <v>49.826989619377201</v>
      </c>
      <c r="K408" s="71">
        <v>0.81482647974538602</v>
      </c>
      <c r="L408" s="68">
        <v>28.219915417147298</v>
      </c>
      <c r="M408" s="71"/>
      <c r="N408" s="68"/>
      <c r="O408" s="71"/>
      <c r="P408" s="68"/>
      <c r="Q408" s="71"/>
      <c r="R408" s="68"/>
    </row>
    <row r="409" spans="1:18" x14ac:dyDescent="0.2">
      <c r="A409" s="72" t="s">
        <v>1117</v>
      </c>
      <c r="B409" s="66" t="s">
        <v>1118</v>
      </c>
      <c r="C409" s="67">
        <v>25</v>
      </c>
      <c r="D409" s="67" t="s">
        <v>348</v>
      </c>
      <c r="E409" s="71">
        <v>0.74804614647269796</v>
      </c>
      <c r="F409" s="68">
        <v>35.601691657054999</v>
      </c>
      <c r="G409" s="71">
        <v>0.68969814861841106</v>
      </c>
      <c r="H409" s="68">
        <v>34.717416378316003</v>
      </c>
      <c r="I409" s="71">
        <v>0.85273581326997006</v>
      </c>
      <c r="J409" s="68">
        <v>47.827758554402202</v>
      </c>
      <c r="K409" s="71">
        <v>0.70170447752971399</v>
      </c>
      <c r="L409" s="68">
        <v>11.918492887351</v>
      </c>
      <c r="M409" s="71"/>
      <c r="N409" s="68"/>
      <c r="O409" s="71"/>
      <c r="P409" s="68"/>
      <c r="Q409" s="71"/>
      <c r="R409" s="68"/>
    </row>
    <row r="410" spans="1:18" x14ac:dyDescent="0.2">
      <c r="A410" s="72" t="s">
        <v>1119</v>
      </c>
      <c r="B410" s="66" t="s">
        <v>1119</v>
      </c>
      <c r="C410" s="67">
        <v>25</v>
      </c>
      <c r="D410" s="67" t="s">
        <v>348</v>
      </c>
      <c r="E410" s="71">
        <v>0.76604304212949004</v>
      </c>
      <c r="F410" s="68">
        <v>40.061514801999202</v>
      </c>
      <c r="G410" s="71">
        <v>0.70263982616598497</v>
      </c>
      <c r="H410" s="68">
        <v>38.446751249519401</v>
      </c>
      <c r="I410" s="71">
        <v>0.82976949069550399</v>
      </c>
      <c r="J410" s="68">
        <v>42.675893886966598</v>
      </c>
      <c r="K410" s="71">
        <v>0.76571980952698104</v>
      </c>
      <c r="L410" s="68">
        <v>19.761630142253001</v>
      </c>
      <c r="M410" s="71"/>
      <c r="N410" s="68"/>
      <c r="O410" s="71"/>
      <c r="P410" s="68"/>
      <c r="Q410" s="71"/>
      <c r="R410" s="68"/>
    </row>
    <row r="411" spans="1:18" x14ac:dyDescent="0.2">
      <c r="A411" s="72" t="s">
        <v>1120</v>
      </c>
      <c r="B411" s="66" t="s">
        <v>1121</v>
      </c>
      <c r="C411" s="67">
        <v>25</v>
      </c>
      <c r="D411" s="67" t="s">
        <v>348</v>
      </c>
      <c r="E411" s="71">
        <v>0.764142702697581</v>
      </c>
      <c r="F411" s="68">
        <v>39.638600538254501</v>
      </c>
      <c r="G411" s="71">
        <v>0.67291354289314198</v>
      </c>
      <c r="H411" s="68">
        <v>29.680891964629001</v>
      </c>
      <c r="I411" s="71">
        <v>0.907714171369017</v>
      </c>
      <c r="J411" s="68">
        <v>59.823144944252199</v>
      </c>
      <c r="K411" s="71">
        <v>0.71180039383058302</v>
      </c>
      <c r="L411" s="68">
        <v>12.764321414840399</v>
      </c>
      <c r="M411" s="71"/>
      <c r="N411" s="68"/>
      <c r="O411" s="71"/>
      <c r="P411" s="68"/>
      <c r="Q411" s="71"/>
      <c r="R411" s="68"/>
    </row>
    <row r="412" spans="1:18" x14ac:dyDescent="0.2">
      <c r="A412" s="72" t="s">
        <v>1122</v>
      </c>
      <c r="B412" s="66" t="s">
        <v>1123</v>
      </c>
      <c r="C412" s="67">
        <v>27</v>
      </c>
      <c r="D412" s="67" t="s">
        <v>348</v>
      </c>
      <c r="E412" s="71">
        <v>0.62612727553087399</v>
      </c>
      <c r="F412" s="68">
        <v>16.414523449319201</v>
      </c>
      <c r="G412" s="71">
        <v>0.70236930687968901</v>
      </c>
      <c r="H412" s="68">
        <v>29.0090771558245</v>
      </c>
      <c r="I412" s="71">
        <v>0.899848249052423</v>
      </c>
      <c r="J412" s="68">
        <v>84.682299546142204</v>
      </c>
      <c r="K412" s="71">
        <v>0.83411849096307999</v>
      </c>
      <c r="L412" s="68">
        <v>61.422087745839598</v>
      </c>
      <c r="M412" s="71"/>
      <c r="N412" s="68"/>
      <c r="O412" s="71">
        <v>6.8173055228302804E-2</v>
      </c>
      <c r="P412" s="68">
        <v>3.5714285714285698</v>
      </c>
      <c r="Q412" s="71"/>
      <c r="R412" s="68"/>
    </row>
    <row r="413" spans="1:18" x14ac:dyDescent="0.2">
      <c r="A413" s="72" t="s">
        <v>1124</v>
      </c>
      <c r="B413" s="66" t="s">
        <v>1125</v>
      </c>
      <c r="C413" s="67">
        <v>27</v>
      </c>
      <c r="D413" s="67" t="s">
        <v>348</v>
      </c>
      <c r="E413" s="71">
        <v>0.63914115133285798</v>
      </c>
      <c r="F413" s="68">
        <v>20.385779122541599</v>
      </c>
      <c r="G413" s="71">
        <v>0.73330939007299001</v>
      </c>
      <c r="H413" s="68">
        <v>39.183055975794304</v>
      </c>
      <c r="I413" s="71">
        <v>0.88173797689904199</v>
      </c>
      <c r="J413" s="68">
        <v>80.370650529500793</v>
      </c>
      <c r="K413" s="71">
        <v>0.83030649333916196</v>
      </c>
      <c r="L413" s="68">
        <v>60.287443267776098</v>
      </c>
      <c r="M413" s="71"/>
      <c r="N413" s="68"/>
      <c r="O413" s="71">
        <v>0.11121074502024</v>
      </c>
      <c r="P413" s="68">
        <v>6.9498069498069501</v>
      </c>
      <c r="Q413" s="71"/>
      <c r="R413" s="68"/>
    </row>
    <row r="414" spans="1:18" x14ac:dyDescent="0.2">
      <c r="A414" s="72" t="s">
        <v>1126</v>
      </c>
      <c r="B414" s="66" t="s">
        <v>1127</v>
      </c>
      <c r="C414" s="67">
        <v>27</v>
      </c>
      <c r="D414" s="67" t="s">
        <v>348</v>
      </c>
      <c r="E414" s="71">
        <v>0.63370690313914702</v>
      </c>
      <c r="F414" s="68">
        <v>18.5703479576399</v>
      </c>
      <c r="G414" s="71">
        <v>0.73812325484329699</v>
      </c>
      <c r="H414" s="68">
        <v>40.582450832072603</v>
      </c>
      <c r="I414" s="71">
        <v>0.86412456781512303</v>
      </c>
      <c r="J414" s="68">
        <v>76.626323751891107</v>
      </c>
      <c r="K414" s="71">
        <v>0.82894974526329601</v>
      </c>
      <c r="L414" s="68">
        <v>59.682299546142197</v>
      </c>
      <c r="M414" s="71"/>
      <c r="N414" s="68"/>
      <c r="O414" s="71">
        <v>0.10363004463487401</v>
      </c>
      <c r="P414" s="68">
        <v>6.2741312741312703</v>
      </c>
      <c r="Q414" s="71"/>
      <c r="R414" s="68"/>
    </row>
    <row r="415" spans="1:18" x14ac:dyDescent="0.2">
      <c r="A415" s="72" t="s">
        <v>1128</v>
      </c>
      <c r="B415" s="66" t="s">
        <v>1129</v>
      </c>
      <c r="C415" s="67">
        <v>27</v>
      </c>
      <c r="D415" s="67" t="s">
        <v>348</v>
      </c>
      <c r="E415" s="71">
        <v>0.64511686308058303</v>
      </c>
      <c r="F415" s="68">
        <v>22.125567322239</v>
      </c>
      <c r="G415" s="71">
        <v>0.76325423421626704</v>
      </c>
      <c r="H415" s="68">
        <v>49.659606656580898</v>
      </c>
      <c r="I415" s="71">
        <v>0.84258347622134</v>
      </c>
      <c r="J415" s="68">
        <v>72.5037821482602</v>
      </c>
      <c r="K415" s="71">
        <v>0.873067016953879</v>
      </c>
      <c r="L415" s="68">
        <v>74.621785173978793</v>
      </c>
      <c r="M415" s="71"/>
      <c r="N415" s="68"/>
      <c r="O415" s="71">
        <v>0.10156272493084501</v>
      </c>
      <c r="P415" s="68">
        <v>6.0810810810810798</v>
      </c>
      <c r="Q415" s="71"/>
      <c r="R415" s="68"/>
    </row>
    <row r="416" spans="1:18" x14ac:dyDescent="0.2">
      <c r="A416" s="72" t="s">
        <v>1130</v>
      </c>
      <c r="B416" s="66" t="s">
        <v>1131</v>
      </c>
      <c r="C416" s="67">
        <v>27</v>
      </c>
      <c r="D416" s="67" t="s">
        <v>348</v>
      </c>
      <c r="E416" s="71">
        <v>0.59513628780566696</v>
      </c>
      <c r="F416" s="68">
        <v>10.9304084720121</v>
      </c>
      <c r="G416" s="71">
        <v>0.70238000490401697</v>
      </c>
      <c r="H416" s="68">
        <v>29.046898638426601</v>
      </c>
      <c r="I416" s="71">
        <v>0.76697528525563297</v>
      </c>
      <c r="J416" s="68">
        <v>50.453857791225403</v>
      </c>
      <c r="K416" s="71">
        <v>0.83571777743906295</v>
      </c>
      <c r="L416" s="68">
        <v>62.102874432677801</v>
      </c>
      <c r="M416" s="71"/>
      <c r="N416" s="68"/>
      <c r="O416" s="71">
        <v>7.54720836239548E-2</v>
      </c>
      <c r="P416" s="68">
        <v>4.0057915057915103</v>
      </c>
      <c r="Q416" s="71"/>
      <c r="R416" s="68"/>
    </row>
    <row r="417" spans="1:18" x14ac:dyDescent="0.2">
      <c r="A417" s="72" t="s">
        <v>1132</v>
      </c>
      <c r="B417" s="66" t="s">
        <v>1133</v>
      </c>
      <c r="C417" s="67">
        <v>27</v>
      </c>
      <c r="D417" s="67" t="s">
        <v>348</v>
      </c>
      <c r="E417" s="71">
        <v>0.63655429162564403</v>
      </c>
      <c r="F417" s="68">
        <v>19.667170953101401</v>
      </c>
      <c r="G417" s="71">
        <v>0.76071506916949805</v>
      </c>
      <c r="H417" s="68">
        <v>48.827534039334303</v>
      </c>
      <c r="I417" s="71">
        <v>0.79716446581627598</v>
      </c>
      <c r="J417" s="68">
        <v>59.531013615733698</v>
      </c>
      <c r="K417" s="71">
        <v>0.85317317096907497</v>
      </c>
      <c r="L417" s="68">
        <v>68.7594553706505</v>
      </c>
      <c r="M417" s="71"/>
      <c r="N417" s="68"/>
      <c r="O417" s="71">
        <v>0.13516446054772899</v>
      </c>
      <c r="P417" s="68">
        <v>8.7837837837837807</v>
      </c>
      <c r="Q417" s="71"/>
      <c r="R417" s="68"/>
    </row>
    <row r="418" spans="1:18" x14ac:dyDescent="0.2">
      <c r="A418" s="72" t="s">
        <v>1134</v>
      </c>
      <c r="B418" s="66" t="s">
        <v>1134</v>
      </c>
      <c r="C418" s="67">
        <v>27</v>
      </c>
      <c r="D418" s="67" t="s">
        <v>348</v>
      </c>
      <c r="E418" s="71">
        <v>0.65803887342131495</v>
      </c>
      <c r="F418" s="68">
        <v>27.080181543116499</v>
      </c>
      <c r="G418" s="71">
        <v>0.81651736167554001</v>
      </c>
      <c r="H418" s="68">
        <v>67.776096822995498</v>
      </c>
      <c r="I418" s="71">
        <v>0.84316958162163902</v>
      </c>
      <c r="J418" s="68">
        <v>72.844175491679295</v>
      </c>
      <c r="K418" s="71">
        <v>0.82477037365500905</v>
      </c>
      <c r="L418" s="68">
        <v>58.282904689863798</v>
      </c>
      <c r="M418" s="71"/>
      <c r="N418" s="68"/>
      <c r="O418" s="71">
        <v>0.14769817673307101</v>
      </c>
      <c r="P418" s="68">
        <v>9.9420849420849393</v>
      </c>
      <c r="Q418" s="71"/>
      <c r="R418" s="68"/>
    </row>
    <row r="419" spans="1:18" x14ac:dyDescent="0.2">
      <c r="A419" s="72" t="s">
        <v>1135</v>
      </c>
      <c r="B419" s="66" t="s">
        <v>1136</v>
      </c>
      <c r="C419" s="67">
        <v>27</v>
      </c>
      <c r="D419" s="67" t="s">
        <v>348</v>
      </c>
      <c r="E419" s="71">
        <v>0.65616533653298303</v>
      </c>
      <c r="F419" s="68">
        <v>26.512859304084699</v>
      </c>
      <c r="G419" s="71">
        <v>0.80925311036768399</v>
      </c>
      <c r="H419" s="68">
        <v>65.620272314674693</v>
      </c>
      <c r="I419" s="71">
        <v>0.80463877073272205</v>
      </c>
      <c r="J419" s="68">
        <v>61.4977307110439</v>
      </c>
      <c r="K419" s="71">
        <v>0.84473628872818995</v>
      </c>
      <c r="L419" s="68">
        <v>65.468986384266302</v>
      </c>
      <c r="M419" s="71"/>
      <c r="N419" s="68"/>
      <c r="O419" s="71">
        <v>0.166033176303334</v>
      </c>
      <c r="P419" s="68">
        <v>11.6312741312741</v>
      </c>
      <c r="Q419" s="71"/>
      <c r="R419" s="68"/>
    </row>
    <row r="420" spans="1:18" x14ac:dyDescent="0.2">
      <c r="A420" s="72" t="s">
        <v>1137</v>
      </c>
      <c r="B420" s="66" t="s">
        <v>1138</v>
      </c>
      <c r="C420" s="67">
        <v>27</v>
      </c>
      <c r="D420" s="67" t="s">
        <v>348</v>
      </c>
      <c r="E420" s="71">
        <v>0.65512278048920403</v>
      </c>
      <c r="F420" s="68">
        <v>26.172465960665701</v>
      </c>
      <c r="G420" s="71">
        <v>0.75573627618219297</v>
      </c>
      <c r="H420" s="68">
        <v>46.7473524962179</v>
      </c>
      <c r="I420" s="71">
        <v>0.75855993200482497</v>
      </c>
      <c r="J420" s="68">
        <v>48.033282904689898</v>
      </c>
      <c r="K420" s="71">
        <v>0.81638656514660501</v>
      </c>
      <c r="L420" s="68">
        <v>54.236006051437201</v>
      </c>
      <c r="M420" s="71"/>
      <c r="N420" s="68"/>
      <c r="O420" s="71">
        <v>0.28980834862319499</v>
      </c>
      <c r="P420" s="68">
        <v>23.117760617760599</v>
      </c>
      <c r="Q420" s="71"/>
      <c r="R420" s="68"/>
    </row>
    <row r="421" spans="1:18" x14ac:dyDescent="0.2">
      <c r="A421" s="72" t="s">
        <v>1139</v>
      </c>
      <c r="B421" s="66" t="s">
        <v>1140</v>
      </c>
      <c r="C421" s="67">
        <v>27</v>
      </c>
      <c r="D421" s="67" t="s">
        <v>348</v>
      </c>
      <c r="E421" s="71">
        <v>0.69590926199065395</v>
      </c>
      <c r="F421" s="68">
        <v>42.095310136157302</v>
      </c>
      <c r="G421" s="71">
        <v>0.79310612277340398</v>
      </c>
      <c r="H421" s="68">
        <v>60.438729198184603</v>
      </c>
      <c r="I421" s="71">
        <v>0.89127702161455502</v>
      </c>
      <c r="J421" s="68">
        <v>82.526475037821498</v>
      </c>
      <c r="K421" s="71">
        <v>0.83928920022073505</v>
      </c>
      <c r="L421" s="68">
        <v>63.237518910741301</v>
      </c>
      <c r="M421" s="71"/>
      <c r="N421" s="68"/>
      <c r="O421" s="71">
        <v>0.25996470335392102</v>
      </c>
      <c r="P421" s="68">
        <v>19.835907335907301</v>
      </c>
      <c r="Q421" s="71"/>
      <c r="R421" s="68"/>
    </row>
    <row r="422" spans="1:18" x14ac:dyDescent="0.2">
      <c r="A422" s="72" t="s">
        <v>1141</v>
      </c>
      <c r="B422" s="66" t="s">
        <v>1142</v>
      </c>
      <c r="C422" s="67">
        <v>27</v>
      </c>
      <c r="D422" s="67" t="s">
        <v>348</v>
      </c>
      <c r="E422" s="71">
        <v>0.68734029148812803</v>
      </c>
      <c r="F422" s="68">
        <v>38.388804841149799</v>
      </c>
      <c r="G422" s="71">
        <v>0.80877015793217699</v>
      </c>
      <c r="H422" s="68">
        <v>65.582450832072595</v>
      </c>
      <c r="I422" s="71">
        <v>0.83307800113921404</v>
      </c>
      <c r="J422" s="68">
        <v>70.045385779122498</v>
      </c>
      <c r="K422" s="71">
        <v>0.84245933117601701</v>
      </c>
      <c r="L422" s="68">
        <v>64.409984871407005</v>
      </c>
      <c r="M422" s="71"/>
      <c r="N422" s="68"/>
      <c r="O422" s="71">
        <v>0.26505367570510302</v>
      </c>
      <c r="P422" s="68">
        <v>20.415057915057901</v>
      </c>
      <c r="Q422" s="71"/>
      <c r="R422" s="68"/>
    </row>
    <row r="423" spans="1:18" x14ac:dyDescent="0.2">
      <c r="A423" s="72" t="s">
        <v>1143</v>
      </c>
      <c r="B423" s="66" t="s">
        <v>1143</v>
      </c>
      <c r="C423" s="67">
        <v>27</v>
      </c>
      <c r="D423" s="67" t="s">
        <v>348</v>
      </c>
      <c r="E423" s="71">
        <v>0.76736540338919201</v>
      </c>
      <c r="F423" s="68">
        <v>70.612708018154294</v>
      </c>
      <c r="G423" s="71">
        <v>0.80807470957156502</v>
      </c>
      <c r="H423" s="68">
        <v>65.317700453857796</v>
      </c>
      <c r="I423" s="71">
        <v>0.91100382280201397</v>
      </c>
      <c r="J423" s="68">
        <v>87.443267776096803</v>
      </c>
      <c r="K423" s="71">
        <v>0.89399722079875998</v>
      </c>
      <c r="L423" s="68">
        <v>82.4886535552194</v>
      </c>
      <c r="M423" s="71"/>
      <c r="N423" s="68"/>
      <c r="O423" s="71">
        <v>0.45638586038442902</v>
      </c>
      <c r="P423" s="68">
        <v>47.779922779922799</v>
      </c>
      <c r="Q423" s="71"/>
      <c r="R423" s="68"/>
    </row>
    <row r="424" spans="1:18" x14ac:dyDescent="0.2">
      <c r="A424" s="72" t="s">
        <v>1144</v>
      </c>
      <c r="B424" s="66" t="s">
        <v>1145</v>
      </c>
      <c r="C424" s="67">
        <v>27</v>
      </c>
      <c r="D424" s="67" t="s">
        <v>348</v>
      </c>
      <c r="E424" s="71">
        <v>0.69509865814815297</v>
      </c>
      <c r="F424" s="68">
        <v>41.679273827533997</v>
      </c>
      <c r="G424" s="71">
        <v>0.79429215285796695</v>
      </c>
      <c r="H424" s="68">
        <v>60.741301059001501</v>
      </c>
      <c r="I424" s="71">
        <v>0.84049523619651301</v>
      </c>
      <c r="J424" s="68">
        <v>71.7473524962179</v>
      </c>
      <c r="K424" s="71">
        <v>0.84490755936366702</v>
      </c>
      <c r="L424" s="68">
        <v>65.544629349470497</v>
      </c>
      <c r="M424" s="71"/>
      <c r="N424" s="68"/>
      <c r="O424" s="71">
        <v>0.30069968417446702</v>
      </c>
      <c r="P424" s="68">
        <v>24.7104247104247</v>
      </c>
      <c r="Q424" s="71"/>
      <c r="R424" s="68"/>
    </row>
    <row r="425" spans="1:18" x14ac:dyDescent="0.2">
      <c r="A425" s="72" t="s">
        <v>1146</v>
      </c>
      <c r="B425" s="66" t="s">
        <v>1147</v>
      </c>
      <c r="C425" s="67">
        <v>27</v>
      </c>
      <c r="D425" s="67" t="s">
        <v>348</v>
      </c>
      <c r="E425" s="71">
        <v>0.737406452710753</v>
      </c>
      <c r="F425" s="68">
        <v>60.854765506807901</v>
      </c>
      <c r="G425" s="71">
        <v>0.80179177807743895</v>
      </c>
      <c r="H425" s="68">
        <v>63.161875945537098</v>
      </c>
      <c r="I425" s="71">
        <v>0.886664987189275</v>
      </c>
      <c r="J425" s="68">
        <v>81.580937972768496</v>
      </c>
      <c r="K425" s="71">
        <v>0.83507786926465</v>
      </c>
      <c r="L425" s="68">
        <v>61.800302571860797</v>
      </c>
      <c r="M425" s="71"/>
      <c r="N425" s="68"/>
      <c r="O425" s="71">
        <v>0.426091176311646</v>
      </c>
      <c r="P425" s="68">
        <v>41.795366795366803</v>
      </c>
      <c r="Q425" s="71"/>
      <c r="R425" s="68"/>
    </row>
    <row r="426" spans="1:18" x14ac:dyDescent="0.2">
      <c r="A426" s="72" t="s">
        <v>1148</v>
      </c>
      <c r="B426" s="66" t="s">
        <v>1149</v>
      </c>
      <c r="C426" s="67">
        <v>27</v>
      </c>
      <c r="D426" s="67" t="s">
        <v>348</v>
      </c>
      <c r="E426" s="71">
        <v>0.73062820863996103</v>
      </c>
      <c r="F426" s="68">
        <v>57.791225416036298</v>
      </c>
      <c r="G426" s="71">
        <v>0.78191057000122899</v>
      </c>
      <c r="H426" s="68">
        <v>56.959152798789702</v>
      </c>
      <c r="I426" s="71">
        <v>0.84175434787975301</v>
      </c>
      <c r="J426" s="68">
        <v>72.125567322238993</v>
      </c>
      <c r="K426" s="71">
        <v>0.85010087379482202</v>
      </c>
      <c r="L426" s="68">
        <v>67.662632375189105</v>
      </c>
      <c r="M426" s="71"/>
      <c r="N426" s="68"/>
      <c r="O426" s="71">
        <v>0.44874704288404099</v>
      </c>
      <c r="P426" s="68">
        <v>46.187258687258698</v>
      </c>
      <c r="Q426" s="71"/>
      <c r="R426" s="68"/>
    </row>
    <row r="427" spans="1:18" x14ac:dyDescent="0.2">
      <c r="A427" s="72" t="s">
        <v>1150</v>
      </c>
      <c r="B427" s="66" t="s">
        <v>1151</v>
      </c>
      <c r="C427" s="67">
        <v>27</v>
      </c>
      <c r="D427" s="67" t="s">
        <v>348</v>
      </c>
      <c r="E427" s="71">
        <v>0.77613704978252795</v>
      </c>
      <c r="F427" s="68">
        <v>72.9954614220877</v>
      </c>
      <c r="G427" s="71">
        <v>0.82585605534789497</v>
      </c>
      <c r="H427" s="68">
        <v>70.877458396369093</v>
      </c>
      <c r="I427" s="71">
        <v>0.90682944965778201</v>
      </c>
      <c r="J427" s="68">
        <v>86.535552193645998</v>
      </c>
      <c r="K427" s="71">
        <v>0.87926834250637298</v>
      </c>
      <c r="L427" s="68">
        <v>77.080181543116495</v>
      </c>
      <c r="M427" s="71"/>
      <c r="N427" s="68"/>
      <c r="O427" s="71">
        <v>0.49259435161806198</v>
      </c>
      <c r="P427" s="68">
        <v>54.102316602316598</v>
      </c>
      <c r="Q427" s="71"/>
      <c r="R427" s="68"/>
    </row>
    <row r="428" spans="1:18" x14ac:dyDescent="0.2">
      <c r="A428" s="72" t="s">
        <v>1152</v>
      </c>
      <c r="B428" s="66" t="s">
        <v>1153</v>
      </c>
      <c r="C428" s="67">
        <v>27</v>
      </c>
      <c r="D428" s="67" t="s">
        <v>348</v>
      </c>
      <c r="E428" s="71">
        <v>0.75155644776061503</v>
      </c>
      <c r="F428" s="68">
        <v>65.393343419062006</v>
      </c>
      <c r="G428" s="71">
        <v>0.83231263826094604</v>
      </c>
      <c r="H428" s="68">
        <v>73.184568835098304</v>
      </c>
      <c r="I428" s="71">
        <v>0.89209278463282204</v>
      </c>
      <c r="J428" s="68">
        <v>82.7534039334342</v>
      </c>
      <c r="K428" s="71">
        <v>0.82445881064371696</v>
      </c>
      <c r="L428" s="68">
        <v>58.169440242057497</v>
      </c>
      <c r="M428" s="71"/>
      <c r="N428" s="68"/>
      <c r="O428" s="71">
        <v>0.45736155750497498</v>
      </c>
      <c r="P428" s="68">
        <v>47.924710424710398</v>
      </c>
      <c r="Q428" s="71"/>
      <c r="R428" s="68"/>
    </row>
    <row r="429" spans="1:18" x14ac:dyDescent="0.2">
      <c r="A429" s="72" t="s">
        <v>438</v>
      </c>
      <c r="B429" s="66" t="s">
        <v>1154</v>
      </c>
      <c r="C429" s="67">
        <v>27</v>
      </c>
      <c r="D429" s="67" t="s">
        <v>348</v>
      </c>
      <c r="E429" s="71">
        <v>0.76530593356736298</v>
      </c>
      <c r="F429" s="68">
        <v>70.083207261724695</v>
      </c>
      <c r="G429" s="71">
        <v>0.83148409320300398</v>
      </c>
      <c r="H429" s="68">
        <v>72.844175491679295</v>
      </c>
      <c r="I429" s="71">
        <v>0.84490380444129398</v>
      </c>
      <c r="J429" s="68">
        <v>73.335854765506795</v>
      </c>
      <c r="K429" s="71">
        <v>0.83940023585812196</v>
      </c>
      <c r="L429" s="68">
        <v>63.313161875945497</v>
      </c>
      <c r="M429" s="71"/>
      <c r="N429" s="68"/>
      <c r="O429" s="71">
        <v>0.54543560076703101</v>
      </c>
      <c r="P429" s="68">
        <v>61.534749034748998</v>
      </c>
      <c r="Q429" s="71"/>
      <c r="R429" s="68"/>
    </row>
    <row r="430" spans="1:18" x14ac:dyDescent="0.2">
      <c r="A430" s="72" t="s">
        <v>1155</v>
      </c>
      <c r="B430" s="66" t="s">
        <v>1155</v>
      </c>
      <c r="C430" s="67">
        <v>27</v>
      </c>
      <c r="D430" s="67" t="s">
        <v>348</v>
      </c>
      <c r="E430" s="71">
        <v>0.81875187589750198</v>
      </c>
      <c r="F430" s="68">
        <v>84.077155824508296</v>
      </c>
      <c r="G430" s="71">
        <v>0.87275483950928701</v>
      </c>
      <c r="H430" s="68">
        <v>83.736762481089301</v>
      </c>
      <c r="I430" s="71">
        <v>0.88511582104089803</v>
      </c>
      <c r="J430" s="68">
        <v>81.202723146747402</v>
      </c>
      <c r="K430" s="71">
        <v>0.87368646854724596</v>
      </c>
      <c r="L430" s="68">
        <v>74.962178517397902</v>
      </c>
      <c r="M430" s="71"/>
      <c r="N430" s="68"/>
      <c r="O430" s="71">
        <v>0.64345037449257803</v>
      </c>
      <c r="P430" s="68">
        <v>72.828185328185299</v>
      </c>
      <c r="Q430" s="71"/>
      <c r="R430" s="68"/>
    </row>
    <row r="431" spans="1:18" x14ac:dyDescent="0.2">
      <c r="A431" s="72" t="s">
        <v>1156</v>
      </c>
      <c r="B431" s="66" t="s">
        <v>1157</v>
      </c>
      <c r="C431" s="67">
        <v>27</v>
      </c>
      <c r="D431" s="67" t="s">
        <v>348</v>
      </c>
      <c r="E431" s="71">
        <v>0.80907438864203596</v>
      </c>
      <c r="F431" s="68">
        <v>81.694402420574903</v>
      </c>
      <c r="G431" s="71">
        <v>0.88417153828711004</v>
      </c>
      <c r="H431" s="68">
        <v>85.968229954614202</v>
      </c>
      <c r="I431" s="71">
        <v>0.91895277845936396</v>
      </c>
      <c r="J431" s="68">
        <v>89.863842662632393</v>
      </c>
      <c r="K431" s="71">
        <v>0.84338246180095899</v>
      </c>
      <c r="L431" s="68">
        <v>64.863842662632393</v>
      </c>
      <c r="M431" s="71"/>
      <c r="N431" s="68"/>
      <c r="O431" s="71">
        <v>0.58979077602070995</v>
      </c>
      <c r="P431" s="68">
        <v>66.747104247104204</v>
      </c>
      <c r="Q431" s="71"/>
      <c r="R431" s="68"/>
    </row>
    <row r="432" spans="1:18" x14ac:dyDescent="0.2">
      <c r="A432" s="72" t="s">
        <v>1150</v>
      </c>
      <c r="B432" s="66" t="s">
        <v>1158</v>
      </c>
      <c r="C432" s="67">
        <v>27</v>
      </c>
      <c r="D432" s="67" t="s">
        <v>348</v>
      </c>
      <c r="E432" s="71">
        <v>0.83512789731407799</v>
      </c>
      <c r="F432" s="68">
        <v>88.010590015128599</v>
      </c>
      <c r="G432" s="71">
        <v>0.90982487010257995</v>
      </c>
      <c r="H432" s="68">
        <v>91.906202723146706</v>
      </c>
      <c r="I432" s="71">
        <v>0.88581894437170805</v>
      </c>
      <c r="J432" s="68">
        <v>81.354009077155794</v>
      </c>
      <c r="K432" s="71">
        <v>0.843722980129888</v>
      </c>
      <c r="L432" s="68">
        <v>65.015128593040899</v>
      </c>
      <c r="M432" s="71"/>
      <c r="N432" s="68"/>
      <c r="O432" s="71">
        <v>0.70114479465213797</v>
      </c>
      <c r="P432" s="68">
        <v>79.826254826254797</v>
      </c>
      <c r="Q432" s="71"/>
      <c r="R432" s="68"/>
    </row>
    <row r="433" spans="1:18" x14ac:dyDescent="0.2">
      <c r="A433" s="72" t="s">
        <v>1159</v>
      </c>
      <c r="B433" s="66" t="s">
        <v>1160</v>
      </c>
      <c r="C433" s="67">
        <v>27</v>
      </c>
      <c r="D433" s="67" t="s">
        <v>348</v>
      </c>
      <c r="E433" s="71">
        <v>0.77363619409839501</v>
      </c>
      <c r="F433" s="68">
        <v>72.5037821482602</v>
      </c>
      <c r="G433" s="71">
        <v>0.87929426936640798</v>
      </c>
      <c r="H433" s="68">
        <v>85.211800302571902</v>
      </c>
      <c r="I433" s="71">
        <v>0.80755551763778399</v>
      </c>
      <c r="J433" s="68">
        <v>62.178517397881997</v>
      </c>
      <c r="K433" s="71">
        <v>0.83817795140789997</v>
      </c>
      <c r="L433" s="68">
        <v>62.934947049924403</v>
      </c>
      <c r="M433" s="71"/>
      <c r="N433" s="68"/>
      <c r="O433" s="71">
        <v>0.56951703798149</v>
      </c>
      <c r="P433" s="68">
        <v>64.478764478764504</v>
      </c>
      <c r="Q433" s="71"/>
      <c r="R433" s="68"/>
    </row>
    <row r="434" spans="1:18" x14ac:dyDescent="0.2">
      <c r="A434" s="72" t="s">
        <v>412</v>
      </c>
      <c r="B434" s="66" t="s">
        <v>1161</v>
      </c>
      <c r="C434" s="67">
        <v>27</v>
      </c>
      <c r="D434" s="67" t="s">
        <v>348</v>
      </c>
      <c r="E434" s="71">
        <v>0.78885509543655397</v>
      </c>
      <c r="F434" s="68">
        <v>76.701966717095303</v>
      </c>
      <c r="G434" s="71">
        <v>0.85862610099186498</v>
      </c>
      <c r="H434" s="68">
        <v>80.295007564296498</v>
      </c>
      <c r="I434" s="71">
        <v>0.79849223204049402</v>
      </c>
      <c r="J434" s="68">
        <v>59.833585476550702</v>
      </c>
      <c r="K434" s="71">
        <v>0.86002454435810305</v>
      </c>
      <c r="L434" s="68">
        <v>71.066565809379696</v>
      </c>
      <c r="M434" s="71"/>
      <c r="N434" s="68"/>
      <c r="O434" s="71">
        <v>0.63827750435575503</v>
      </c>
      <c r="P434" s="68">
        <v>72.152509652509707</v>
      </c>
      <c r="Q434" s="71"/>
      <c r="R434" s="68"/>
    </row>
    <row r="435" spans="1:18" x14ac:dyDescent="0.2">
      <c r="A435" s="72" t="s">
        <v>1162</v>
      </c>
      <c r="B435" s="66" t="s">
        <v>1163</v>
      </c>
      <c r="C435" s="67">
        <v>27</v>
      </c>
      <c r="D435" s="67" t="s">
        <v>348</v>
      </c>
      <c r="E435" s="71">
        <v>0.78444279432865305</v>
      </c>
      <c r="F435" s="68">
        <v>75.113464447806393</v>
      </c>
      <c r="G435" s="71">
        <v>0.85828073114090497</v>
      </c>
      <c r="H435" s="68">
        <v>80.105900151285894</v>
      </c>
      <c r="I435" s="71">
        <v>0.81047792755386805</v>
      </c>
      <c r="J435" s="68">
        <v>63.048411497730697</v>
      </c>
      <c r="K435" s="71">
        <v>0.83942718023523599</v>
      </c>
      <c r="L435" s="68">
        <v>63.350983358547701</v>
      </c>
      <c r="M435" s="71"/>
      <c r="N435" s="68"/>
      <c r="O435" s="71">
        <v>0.62958533838460395</v>
      </c>
      <c r="P435" s="68">
        <v>71.042471042471007</v>
      </c>
      <c r="Q435" s="71"/>
      <c r="R435" s="68"/>
    </row>
    <row r="436" spans="1:18" x14ac:dyDescent="0.2">
      <c r="A436" s="72" t="s">
        <v>1164</v>
      </c>
      <c r="B436" s="66" t="s">
        <v>1164</v>
      </c>
      <c r="C436" s="67">
        <v>27</v>
      </c>
      <c r="D436" s="67" t="s">
        <v>348</v>
      </c>
      <c r="E436" s="71">
        <v>0.75173648401983695</v>
      </c>
      <c r="F436" s="68">
        <v>65.431164901664104</v>
      </c>
      <c r="G436" s="71">
        <v>0.82117779289451898</v>
      </c>
      <c r="H436" s="68">
        <v>69.288956127080198</v>
      </c>
      <c r="I436" s="71">
        <v>0.80605237052116196</v>
      </c>
      <c r="J436" s="68">
        <v>61.724659606656601</v>
      </c>
      <c r="K436" s="71">
        <v>0.76275449158731101</v>
      </c>
      <c r="L436" s="68">
        <v>36.270801815431199</v>
      </c>
      <c r="M436" s="71"/>
      <c r="N436" s="68"/>
      <c r="O436" s="71">
        <v>0.61696128107635595</v>
      </c>
      <c r="P436" s="68">
        <v>69.932432432432407</v>
      </c>
      <c r="Q436" s="71"/>
      <c r="R436" s="68"/>
    </row>
    <row r="437" spans="1:18" x14ac:dyDescent="0.2">
      <c r="A437" s="72" t="s">
        <v>1165</v>
      </c>
      <c r="B437" s="66" t="s">
        <v>1166</v>
      </c>
      <c r="C437" s="67">
        <v>27</v>
      </c>
      <c r="D437" s="67" t="s">
        <v>348</v>
      </c>
      <c r="E437" s="71">
        <v>0.716954941884137</v>
      </c>
      <c r="F437" s="68">
        <v>51.701966717095303</v>
      </c>
      <c r="G437" s="71">
        <v>0.70538555599575503</v>
      </c>
      <c r="H437" s="68">
        <v>29.954614220877499</v>
      </c>
      <c r="I437" s="71">
        <v>0.87490935215801002</v>
      </c>
      <c r="J437" s="68">
        <v>78.782148260211798</v>
      </c>
      <c r="K437" s="71">
        <v>0.71279709371133404</v>
      </c>
      <c r="L437" s="68">
        <v>22.919818456883501</v>
      </c>
      <c r="M437" s="71"/>
      <c r="N437" s="68"/>
      <c r="O437" s="71">
        <v>0.57472776567144801</v>
      </c>
      <c r="P437" s="68">
        <v>64.913127413127398</v>
      </c>
      <c r="Q437" s="71"/>
      <c r="R437" s="68"/>
    </row>
    <row r="438" spans="1:18" x14ac:dyDescent="0.2">
      <c r="A438" s="72" t="s">
        <v>1167</v>
      </c>
      <c r="B438" s="66" t="s">
        <v>1167</v>
      </c>
      <c r="C438" s="67">
        <v>27</v>
      </c>
      <c r="D438" s="67" t="s">
        <v>348</v>
      </c>
      <c r="E438" s="71">
        <v>0.77325499995595903</v>
      </c>
      <c r="F438" s="68">
        <v>72.314674735249596</v>
      </c>
      <c r="G438" s="71">
        <v>0.82788143986420704</v>
      </c>
      <c r="H438" s="68">
        <v>71.709531013615702</v>
      </c>
      <c r="I438" s="71">
        <v>0.921362278311605</v>
      </c>
      <c r="J438" s="68">
        <v>90.620272314674693</v>
      </c>
      <c r="K438" s="71">
        <v>0.79471131480408497</v>
      </c>
      <c r="L438" s="68">
        <v>46.709531013615702</v>
      </c>
      <c r="M438" s="71"/>
      <c r="N438" s="68"/>
      <c r="O438" s="71">
        <v>0.54906496684393902</v>
      </c>
      <c r="P438" s="68">
        <v>62.017374517374499</v>
      </c>
      <c r="Q438" s="71"/>
      <c r="R438" s="68"/>
    </row>
    <row r="439" spans="1:18" x14ac:dyDescent="0.2">
      <c r="A439" s="72" t="s">
        <v>1168</v>
      </c>
      <c r="B439" s="66" t="s">
        <v>1169</v>
      </c>
      <c r="C439" s="67">
        <v>27</v>
      </c>
      <c r="D439" s="67" t="s">
        <v>348</v>
      </c>
      <c r="E439" s="71">
        <v>0.83425050041804605</v>
      </c>
      <c r="F439" s="68">
        <v>87.7458396369138</v>
      </c>
      <c r="G439" s="71">
        <v>0.89801453335788295</v>
      </c>
      <c r="H439" s="68">
        <v>89.334341906202695</v>
      </c>
      <c r="I439" s="71">
        <v>0.900441308431013</v>
      </c>
      <c r="J439" s="68">
        <v>84.7579425113464</v>
      </c>
      <c r="K439" s="71">
        <v>0.83721481914342899</v>
      </c>
      <c r="L439" s="68">
        <v>62.594553706505302</v>
      </c>
      <c r="M439" s="71"/>
      <c r="N439" s="68"/>
      <c r="O439" s="71">
        <v>0.70133134073985803</v>
      </c>
      <c r="P439" s="68">
        <v>79.922779922779895</v>
      </c>
      <c r="Q439" s="71"/>
      <c r="R439" s="68"/>
    </row>
    <row r="440" spans="1:18" x14ac:dyDescent="0.2">
      <c r="A440" s="72" t="s">
        <v>1170</v>
      </c>
      <c r="B440" s="66" t="s">
        <v>1171</v>
      </c>
      <c r="C440" s="67">
        <v>27</v>
      </c>
      <c r="D440" s="67" t="s">
        <v>348</v>
      </c>
      <c r="E440" s="71">
        <v>0.75808061736413401</v>
      </c>
      <c r="F440" s="68">
        <v>67.738275340393301</v>
      </c>
      <c r="G440" s="71">
        <v>0.83107789572438995</v>
      </c>
      <c r="H440" s="68">
        <v>72.579425113464495</v>
      </c>
      <c r="I440" s="71">
        <v>0.92538090323945799</v>
      </c>
      <c r="J440" s="68">
        <v>91.679273827534004</v>
      </c>
      <c r="K440" s="71">
        <v>0.79667425171008599</v>
      </c>
      <c r="L440" s="68">
        <v>47.465960665658102</v>
      </c>
      <c r="M440" s="71"/>
      <c r="N440" s="68"/>
      <c r="O440" s="71">
        <v>0.47918941878260302</v>
      </c>
      <c r="P440" s="68">
        <v>51.6891891891892</v>
      </c>
      <c r="Q440" s="71"/>
      <c r="R440" s="68"/>
    </row>
    <row r="441" spans="1:18" x14ac:dyDescent="0.2">
      <c r="A441" s="72" t="s">
        <v>1172</v>
      </c>
      <c r="B441" s="66" t="s">
        <v>1172</v>
      </c>
      <c r="C441" s="67">
        <v>27</v>
      </c>
      <c r="D441" s="67" t="s">
        <v>348</v>
      </c>
      <c r="E441" s="71">
        <v>0.79321877859989698</v>
      </c>
      <c r="F441" s="68">
        <v>77.987897125567301</v>
      </c>
      <c r="G441" s="71">
        <v>0.88516820469744995</v>
      </c>
      <c r="H441" s="68">
        <v>86.459909228441802</v>
      </c>
      <c r="I441" s="71">
        <v>0.89036866353933397</v>
      </c>
      <c r="J441" s="68">
        <v>82.337367624810895</v>
      </c>
      <c r="K441" s="71">
        <v>0.77535181895411198</v>
      </c>
      <c r="L441" s="68">
        <v>40.090771558245102</v>
      </c>
      <c r="M441" s="71"/>
      <c r="N441" s="68"/>
      <c r="O441" s="71">
        <v>0.62198642720869102</v>
      </c>
      <c r="P441" s="68">
        <v>70.366795366795401</v>
      </c>
      <c r="Q441" s="71"/>
      <c r="R441" s="68"/>
    </row>
    <row r="442" spans="1:18" x14ac:dyDescent="0.2">
      <c r="A442" s="72" t="s">
        <v>1173</v>
      </c>
      <c r="B442" s="66" t="s">
        <v>1174</v>
      </c>
      <c r="C442" s="67">
        <v>27</v>
      </c>
      <c r="D442" s="67" t="s">
        <v>348</v>
      </c>
      <c r="E442" s="71">
        <v>0.77023733966220798</v>
      </c>
      <c r="F442" s="68">
        <v>71.558245083207296</v>
      </c>
      <c r="G442" s="71">
        <v>0.84607752426780902</v>
      </c>
      <c r="H442" s="68">
        <v>76.550680786686797</v>
      </c>
      <c r="I442" s="71">
        <v>0.79655531442154304</v>
      </c>
      <c r="J442" s="68">
        <v>59.152798789712598</v>
      </c>
      <c r="K442" s="71">
        <v>0.811072657550441</v>
      </c>
      <c r="L442" s="68">
        <v>52.420574886535597</v>
      </c>
      <c r="M442" s="71"/>
      <c r="N442" s="68"/>
      <c r="O442" s="71">
        <v>0.62724386240903696</v>
      </c>
      <c r="P442" s="68">
        <v>70.897683397683394</v>
      </c>
      <c r="Q442" s="71"/>
      <c r="R442" s="68"/>
    </row>
    <row r="443" spans="1:18" x14ac:dyDescent="0.2">
      <c r="A443" s="72" t="s">
        <v>1175</v>
      </c>
      <c r="B443" s="66" t="s">
        <v>1176</v>
      </c>
      <c r="C443" s="67">
        <v>27</v>
      </c>
      <c r="D443" s="67" t="s">
        <v>348</v>
      </c>
      <c r="E443" s="71">
        <v>0.78290541457348495</v>
      </c>
      <c r="F443" s="68">
        <v>74.735249621785201</v>
      </c>
      <c r="G443" s="71">
        <v>0.84834191116834701</v>
      </c>
      <c r="H443" s="68">
        <v>77.420574886535505</v>
      </c>
      <c r="I443" s="71">
        <v>0.85034544904230502</v>
      </c>
      <c r="J443" s="68">
        <v>74.092284417549195</v>
      </c>
      <c r="K443" s="71">
        <v>0.85149828007431405</v>
      </c>
      <c r="L443" s="68">
        <v>68.267776096822999</v>
      </c>
      <c r="M443" s="71"/>
      <c r="N443" s="68"/>
      <c r="O443" s="71">
        <v>0.58143601800897604</v>
      </c>
      <c r="P443" s="68">
        <v>65.830115830115801</v>
      </c>
      <c r="Q443" s="71"/>
      <c r="R443" s="68"/>
    </row>
    <row r="444" spans="1:18" x14ac:dyDescent="0.2">
      <c r="A444" s="72" t="s">
        <v>346</v>
      </c>
      <c r="B444" s="66" t="s">
        <v>1177</v>
      </c>
      <c r="C444" s="67">
        <v>27</v>
      </c>
      <c r="D444" s="67" t="s">
        <v>348</v>
      </c>
      <c r="E444" s="71">
        <v>0.83830331412666903</v>
      </c>
      <c r="F444" s="68">
        <v>88.653555219364605</v>
      </c>
      <c r="G444" s="71">
        <v>0.86712490387472196</v>
      </c>
      <c r="H444" s="68">
        <v>82.450832072617203</v>
      </c>
      <c r="I444" s="71">
        <v>0.94481743997777301</v>
      </c>
      <c r="J444" s="68">
        <v>95.763993948562799</v>
      </c>
      <c r="K444" s="71">
        <v>0.88700647347293105</v>
      </c>
      <c r="L444" s="68">
        <v>80.068078668683796</v>
      </c>
      <c r="M444" s="71"/>
      <c r="N444" s="68"/>
      <c r="O444" s="71">
        <v>0.65426443918124799</v>
      </c>
      <c r="P444" s="68">
        <v>73.8899613899614</v>
      </c>
      <c r="Q444" s="71"/>
      <c r="R444" s="68"/>
    </row>
    <row r="445" spans="1:18" x14ac:dyDescent="0.2">
      <c r="A445" s="72" t="s">
        <v>1178</v>
      </c>
      <c r="B445" s="66" t="s">
        <v>1179</v>
      </c>
      <c r="C445" s="67">
        <v>27</v>
      </c>
      <c r="D445" s="67" t="s">
        <v>348</v>
      </c>
      <c r="E445" s="71">
        <v>0.84478956149559603</v>
      </c>
      <c r="F445" s="68">
        <v>89.863842662632393</v>
      </c>
      <c r="G445" s="71">
        <v>0.847259920017435</v>
      </c>
      <c r="H445" s="68">
        <v>76.966717095310102</v>
      </c>
      <c r="I445" s="71">
        <v>0.97797645934942201</v>
      </c>
      <c r="J445" s="68">
        <v>99.319213313161896</v>
      </c>
      <c r="K445" s="71">
        <v>0.939620815643884</v>
      </c>
      <c r="L445" s="68">
        <v>94.137670196671706</v>
      </c>
      <c r="M445" s="71"/>
      <c r="N445" s="68"/>
      <c r="O445" s="71">
        <v>0.614301050971642</v>
      </c>
      <c r="P445" s="68">
        <v>69.642857142857096</v>
      </c>
      <c r="Q445" s="71"/>
      <c r="R445" s="68"/>
    </row>
    <row r="446" spans="1:18" x14ac:dyDescent="0.2">
      <c r="A446" s="72" t="s">
        <v>1180</v>
      </c>
      <c r="B446" s="66" t="s">
        <v>1181</v>
      </c>
      <c r="C446" s="67">
        <v>27</v>
      </c>
      <c r="D446" s="67" t="s">
        <v>348</v>
      </c>
      <c r="E446" s="71">
        <v>0.83619360967517098</v>
      </c>
      <c r="F446" s="68">
        <v>88.199697428139203</v>
      </c>
      <c r="G446" s="71">
        <v>0.84222397756522205</v>
      </c>
      <c r="H446" s="68">
        <v>75.416036308623305</v>
      </c>
      <c r="I446" s="71">
        <v>0.74739509580672803</v>
      </c>
      <c r="J446" s="68">
        <v>44.780635400907698</v>
      </c>
      <c r="K446" s="71">
        <v>0.86969628577952596</v>
      </c>
      <c r="L446" s="68">
        <v>73.676248108925904</v>
      </c>
      <c r="M446" s="71"/>
      <c r="N446" s="68"/>
      <c r="O446" s="71">
        <v>0.885459079549207</v>
      </c>
      <c r="P446" s="68">
        <v>94.498069498069498</v>
      </c>
      <c r="Q446" s="71"/>
      <c r="R446" s="68"/>
    </row>
    <row r="447" spans="1:18" x14ac:dyDescent="0.2">
      <c r="A447" s="72" t="s">
        <v>1182</v>
      </c>
      <c r="B447" s="66" t="s">
        <v>1183</v>
      </c>
      <c r="C447" s="67">
        <v>27</v>
      </c>
      <c r="D447" s="67" t="s">
        <v>348</v>
      </c>
      <c r="E447" s="71">
        <v>0.82898122596349999</v>
      </c>
      <c r="F447" s="68">
        <v>86.459909228441802</v>
      </c>
      <c r="G447" s="71">
        <v>0.77652132561736997</v>
      </c>
      <c r="H447" s="68">
        <v>54.916792738275298</v>
      </c>
      <c r="I447" s="71">
        <v>0.92200139129166803</v>
      </c>
      <c r="J447" s="68">
        <v>90.809379727685297</v>
      </c>
      <c r="K447" s="71">
        <v>0.78842096098146197</v>
      </c>
      <c r="L447" s="68">
        <v>44.515885022692899</v>
      </c>
      <c r="M447" s="71"/>
      <c r="N447" s="68"/>
      <c r="O447" s="71"/>
      <c r="P447" s="68"/>
      <c r="Q447" s="71"/>
      <c r="R447" s="68"/>
    </row>
    <row r="448" spans="1:18" x14ac:dyDescent="0.2">
      <c r="A448" s="72" t="s">
        <v>1184</v>
      </c>
      <c r="B448" s="66" t="s">
        <v>1185</v>
      </c>
      <c r="C448" s="67">
        <v>27</v>
      </c>
      <c r="D448" s="67" t="s">
        <v>348</v>
      </c>
      <c r="E448" s="71">
        <v>0.76836983391190095</v>
      </c>
      <c r="F448" s="68">
        <v>70.9909228441755</v>
      </c>
      <c r="G448" s="71">
        <v>0.75733898007039302</v>
      </c>
      <c r="H448" s="68">
        <v>47.314674735249604</v>
      </c>
      <c r="I448" s="71">
        <v>0.82168012225920195</v>
      </c>
      <c r="J448" s="68">
        <v>66.717095310136202</v>
      </c>
      <c r="K448" s="71">
        <v>0.72609039940610598</v>
      </c>
      <c r="L448" s="68">
        <v>26.3615733736763</v>
      </c>
      <c r="M448" s="71"/>
      <c r="N448" s="68"/>
      <c r="O448" s="71"/>
      <c r="P448" s="68"/>
      <c r="Q448" s="71"/>
      <c r="R448" s="68"/>
    </row>
    <row r="449" spans="1:18" x14ac:dyDescent="0.2">
      <c r="A449" s="72" t="s">
        <v>1186</v>
      </c>
      <c r="B449" s="66" t="s">
        <v>1187</v>
      </c>
      <c r="C449" s="67">
        <v>27</v>
      </c>
      <c r="D449" s="67" t="s">
        <v>348</v>
      </c>
      <c r="E449" s="71">
        <v>0.71114370455310005</v>
      </c>
      <c r="F449" s="68">
        <v>48.978819969742801</v>
      </c>
      <c r="G449" s="71">
        <v>0.75264178128648995</v>
      </c>
      <c r="H449" s="68">
        <v>45.801815431164897</v>
      </c>
      <c r="I449" s="71">
        <v>0.80888338605496901</v>
      </c>
      <c r="J449" s="68">
        <v>62.556732223903197</v>
      </c>
      <c r="K449" s="71">
        <v>0.74923041787968603</v>
      </c>
      <c r="L449" s="68">
        <v>32.375189107413</v>
      </c>
      <c r="M449" s="71"/>
      <c r="N449" s="68"/>
      <c r="O449" s="71">
        <v>0.533819232991254</v>
      </c>
      <c r="P449" s="68">
        <v>59.555984555984601</v>
      </c>
      <c r="Q449" s="71"/>
      <c r="R449" s="68"/>
    </row>
    <row r="450" spans="1:18" x14ac:dyDescent="0.2">
      <c r="A450" s="72" t="s">
        <v>1188</v>
      </c>
      <c r="B450" s="66" t="s">
        <v>1189</v>
      </c>
      <c r="C450" s="67">
        <v>27</v>
      </c>
      <c r="D450" s="67" t="s">
        <v>348</v>
      </c>
      <c r="E450" s="71">
        <v>0.70101452548354304</v>
      </c>
      <c r="F450" s="68">
        <v>44.099848714069601</v>
      </c>
      <c r="G450" s="71">
        <v>0.77425317012295702</v>
      </c>
      <c r="H450" s="68">
        <v>53.933434190620297</v>
      </c>
      <c r="I450" s="71">
        <v>0.838570165131161</v>
      </c>
      <c r="J450" s="68">
        <v>71.406959152798805</v>
      </c>
      <c r="K450" s="71">
        <v>0.78868508678960603</v>
      </c>
      <c r="L450" s="68">
        <v>44.553706505294997</v>
      </c>
      <c r="M450" s="71"/>
      <c r="N450" s="68"/>
      <c r="O450" s="71">
        <v>0.40254967989044899</v>
      </c>
      <c r="P450" s="68">
        <v>37.644787644787598</v>
      </c>
      <c r="Q450" s="71"/>
      <c r="R450" s="68"/>
    </row>
    <row r="451" spans="1:18" x14ac:dyDescent="0.2">
      <c r="A451" s="72" t="s">
        <v>1190</v>
      </c>
      <c r="B451" s="66" t="s">
        <v>1191</v>
      </c>
      <c r="C451" s="67">
        <v>27</v>
      </c>
      <c r="D451" s="67" t="s">
        <v>348</v>
      </c>
      <c r="E451" s="71">
        <v>0.75644846549209099</v>
      </c>
      <c r="F451" s="68">
        <v>67.284417549167898</v>
      </c>
      <c r="G451" s="71">
        <v>0.80163905691602899</v>
      </c>
      <c r="H451" s="68">
        <v>63.048411497730697</v>
      </c>
      <c r="I451" s="71">
        <v>0.87998143227325798</v>
      </c>
      <c r="J451" s="68">
        <v>79.9924357034796</v>
      </c>
      <c r="K451" s="71">
        <v>0.75490286417434305</v>
      </c>
      <c r="L451" s="68">
        <v>34.114977307110401</v>
      </c>
      <c r="M451" s="71"/>
      <c r="N451" s="68"/>
      <c r="O451" s="71">
        <v>0.58927050860473296</v>
      </c>
      <c r="P451" s="68">
        <v>66.650579150579105</v>
      </c>
      <c r="Q451" s="71"/>
      <c r="R451" s="68"/>
    </row>
    <row r="452" spans="1:18" x14ac:dyDescent="0.2">
      <c r="A452" s="72" t="s">
        <v>1192</v>
      </c>
      <c r="B452" s="66" t="s">
        <v>1193</v>
      </c>
      <c r="C452" s="67">
        <v>27</v>
      </c>
      <c r="D452" s="67" t="s">
        <v>348</v>
      </c>
      <c r="E452" s="71">
        <v>0.72508239244820805</v>
      </c>
      <c r="F452" s="68">
        <v>55.143721633887999</v>
      </c>
      <c r="G452" s="71">
        <v>0.78411044011582498</v>
      </c>
      <c r="H452" s="68">
        <v>57.677760968229997</v>
      </c>
      <c r="I452" s="71">
        <v>0.91339062970888696</v>
      </c>
      <c r="J452" s="68">
        <v>88.124054462934893</v>
      </c>
      <c r="K452" s="71">
        <v>0.77041822498517698</v>
      </c>
      <c r="L452" s="68">
        <v>38.5022692889561</v>
      </c>
      <c r="M452" s="71"/>
      <c r="N452" s="68"/>
      <c r="O452" s="71">
        <v>0.43241027498294299</v>
      </c>
      <c r="P452" s="68">
        <v>43.001930501930502</v>
      </c>
      <c r="Q452" s="71"/>
      <c r="R452" s="68"/>
    </row>
    <row r="453" spans="1:18" x14ac:dyDescent="0.2">
      <c r="A453" s="72" t="s">
        <v>1194</v>
      </c>
      <c r="B453" s="66" t="s">
        <v>1195</v>
      </c>
      <c r="C453" s="67">
        <v>27</v>
      </c>
      <c r="D453" s="67" t="s">
        <v>348</v>
      </c>
      <c r="E453" s="71">
        <v>0.73313045092987605</v>
      </c>
      <c r="F453" s="68">
        <v>59.341906202723202</v>
      </c>
      <c r="G453" s="71">
        <v>0.77540177169948898</v>
      </c>
      <c r="H453" s="68">
        <v>54.311649016641503</v>
      </c>
      <c r="I453" s="71">
        <v>0.91145822652140995</v>
      </c>
      <c r="J453" s="68">
        <v>87.518910741301099</v>
      </c>
      <c r="K453" s="71">
        <v>0.76864804132370002</v>
      </c>
      <c r="L453" s="68">
        <v>37.859304084720101</v>
      </c>
      <c r="M453" s="71"/>
      <c r="N453" s="68"/>
      <c r="O453" s="71">
        <v>0.47701376417490499</v>
      </c>
      <c r="P453" s="68">
        <v>51.303088803088798</v>
      </c>
      <c r="Q453" s="71"/>
      <c r="R453" s="68"/>
    </row>
    <row r="454" spans="1:18" x14ac:dyDescent="0.2">
      <c r="A454" s="72" t="s">
        <v>1196</v>
      </c>
      <c r="B454" s="66" t="s">
        <v>1197</v>
      </c>
      <c r="C454" s="67">
        <v>27</v>
      </c>
      <c r="D454" s="67" t="s">
        <v>348</v>
      </c>
      <c r="E454" s="71">
        <v>0.70310982524428201</v>
      </c>
      <c r="F454" s="68">
        <v>45.272314674735199</v>
      </c>
      <c r="G454" s="71">
        <v>0.70398605724941599</v>
      </c>
      <c r="H454" s="68">
        <v>29.576399394856299</v>
      </c>
      <c r="I454" s="71">
        <v>0.82024385766919705</v>
      </c>
      <c r="J454" s="68">
        <v>66.376701966717107</v>
      </c>
      <c r="K454" s="71">
        <v>0.58509956081423298</v>
      </c>
      <c r="L454" s="68">
        <v>4.1603630862329801</v>
      </c>
      <c r="M454" s="71"/>
      <c r="N454" s="68"/>
      <c r="O454" s="71"/>
      <c r="P454" s="68"/>
      <c r="Q454" s="71"/>
      <c r="R454" s="68"/>
    </row>
    <row r="455" spans="1:18" x14ac:dyDescent="0.2">
      <c r="A455" s="72" t="s">
        <v>1198</v>
      </c>
      <c r="B455" s="66" t="s">
        <v>1199</v>
      </c>
      <c r="C455" s="67">
        <v>27</v>
      </c>
      <c r="D455" s="67" t="s">
        <v>348</v>
      </c>
      <c r="E455" s="71">
        <v>0.73639058081763697</v>
      </c>
      <c r="F455" s="68">
        <v>60.400907715582498</v>
      </c>
      <c r="G455" s="71">
        <v>0.73555903954341495</v>
      </c>
      <c r="H455" s="68">
        <v>39.939485627836603</v>
      </c>
      <c r="I455" s="71">
        <v>0.86643115820595995</v>
      </c>
      <c r="J455" s="68">
        <v>77.155824508320705</v>
      </c>
      <c r="K455" s="71">
        <v>0.60718154470353503</v>
      </c>
      <c r="L455" s="68">
        <v>5.7110438729198201</v>
      </c>
      <c r="M455" s="71"/>
      <c r="N455" s="68"/>
      <c r="O455" s="71"/>
      <c r="P455" s="68"/>
      <c r="Q455" s="71"/>
      <c r="R455" s="68"/>
    </row>
    <row r="456" spans="1:18" x14ac:dyDescent="0.2">
      <c r="A456" s="72" t="s">
        <v>1200</v>
      </c>
      <c r="B456" s="66" t="s">
        <v>1201</v>
      </c>
      <c r="C456" s="67">
        <v>27</v>
      </c>
      <c r="D456" s="67" t="s">
        <v>348</v>
      </c>
      <c r="E456" s="71">
        <v>0.70117256862361699</v>
      </c>
      <c r="F456" s="68">
        <v>44.175491679273797</v>
      </c>
      <c r="G456" s="71">
        <v>0.75736687007251702</v>
      </c>
      <c r="H456" s="68">
        <v>47.352496217851701</v>
      </c>
      <c r="I456" s="71">
        <v>0.92734594934014902</v>
      </c>
      <c r="J456" s="68">
        <v>92.360060514372194</v>
      </c>
      <c r="K456" s="71">
        <v>0.60135257113224105</v>
      </c>
      <c r="L456" s="68">
        <v>5.2193645990922803</v>
      </c>
      <c r="M456" s="71"/>
      <c r="N456" s="68"/>
      <c r="O456" s="71">
        <v>0.51862488394956197</v>
      </c>
      <c r="P456" s="68">
        <v>57.915057915057901</v>
      </c>
      <c r="Q456" s="71"/>
      <c r="R456" s="68"/>
    </row>
    <row r="457" spans="1:18" x14ac:dyDescent="0.2">
      <c r="A457" s="72" t="s">
        <v>1202</v>
      </c>
      <c r="B457" s="66" t="s">
        <v>1203</v>
      </c>
      <c r="C457" s="67">
        <v>27</v>
      </c>
      <c r="D457" s="67" t="s">
        <v>348</v>
      </c>
      <c r="E457" s="71">
        <v>0.61867314302975396</v>
      </c>
      <c r="F457" s="68">
        <v>14.9394856278366</v>
      </c>
      <c r="G457" s="71">
        <v>0.71188790713792005</v>
      </c>
      <c r="H457" s="68">
        <v>32.110438729198201</v>
      </c>
      <c r="I457" s="71">
        <v>0.74000866729686798</v>
      </c>
      <c r="J457" s="68">
        <v>43.229954614220901</v>
      </c>
      <c r="K457" s="71">
        <v>0.58823476850065803</v>
      </c>
      <c r="L457" s="68">
        <v>4.3872919818456904</v>
      </c>
      <c r="M457" s="71"/>
      <c r="N457" s="68"/>
      <c r="O457" s="71">
        <v>0.43456122918356999</v>
      </c>
      <c r="P457" s="68">
        <v>43.388030888030897</v>
      </c>
      <c r="Q457" s="71"/>
      <c r="R457" s="68"/>
    </row>
    <row r="458" spans="1:18" x14ac:dyDescent="0.2">
      <c r="A458" s="72" t="s">
        <v>1204</v>
      </c>
      <c r="B458" s="66" t="s">
        <v>1205</v>
      </c>
      <c r="C458" s="67">
        <v>27</v>
      </c>
      <c r="D458" s="67" t="s">
        <v>348</v>
      </c>
      <c r="E458" s="71">
        <v>0.72760900573699105</v>
      </c>
      <c r="F458" s="68">
        <v>56.429652042360097</v>
      </c>
      <c r="G458" s="71">
        <v>0.78226413300417497</v>
      </c>
      <c r="H458" s="68">
        <v>57.034795763993898</v>
      </c>
      <c r="I458" s="71">
        <v>0.81451236938083404</v>
      </c>
      <c r="J458" s="68">
        <v>64.409984871407005</v>
      </c>
      <c r="K458" s="71">
        <v>0.72782815721150895</v>
      </c>
      <c r="L458" s="68">
        <v>27.0045385779122</v>
      </c>
      <c r="M458" s="71"/>
      <c r="N458" s="68"/>
      <c r="O458" s="71">
        <v>0.58583136335144703</v>
      </c>
      <c r="P458" s="68">
        <v>66.167953667953697</v>
      </c>
      <c r="Q458" s="71"/>
      <c r="R458" s="68"/>
    </row>
    <row r="459" spans="1:18" x14ac:dyDescent="0.2">
      <c r="A459" s="72" t="s">
        <v>1206</v>
      </c>
      <c r="B459" s="66" t="s">
        <v>1207</v>
      </c>
      <c r="C459" s="67">
        <v>27</v>
      </c>
      <c r="D459" s="67" t="s">
        <v>348</v>
      </c>
      <c r="E459" s="71">
        <v>0.73059360545401497</v>
      </c>
      <c r="F459" s="68">
        <v>57.7534039334342</v>
      </c>
      <c r="G459" s="71">
        <v>0.797586050781667</v>
      </c>
      <c r="H459" s="68">
        <v>61.800302571860797</v>
      </c>
      <c r="I459" s="71">
        <v>0.81572007536227498</v>
      </c>
      <c r="J459" s="68">
        <v>64.788199697428098</v>
      </c>
      <c r="K459" s="71">
        <v>0.69582211330388999</v>
      </c>
      <c r="L459" s="68">
        <v>19.137670196671699</v>
      </c>
      <c r="M459" s="71"/>
      <c r="N459" s="68"/>
      <c r="O459" s="71">
        <v>0.61324618236822803</v>
      </c>
      <c r="P459" s="68">
        <v>69.594594594594597</v>
      </c>
      <c r="Q459" s="71"/>
      <c r="R459" s="68"/>
    </row>
    <row r="460" spans="1:18" x14ac:dyDescent="0.2">
      <c r="A460" s="72" t="s">
        <v>1208</v>
      </c>
      <c r="B460" s="66" t="s">
        <v>1209</v>
      </c>
      <c r="C460" s="67">
        <v>27</v>
      </c>
      <c r="D460" s="67" t="s">
        <v>348</v>
      </c>
      <c r="E460" s="71">
        <v>0.69000467574547197</v>
      </c>
      <c r="F460" s="68">
        <v>39.485627836611201</v>
      </c>
      <c r="G460" s="71">
        <v>0.76594853900332205</v>
      </c>
      <c r="H460" s="68">
        <v>50.416036308623298</v>
      </c>
      <c r="I460" s="71">
        <v>0.77427417062030002</v>
      </c>
      <c r="J460" s="68">
        <v>52.760968229954599</v>
      </c>
      <c r="K460" s="71">
        <v>0.65179049458161897</v>
      </c>
      <c r="L460" s="68">
        <v>11.081694402420601</v>
      </c>
      <c r="M460" s="71"/>
      <c r="N460" s="68"/>
      <c r="O460" s="71">
        <v>0.56800549877664697</v>
      </c>
      <c r="P460" s="68">
        <v>64.092664092664094</v>
      </c>
      <c r="Q460" s="71"/>
      <c r="R460" s="68"/>
    </row>
    <row r="461" spans="1:18" x14ac:dyDescent="0.2">
      <c r="A461" s="72" t="s">
        <v>1210</v>
      </c>
      <c r="B461" s="66" t="s">
        <v>1211</v>
      </c>
      <c r="C461" s="67">
        <v>27</v>
      </c>
      <c r="D461" s="67" t="s">
        <v>348</v>
      </c>
      <c r="E461" s="71">
        <v>0.77599518760297703</v>
      </c>
      <c r="F461" s="68">
        <v>72.919818456883505</v>
      </c>
      <c r="G461" s="71">
        <v>0.81017567338247498</v>
      </c>
      <c r="H461" s="68">
        <v>65.885022692889606</v>
      </c>
      <c r="I461" s="71">
        <v>0.80817556393572998</v>
      </c>
      <c r="J461" s="68">
        <v>62.3676248108926</v>
      </c>
      <c r="K461" s="71">
        <v>0.74135190772058701</v>
      </c>
      <c r="L461" s="68">
        <v>30.5597579425113</v>
      </c>
      <c r="M461" s="71"/>
      <c r="N461" s="68"/>
      <c r="O461" s="71">
        <v>0.74427760537311705</v>
      </c>
      <c r="P461" s="68">
        <v>84.845559845559805</v>
      </c>
      <c r="Q461" s="71"/>
      <c r="R461" s="68"/>
    </row>
    <row r="462" spans="1:18" x14ac:dyDescent="0.2">
      <c r="A462" s="72" t="s">
        <v>1212</v>
      </c>
      <c r="B462" s="66" t="s">
        <v>1213</v>
      </c>
      <c r="C462" s="67">
        <v>27</v>
      </c>
      <c r="D462" s="67" t="s">
        <v>348</v>
      </c>
      <c r="E462" s="71">
        <v>0.76638725962310394</v>
      </c>
      <c r="F462" s="68">
        <v>70.423600605143704</v>
      </c>
      <c r="G462" s="71">
        <v>0.80251437360001299</v>
      </c>
      <c r="H462" s="68">
        <v>63.464447806354002</v>
      </c>
      <c r="I462" s="71">
        <v>0.79568705691852804</v>
      </c>
      <c r="J462" s="68">
        <v>58.925869894099797</v>
      </c>
      <c r="K462" s="71">
        <v>0.70129965775316705</v>
      </c>
      <c r="L462" s="68">
        <v>20.347957639939501</v>
      </c>
      <c r="M462" s="71"/>
      <c r="N462" s="68"/>
      <c r="O462" s="71">
        <v>0.76604795022070904</v>
      </c>
      <c r="P462" s="68">
        <v>86.920849420849393</v>
      </c>
      <c r="Q462" s="71"/>
      <c r="R462" s="68"/>
    </row>
    <row r="463" spans="1:18" x14ac:dyDescent="0.2">
      <c r="A463" s="72" t="s">
        <v>1214</v>
      </c>
      <c r="B463" s="66" t="s">
        <v>1215</v>
      </c>
      <c r="C463" s="67">
        <v>27</v>
      </c>
      <c r="D463" s="67" t="s">
        <v>348</v>
      </c>
      <c r="E463" s="71">
        <v>0.64719291419858604</v>
      </c>
      <c r="F463" s="68">
        <v>22.844175491679302</v>
      </c>
      <c r="G463" s="71">
        <v>0.63719420960468398</v>
      </c>
      <c r="H463" s="68">
        <v>12.4432677760968</v>
      </c>
      <c r="I463" s="71">
        <v>0.70439705197630398</v>
      </c>
      <c r="J463" s="68">
        <v>34.947049924357003</v>
      </c>
      <c r="K463" s="71">
        <v>0.63888593611035305</v>
      </c>
      <c r="L463" s="68">
        <v>9.2662632375189098</v>
      </c>
      <c r="M463" s="71"/>
      <c r="N463" s="68"/>
      <c r="O463" s="71">
        <v>0.60829445910300095</v>
      </c>
      <c r="P463" s="68">
        <v>68.774131274131307</v>
      </c>
      <c r="Q463" s="71"/>
      <c r="R463" s="68"/>
    </row>
    <row r="464" spans="1:18" x14ac:dyDescent="0.2">
      <c r="A464" s="72" t="s">
        <v>1216</v>
      </c>
      <c r="B464" s="66" t="s">
        <v>1217</v>
      </c>
      <c r="C464" s="67">
        <v>27</v>
      </c>
      <c r="D464" s="67" t="s">
        <v>348</v>
      </c>
      <c r="E464" s="71">
        <v>0.85013564355183302</v>
      </c>
      <c r="F464" s="68">
        <v>91.187594553706504</v>
      </c>
      <c r="G464" s="71">
        <v>0.846060629167669</v>
      </c>
      <c r="H464" s="68">
        <v>76.512859304084699</v>
      </c>
      <c r="I464" s="71">
        <v>0.82446268317633797</v>
      </c>
      <c r="J464" s="68">
        <v>67.473524962178502</v>
      </c>
      <c r="K464" s="71">
        <v>0.79122901261933198</v>
      </c>
      <c r="L464" s="68">
        <v>45.423600605143697</v>
      </c>
      <c r="M464" s="71"/>
      <c r="N464" s="68"/>
      <c r="O464" s="71">
        <v>0.93879024924399201</v>
      </c>
      <c r="P464" s="68">
        <v>97.538610038610003</v>
      </c>
      <c r="Q464" s="71"/>
      <c r="R464" s="68"/>
    </row>
    <row r="465" spans="1:18" x14ac:dyDescent="0.2">
      <c r="A465" s="72" t="s">
        <v>1218</v>
      </c>
      <c r="B465" s="66" t="s">
        <v>1219</v>
      </c>
      <c r="C465" s="67">
        <v>27</v>
      </c>
      <c r="D465" s="67" t="s">
        <v>348</v>
      </c>
      <c r="E465" s="71">
        <v>0.75798710638174405</v>
      </c>
      <c r="F465" s="68">
        <v>67.700453857791203</v>
      </c>
      <c r="G465" s="71">
        <v>0.78280006754855203</v>
      </c>
      <c r="H465" s="68">
        <v>57.223903177004502</v>
      </c>
      <c r="I465" s="71">
        <v>0.74706733419072902</v>
      </c>
      <c r="J465" s="68">
        <v>44.667170953101397</v>
      </c>
      <c r="K465" s="71">
        <v>0.71543502559531302</v>
      </c>
      <c r="L465" s="68">
        <v>23.6762481089259</v>
      </c>
      <c r="M465" s="71"/>
      <c r="N465" s="68"/>
      <c r="O465" s="71">
        <v>0.78664599819238401</v>
      </c>
      <c r="P465" s="68">
        <v>88.851351351351397</v>
      </c>
      <c r="Q465" s="71"/>
      <c r="R465" s="68"/>
    </row>
    <row r="466" spans="1:18" x14ac:dyDescent="0.2">
      <c r="A466" s="72" t="s">
        <v>1220</v>
      </c>
      <c r="B466" s="66" t="s">
        <v>1221</v>
      </c>
      <c r="C466" s="67">
        <v>27</v>
      </c>
      <c r="D466" s="67" t="s">
        <v>348</v>
      </c>
      <c r="E466" s="71">
        <v>0.58616607683795596</v>
      </c>
      <c r="F466" s="68">
        <v>9.7579425113464406</v>
      </c>
      <c r="G466" s="71">
        <v>0.69753684596500798</v>
      </c>
      <c r="H466" s="68">
        <v>27.950075642965199</v>
      </c>
      <c r="I466" s="71">
        <v>0.57436993201660103</v>
      </c>
      <c r="J466" s="68">
        <v>6.0514372163388801</v>
      </c>
      <c r="K466" s="71">
        <v>0.54947657731782795</v>
      </c>
      <c r="L466" s="68">
        <v>2.6475037821482599</v>
      </c>
      <c r="M466" s="71"/>
      <c r="N466" s="68"/>
      <c r="O466" s="71">
        <v>0.523280952052388</v>
      </c>
      <c r="P466" s="68">
        <v>58.301158301158303</v>
      </c>
      <c r="Q466" s="71"/>
      <c r="R466" s="68"/>
    </row>
    <row r="467" spans="1:18" x14ac:dyDescent="0.2">
      <c r="A467" s="72" t="s">
        <v>1222</v>
      </c>
      <c r="B467" s="66" t="s">
        <v>1223</v>
      </c>
      <c r="C467" s="67">
        <v>27</v>
      </c>
      <c r="D467" s="67" t="s">
        <v>348</v>
      </c>
      <c r="E467" s="71">
        <v>0.77234415665145195</v>
      </c>
      <c r="F467" s="68">
        <v>71.974281391830601</v>
      </c>
      <c r="G467" s="71">
        <v>0.76467468337612898</v>
      </c>
      <c r="H467" s="68">
        <v>50.189107413010603</v>
      </c>
      <c r="I467" s="71">
        <v>0.84073611622063704</v>
      </c>
      <c r="J467" s="68">
        <v>71.860816944024194</v>
      </c>
      <c r="K467" s="71">
        <v>0.728116800217394</v>
      </c>
      <c r="L467" s="68">
        <v>27.1936459909228</v>
      </c>
      <c r="M467" s="71"/>
      <c r="N467" s="68"/>
      <c r="O467" s="71">
        <v>0.75584902679165</v>
      </c>
      <c r="P467" s="68">
        <v>85.859073359073406</v>
      </c>
      <c r="Q467" s="71"/>
      <c r="R467" s="68"/>
    </row>
    <row r="468" spans="1:18" x14ac:dyDescent="0.2">
      <c r="A468" s="72" t="s">
        <v>1224</v>
      </c>
      <c r="B468" s="66" t="s">
        <v>1225</v>
      </c>
      <c r="C468" s="67">
        <v>27</v>
      </c>
      <c r="D468" s="67" t="s">
        <v>348</v>
      </c>
      <c r="E468" s="71">
        <v>0.88621315459597705</v>
      </c>
      <c r="F468" s="68">
        <v>96.596066565809394</v>
      </c>
      <c r="G468" s="71">
        <v>0.86534403728063303</v>
      </c>
      <c r="H468" s="68">
        <v>81.770045385779099</v>
      </c>
      <c r="I468" s="71">
        <v>0.86648993814243402</v>
      </c>
      <c r="J468" s="68">
        <v>77.231467473525001</v>
      </c>
      <c r="K468" s="71">
        <v>0.82179172856298399</v>
      </c>
      <c r="L468" s="68">
        <v>56.467473524962202</v>
      </c>
      <c r="M468" s="71"/>
      <c r="N468" s="68"/>
      <c r="O468" s="71">
        <v>0.99122691439785504</v>
      </c>
      <c r="P468" s="68">
        <v>99.131274131274097</v>
      </c>
      <c r="Q468" s="71"/>
      <c r="R468" s="68"/>
    </row>
    <row r="469" spans="1:18" x14ac:dyDescent="0.2">
      <c r="A469" s="72" t="s">
        <v>1226</v>
      </c>
      <c r="B469" s="66" t="s">
        <v>1227</v>
      </c>
      <c r="C469" s="67">
        <v>27</v>
      </c>
      <c r="D469" s="67" t="s">
        <v>348</v>
      </c>
      <c r="E469" s="71">
        <v>0.84285703033710402</v>
      </c>
      <c r="F469" s="68">
        <v>89.372163388804793</v>
      </c>
      <c r="G469" s="71">
        <v>0.83105426282961503</v>
      </c>
      <c r="H469" s="68">
        <v>72.541603630862298</v>
      </c>
      <c r="I469" s="71">
        <v>0.85385358373716702</v>
      </c>
      <c r="J469" s="68">
        <v>74.924357034795804</v>
      </c>
      <c r="K469" s="71">
        <v>0.71592860621367005</v>
      </c>
      <c r="L469" s="68">
        <v>23.903177004538598</v>
      </c>
      <c r="M469" s="71"/>
      <c r="N469" s="68"/>
      <c r="O469" s="71">
        <v>0.97059166856796397</v>
      </c>
      <c r="P469" s="68">
        <v>98.696911196911202</v>
      </c>
      <c r="Q469" s="71"/>
      <c r="R469" s="68"/>
    </row>
    <row r="470" spans="1:18" x14ac:dyDescent="0.2">
      <c r="A470" s="72" t="s">
        <v>1228</v>
      </c>
      <c r="B470" s="66" t="s">
        <v>1229</v>
      </c>
      <c r="C470" s="67">
        <v>27</v>
      </c>
      <c r="D470" s="67" t="s">
        <v>348</v>
      </c>
      <c r="E470" s="71">
        <v>0.79748672710510204</v>
      </c>
      <c r="F470" s="68">
        <v>79.084720121028695</v>
      </c>
      <c r="G470" s="71">
        <v>0.82716438740738796</v>
      </c>
      <c r="H470" s="68">
        <v>71.444780635400903</v>
      </c>
      <c r="I470" s="71">
        <v>0.73186769360051995</v>
      </c>
      <c r="J470" s="68">
        <v>41.074130105900203</v>
      </c>
      <c r="K470" s="71">
        <v>0.74858412037653899</v>
      </c>
      <c r="L470" s="68">
        <v>32.337367624810902</v>
      </c>
      <c r="M470" s="71"/>
      <c r="N470" s="68"/>
      <c r="O470" s="71">
        <v>0.88233070703596295</v>
      </c>
      <c r="P470" s="68">
        <v>94.256756756756801</v>
      </c>
      <c r="Q470" s="71"/>
      <c r="R470" s="68"/>
    </row>
    <row r="471" spans="1:18" x14ac:dyDescent="0.2">
      <c r="A471" s="72" t="s">
        <v>1230</v>
      </c>
      <c r="B471" s="66" t="s">
        <v>1231</v>
      </c>
      <c r="C471" s="67">
        <v>27</v>
      </c>
      <c r="D471" s="67" t="s">
        <v>348</v>
      </c>
      <c r="E471" s="71">
        <v>0.81542127635782502</v>
      </c>
      <c r="F471" s="68">
        <v>83.169440242057505</v>
      </c>
      <c r="G471" s="71">
        <v>0.87097852242625495</v>
      </c>
      <c r="H471" s="68">
        <v>83.509833585476599</v>
      </c>
      <c r="I471" s="71">
        <v>0.803910272840761</v>
      </c>
      <c r="J471" s="68">
        <v>61.157337367624798</v>
      </c>
      <c r="K471" s="71">
        <v>0.76606870622927903</v>
      </c>
      <c r="L471" s="68">
        <v>37.216338880484102</v>
      </c>
      <c r="M471" s="71"/>
      <c r="N471" s="68"/>
      <c r="O471" s="71">
        <v>0.82072760393500299</v>
      </c>
      <c r="P471" s="68">
        <v>91.650579150579105</v>
      </c>
      <c r="Q471" s="71"/>
      <c r="R471" s="68"/>
    </row>
    <row r="472" spans="1:18" x14ac:dyDescent="0.2">
      <c r="A472" s="72" t="s">
        <v>1232</v>
      </c>
      <c r="B472" s="66" t="s">
        <v>1233</v>
      </c>
      <c r="C472" s="67">
        <v>27</v>
      </c>
      <c r="D472" s="67" t="s">
        <v>348</v>
      </c>
      <c r="E472" s="71">
        <v>0.94056864413984198</v>
      </c>
      <c r="F472" s="68">
        <v>99.962178517397902</v>
      </c>
      <c r="G472" s="71">
        <v>0.92786513199012</v>
      </c>
      <c r="H472" s="68">
        <v>95.347957639939494</v>
      </c>
      <c r="I472" s="71">
        <v>0.92476855925016399</v>
      </c>
      <c r="J472" s="68">
        <v>91.490166414523401</v>
      </c>
      <c r="K472" s="71">
        <v>0.92507865367829401</v>
      </c>
      <c r="L472" s="68">
        <v>91.074130105900196</v>
      </c>
      <c r="M472" s="71"/>
      <c r="N472" s="68"/>
      <c r="O472" s="71">
        <v>0.98456223164079004</v>
      </c>
      <c r="P472" s="68">
        <v>99.034749034748998</v>
      </c>
      <c r="Q472" s="71"/>
      <c r="R472" s="68"/>
    </row>
    <row r="473" spans="1:18" x14ac:dyDescent="0.2">
      <c r="A473" s="72" t="s">
        <v>1234</v>
      </c>
      <c r="B473" s="66" t="s">
        <v>1235</v>
      </c>
      <c r="C473" s="67">
        <v>27</v>
      </c>
      <c r="D473" s="67" t="s">
        <v>348</v>
      </c>
      <c r="E473" s="71">
        <v>0.75072256409647697</v>
      </c>
      <c r="F473" s="68">
        <v>65.052950075642997</v>
      </c>
      <c r="G473" s="71">
        <v>0.75819522302989095</v>
      </c>
      <c r="H473" s="68">
        <v>47.730711043872901</v>
      </c>
      <c r="I473" s="71">
        <v>0.78262647620034298</v>
      </c>
      <c r="J473" s="68">
        <v>55.105900151285901</v>
      </c>
      <c r="K473" s="71">
        <v>0.57732836683427502</v>
      </c>
      <c r="L473" s="68">
        <v>3.7443267776096798</v>
      </c>
      <c r="M473" s="71"/>
      <c r="N473" s="68"/>
      <c r="O473" s="71">
        <v>0.88474019032139795</v>
      </c>
      <c r="P473" s="68">
        <v>94.449806949806899</v>
      </c>
      <c r="Q473" s="71"/>
      <c r="R473" s="68"/>
    </row>
    <row r="474" spans="1:18" x14ac:dyDescent="0.2">
      <c r="A474" s="72" t="s">
        <v>1236</v>
      </c>
      <c r="B474" s="66" t="s">
        <v>1237</v>
      </c>
      <c r="C474" s="67">
        <v>27</v>
      </c>
      <c r="D474" s="67" t="s">
        <v>348</v>
      </c>
      <c r="E474" s="71">
        <v>0.59872666765715499</v>
      </c>
      <c r="F474" s="68">
        <v>11.3464447806354</v>
      </c>
      <c r="G474" s="71">
        <v>0.56288110015171899</v>
      </c>
      <c r="H474" s="68">
        <v>3.3282904689863799</v>
      </c>
      <c r="I474" s="71">
        <v>0.484830848522528</v>
      </c>
      <c r="J474" s="68">
        <v>0.98335854765506803</v>
      </c>
      <c r="K474" s="71">
        <v>0.612240415169374</v>
      </c>
      <c r="L474" s="68">
        <v>6.3161875945537096</v>
      </c>
      <c r="M474" s="71"/>
      <c r="N474" s="68"/>
      <c r="O474" s="71">
        <v>0.73495430678499796</v>
      </c>
      <c r="P474" s="68">
        <v>83.638996138996106</v>
      </c>
      <c r="Q474" s="71"/>
      <c r="R474" s="68"/>
    </row>
    <row r="475" spans="1:18" x14ac:dyDescent="0.2">
      <c r="A475" s="72" t="s">
        <v>1238</v>
      </c>
      <c r="B475" s="66" t="s">
        <v>1239</v>
      </c>
      <c r="C475" s="67">
        <v>27</v>
      </c>
      <c r="D475" s="67" t="s">
        <v>348</v>
      </c>
      <c r="E475" s="71">
        <v>0.70613393047190798</v>
      </c>
      <c r="F475" s="68">
        <v>46.936459909228397</v>
      </c>
      <c r="G475" s="71">
        <v>0.80030941320086701</v>
      </c>
      <c r="H475" s="68">
        <v>62.556732223903197</v>
      </c>
      <c r="I475" s="71">
        <v>0.66815004673529499</v>
      </c>
      <c r="J475" s="68">
        <v>25.151285930408498</v>
      </c>
      <c r="K475" s="71">
        <v>0.63193856663813697</v>
      </c>
      <c r="L475" s="68">
        <v>8.1694402420574903</v>
      </c>
      <c r="M475" s="71"/>
      <c r="N475" s="68"/>
      <c r="O475" s="71">
        <v>0.72413769531333505</v>
      </c>
      <c r="P475" s="68">
        <v>82.625482625482604</v>
      </c>
      <c r="Q475" s="71"/>
      <c r="R475" s="68"/>
    </row>
    <row r="476" spans="1:18" x14ac:dyDescent="0.2">
      <c r="A476" s="72" t="s">
        <v>1240</v>
      </c>
      <c r="B476" s="66" t="s">
        <v>1241</v>
      </c>
      <c r="C476" s="67">
        <v>27</v>
      </c>
      <c r="D476" s="67" t="s">
        <v>348</v>
      </c>
      <c r="E476" s="71">
        <v>0.75686092798330695</v>
      </c>
      <c r="F476" s="68">
        <v>67.397881996974306</v>
      </c>
      <c r="G476" s="71">
        <v>0.806080484164585</v>
      </c>
      <c r="H476" s="68">
        <v>64.788199697428098</v>
      </c>
      <c r="I476" s="71">
        <v>0.84658440016372205</v>
      </c>
      <c r="J476" s="68">
        <v>73.562783661119497</v>
      </c>
      <c r="K476" s="71">
        <v>0.65555646248648702</v>
      </c>
      <c r="L476" s="68">
        <v>11.649016641452301</v>
      </c>
      <c r="M476" s="71"/>
      <c r="N476" s="68"/>
      <c r="O476" s="71">
        <v>0.71922236511843396</v>
      </c>
      <c r="P476" s="68">
        <v>82.142857142857096</v>
      </c>
      <c r="Q476" s="71"/>
      <c r="R476" s="68"/>
    </row>
    <row r="477" spans="1:18" x14ac:dyDescent="0.2">
      <c r="A477" s="72" t="s">
        <v>1141</v>
      </c>
      <c r="B477" s="66" t="s">
        <v>1242</v>
      </c>
      <c r="C477" s="67">
        <v>27</v>
      </c>
      <c r="D477" s="67" t="s">
        <v>348</v>
      </c>
      <c r="E477" s="71">
        <v>0.73692005414678596</v>
      </c>
      <c r="F477" s="68">
        <v>60.590015128593002</v>
      </c>
      <c r="G477" s="71">
        <v>0.75438733414530401</v>
      </c>
      <c r="H477" s="68">
        <v>46.482602118003001</v>
      </c>
      <c r="I477" s="71">
        <v>0.84265315524338302</v>
      </c>
      <c r="J477" s="68">
        <v>72.541603630862298</v>
      </c>
      <c r="K477" s="71">
        <v>0.63556215524102899</v>
      </c>
      <c r="L477" s="68">
        <v>8.6611195158850194</v>
      </c>
      <c r="M477" s="71"/>
      <c r="N477" s="68"/>
      <c r="O477" s="71">
        <v>0.71507757195742705</v>
      </c>
      <c r="P477" s="68">
        <v>81.708494208494201</v>
      </c>
      <c r="Q477" s="71"/>
      <c r="R477" s="68"/>
    </row>
    <row r="478" spans="1:18" x14ac:dyDescent="0.2">
      <c r="A478" s="72" t="s">
        <v>1243</v>
      </c>
      <c r="B478" s="66" t="s">
        <v>1244</v>
      </c>
      <c r="C478" s="67">
        <v>27</v>
      </c>
      <c r="D478" s="67" t="s">
        <v>348</v>
      </c>
      <c r="E478" s="71">
        <v>0.68795859722991104</v>
      </c>
      <c r="F478" s="68">
        <v>38.653555219364598</v>
      </c>
      <c r="G478" s="71">
        <v>0.74468453882375996</v>
      </c>
      <c r="H478" s="68">
        <v>42.662632375189098</v>
      </c>
      <c r="I478" s="71">
        <v>0.67339168017039097</v>
      </c>
      <c r="J478" s="68">
        <v>26.6263237518911</v>
      </c>
      <c r="K478" s="71">
        <v>0.60012757046431897</v>
      </c>
      <c r="L478" s="68">
        <v>5.1059001512859297</v>
      </c>
      <c r="M478" s="71"/>
      <c r="N478" s="68"/>
      <c r="O478" s="71">
        <v>0.73363059946117504</v>
      </c>
      <c r="P478" s="68">
        <v>83.494208494208493</v>
      </c>
      <c r="Q478" s="71"/>
      <c r="R478" s="68"/>
    </row>
    <row r="479" spans="1:18" x14ac:dyDescent="0.2">
      <c r="A479" s="72" t="s">
        <v>1245</v>
      </c>
      <c r="B479" s="66" t="s">
        <v>1246</v>
      </c>
      <c r="C479" s="67">
        <v>27</v>
      </c>
      <c r="D479" s="67" t="s">
        <v>348</v>
      </c>
      <c r="E479" s="71">
        <v>0.717803157186229</v>
      </c>
      <c r="F479" s="68">
        <v>52.080181543116502</v>
      </c>
      <c r="G479" s="71">
        <v>0.73357055105393298</v>
      </c>
      <c r="H479" s="68">
        <v>39.258698940998499</v>
      </c>
      <c r="I479" s="71">
        <v>0.81471149333581705</v>
      </c>
      <c r="J479" s="68">
        <v>64.485627836611201</v>
      </c>
      <c r="K479" s="71">
        <v>0.60281315289410198</v>
      </c>
      <c r="L479" s="68">
        <v>5.4084720121028704</v>
      </c>
      <c r="M479" s="71"/>
      <c r="N479" s="68"/>
      <c r="O479" s="71">
        <v>0.72011743146106499</v>
      </c>
      <c r="P479" s="68">
        <v>82.287644787644794</v>
      </c>
      <c r="Q479" s="71"/>
      <c r="R479" s="68"/>
    </row>
    <row r="480" spans="1:18" x14ac:dyDescent="0.2">
      <c r="A480" s="72" t="s">
        <v>1247</v>
      </c>
      <c r="B480" s="66" t="s">
        <v>1247</v>
      </c>
      <c r="C480" s="67">
        <v>25</v>
      </c>
      <c r="D480" s="67" t="s">
        <v>348</v>
      </c>
      <c r="E480" s="71">
        <v>0.72460040060872799</v>
      </c>
      <c r="F480" s="68">
        <v>30.372933487120299</v>
      </c>
      <c r="G480" s="71">
        <v>0.61165039286329204</v>
      </c>
      <c r="H480" s="68">
        <v>9.0734332948865806</v>
      </c>
      <c r="I480" s="71">
        <v>0.83295886587143897</v>
      </c>
      <c r="J480" s="68">
        <v>43.406382160707402</v>
      </c>
      <c r="K480" s="71">
        <v>0.72919194309145197</v>
      </c>
      <c r="L480" s="68">
        <v>14.609765474817401</v>
      </c>
      <c r="M480" s="71"/>
      <c r="N480" s="68"/>
      <c r="O480" s="71"/>
      <c r="P480" s="68"/>
      <c r="Q480" s="71"/>
      <c r="R480" s="68"/>
    </row>
    <row r="481" spans="1:18" x14ac:dyDescent="0.2">
      <c r="A481" s="72" t="s">
        <v>1248</v>
      </c>
      <c r="B481" s="66" t="s">
        <v>1249</v>
      </c>
      <c r="C481" s="67">
        <v>25</v>
      </c>
      <c r="D481" s="67" t="s">
        <v>348</v>
      </c>
      <c r="E481" s="71">
        <v>0.79231517414182795</v>
      </c>
      <c r="F481" s="68">
        <v>50.672818146866597</v>
      </c>
      <c r="G481" s="71">
        <v>0.62889008539424895</v>
      </c>
      <c r="H481" s="68">
        <v>14.609765474817401</v>
      </c>
      <c r="I481" s="71">
        <v>0.89346180051573498</v>
      </c>
      <c r="J481" s="68">
        <v>56.516724336793501</v>
      </c>
      <c r="K481" s="71">
        <v>0.85459363651549902</v>
      </c>
      <c r="L481" s="68">
        <v>40.215301806997303</v>
      </c>
      <c r="M481" s="71"/>
      <c r="N481" s="68"/>
      <c r="O481" s="71"/>
      <c r="P481" s="68"/>
      <c r="Q481" s="71"/>
      <c r="R481" s="68"/>
    </row>
    <row r="482" spans="1:18" x14ac:dyDescent="0.2">
      <c r="A482" s="72" t="s">
        <v>1250</v>
      </c>
      <c r="B482" s="66" t="s">
        <v>1251</v>
      </c>
      <c r="C482" s="67">
        <v>25</v>
      </c>
      <c r="D482" s="67" t="s">
        <v>348</v>
      </c>
      <c r="E482" s="71">
        <v>0.75585049251744396</v>
      </c>
      <c r="F482" s="68">
        <v>37.101114955786201</v>
      </c>
      <c r="G482" s="71">
        <v>0.64158263354092404</v>
      </c>
      <c r="H482" s="68">
        <v>19.223375624759701</v>
      </c>
      <c r="I482" s="71">
        <v>0.893637859816519</v>
      </c>
      <c r="J482" s="68">
        <v>56.593617839292598</v>
      </c>
      <c r="K482" s="71">
        <v>0.73233098419488996</v>
      </c>
      <c r="L482" s="68">
        <v>14.9557862360631</v>
      </c>
      <c r="M482" s="71"/>
      <c r="N482" s="68"/>
      <c r="O482" s="71"/>
      <c r="P482" s="68"/>
      <c r="Q482" s="71"/>
      <c r="R482" s="68"/>
    </row>
    <row r="483" spans="1:18" x14ac:dyDescent="0.2">
      <c r="A483" s="72" t="s">
        <v>1252</v>
      </c>
      <c r="B483" s="66" t="s">
        <v>1253</v>
      </c>
      <c r="C483" s="67">
        <v>25</v>
      </c>
      <c r="D483" s="67" t="s">
        <v>348</v>
      </c>
      <c r="E483" s="71">
        <v>0.52318916080604105</v>
      </c>
      <c r="F483" s="68">
        <v>1.7685505574778899</v>
      </c>
      <c r="G483" s="71">
        <v>0.65493585325831805</v>
      </c>
      <c r="H483" s="68">
        <v>24.067666282199198</v>
      </c>
      <c r="I483" s="71">
        <v>0.84492761670830796</v>
      </c>
      <c r="J483" s="68">
        <v>46.482122260669001</v>
      </c>
      <c r="K483" s="71">
        <v>0.58542171322839698</v>
      </c>
      <c r="L483" s="68">
        <v>2.9603998462129999</v>
      </c>
      <c r="M483" s="71"/>
      <c r="N483" s="68"/>
      <c r="O483" s="71">
        <v>7.4714600291401903E-3</v>
      </c>
      <c r="P483" s="68">
        <v>2.1649484536082499</v>
      </c>
      <c r="Q483" s="71"/>
      <c r="R483" s="68"/>
    </row>
    <row r="484" spans="1:18" x14ac:dyDescent="0.2">
      <c r="A484" s="72" t="s">
        <v>1254</v>
      </c>
      <c r="B484" s="66" t="s">
        <v>1254</v>
      </c>
      <c r="C484" s="67">
        <v>27</v>
      </c>
      <c r="D484" s="67" t="s">
        <v>348</v>
      </c>
      <c r="E484" s="71">
        <v>0.65349860341543298</v>
      </c>
      <c r="F484" s="68">
        <v>25.416036308623301</v>
      </c>
      <c r="G484" s="71">
        <v>0.72613790264096301</v>
      </c>
      <c r="H484" s="68">
        <v>37.065052950075597</v>
      </c>
      <c r="I484" s="71">
        <v>0.90523183911121297</v>
      </c>
      <c r="J484" s="68">
        <v>86.270801815431199</v>
      </c>
      <c r="K484" s="71">
        <v>0.86947725962650102</v>
      </c>
      <c r="L484" s="68">
        <v>73.562783661119497</v>
      </c>
      <c r="M484" s="71"/>
      <c r="N484" s="68"/>
      <c r="O484" s="71">
        <v>0.113147412283055</v>
      </c>
      <c r="P484" s="68">
        <v>7.0945945945945903</v>
      </c>
      <c r="Q484" s="71"/>
      <c r="R484" s="68"/>
    </row>
    <row r="485" spans="1:18" x14ac:dyDescent="0.2">
      <c r="A485" s="72" t="s">
        <v>1255</v>
      </c>
      <c r="B485" s="66" t="s">
        <v>1256</v>
      </c>
      <c r="C485" s="67">
        <v>27</v>
      </c>
      <c r="D485" s="67" t="s">
        <v>348</v>
      </c>
      <c r="E485" s="71">
        <v>0.671527551963923</v>
      </c>
      <c r="F485" s="68">
        <v>31.732223903177001</v>
      </c>
      <c r="G485" s="71">
        <v>0.76779573859684902</v>
      </c>
      <c r="H485" s="68">
        <v>51.172465960665697</v>
      </c>
      <c r="I485" s="71">
        <v>0.88963582118515705</v>
      </c>
      <c r="J485" s="68">
        <v>82.223903177004502</v>
      </c>
      <c r="K485" s="71">
        <v>0.87992311483552799</v>
      </c>
      <c r="L485" s="68">
        <v>77.534039334341898</v>
      </c>
      <c r="M485" s="71"/>
      <c r="N485" s="68"/>
      <c r="O485" s="71">
        <v>0.14875553323815799</v>
      </c>
      <c r="P485" s="68">
        <v>10.038610038610001</v>
      </c>
      <c r="Q485" s="71"/>
      <c r="R485" s="68"/>
    </row>
    <row r="486" spans="1:18" x14ac:dyDescent="0.2">
      <c r="A486" s="72" t="s">
        <v>1257</v>
      </c>
      <c r="B486" s="66" t="s">
        <v>1258</v>
      </c>
      <c r="C486" s="67">
        <v>27</v>
      </c>
      <c r="D486" s="67" t="s">
        <v>348</v>
      </c>
      <c r="E486" s="71">
        <v>0.67922545219759101</v>
      </c>
      <c r="F486" s="68">
        <v>35.211800302571902</v>
      </c>
      <c r="G486" s="71">
        <v>0.80757257165089003</v>
      </c>
      <c r="H486" s="68">
        <v>65.166414523449305</v>
      </c>
      <c r="I486" s="71">
        <v>0.93883358519747495</v>
      </c>
      <c r="J486" s="68">
        <v>94.969742813918302</v>
      </c>
      <c r="K486" s="71">
        <v>0.91415200378841499</v>
      </c>
      <c r="L486" s="68">
        <v>88.275340393343399</v>
      </c>
      <c r="M486" s="71"/>
      <c r="N486" s="68"/>
      <c r="O486" s="71">
        <v>5.6343648153586001E-2</v>
      </c>
      <c r="P486" s="68">
        <v>3.0405405405405399</v>
      </c>
      <c r="Q486" s="71"/>
      <c r="R486" s="68"/>
    </row>
    <row r="487" spans="1:18" x14ac:dyDescent="0.2">
      <c r="A487" s="72" t="s">
        <v>1259</v>
      </c>
      <c r="B487" s="66" t="s">
        <v>1260</v>
      </c>
      <c r="C487" s="67">
        <v>27</v>
      </c>
      <c r="D487" s="67" t="s">
        <v>348</v>
      </c>
      <c r="E487" s="71">
        <v>0.67898836608179902</v>
      </c>
      <c r="F487" s="68">
        <v>35.136157337367599</v>
      </c>
      <c r="G487" s="71">
        <v>0.82731432248695802</v>
      </c>
      <c r="H487" s="68">
        <v>71.482602118003001</v>
      </c>
      <c r="I487" s="71">
        <v>0.928427947190546</v>
      </c>
      <c r="J487" s="68">
        <v>92.813918305597596</v>
      </c>
      <c r="K487" s="71">
        <v>0.82100261279532605</v>
      </c>
      <c r="L487" s="68">
        <v>56.164901664145198</v>
      </c>
      <c r="M487" s="71"/>
      <c r="N487" s="68"/>
      <c r="O487" s="71">
        <v>0.13920858185436499</v>
      </c>
      <c r="P487" s="68">
        <v>9.1698841698841704</v>
      </c>
      <c r="Q487" s="71"/>
      <c r="R487" s="68"/>
    </row>
    <row r="488" spans="1:18" x14ac:dyDescent="0.2">
      <c r="A488" s="72" t="s">
        <v>610</v>
      </c>
      <c r="B488" s="66" t="s">
        <v>1261</v>
      </c>
      <c r="C488" s="67">
        <v>27</v>
      </c>
      <c r="D488" s="67" t="s">
        <v>348</v>
      </c>
      <c r="E488" s="71">
        <v>0.674520862802784</v>
      </c>
      <c r="F488" s="68">
        <v>32.7534039334342</v>
      </c>
      <c r="G488" s="71">
        <v>0.73843194508311805</v>
      </c>
      <c r="H488" s="68">
        <v>40.771558245083199</v>
      </c>
      <c r="I488" s="71">
        <v>0.93538593187652697</v>
      </c>
      <c r="J488" s="68">
        <v>94.478063540090801</v>
      </c>
      <c r="K488" s="71">
        <v>0.86289111919028905</v>
      </c>
      <c r="L488" s="68">
        <v>71.7473524962179</v>
      </c>
      <c r="M488" s="71"/>
      <c r="N488" s="68"/>
      <c r="O488" s="71">
        <v>0.16137445506120099</v>
      </c>
      <c r="P488" s="68">
        <v>11.0521235521236</v>
      </c>
      <c r="Q488" s="71"/>
      <c r="R488" s="68"/>
    </row>
    <row r="489" spans="1:18" x14ac:dyDescent="0.2">
      <c r="A489" s="72" t="s">
        <v>1262</v>
      </c>
      <c r="B489" s="66" t="s">
        <v>1263</v>
      </c>
      <c r="C489" s="67">
        <v>27</v>
      </c>
      <c r="D489" s="67" t="s">
        <v>348</v>
      </c>
      <c r="E489" s="71">
        <v>0.71529105363999101</v>
      </c>
      <c r="F489" s="68">
        <v>50.907715582450798</v>
      </c>
      <c r="G489" s="71">
        <v>0.84035515265070804</v>
      </c>
      <c r="H489" s="68">
        <v>75</v>
      </c>
      <c r="I489" s="71">
        <v>0.95096935796681104</v>
      </c>
      <c r="J489" s="68">
        <v>96.482602118003001</v>
      </c>
      <c r="K489" s="71">
        <v>0.86544704525197302</v>
      </c>
      <c r="L489" s="68">
        <v>72.314674735249596</v>
      </c>
      <c r="M489" s="71"/>
      <c r="N489" s="68"/>
      <c r="O489" s="71">
        <v>0.20439265869046999</v>
      </c>
      <c r="P489" s="68">
        <v>15.009652509652501</v>
      </c>
      <c r="Q489" s="71"/>
      <c r="R489" s="68"/>
    </row>
    <row r="490" spans="1:18" x14ac:dyDescent="0.2">
      <c r="A490" s="72" t="s">
        <v>1264</v>
      </c>
      <c r="B490" s="66" t="s">
        <v>1265</v>
      </c>
      <c r="C490" s="67">
        <v>27</v>
      </c>
      <c r="D490" s="67" t="s">
        <v>348</v>
      </c>
      <c r="E490" s="71">
        <v>0.67847943879358896</v>
      </c>
      <c r="F490" s="68">
        <v>34.833585476550702</v>
      </c>
      <c r="G490" s="71">
        <v>0.82633457148370104</v>
      </c>
      <c r="H490" s="68">
        <v>71.104387291981794</v>
      </c>
      <c r="I490" s="71">
        <v>0.91805131514192295</v>
      </c>
      <c r="J490" s="68">
        <v>89.523449319213299</v>
      </c>
      <c r="K490" s="71">
        <v>0.82891055800244895</v>
      </c>
      <c r="L490" s="68">
        <v>59.644478063540099</v>
      </c>
      <c r="M490" s="71"/>
      <c r="N490" s="68"/>
      <c r="O490" s="71">
        <v>0.14062131054628299</v>
      </c>
      <c r="P490" s="68">
        <v>9.3146718146718097</v>
      </c>
      <c r="Q490" s="71"/>
      <c r="R490" s="68"/>
    </row>
    <row r="491" spans="1:18" x14ac:dyDescent="0.2">
      <c r="A491" s="72" t="s">
        <v>1266</v>
      </c>
      <c r="B491" s="66" t="s">
        <v>1267</v>
      </c>
      <c r="C491" s="67">
        <v>27</v>
      </c>
      <c r="D491" s="67" t="s">
        <v>348</v>
      </c>
      <c r="E491" s="71">
        <v>0.69937689860810404</v>
      </c>
      <c r="F491" s="68">
        <v>43.419062027231497</v>
      </c>
      <c r="G491" s="71">
        <v>0.81687242566026297</v>
      </c>
      <c r="H491" s="68">
        <v>67.813918305597596</v>
      </c>
      <c r="I491" s="71">
        <v>0.94359058148080599</v>
      </c>
      <c r="J491" s="68">
        <v>95.499243570348</v>
      </c>
      <c r="K491" s="71">
        <v>0.86984070462962204</v>
      </c>
      <c r="L491" s="68">
        <v>73.714069591528002</v>
      </c>
      <c r="M491" s="71"/>
      <c r="N491" s="68"/>
      <c r="O491" s="71">
        <v>0.16720388266172401</v>
      </c>
      <c r="P491" s="68">
        <v>11.7760617760618</v>
      </c>
      <c r="Q491" s="71"/>
      <c r="R491" s="68"/>
    </row>
    <row r="492" spans="1:18" x14ac:dyDescent="0.2">
      <c r="A492" s="72" t="s">
        <v>1268</v>
      </c>
      <c r="B492" s="66" t="s">
        <v>1269</v>
      </c>
      <c r="C492" s="67">
        <v>27</v>
      </c>
      <c r="D492" s="67" t="s">
        <v>348</v>
      </c>
      <c r="E492" s="71">
        <v>0.67031588174412604</v>
      </c>
      <c r="F492" s="68">
        <v>31.3161875945537</v>
      </c>
      <c r="G492" s="71">
        <v>0.79933843784925496</v>
      </c>
      <c r="H492" s="68">
        <v>62.2541603630862</v>
      </c>
      <c r="I492" s="71">
        <v>0.86088526216211003</v>
      </c>
      <c r="J492" s="68">
        <v>75.983358547655101</v>
      </c>
      <c r="K492" s="71">
        <v>0.84241172537474296</v>
      </c>
      <c r="L492" s="68">
        <v>64.334341906202695</v>
      </c>
      <c r="M492" s="71"/>
      <c r="N492" s="68"/>
      <c r="O492" s="71">
        <v>0.17862810159039699</v>
      </c>
      <c r="P492" s="68">
        <v>12.596525096525101</v>
      </c>
      <c r="Q492" s="71"/>
      <c r="R492" s="68"/>
    </row>
    <row r="493" spans="1:18" x14ac:dyDescent="0.2">
      <c r="A493" s="72" t="s">
        <v>1270</v>
      </c>
      <c r="B493" s="66" t="s">
        <v>1271</v>
      </c>
      <c r="C493" s="67">
        <v>27</v>
      </c>
      <c r="D493" s="67" t="s">
        <v>348</v>
      </c>
      <c r="E493" s="71">
        <v>0.71309999194751705</v>
      </c>
      <c r="F493" s="68">
        <v>49.962178517397902</v>
      </c>
      <c r="G493" s="71">
        <v>0.84061821029171202</v>
      </c>
      <c r="H493" s="68">
        <v>75.113464447806393</v>
      </c>
      <c r="I493" s="71">
        <v>0.94523071029073702</v>
      </c>
      <c r="J493" s="68">
        <v>95.801815431164897</v>
      </c>
      <c r="K493" s="71">
        <v>0.83340267904684695</v>
      </c>
      <c r="L493" s="68">
        <v>61.157337367624798</v>
      </c>
      <c r="M493" s="71"/>
      <c r="N493" s="68"/>
      <c r="O493" s="71">
        <v>0.23314836816077</v>
      </c>
      <c r="P493" s="68">
        <v>17.181467181467202</v>
      </c>
      <c r="Q493" s="71"/>
      <c r="R493" s="68"/>
    </row>
    <row r="494" spans="1:18" x14ac:dyDescent="0.2">
      <c r="A494" s="72" t="s">
        <v>1272</v>
      </c>
      <c r="B494" s="66" t="s">
        <v>1273</v>
      </c>
      <c r="C494" s="67">
        <v>25</v>
      </c>
      <c r="D494" s="67" t="s">
        <v>348</v>
      </c>
      <c r="E494" s="71">
        <v>0.72686701901224504</v>
      </c>
      <c r="F494" s="68">
        <v>30.834294502114599</v>
      </c>
      <c r="G494" s="71">
        <v>0.62430145226385203</v>
      </c>
      <c r="H494" s="68">
        <v>13.2256824298347</v>
      </c>
      <c r="I494" s="71">
        <v>0.86343017493721796</v>
      </c>
      <c r="J494" s="68">
        <v>50.134563629373297</v>
      </c>
      <c r="K494" s="71">
        <v>0.69286942983566402</v>
      </c>
      <c r="L494" s="68">
        <v>10.8419838523645</v>
      </c>
      <c r="M494" s="71"/>
      <c r="N494" s="68"/>
      <c r="O494" s="71"/>
      <c r="P494" s="68"/>
      <c r="Q494" s="71"/>
      <c r="R494" s="68"/>
    </row>
    <row r="495" spans="1:18" x14ac:dyDescent="0.2">
      <c r="A495" s="72" t="s">
        <v>1274</v>
      </c>
      <c r="B495" s="66" t="s">
        <v>1275</v>
      </c>
      <c r="C495" s="67">
        <v>27</v>
      </c>
      <c r="D495" s="67" t="s">
        <v>348</v>
      </c>
      <c r="E495" s="71">
        <v>0.78406322792772198</v>
      </c>
      <c r="F495" s="68">
        <v>74.962178517397902</v>
      </c>
      <c r="G495" s="71">
        <v>0.644025594862071</v>
      </c>
      <c r="H495" s="68">
        <v>13.8804841149773</v>
      </c>
      <c r="I495" s="71">
        <v>0.88597925980388004</v>
      </c>
      <c r="J495" s="68">
        <v>81.391830559757906</v>
      </c>
      <c r="K495" s="71">
        <v>0.82218482911721302</v>
      </c>
      <c r="L495" s="68">
        <v>56.845688350983401</v>
      </c>
      <c r="M495" s="71"/>
      <c r="N495" s="68"/>
      <c r="O495" s="71"/>
      <c r="P495" s="68"/>
      <c r="Q495" s="71"/>
      <c r="R495" s="68"/>
    </row>
    <row r="496" spans="1:18" x14ac:dyDescent="0.2">
      <c r="A496" s="72" t="s">
        <v>1276</v>
      </c>
      <c r="B496" s="66" t="s">
        <v>1277</v>
      </c>
      <c r="C496" s="67">
        <v>27</v>
      </c>
      <c r="D496" s="67" t="s">
        <v>348</v>
      </c>
      <c r="E496" s="71">
        <v>0.76617106347183395</v>
      </c>
      <c r="F496" s="68">
        <v>70.272314674735199</v>
      </c>
      <c r="G496" s="71">
        <v>0.65023267992084</v>
      </c>
      <c r="H496" s="68">
        <v>15.1664145234493</v>
      </c>
      <c r="I496" s="71">
        <v>0.843029980867398</v>
      </c>
      <c r="J496" s="68">
        <v>72.768532526474999</v>
      </c>
      <c r="K496" s="71">
        <v>0.80525052962726396</v>
      </c>
      <c r="L496" s="68">
        <v>50.529500756429698</v>
      </c>
      <c r="M496" s="71"/>
      <c r="N496" s="68"/>
      <c r="O496" s="71"/>
      <c r="P496" s="68"/>
      <c r="Q496" s="71"/>
      <c r="R496" s="68"/>
    </row>
    <row r="497" spans="1:18" x14ac:dyDescent="0.2">
      <c r="A497" s="72" t="s">
        <v>1278</v>
      </c>
      <c r="B497" s="66" t="s">
        <v>1279</v>
      </c>
      <c r="C497" s="67">
        <v>27</v>
      </c>
      <c r="D497" s="67" t="s">
        <v>348</v>
      </c>
      <c r="E497" s="71">
        <v>0.59496494474610295</v>
      </c>
      <c r="F497" s="68">
        <v>10.8169440242057</v>
      </c>
      <c r="G497" s="71">
        <v>0.66266254261757396</v>
      </c>
      <c r="H497" s="68">
        <v>18.040847201210301</v>
      </c>
      <c r="I497" s="71">
        <v>0.92456669248633605</v>
      </c>
      <c r="J497" s="68">
        <v>91.414523449319205</v>
      </c>
      <c r="K497" s="71">
        <v>0.75445701441194402</v>
      </c>
      <c r="L497" s="68">
        <v>33.888048411497699</v>
      </c>
      <c r="M497" s="71"/>
      <c r="N497" s="68"/>
      <c r="O497" s="71">
        <v>3.81735294685559E-2</v>
      </c>
      <c r="P497" s="68">
        <v>2.2683397683397701</v>
      </c>
      <c r="Q497" s="71"/>
      <c r="R497" s="68"/>
    </row>
    <row r="498" spans="1:18" x14ac:dyDescent="0.2">
      <c r="A498" s="72" t="s">
        <v>1280</v>
      </c>
      <c r="B498" s="66" t="s">
        <v>1280</v>
      </c>
      <c r="C498" s="67">
        <v>27</v>
      </c>
      <c r="D498" s="67" t="s">
        <v>348</v>
      </c>
      <c r="E498" s="71">
        <v>0.70545713479846595</v>
      </c>
      <c r="F498" s="68">
        <v>46.520423600605099</v>
      </c>
      <c r="G498" s="71">
        <v>0.73950895915426995</v>
      </c>
      <c r="H498" s="68">
        <v>41.149773071104399</v>
      </c>
      <c r="I498" s="71">
        <v>0.94862070587796699</v>
      </c>
      <c r="J498" s="68">
        <v>96.104387291981794</v>
      </c>
      <c r="K498" s="71">
        <v>0.76753697428694601</v>
      </c>
      <c r="L498" s="68">
        <v>37.708018154311702</v>
      </c>
      <c r="M498" s="71"/>
      <c r="N498" s="68"/>
      <c r="O498" s="71">
        <v>0.36616189987468101</v>
      </c>
      <c r="P498" s="68">
        <v>31.901544401544399</v>
      </c>
      <c r="Q498" s="71"/>
      <c r="R498" s="68"/>
    </row>
    <row r="499" spans="1:18" x14ac:dyDescent="0.2">
      <c r="A499" s="72" t="s">
        <v>1281</v>
      </c>
      <c r="B499" s="66" t="s">
        <v>1282</v>
      </c>
      <c r="C499" s="67">
        <v>27</v>
      </c>
      <c r="D499" s="67" t="s">
        <v>348</v>
      </c>
      <c r="E499" s="71">
        <v>0.65559384787284802</v>
      </c>
      <c r="F499" s="68">
        <v>26.399394856278398</v>
      </c>
      <c r="G499" s="71">
        <v>0.80758787625301798</v>
      </c>
      <c r="H499" s="68">
        <v>65.204236006051403</v>
      </c>
      <c r="I499" s="71">
        <v>0.89069602770183598</v>
      </c>
      <c r="J499" s="68">
        <v>82.375189107412993</v>
      </c>
      <c r="K499" s="71">
        <v>0.803457279869918</v>
      </c>
      <c r="L499" s="68">
        <v>50.075642965204203</v>
      </c>
      <c r="M499" s="71"/>
      <c r="N499" s="68"/>
      <c r="O499" s="71">
        <v>0.120634207666622</v>
      </c>
      <c r="P499" s="68">
        <v>7.62548262548263</v>
      </c>
      <c r="Q499" s="71"/>
      <c r="R499" s="68"/>
    </row>
    <row r="500" spans="1:18" x14ac:dyDescent="0.2">
      <c r="A500" s="72" t="s">
        <v>1283</v>
      </c>
      <c r="B500" s="66" t="s">
        <v>1283</v>
      </c>
      <c r="C500" s="67">
        <v>27</v>
      </c>
      <c r="D500" s="67" t="s">
        <v>348</v>
      </c>
      <c r="E500" s="71">
        <v>0.69157863065328895</v>
      </c>
      <c r="F500" s="68">
        <v>40.052950075642997</v>
      </c>
      <c r="G500" s="71">
        <v>0.85278800053966997</v>
      </c>
      <c r="H500" s="68">
        <v>78.593040847201195</v>
      </c>
      <c r="I500" s="71">
        <v>0.84403298841705199</v>
      </c>
      <c r="J500" s="68">
        <v>73.184568835098304</v>
      </c>
      <c r="K500" s="71">
        <v>0.84472328390628604</v>
      </c>
      <c r="L500" s="68">
        <v>65.431164901664104</v>
      </c>
      <c r="M500" s="71"/>
      <c r="N500" s="68"/>
      <c r="O500" s="71">
        <v>0.22477024975015</v>
      </c>
      <c r="P500" s="68">
        <v>16.7953667953668</v>
      </c>
      <c r="Q500" s="71"/>
      <c r="R500" s="68"/>
    </row>
    <row r="501" spans="1:18" x14ac:dyDescent="0.2">
      <c r="A501" s="72" t="s">
        <v>1284</v>
      </c>
      <c r="B501" s="66" t="s">
        <v>1285</v>
      </c>
      <c r="C501" s="67">
        <v>27</v>
      </c>
      <c r="D501" s="67" t="s">
        <v>348</v>
      </c>
      <c r="E501" s="71">
        <v>0.687885512372991</v>
      </c>
      <c r="F501" s="68">
        <v>38.577912254160402</v>
      </c>
      <c r="G501" s="71">
        <v>0.79250633496214395</v>
      </c>
      <c r="H501" s="68">
        <v>60.249621785174</v>
      </c>
      <c r="I501" s="71">
        <v>0.89134183436363501</v>
      </c>
      <c r="J501" s="68">
        <v>82.602118003025694</v>
      </c>
      <c r="K501" s="71">
        <v>0.81653244130257396</v>
      </c>
      <c r="L501" s="68">
        <v>54.273827534039299</v>
      </c>
      <c r="M501" s="71"/>
      <c r="N501" s="68"/>
      <c r="O501" s="71">
        <v>0.25116143886360898</v>
      </c>
      <c r="P501" s="68">
        <v>18.677606177606201</v>
      </c>
      <c r="Q501" s="71"/>
      <c r="R501" s="68"/>
    </row>
    <row r="502" spans="1:18" x14ac:dyDescent="0.2">
      <c r="A502" s="72" t="s">
        <v>1286</v>
      </c>
      <c r="B502" s="66" t="s">
        <v>1287</v>
      </c>
      <c r="C502" s="67">
        <v>27</v>
      </c>
      <c r="D502" s="67" t="s">
        <v>348</v>
      </c>
      <c r="E502" s="71">
        <v>0.70140757670543796</v>
      </c>
      <c r="F502" s="68">
        <v>44.402420574886499</v>
      </c>
      <c r="G502" s="71">
        <v>0.805071931265402</v>
      </c>
      <c r="H502" s="68">
        <v>64.447806354009103</v>
      </c>
      <c r="I502" s="71">
        <v>0.89696482335949701</v>
      </c>
      <c r="J502" s="68">
        <v>83.888048411497707</v>
      </c>
      <c r="K502" s="71">
        <v>0.791599642310584</v>
      </c>
      <c r="L502" s="68">
        <v>45.574886535552203</v>
      </c>
      <c r="M502" s="71"/>
      <c r="N502" s="68"/>
      <c r="O502" s="71">
        <v>0.31199390988626902</v>
      </c>
      <c r="P502" s="68">
        <v>26.4478764478764</v>
      </c>
      <c r="Q502" s="71"/>
      <c r="R502" s="68"/>
    </row>
    <row r="503" spans="1:18" x14ac:dyDescent="0.2">
      <c r="A503" s="72" t="s">
        <v>1288</v>
      </c>
      <c r="B503" s="66" t="s">
        <v>1289</v>
      </c>
      <c r="C503" s="67">
        <v>27</v>
      </c>
      <c r="D503" s="67" t="s">
        <v>348</v>
      </c>
      <c r="E503" s="71">
        <v>0.70515414735353099</v>
      </c>
      <c r="F503" s="68">
        <v>46.293494704992398</v>
      </c>
      <c r="G503" s="71">
        <v>0.81988806128657499</v>
      </c>
      <c r="H503" s="68">
        <v>68.797276853252598</v>
      </c>
      <c r="I503" s="71">
        <v>0.92794812220925804</v>
      </c>
      <c r="J503" s="68">
        <v>92.662632375189105</v>
      </c>
      <c r="K503" s="71">
        <v>0.77774741313129303</v>
      </c>
      <c r="L503" s="68">
        <v>40.809379727685297</v>
      </c>
      <c r="M503" s="71"/>
      <c r="N503" s="68"/>
      <c r="O503" s="71">
        <v>0.29503299278700001</v>
      </c>
      <c r="P503" s="68">
        <v>24.034749034749002</v>
      </c>
      <c r="Q503" s="71"/>
      <c r="R503" s="68"/>
    </row>
    <row r="504" spans="1:18" x14ac:dyDescent="0.2">
      <c r="A504" s="72" t="s">
        <v>1290</v>
      </c>
      <c r="B504" s="66" t="s">
        <v>1291</v>
      </c>
      <c r="C504" s="67">
        <v>27</v>
      </c>
      <c r="D504" s="67" t="s">
        <v>348</v>
      </c>
      <c r="E504" s="71">
        <v>0.73988213826779903</v>
      </c>
      <c r="F504" s="68">
        <v>61.573373676248103</v>
      </c>
      <c r="G504" s="71">
        <v>0.85473037500736904</v>
      </c>
      <c r="H504" s="68">
        <v>79.160363086233005</v>
      </c>
      <c r="I504" s="71">
        <v>0.91673439294240799</v>
      </c>
      <c r="J504" s="68">
        <v>88.9939485627837</v>
      </c>
      <c r="K504" s="71">
        <v>0.83056164360284601</v>
      </c>
      <c r="L504" s="68">
        <v>60.438729198184603</v>
      </c>
      <c r="M504" s="71"/>
      <c r="N504" s="68"/>
      <c r="O504" s="71">
        <v>0.35750214151857101</v>
      </c>
      <c r="P504" s="68">
        <v>30.888030888030901</v>
      </c>
      <c r="Q504" s="71"/>
      <c r="R504" s="68"/>
    </row>
    <row r="505" spans="1:18" x14ac:dyDescent="0.2">
      <c r="A505" s="72" t="s">
        <v>1292</v>
      </c>
      <c r="B505" s="66" t="s">
        <v>1293</v>
      </c>
      <c r="C505" s="67">
        <v>27</v>
      </c>
      <c r="D505" s="67" t="s">
        <v>348</v>
      </c>
      <c r="E505" s="71">
        <v>0.72704167063398395</v>
      </c>
      <c r="F505" s="68">
        <v>56.1270801815431</v>
      </c>
      <c r="G505" s="71">
        <v>0.80864602323983503</v>
      </c>
      <c r="H505" s="68">
        <v>65.468986384266302</v>
      </c>
      <c r="I505" s="71">
        <v>0.90440981031853296</v>
      </c>
      <c r="J505" s="68">
        <v>85.854765506807894</v>
      </c>
      <c r="K505" s="71">
        <v>0.77112309290707903</v>
      </c>
      <c r="L505" s="68">
        <v>38.729198184568801</v>
      </c>
      <c r="M505" s="71"/>
      <c r="N505" s="68"/>
      <c r="O505" s="71">
        <v>0.42398775607049</v>
      </c>
      <c r="P505" s="68">
        <v>41.409266409266401</v>
      </c>
      <c r="Q505" s="71"/>
      <c r="R505" s="68"/>
    </row>
    <row r="506" spans="1:18" x14ac:dyDescent="0.2">
      <c r="A506" s="72" t="s">
        <v>1294</v>
      </c>
      <c r="B506" s="66" t="s">
        <v>1295</v>
      </c>
      <c r="C506" s="67">
        <v>27</v>
      </c>
      <c r="D506" s="67" t="s">
        <v>348</v>
      </c>
      <c r="E506" s="71">
        <v>0.70604074272179296</v>
      </c>
      <c r="F506" s="68">
        <v>46.822995461422103</v>
      </c>
      <c r="G506" s="71">
        <v>0.82775928608430804</v>
      </c>
      <c r="H506" s="68">
        <v>71.633888048411507</v>
      </c>
      <c r="I506" s="71">
        <v>0.86760796838451404</v>
      </c>
      <c r="J506" s="68">
        <v>77.382753403933407</v>
      </c>
      <c r="K506" s="71">
        <v>0.75239628546217596</v>
      </c>
      <c r="L506" s="68">
        <v>33.2450832072617</v>
      </c>
      <c r="M506" s="71"/>
      <c r="N506" s="68"/>
      <c r="O506" s="71">
        <v>0.37639943095617501</v>
      </c>
      <c r="P506" s="68">
        <v>33.445945945946001</v>
      </c>
      <c r="Q506" s="71"/>
      <c r="R506" s="68"/>
    </row>
    <row r="507" spans="1:18" x14ac:dyDescent="0.2">
      <c r="A507" s="72" t="s">
        <v>1296</v>
      </c>
      <c r="B507" s="66" t="s">
        <v>1297</v>
      </c>
      <c r="C507" s="67">
        <v>27</v>
      </c>
      <c r="D507" s="67" t="s">
        <v>348</v>
      </c>
      <c r="E507" s="71">
        <v>0.72106665338606102</v>
      </c>
      <c r="F507" s="68">
        <v>53.479576399394901</v>
      </c>
      <c r="G507" s="71">
        <v>0.81868945121234404</v>
      </c>
      <c r="H507" s="68">
        <v>68.4947049924357</v>
      </c>
      <c r="I507" s="71">
        <v>0.90310209201712</v>
      </c>
      <c r="J507" s="68">
        <v>85.552193645990897</v>
      </c>
      <c r="K507" s="71">
        <v>0.78716922857590799</v>
      </c>
      <c r="L507" s="68">
        <v>43.948562783661103</v>
      </c>
      <c r="M507" s="71"/>
      <c r="N507" s="68"/>
      <c r="O507" s="71">
        <v>0.37530584173887199</v>
      </c>
      <c r="P507" s="68">
        <v>33.156370656370697</v>
      </c>
      <c r="Q507" s="71"/>
      <c r="R507" s="68"/>
    </row>
    <row r="508" spans="1:18" x14ac:dyDescent="0.2">
      <c r="A508" s="72" t="s">
        <v>1298</v>
      </c>
      <c r="B508" s="66" t="s">
        <v>1298</v>
      </c>
      <c r="C508" s="67">
        <v>27</v>
      </c>
      <c r="D508" s="67" t="s">
        <v>348</v>
      </c>
      <c r="E508" s="71">
        <v>0.69821766146727104</v>
      </c>
      <c r="F508" s="68">
        <v>43.116490166414501</v>
      </c>
      <c r="G508" s="71">
        <v>0.81255776169138005</v>
      </c>
      <c r="H508" s="68">
        <v>66.641452344931906</v>
      </c>
      <c r="I508" s="71">
        <v>0.81211654933243704</v>
      </c>
      <c r="J508" s="68">
        <v>63.691376701966703</v>
      </c>
      <c r="K508" s="71">
        <v>0.79699730054029405</v>
      </c>
      <c r="L508" s="68">
        <v>47.579425113464403</v>
      </c>
      <c r="M508" s="71"/>
      <c r="N508" s="68"/>
      <c r="O508" s="71">
        <v>0.37119903430497098</v>
      </c>
      <c r="P508" s="68">
        <v>32.287644787644801</v>
      </c>
      <c r="Q508" s="71"/>
      <c r="R508" s="68"/>
    </row>
    <row r="509" spans="1:18" x14ac:dyDescent="0.2">
      <c r="A509" s="72" t="s">
        <v>1299</v>
      </c>
      <c r="B509" s="66" t="s">
        <v>1300</v>
      </c>
      <c r="C509" s="67">
        <v>27</v>
      </c>
      <c r="D509" s="67" t="s">
        <v>348</v>
      </c>
      <c r="E509" s="71">
        <v>0.66940282459504497</v>
      </c>
      <c r="F509" s="68">
        <v>30.9379727685325</v>
      </c>
      <c r="G509" s="71">
        <v>0.77102245529625002</v>
      </c>
      <c r="H509" s="68">
        <v>52.571860816944003</v>
      </c>
      <c r="I509" s="71">
        <v>0.80817092562362702</v>
      </c>
      <c r="J509" s="68">
        <v>62.329803328290502</v>
      </c>
      <c r="K509" s="71">
        <v>0.70103953154919496</v>
      </c>
      <c r="L509" s="68">
        <v>20.3101361573374</v>
      </c>
      <c r="M509" s="71"/>
      <c r="N509" s="68"/>
      <c r="O509" s="71">
        <v>0.39737838591110802</v>
      </c>
      <c r="P509" s="68">
        <v>36.727799227799203</v>
      </c>
      <c r="Q509" s="71"/>
      <c r="R509" s="68"/>
    </row>
    <row r="510" spans="1:18" x14ac:dyDescent="0.2">
      <c r="A510" s="72" t="s">
        <v>1301</v>
      </c>
      <c r="B510" s="66" t="s">
        <v>1302</v>
      </c>
      <c r="C510" s="67">
        <v>27</v>
      </c>
      <c r="D510" s="67" t="s">
        <v>348</v>
      </c>
      <c r="E510" s="71">
        <v>0.80799033616359395</v>
      </c>
      <c r="F510" s="68">
        <v>81.391830559757906</v>
      </c>
      <c r="G510" s="71">
        <v>0.78149677203624102</v>
      </c>
      <c r="H510" s="68">
        <v>56.694402420574903</v>
      </c>
      <c r="I510" s="71">
        <v>0.86179940275280098</v>
      </c>
      <c r="J510" s="68">
        <v>76.172465960665704</v>
      </c>
      <c r="K510" s="71">
        <v>0.78067483370173796</v>
      </c>
      <c r="L510" s="68">
        <v>42.095310136157302</v>
      </c>
      <c r="M510" s="71"/>
      <c r="N510" s="68"/>
      <c r="O510" s="71"/>
      <c r="P510" s="68"/>
      <c r="Q510" s="71"/>
      <c r="R510" s="68"/>
    </row>
    <row r="511" spans="1:18" x14ac:dyDescent="0.2">
      <c r="A511" s="72" t="s">
        <v>1303</v>
      </c>
      <c r="B511" s="66" t="s">
        <v>1304</v>
      </c>
      <c r="C511" s="67">
        <v>27</v>
      </c>
      <c r="D511" s="67" t="s">
        <v>348</v>
      </c>
      <c r="E511" s="71">
        <v>0.817073989137857</v>
      </c>
      <c r="F511" s="68">
        <v>83.623298033282893</v>
      </c>
      <c r="G511" s="71">
        <v>0.80095049612010205</v>
      </c>
      <c r="H511" s="68">
        <v>62.7458396369138</v>
      </c>
      <c r="I511" s="71">
        <v>0.87344474163024299</v>
      </c>
      <c r="J511" s="68">
        <v>78.555219364599097</v>
      </c>
      <c r="K511" s="71">
        <v>0.77682672966322497</v>
      </c>
      <c r="L511" s="68">
        <v>40.544629349470497</v>
      </c>
      <c r="M511" s="71"/>
      <c r="N511" s="68"/>
      <c r="O511" s="71"/>
      <c r="P511" s="68"/>
      <c r="Q511" s="71"/>
      <c r="R511" s="68"/>
    </row>
    <row r="512" spans="1:18" x14ac:dyDescent="0.2">
      <c r="A512" s="72" t="s">
        <v>1305</v>
      </c>
      <c r="B512" s="66" t="s">
        <v>1306</v>
      </c>
      <c r="C512" s="67">
        <v>27</v>
      </c>
      <c r="D512" s="67" t="s">
        <v>348</v>
      </c>
      <c r="E512" s="71">
        <v>0.72102134212014901</v>
      </c>
      <c r="F512" s="68">
        <v>53.403933434190598</v>
      </c>
      <c r="G512" s="71">
        <v>0.72377523808542699</v>
      </c>
      <c r="H512" s="68">
        <v>36.043872919818497</v>
      </c>
      <c r="I512" s="71">
        <v>0.84376303855885604</v>
      </c>
      <c r="J512" s="68">
        <v>72.9954614220877</v>
      </c>
      <c r="K512" s="71">
        <v>0.73308580827889902</v>
      </c>
      <c r="L512" s="68">
        <v>28.290468986384301</v>
      </c>
      <c r="M512" s="71"/>
      <c r="N512" s="68"/>
      <c r="O512" s="71">
        <v>0.583461283557414</v>
      </c>
      <c r="P512" s="68">
        <v>65.974903474903499</v>
      </c>
      <c r="Q512" s="71"/>
      <c r="R512" s="68"/>
    </row>
    <row r="513" spans="1:18" x14ac:dyDescent="0.2">
      <c r="A513" s="72" t="s">
        <v>1307</v>
      </c>
      <c r="B513" s="66" t="s">
        <v>1308</v>
      </c>
      <c r="C513" s="67">
        <v>27</v>
      </c>
      <c r="D513" s="67" t="s">
        <v>348</v>
      </c>
      <c r="E513" s="71">
        <v>0.73073364996946</v>
      </c>
      <c r="F513" s="68">
        <v>57.829046898638403</v>
      </c>
      <c r="G513" s="71">
        <v>0.72544851819299705</v>
      </c>
      <c r="H513" s="68">
        <v>36.649016641452299</v>
      </c>
      <c r="I513" s="71">
        <v>0.90008592056492198</v>
      </c>
      <c r="J513" s="68">
        <v>84.720121028744302</v>
      </c>
      <c r="K513" s="71">
        <v>0.72802733225196004</v>
      </c>
      <c r="L513" s="68">
        <v>27.1180030257186</v>
      </c>
      <c r="M513" s="71"/>
      <c r="N513" s="68"/>
      <c r="O513" s="71">
        <v>0.56937282886796203</v>
      </c>
      <c r="P513" s="68">
        <v>64.382239382239405</v>
      </c>
      <c r="Q513" s="71"/>
      <c r="R513" s="68"/>
    </row>
    <row r="514" spans="1:18" x14ac:dyDescent="0.2">
      <c r="A514" s="72" t="s">
        <v>1309</v>
      </c>
      <c r="B514" s="66" t="s">
        <v>1310</v>
      </c>
      <c r="C514" s="67">
        <v>27</v>
      </c>
      <c r="D514" s="67" t="s">
        <v>348</v>
      </c>
      <c r="E514" s="71">
        <v>0.76935055822953202</v>
      </c>
      <c r="F514" s="68">
        <v>71.331316187594595</v>
      </c>
      <c r="G514" s="71">
        <v>0.795714452299214</v>
      </c>
      <c r="H514" s="68">
        <v>61.157337367624798</v>
      </c>
      <c r="I514" s="71">
        <v>0.91811556035117903</v>
      </c>
      <c r="J514" s="68">
        <v>89.561270801815397</v>
      </c>
      <c r="K514" s="71">
        <v>0.79458274278979801</v>
      </c>
      <c r="L514" s="68">
        <v>46.671709531013597</v>
      </c>
      <c r="M514" s="71"/>
      <c r="N514" s="68"/>
      <c r="O514" s="71">
        <v>0.56898947747793505</v>
      </c>
      <c r="P514" s="68">
        <v>64.285714285714306</v>
      </c>
      <c r="Q514" s="71"/>
      <c r="R514" s="68"/>
    </row>
    <row r="515" spans="1:18" x14ac:dyDescent="0.2">
      <c r="A515" s="72" t="s">
        <v>1311</v>
      </c>
      <c r="B515" s="66" t="s">
        <v>1312</v>
      </c>
      <c r="C515" s="67">
        <v>27</v>
      </c>
      <c r="D515" s="67" t="s">
        <v>348</v>
      </c>
      <c r="E515" s="71">
        <v>0.84736367089789899</v>
      </c>
      <c r="F515" s="68">
        <v>90.431164901664104</v>
      </c>
      <c r="G515" s="71">
        <v>0.81066960753624495</v>
      </c>
      <c r="H515" s="68">
        <v>66.187594553706504</v>
      </c>
      <c r="I515" s="71">
        <v>0.915839507324541</v>
      </c>
      <c r="J515" s="68">
        <v>88.804841149773097</v>
      </c>
      <c r="K515" s="71">
        <v>0.81558189783291002</v>
      </c>
      <c r="L515" s="68">
        <v>53.933434190620297</v>
      </c>
      <c r="M515" s="71"/>
      <c r="N515" s="68"/>
      <c r="O515" s="71"/>
      <c r="P515" s="68"/>
      <c r="Q515" s="71"/>
      <c r="R515" s="68"/>
    </row>
    <row r="516" spans="1:18" x14ac:dyDescent="0.2">
      <c r="A516" s="72" t="s">
        <v>1313</v>
      </c>
      <c r="B516" s="66" t="s">
        <v>1314</v>
      </c>
      <c r="C516" s="67">
        <v>27</v>
      </c>
      <c r="D516" s="67" t="s">
        <v>348</v>
      </c>
      <c r="E516" s="71">
        <v>0.69211485014604102</v>
      </c>
      <c r="F516" s="68">
        <v>40.204236006051403</v>
      </c>
      <c r="G516" s="71">
        <v>0.71540518558005906</v>
      </c>
      <c r="H516" s="68">
        <v>33.358547655068101</v>
      </c>
      <c r="I516" s="71">
        <v>0.82043722918670803</v>
      </c>
      <c r="J516" s="68">
        <v>66.490166414523401</v>
      </c>
      <c r="K516" s="71">
        <v>0.68932983477112997</v>
      </c>
      <c r="L516" s="68">
        <v>17.927382753403901</v>
      </c>
      <c r="M516" s="71"/>
      <c r="N516" s="68"/>
      <c r="O516" s="71">
        <v>0.54328715104626901</v>
      </c>
      <c r="P516" s="68">
        <v>61.3416988416988</v>
      </c>
      <c r="Q516" s="71"/>
      <c r="R516" s="68"/>
    </row>
    <row r="517" spans="1:18" x14ac:dyDescent="0.2">
      <c r="A517" s="72" t="s">
        <v>1315</v>
      </c>
      <c r="B517" s="66" t="s">
        <v>1316</v>
      </c>
      <c r="C517" s="67">
        <v>27</v>
      </c>
      <c r="D517" s="67" t="s">
        <v>348</v>
      </c>
      <c r="E517" s="71">
        <v>0.66618215444742801</v>
      </c>
      <c r="F517" s="68">
        <v>29.841149773071098</v>
      </c>
      <c r="G517" s="71">
        <v>0.73772962293344202</v>
      </c>
      <c r="H517" s="68">
        <v>40.468986384266302</v>
      </c>
      <c r="I517" s="71">
        <v>0.83462716232310097</v>
      </c>
      <c r="J517" s="68">
        <v>70.423600605143704</v>
      </c>
      <c r="K517" s="71">
        <v>0.70257690091151004</v>
      </c>
      <c r="L517" s="68">
        <v>20.499243570348</v>
      </c>
      <c r="M517" s="71"/>
      <c r="N517" s="68"/>
      <c r="O517" s="71">
        <v>0.38979493162165701</v>
      </c>
      <c r="P517" s="68">
        <v>35.376447876447898</v>
      </c>
      <c r="Q517" s="71"/>
      <c r="R517" s="68"/>
    </row>
    <row r="518" spans="1:18" x14ac:dyDescent="0.2">
      <c r="A518" s="72" t="s">
        <v>1317</v>
      </c>
      <c r="B518" s="66" t="s">
        <v>1318</v>
      </c>
      <c r="C518" s="67">
        <v>27</v>
      </c>
      <c r="D518" s="67" t="s">
        <v>348</v>
      </c>
      <c r="E518" s="71">
        <v>0.69500482857441304</v>
      </c>
      <c r="F518" s="68">
        <v>41.641452344931899</v>
      </c>
      <c r="G518" s="71">
        <v>0.74654556147929596</v>
      </c>
      <c r="H518" s="68">
        <v>43.4947049924357</v>
      </c>
      <c r="I518" s="71">
        <v>0.80142576341272698</v>
      </c>
      <c r="J518" s="68">
        <v>60.552193645990897</v>
      </c>
      <c r="K518" s="71">
        <v>0.80210168524951797</v>
      </c>
      <c r="L518" s="68">
        <v>49.470499243570401</v>
      </c>
      <c r="M518" s="71"/>
      <c r="N518" s="68"/>
      <c r="O518" s="71">
        <v>0.42994630415611301</v>
      </c>
      <c r="P518" s="68">
        <v>42.664092664092699</v>
      </c>
      <c r="Q518" s="71"/>
      <c r="R518" s="68"/>
    </row>
    <row r="519" spans="1:18" x14ac:dyDescent="0.2">
      <c r="A519" s="72" t="s">
        <v>1319</v>
      </c>
      <c r="B519" s="66" t="s">
        <v>1320</v>
      </c>
      <c r="C519" s="67">
        <v>27</v>
      </c>
      <c r="D519" s="67" t="s">
        <v>348</v>
      </c>
      <c r="E519" s="71">
        <v>0.60083615463927598</v>
      </c>
      <c r="F519" s="68">
        <v>11.800302571860801</v>
      </c>
      <c r="G519" s="71">
        <v>0.71263351072853598</v>
      </c>
      <c r="H519" s="68">
        <v>32.450832072617203</v>
      </c>
      <c r="I519" s="71">
        <v>0.823849225084891</v>
      </c>
      <c r="J519" s="68">
        <v>67.360060514372194</v>
      </c>
      <c r="K519" s="71">
        <v>0.73845559028766805</v>
      </c>
      <c r="L519" s="68">
        <v>29.6898638426626</v>
      </c>
      <c r="M519" s="71"/>
      <c r="N519" s="68"/>
      <c r="O519" s="71">
        <v>0.12840629245600799</v>
      </c>
      <c r="P519" s="68">
        <v>8.3494208494208504</v>
      </c>
      <c r="Q519" s="71"/>
      <c r="R519" s="68"/>
    </row>
    <row r="520" spans="1:18" x14ac:dyDescent="0.2">
      <c r="A520" s="72" t="s">
        <v>1321</v>
      </c>
      <c r="B520" s="66" t="s">
        <v>1322</v>
      </c>
      <c r="C520" s="67">
        <v>27</v>
      </c>
      <c r="D520" s="67" t="s">
        <v>348</v>
      </c>
      <c r="E520" s="71">
        <v>0.65447164684957204</v>
      </c>
      <c r="F520" s="68">
        <v>25.983358547655101</v>
      </c>
      <c r="G520" s="71">
        <v>0.75606039600859598</v>
      </c>
      <c r="H520" s="68">
        <v>46.936459909228397</v>
      </c>
      <c r="I520" s="71">
        <v>0.86590248187603303</v>
      </c>
      <c r="J520" s="68">
        <v>77.042360060514397</v>
      </c>
      <c r="K520" s="71">
        <v>0.70920907448339399</v>
      </c>
      <c r="L520" s="68">
        <v>21.9364599092284</v>
      </c>
      <c r="M520" s="71"/>
      <c r="N520" s="68"/>
      <c r="O520" s="71">
        <v>0.28671463503026601</v>
      </c>
      <c r="P520" s="68">
        <v>22.779922779922799</v>
      </c>
      <c r="Q520" s="71"/>
      <c r="R520" s="68"/>
    </row>
    <row r="521" spans="1:18" x14ac:dyDescent="0.2">
      <c r="A521" s="72" t="s">
        <v>1323</v>
      </c>
      <c r="B521" s="66" t="s">
        <v>1324</v>
      </c>
      <c r="C521" s="67">
        <v>27</v>
      </c>
      <c r="D521" s="67" t="s">
        <v>348</v>
      </c>
      <c r="E521" s="71">
        <v>0.67697794051825499</v>
      </c>
      <c r="F521" s="68">
        <v>34.341906202723202</v>
      </c>
      <c r="G521" s="71">
        <v>0.72100309717792899</v>
      </c>
      <c r="H521" s="68">
        <v>35.098335854765502</v>
      </c>
      <c r="I521" s="71">
        <v>0.89326425879968996</v>
      </c>
      <c r="J521" s="68">
        <v>82.980332829046901</v>
      </c>
      <c r="K521" s="71">
        <v>0.72935950299364904</v>
      </c>
      <c r="L521" s="68">
        <v>27.4962178517398</v>
      </c>
      <c r="M521" s="71"/>
      <c r="N521" s="68"/>
      <c r="O521" s="71">
        <v>0.36428490310174999</v>
      </c>
      <c r="P521" s="68">
        <v>31.756756756756801</v>
      </c>
      <c r="Q521" s="71"/>
      <c r="R521" s="68"/>
    </row>
    <row r="522" spans="1:18" x14ac:dyDescent="0.2">
      <c r="A522" s="72" t="s">
        <v>1325</v>
      </c>
      <c r="B522" s="66" t="s">
        <v>1326</v>
      </c>
      <c r="C522" s="67">
        <v>27</v>
      </c>
      <c r="D522" s="67" t="s">
        <v>348</v>
      </c>
      <c r="E522" s="71">
        <v>0.62938587330612294</v>
      </c>
      <c r="F522" s="68">
        <v>17.397881996974299</v>
      </c>
      <c r="G522" s="71">
        <v>0.67206832133482497</v>
      </c>
      <c r="H522" s="68">
        <v>20.8774583963691</v>
      </c>
      <c r="I522" s="71">
        <v>0.920911080315029</v>
      </c>
      <c r="J522" s="68">
        <v>90.5068078668684</v>
      </c>
      <c r="K522" s="71">
        <v>0.72865911174493803</v>
      </c>
      <c r="L522" s="68">
        <v>27.344931921331298</v>
      </c>
      <c r="M522" s="71"/>
      <c r="N522" s="68"/>
      <c r="O522" s="71">
        <v>0.19590497982970101</v>
      </c>
      <c r="P522" s="68">
        <v>13.8996138996139</v>
      </c>
      <c r="Q522" s="71"/>
      <c r="R522" s="68"/>
    </row>
    <row r="523" spans="1:18" x14ac:dyDescent="0.2">
      <c r="A523" s="72" t="s">
        <v>1327</v>
      </c>
      <c r="B523" s="66" t="s">
        <v>1328</v>
      </c>
      <c r="C523" s="67">
        <v>27</v>
      </c>
      <c r="D523" s="67" t="s">
        <v>348</v>
      </c>
      <c r="E523" s="71">
        <v>0.63037389631753105</v>
      </c>
      <c r="F523" s="68">
        <v>17.851739788199701</v>
      </c>
      <c r="G523" s="71">
        <v>0.654028258765599</v>
      </c>
      <c r="H523" s="68">
        <v>16.149773071104399</v>
      </c>
      <c r="I523" s="71">
        <v>0.79386647432406698</v>
      </c>
      <c r="J523" s="68">
        <v>58.434190620272297</v>
      </c>
      <c r="K523" s="71">
        <v>0.70444348009128099</v>
      </c>
      <c r="L523" s="68">
        <v>20.915279878971301</v>
      </c>
      <c r="M523" s="71"/>
      <c r="N523" s="68"/>
      <c r="O523" s="71">
        <v>0.36915737208917598</v>
      </c>
      <c r="P523" s="68">
        <v>32.046332046331997</v>
      </c>
      <c r="Q523" s="71"/>
      <c r="R523" s="68"/>
    </row>
    <row r="524" spans="1:18" x14ac:dyDescent="0.2">
      <c r="A524" s="72" t="s">
        <v>1329</v>
      </c>
      <c r="B524" s="66" t="s">
        <v>1330</v>
      </c>
      <c r="C524" s="67">
        <v>27</v>
      </c>
      <c r="D524" s="67" t="s">
        <v>348</v>
      </c>
      <c r="E524" s="71">
        <v>0.79218866769227703</v>
      </c>
      <c r="F524" s="68">
        <v>77.760968229954599</v>
      </c>
      <c r="G524" s="71">
        <v>0.84914323602048303</v>
      </c>
      <c r="H524" s="68">
        <v>77.647503782148306</v>
      </c>
      <c r="I524" s="71">
        <v>0.92948803044276296</v>
      </c>
      <c r="J524" s="68">
        <v>93.0030257186082</v>
      </c>
      <c r="K524" s="71">
        <v>0.80005382257729496</v>
      </c>
      <c r="L524" s="68">
        <v>48.7518910741301</v>
      </c>
      <c r="M524" s="71"/>
      <c r="N524" s="68"/>
      <c r="O524" s="71">
        <v>0.59006958172856905</v>
      </c>
      <c r="P524" s="68">
        <v>66.795366795366803</v>
      </c>
      <c r="Q524" s="71"/>
      <c r="R524" s="68"/>
    </row>
    <row r="525" spans="1:18" x14ac:dyDescent="0.2">
      <c r="A525" s="72" t="s">
        <v>1331</v>
      </c>
      <c r="B525" s="66" t="s">
        <v>1332</v>
      </c>
      <c r="C525" s="67">
        <v>27</v>
      </c>
      <c r="D525" s="67" t="s">
        <v>348</v>
      </c>
      <c r="E525" s="71">
        <v>0.71359330193903303</v>
      </c>
      <c r="F525" s="68">
        <v>50.151285930408498</v>
      </c>
      <c r="G525" s="71">
        <v>0.75809132306245597</v>
      </c>
      <c r="H525" s="68">
        <v>47.692889561270803</v>
      </c>
      <c r="I525" s="71">
        <v>0.91552361094208901</v>
      </c>
      <c r="J525" s="68">
        <v>88.729198184568801</v>
      </c>
      <c r="K525" s="71">
        <v>0.71121292709960504</v>
      </c>
      <c r="L525" s="68">
        <v>22.5037821482602</v>
      </c>
      <c r="M525" s="71"/>
      <c r="N525" s="68"/>
      <c r="O525" s="71">
        <v>0.469545346651982</v>
      </c>
      <c r="P525" s="68">
        <v>50.144787644787598</v>
      </c>
      <c r="Q525" s="71"/>
      <c r="R525" s="68"/>
    </row>
    <row r="526" spans="1:18" x14ac:dyDescent="0.2">
      <c r="A526" s="72" t="s">
        <v>1333</v>
      </c>
      <c r="B526" s="66" t="s">
        <v>1334</v>
      </c>
      <c r="C526" s="67">
        <v>27</v>
      </c>
      <c r="D526" s="67" t="s">
        <v>348</v>
      </c>
      <c r="E526" s="71">
        <v>0.78565843072821995</v>
      </c>
      <c r="F526" s="68">
        <v>75.567322239031796</v>
      </c>
      <c r="G526" s="71">
        <v>0.74310032004702298</v>
      </c>
      <c r="H526" s="68">
        <v>42.208774583963702</v>
      </c>
      <c r="I526" s="71">
        <v>0.88881962719538199</v>
      </c>
      <c r="J526" s="68">
        <v>82.072617246596096</v>
      </c>
      <c r="K526" s="71">
        <v>0.72505534494225399</v>
      </c>
      <c r="L526" s="68">
        <v>26.2481089258699</v>
      </c>
      <c r="M526" s="71"/>
      <c r="N526" s="68"/>
      <c r="O526" s="71"/>
      <c r="P526" s="68"/>
      <c r="Q526" s="71"/>
      <c r="R526" s="68"/>
    </row>
    <row r="527" spans="1:18" x14ac:dyDescent="0.2">
      <c r="A527" s="72" t="s">
        <v>1335</v>
      </c>
      <c r="B527" s="66" t="s">
        <v>1336</v>
      </c>
      <c r="C527" s="67">
        <v>27</v>
      </c>
      <c r="D527" s="67" t="s">
        <v>348</v>
      </c>
      <c r="E527" s="71">
        <v>0.81401725360350496</v>
      </c>
      <c r="F527" s="68">
        <v>82.829046898638396</v>
      </c>
      <c r="G527" s="71">
        <v>0.78515155787662105</v>
      </c>
      <c r="H527" s="68">
        <v>58.2450832072617</v>
      </c>
      <c r="I527" s="71">
        <v>0.90843511259980103</v>
      </c>
      <c r="J527" s="68">
        <v>86.913767019667205</v>
      </c>
      <c r="K527" s="71">
        <v>0.74846509033409303</v>
      </c>
      <c r="L527" s="68">
        <v>32.261724659606699</v>
      </c>
      <c r="M527" s="71"/>
      <c r="N527" s="68"/>
      <c r="O527" s="71"/>
      <c r="P527" s="68"/>
      <c r="Q527" s="71"/>
      <c r="R527" s="68"/>
    </row>
    <row r="528" spans="1:18" x14ac:dyDescent="0.2">
      <c r="A528" s="72" t="s">
        <v>951</v>
      </c>
      <c r="B528" s="66" t="s">
        <v>1337</v>
      </c>
      <c r="C528" s="67">
        <v>27</v>
      </c>
      <c r="D528" s="67" t="s">
        <v>348</v>
      </c>
      <c r="E528" s="71">
        <v>0.659367382811064</v>
      </c>
      <c r="F528" s="68">
        <v>27.534039334341902</v>
      </c>
      <c r="G528" s="71">
        <v>0.64855335385708701</v>
      </c>
      <c r="H528" s="68">
        <v>14.7881996974281</v>
      </c>
      <c r="I528" s="71">
        <v>0.87651121730081305</v>
      </c>
      <c r="J528" s="68">
        <v>79.046898638426597</v>
      </c>
      <c r="K528" s="71">
        <v>0.71243738543431001</v>
      </c>
      <c r="L528" s="68">
        <v>22.8063540090772</v>
      </c>
      <c r="M528" s="71"/>
      <c r="N528" s="68"/>
      <c r="O528" s="71">
        <v>0.39996757465204602</v>
      </c>
      <c r="P528" s="68">
        <v>37.210424710424697</v>
      </c>
      <c r="Q528" s="71"/>
      <c r="R528" s="68"/>
    </row>
    <row r="529" spans="1:18" x14ac:dyDescent="0.2">
      <c r="A529" s="72" t="s">
        <v>1232</v>
      </c>
      <c r="B529" s="66" t="s">
        <v>1338</v>
      </c>
      <c r="C529" s="67">
        <v>27</v>
      </c>
      <c r="D529" s="67" t="s">
        <v>348</v>
      </c>
      <c r="E529" s="71">
        <v>0.778442853867233</v>
      </c>
      <c r="F529" s="68">
        <v>73.7518910741301</v>
      </c>
      <c r="G529" s="71">
        <v>0.74073748238461301</v>
      </c>
      <c r="H529" s="68">
        <v>41.565809379727703</v>
      </c>
      <c r="I529" s="71">
        <v>0.888872070950534</v>
      </c>
      <c r="J529" s="68">
        <v>82.110438729198194</v>
      </c>
      <c r="K529" s="71">
        <v>0.70571900826655198</v>
      </c>
      <c r="L529" s="68">
        <v>21.1800302571861</v>
      </c>
      <c r="M529" s="71"/>
      <c r="N529" s="68"/>
      <c r="O529" s="71"/>
      <c r="P529" s="68"/>
      <c r="Q529" s="71"/>
      <c r="R529" s="68"/>
    </row>
    <row r="530" spans="1:18" x14ac:dyDescent="0.2">
      <c r="A530" s="72" t="s">
        <v>1234</v>
      </c>
      <c r="B530" s="66" t="s">
        <v>1339</v>
      </c>
      <c r="C530" s="67">
        <v>27</v>
      </c>
      <c r="D530" s="67" t="s">
        <v>348</v>
      </c>
      <c r="E530" s="71">
        <v>0.61138849031849296</v>
      </c>
      <c r="F530" s="68">
        <v>13.464447806354</v>
      </c>
      <c r="G530" s="71">
        <v>0.67631148959273002</v>
      </c>
      <c r="H530" s="68">
        <v>21.860816944024201</v>
      </c>
      <c r="I530" s="71">
        <v>0.75746637580111098</v>
      </c>
      <c r="J530" s="68">
        <v>47.806354009077197</v>
      </c>
      <c r="K530" s="71">
        <v>0.73602486732827299</v>
      </c>
      <c r="L530" s="68">
        <v>29.046898638426601</v>
      </c>
      <c r="M530" s="71"/>
      <c r="N530" s="68"/>
      <c r="O530" s="71">
        <v>0.27575122855185802</v>
      </c>
      <c r="P530" s="68">
        <v>21.525096525096501</v>
      </c>
      <c r="Q530" s="71"/>
      <c r="R530" s="68"/>
    </row>
    <row r="531" spans="1:18" x14ac:dyDescent="0.2">
      <c r="A531" s="72" t="s">
        <v>1340</v>
      </c>
      <c r="B531" s="66" t="s">
        <v>1340</v>
      </c>
      <c r="C531" s="67">
        <v>27</v>
      </c>
      <c r="D531" s="67" t="s">
        <v>348</v>
      </c>
      <c r="E531" s="71">
        <v>0.70455170045589899</v>
      </c>
      <c r="F531" s="68">
        <v>45.915279878971297</v>
      </c>
      <c r="G531" s="71">
        <v>0.76689604293247904</v>
      </c>
      <c r="H531" s="68">
        <v>50.718608169440202</v>
      </c>
      <c r="I531" s="71">
        <v>0.818067065860975</v>
      </c>
      <c r="J531" s="68">
        <v>65.582450832072595</v>
      </c>
      <c r="K531" s="71">
        <v>0.82496474463885705</v>
      </c>
      <c r="L531" s="68">
        <v>58.358547655068101</v>
      </c>
      <c r="M531" s="71"/>
      <c r="N531" s="68"/>
      <c r="O531" s="71">
        <v>0.40827894839128398</v>
      </c>
      <c r="P531" s="68">
        <v>38.803088803088798</v>
      </c>
      <c r="Q531" s="71"/>
      <c r="R531" s="68"/>
    </row>
    <row r="532" spans="1:18" x14ac:dyDescent="0.2">
      <c r="A532" s="72" t="s">
        <v>699</v>
      </c>
      <c r="B532" s="66" t="s">
        <v>1341</v>
      </c>
      <c r="C532" s="67">
        <v>27</v>
      </c>
      <c r="D532" s="67" t="s">
        <v>348</v>
      </c>
      <c r="E532" s="71">
        <v>0.61519796211056499</v>
      </c>
      <c r="F532" s="68">
        <v>14.296520423600599</v>
      </c>
      <c r="G532" s="71">
        <v>0.66936866559309804</v>
      </c>
      <c r="H532" s="68">
        <v>20.1210287443268</v>
      </c>
      <c r="I532" s="71">
        <v>0.87709461709908598</v>
      </c>
      <c r="J532" s="68">
        <v>79.198184568835103</v>
      </c>
      <c r="K532" s="71">
        <v>0.675778551569303</v>
      </c>
      <c r="L532" s="68">
        <v>15.052950075643</v>
      </c>
      <c r="M532" s="71"/>
      <c r="N532" s="68"/>
      <c r="O532" s="71">
        <v>0.23855001418077501</v>
      </c>
      <c r="P532" s="68">
        <v>17.808880308880301</v>
      </c>
      <c r="Q532" s="71"/>
      <c r="R532" s="68"/>
    </row>
    <row r="533" spans="1:18" x14ac:dyDescent="0.2">
      <c r="A533" s="72" t="s">
        <v>1342</v>
      </c>
      <c r="B533" s="66" t="s">
        <v>1343</v>
      </c>
      <c r="C533" s="67">
        <v>27</v>
      </c>
      <c r="D533" s="67" t="s">
        <v>348</v>
      </c>
      <c r="E533" s="71">
        <v>0.69382512656495099</v>
      </c>
      <c r="F533" s="68">
        <v>41.225416036308602</v>
      </c>
      <c r="G533" s="71">
        <v>0.725999505303069</v>
      </c>
      <c r="H533" s="68">
        <v>37.027231467473499</v>
      </c>
      <c r="I533" s="71">
        <v>0.87674595378242304</v>
      </c>
      <c r="J533" s="68">
        <v>79.084720121028695</v>
      </c>
      <c r="K533" s="71">
        <v>0.78665379630461196</v>
      </c>
      <c r="L533" s="68">
        <v>43.7594553706505</v>
      </c>
      <c r="M533" s="71"/>
      <c r="N533" s="68"/>
      <c r="O533" s="71">
        <v>0.38590125086970101</v>
      </c>
      <c r="P533" s="68">
        <v>34.700772200772199</v>
      </c>
      <c r="Q533" s="71"/>
      <c r="R533" s="68"/>
    </row>
    <row r="534" spans="1:18" x14ac:dyDescent="0.2">
      <c r="A534" s="72" t="s">
        <v>1344</v>
      </c>
      <c r="B534" s="66" t="s">
        <v>1345</v>
      </c>
      <c r="C534" s="67">
        <v>27</v>
      </c>
      <c r="D534" s="67" t="s">
        <v>348</v>
      </c>
      <c r="E534" s="71">
        <v>0.69550174578794999</v>
      </c>
      <c r="F534" s="68">
        <v>41.830559757942503</v>
      </c>
      <c r="G534" s="71">
        <v>0.75674262520784596</v>
      </c>
      <c r="H534" s="68">
        <v>47.125567322239</v>
      </c>
      <c r="I534" s="71">
        <v>0.81393001109033103</v>
      </c>
      <c r="J534" s="68">
        <v>64.220877458396401</v>
      </c>
      <c r="K534" s="71">
        <v>0.794268845055215</v>
      </c>
      <c r="L534" s="68">
        <v>46.406959152798798</v>
      </c>
      <c r="M534" s="71"/>
      <c r="N534" s="68"/>
      <c r="O534" s="71">
        <v>0.41706550179840901</v>
      </c>
      <c r="P534" s="68">
        <v>40.057915057915103</v>
      </c>
      <c r="Q534" s="71"/>
      <c r="R534" s="68"/>
    </row>
    <row r="535" spans="1:18" x14ac:dyDescent="0.2">
      <c r="A535" s="72" t="s">
        <v>1346</v>
      </c>
      <c r="B535" s="66" t="s">
        <v>1347</v>
      </c>
      <c r="C535" s="67">
        <v>27</v>
      </c>
      <c r="D535" s="67" t="s">
        <v>348</v>
      </c>
      <c r="E535" s="71">
        <v>0.67212293370850895</v>
      </c>
      <c r="F535" s="68">
        <v>31.9969742813918</v>
      </c>
      <c r="G535" s="71">
        <v>0.69537411068559696</v>
      </c>
      <c r="H535" s="68">
        <v>27.3827534039334</v>
      </c>
      <c r="I535" s="71">
        <v>0.92820594496083297</v>
      </c>
      <c r="J535" s="68">
        <v>92.776096822995498</v>
      </c>
      <c r="K535" s="71">
        <v>0.772427158202458</v>
      </c>
      <c r="L535" s="68">
        <v>39.3721633888048</v>
      </c>
      <c r="M535" s="71"/>
      <c r="N535" s="68"/>
      <c r="O535" s="71">
        <v>0.29248452098514699</v>
      </c>
      <c r="P535" s="68">
        <v>23.6003861003861</v>
      </c>
      <c r="Q535" s="71"/>
      <c r="R535" s="68"/>
    </row>
    <row r="536" spans="1:18" x14ac:dyDescent="0.2">
      <c r="A536" s="72" t="s">
        <v>1348</v>
      </c>
      <c r="B536" s="66" t="s">
        <v>1349</v>
      </c>
      <c r="C536" s="67">
        <v>27</v>
      </c>
      <c r="D536" s="67" t="s">
        <v>348</v>
      </c>
      <c r="E536" s="71">
        <v>0.64507088556446701</v>
      </c>
      <c r="F536" s="68">
        <v>22.087745839636899</v>
      </c>
      <c r="G536" s="71">
        <v>0.69472534917752604</v>
      </c>
      <c r="H536" s="68">
        <v>27.155824508320698</v>
      </c>
      <c r="I536" s="71">
        <v>0.78203233799814698</v>
      </c>
      <c r="J536" s="68">
        <v>54.841149773071102</v>
      </c>
      <c r="K536" s="71">
        <v>0.67950425102007594</v>
      </c>
      <c r="L536" s="68">
        <v>15.771558245083201</v>
      </c>
      <c r="M536" s="71"/>
      <c r="N536" s="68"/>
      <c r="O536" s="71">
        <v>0.42402160406211897</v>
      </c>
      <c r="P536" s="68">
        <v>41.5057915057915</v>
      </c>
      <c r="Q536" s="71"/>
      <c r="R536" s="68"/>
    </row>
    <row r="537" spans="1:18" x14ac:dyDescent="0.2">
      <c r="A537" s="72" t="s">
        <v>1350</v>
      </c>
      <c r="B537" s="66" t="s">
        <v>1351</v>
      </c>
      <c r="C537" s="67">
        <v>27</v>
      </c>
      <c r="D537" s="67" t="s">
        <v>348</v>
      </c>
      <c r="E537" s="71">
        <v>0.63496038815828104</v>
      </c>
      <c r="F537" s="68">
        <v>19.024205748865398</v>
      </c>
      <c r="G537" s="71">
        <v>0.70519924832988301</v>
      </c>
      <c r="H537" s="68">
        <v>29.841149773071098</v>
      </c>
      <c r="I537" s="71">
        <v>0.89360590673382301</v>
      </c>
      <c r="J537" s="68">
        <v>83.055975794251097</v>
      </c>
      <c r="K537" s="71">
        <v>0.733232221540558</v>
      </c>
      <c r="L537" s="68">
        <v>28.366111951588501</v>
      </c>
      <c r="M537" s="71"/>
      <c r="N537" s="68"/>
      <c r="O537" s="71">
        <v>0.207804176028861</v>
      </c>
      <c r="P537" s="68">
        <v>15.6370656370656</v>
      </c>
      <c r="Q537" s="71"/>
      <c r="R537" s="68"/>
    </row>
    <row r="538" spans="1:18" x14ac:dyDescent="0.2">
      <c r="A538" s="72" t="s">
        <v>1352</v>
      </c>
      <c r="B538" s="66" t="s">
        <v>1353</v>
      </c>
      <c r="C538" s="67">
        <v>27</v>
      </c>
      <c r="D538" s="67" t="s">
        <v>348</v>
      </c>
      <c r="E538" s="71">
        <v>0.81483201083067403</v>
      </c>
      <c r="F538" s="68">
        <v>83.055975794251097</v>
      </c>
      <c r="G538" s="71">
        <v>0.75950534791200097</v>
      </c>
      <c r="H538" s="68">
        <v>48.411497730710998</v>
      </c>
      <c r="I538" s="71">
        <v>0.90302955593002199</v>
      </c>
      <c r="J538" s="68">
        <v>85.514372163388799</v>
      </c>
      <c r="K538" s="71">
        <v>0.78196112864999801</v>
      </c>
      <c r="L538" s="68">
        <v>42.360060514372201</v>
      </c>
      <c r="M538" s="71"/>
      <c r="N538" s="68"/>
      <c r="O538" s="71"/>
      <c r="P538" s="68"/>
      <c r="Q538" s="71"/>
      <c r="R538" s="68"/>
    </row>
    <row r="539" spans="1:18" x14ac:dyDescent="0.2">
      <c r="A539" s="72" t="s">
        <v>1354</v>
      </c>
      <c r="B539" s="66" t="s">
        <v>1355</v>
      </c>
      <c r="C539" s="67">
        <v>27</v>
      </c>
      <c r="D539" s="67" t="s">
        <v>348</v>
      </c>
      <c r="E539" s="71">
        <v>0.63213488076705304</v>
      </c>
      <c r="F539" s="68">
        <v>18.229954614220901</v>
      </c>
      <c r="G539" s="71">
        <v>0.69280641311644198</v>
      </c>
      <c r="H539" s="68">
        <v>26.588502269288998</v>
      </c>
      <c r="I539" s="71">
        <v>0.90868867084136096</v>
      </c>
      <c r="J539" s="68">
        <v>87.102874432677794</v>
      </c>
      <c r="K539" s="71">
        <v>0.67692122367516205</v>
      </c>
      <c r="L539" s="68">
        <v>15.393343419062001</v>
      </c>
      <c r="M539" s="71"/>
      <c r="N539" s="68"/>
      <c r="O539" s="71">
        <v>0.25012321543524701</v>
      </c>
      <c r="P539" s="68">
        <v>18.532818532818499</v>
      </c>
      <c r="Q539" s="71"/>
      <c r="R539" s="68"/>
    </row>
    <row r="540" spans="1:18" x14ac:dyDescent="0.2">
      <c r="A540" s="72" t="s">
        <v>1352</v>
      </c>
      <c r="B540" s="66" t="s">
        <v>1356</v>
      </c>
      <c r="C540" s="67">
        <v>27</v>
      </c>
      <c r="D540" s="67" t="s">
        <v>348</v>
      </c>
      <c r="E540" s="71">
        <v>0.67459494236356099</v>
      </c>
      <c r="F540" s="68">
        <v>32.829046898638403</v>
      </c>
      <c r="G540" s="71">
        <v>0.75802486922961898</v>
      </c>
      <c r="H540" s="68">
        <v>47.655068078668698</v>
      </c>
      <c r="I540" s="71">
        <v>0.91771171763923398</v>
      </c>
      <c r="J540" s="68">
        <v>89.334341906202695</v>
      </c>
      <c r="K540" s="71">
        <v>0.74279616141455995</v>
      </c>
      <c r="L540" s="68">
        <v>30.9379727685325</v>
      </c>
      <c r="M540" s="71"/>
      <c r="N540" s="68"/>
      <c r="O540" s="71">
        <v>0.27984702117083099</v>
      </c>
      <c r="P540" s="68">
        <v>22.104247104247101</v>
      </c>
      <c r="Q540" s="71"/>
      <c r="R540" s="68"/>
    </row>
    <row r="541" spans="1:18" x14ac:dyDescent="0.2">
      <c r="A541" s="72" t="s">
        <v>1357</v>
      </c>
      <c r="B541" s="66" t="s">
        <v>1358</v>
      </c>
      <c r="C541" s="67">
        <v>27</v>
      </c>
      <c r="D541" s="67" t="s">
        <v>348</v>
      </c>
      <c r="E541" s="71">
        <v>0.63799874540936696</v>
      </c>
      <c r="F541" s="68">
        <v>19.969742813918302</v>
      </c>
      <c r="G541" s="71">
        <v>0.72404731746020501</v>
      </c>
      <c r="H541" s="68">
        <v>36.157337367624798</v>
      </c>
      <c r="I541" s="71">
        <v>0.84400700646480298</v>
      </c>
      <c r="J541" s="68">
        <v>73.108925869894094</v>
      </c>
      <c r="K541" s="71">
        <v>0.72212808928473604</v>
      </c>
      <c r="L541" s="68">
        <v>25.302571860816901</v>
      </c>
      <c r="M541" s="71"/>
      <c r="N541" s="68"/>
      <c r="O541" s="71">
        <v>0.26181256842772299</v>
      </c>
      <c r="P541" s="68">
        <v>20.125482625482601</v>
      </c>
      <c r="Q541" s="71"/>
      <c r="R541" s="68"/>
    </row>
    <row r="542" spans="1:18" x14ac:dyDescent="0.2">
      <c r="A542" s="72" t="s">
        <v>1359</v>
      </c>
      <c r="B542" s="66" t="s">
        <v>1360</v>
      </c>
      <c r="C542" s="67">
        <v>27</v>
      </c>
      <c r="D542" s="67" t="s">
        <v>348</v>
      </c>
      <c r="E542" s="71">
        <v>0.63869835885041604</v>
      </c>
      <c r="F542" s="68">
        <v>20.234493192133101</v>
      </c>
      <c r="G542" s="71">
        <v>0.67576246673126406</v>
      </c>
      <c r="H542" s="68">
        <v>21.7473524962179</v>
      </c>
      <c r="I542" s="71">
        <v>0.77566901663021004</v>
      </c>
      <c r="J542" s="68">
        <v>53.139183055975799</v>
      </c>
      <c r="K542" s="71">
        <v>0.68413662254887297</v>
      </c>
      <c r="L542" s="68">
        <v>16.906202723146698</v>
      </c>
      <c r="M542" s="71"/>
      <c r="N542" s="68"/>
      <c r="O542" s="71">
        <v>0.41922532949131702</v>
      </c>
      <c r="P542" s="68">
        <v>40.588803088803097</v>
      </c>
      <c r="Q542" s="71"/>
      <c r="R542" s="68"/>
    </row>
    <row r="543" spans="1:18" x14ac:dyDescent="0.2">
      <c r="A543" s="72" t="s">
        <v>1361</v>
      </c>
      <c r="B543" s="66" t="s">
        <v>1361</v>
      </c>
      <c r="C543" s="67">
        <v>25</v>
      </c>
      <c r="D543" s="67" t="s">
        <v>348</v>
      </c>
      <c r="E543" s="71">
        <v>0.716092657912763</v>
      </c>
      <c r="F543" s="68">
        <v>28.527489427143401</v>
      </c>
      <c r="G543" s="71">
        <v>0.61937950837265399</v>
      </c>
      <c r="H543" s="68">
        <v>11.6878123798539</v>
      </c>
      <c r="I543" s="71">
        <v>0.89681869576621898</v>
      </c>
      <c r="J543" s="68">
        <v>57.439446366782001</v>
      </c>
      <c r="K543" s="71">
        <v>0.63207976959941503</v>
      </c>
      <c r="L543" s="68">
        <v>5.45943867743176</v>
      </c>
      <c r="M543" s="71"/>
      <c r="N543" s="68"/>
      <c r="O543" s="71"/>
      <c r="P543" s="68"/>
      <c r="Q543" s="71"/>
      <c r="R543" s="68"/>
    </row>
    <row r="544" spans="1:18" x14ac:dyDescent="0.2">
      <c r="A544" s="72" t="s">
        <v>1362</v>
      </c>
      <c r="B544" s="66" t="s">
        <v>1363</v>
      </c>
      <c r="C544" s="67">
        <v>25</v>
      </c>
      <c r="D544" s="67" t="s">
        <v>348</v>
      </c>
      <c r="E544" s="71">
        <v>0.73694416274921903</v>
      </c>
      <c r="F544" s="68">
        <v>32.756632064590498</v>
      </c>
      <c r="G544" s="71">
        <v>0.63584827989373105</v>
      </c>
      <c r="H544" s="68">
        <v>16.839677047289499</v>
      </c>
      <c r="I544" s="71">
        <v>0.88649292852613304</v>
      </c>
      <c r="J544" s="68">
        <v>54.786620530565202</v>
      </c>
      <c r="K544" s="71">
        <v>0.68849127982779301</v>
      </c>
      <c r="L544" s="68">
        <v>10.495963091118799</v>
      </c>
      <c r="M544" s="71"/>
      <c r="N544" s="68"/>
      <c r="O544" s="71"/>
      <c r="P544" s="68"/>
      <c r="Q544" s="71"/>
      <c r="R544" s="68"/>
    </row>
    <row r="545" spans="1:18" x14ac:dyDescent="0.2">
      <c r="A545" s="72" t="s">
        <v>1364</v>
      </c>
      <c r="B545" s="66" t="s">
        <v>1365</v>
      </c>
      <c r="C545" s="67">
        <v>25</v>
      </c>
      <c r="D545" s="67" t="s">
        <v>348</v>
      </c>
      <c r="E545" s="71">
        <v>0.77415392085809798</v>
      </c>
      <c r="F545" s="68">
        <v>43.098808150711299</v>
      </c>
      <c r="G545" s="71">
        <v>0.64779447764749198</v>
      </c>
      <c r="H545" s="68">
        <v>21.453287197231798</v>
      </c>
      <c r="I545" s="71">
        <v>0.90749456359587</v>
      </c>
      <c r="J545" s="68">
        <v>59.669357939254098</v>
      </c>
      <c r="K545" s="71">
        <v>0.76717272133093195</v>
      </c>
      <c r="L545" s="68">
        <v>19.9538638985006</v>
      </c>
      <c r="M545" s="71"/>
      <c r="N545" s="68"/>
      <c r="O545" s="71"/>
      <c r="P545" s="68"/>
      <c r="Q545" s="71"/>
      <c r="R545" s="68"/>
    </row>
    <row r="546" spans="1:18" x14ac:dyDescent="0.2">
      <c r="A546" s="72" t="s">
        <v>1366</v>
      </c>
      <c r="B546" s="66" t="s">
        <v>1366</v>
      </c>
      <c r="C546" s="67">
        <v>25</v>
      </c>
      <c r="D546" s="67" t="s">
        <v>348</v>
      </c>
      <c r="E546" s="71">
        <v>0.71174543026760495</v>
      </c>
      <c r="F546" s="68">
        <v>27.604767397154902</v>
      </c>
      <c r="G546" s="71">
        <v>0.65862644380749302</v>
      </c>
      <c r="H546" s="68">
        <v>25.336409073433298</v>
      </c>
      <c r="I546" s="71">
        <v>0.88052855117416495</v>
      </c>
      <c r="J546" s="68">
        <v>53.863898500576703</v>
      </c>
      <c r="K546" s="71">
        <v>0.59608129582115599</v>
      </c>
      <c r="L546" s="68">
        <v>3.4217608612072299</v>
      </c>
      <c r="M546" s="71"/>
      <c r="N546" s="68"/>
      <c r="O546" s="71"/>
      <c r="P546" s="68"/>
      <c r="Q546" s="71"/>
      <c r="R546" s="68"/>
    </row>
    <row r="547" spans="1:18" x14ac:dyDescent="0.2">
      <c r="A547" s="72" t="s">
        <v>1367</v>
      </c>
      <c r="B547" s="66" t="s">
        <v>1367</v>
      </c>
      <c r="C547" s="67">
        <v>27</v>
      </c>
      <c r="D547" s="67" t="s">
        <v>348</v>
      </c>
      <c r="E547" s="71">
        <v>0.66503160409724305</v>
      </c>
      <c r="F547" s="68">
        <v>29.387291981845699</v>
      </c>
      <c r="G547" s="71">
        <v>0.74226946246007197</v>
      </c>
      <c r="H547" s="68">
        <v>41.868381240544601</v>
      </c>
      <c r="I547" s="71">
        <v>0.92470059654857595</v>
      </c>
      <c r="J547" s="68">
        <v>91.452344931921303</v>
      </c>
      <c r="K547" s="71">
        <v>0.84923207673409096</v>
      </c>
      <c r="L547" s="68">
        <v>67.170953101361604</v>
      </c>
      <c r="M547" s="71"/>
      <c r="N547" s="68"/>
      <c r="O547" s="71">
        <v>0.143924280646235</v>
      </c>
      <c r="P547" s="68">
        <v>9.7007722007721995</v>
      </c>
      <c r="Q547" s="71"/>
      <c r="R547" s="68"/>
    </row>
    <row r="548" spans="1:18" x14ac:dyDescent="0.2">
      <c r="A548" s="72" t="s">
        <v>1368</v>
      </c>
      <c r="B548" s="66" t="s">
        <v>1368</v>
      </c>
      <c r="C548" s="67">
        <v>27</v>
      </c>
      <c r="D548" s="67" t="s">
        <v>348</v>
      </c>
      <c r="E548" s="71">
        <v>0.711526156137955</v>
      </c>
      <c r="F548" s="68">
        <v>49.092284417549202</v>
      </c>
      <c r="G548" s="71">
        <v>0.85425914735377195</v>
      </c>
      <c r="H548" s="68">
        <v>79.046898638426597</v>
      </c>
      <c r="I548" s="71">
        <v>0.94451249053656905</v>
      </c>
      <c r="J548" s="68">
        <v>95.650529500756406</v>
      </c>
      <c r="K548" s="71">
        <v>0.92131411770890204</v>
      </c>
      <c r="L548" s="68">
        <v>90.015128593040899</v>
      </c>
      <c r="M548" s="71"/>
      <c r="N548" s="68"/>
      <c r="O548" s="71">
        <v>0.126018868952577</v>
      </c>
      <c r="P548" s="68">
        <v>8.0598455598455594</v>
      </c>
      <c r="Q548" s="71"/>
      <c r="R548" s="68"/>
    </row>
    <row r="549" spans="1:18" x14ac:dyDescent="0.2">
      <c r="A549" s="72" t="s">
        <v>1369</v>
      </c>
      <c r="B549" s="66" t="s">
        <v>1370</v>
      </c>
      <c r="C549" s="67">
        <v>25</v>
      </c>
      <c r="D549" s="67" t="s">
        <v>348</v>
      </c>
      <c r="E549" s="71">
        <v>0.75477568750086699</v>
      </c>
      <c r="F549" s="68">
        <v>36.870434448289103</v>
      </c>
      <c r="G549" s="71">
        <v>0.62665435138063397</v>
      </c>
      <c r="H549" s="68">
        <v>14.2252979623222</v>
      </c>
      <c r="I549" s="71">
        <v>0.881417713088407</v>
      </c>
      <c r="J549" s="68">
        <v>54.017685505574804</v>
      </c>
      <c r="K549" s="71">
        <v>0.756254998033561</v>
      </c>
      <c r="L549" s="68">
        <v>18.492887351018801</v>
      </c>
      <c r="M549" s="71"/>
      <c r="N549" s="68"/>
      <c r="O549" s="71"/>
      <c r="P549" s="68"/>
      <c r="Q549" s="71"/>
      <c r="R549" s="68"/>
    </row>
    <row r="550" spans="1:18" x14ac:dyDescent="0.2">
      <c r="A550" s="72" t="s">
        <v>1371</v>
      </c>
      <c r="B550" s="66" t="s">
        <v>1372</v>
      </c>
      <c r="C550" s="67">
        <v>25</v>
      </c>
      <c r="D550" s="67" t="s">
        <v>348</v>
      </c>
      <c r="E550" s="71">
        <v>0.79513060097077204</v>
      </c>
      <c r="F550" s="68">
        <v>51.710880430603602</v>
      </c>
      <c r="G550" s="71">
        <v>0.66522183470179097</v>
      </c>
      <c r="H550" s="68">
        <v>27.489427143406399</v>
      </c>
      <c r="I550" s="71">
        <v>0.91406785679295699</v>
      </c>
      <c r="J550" s="68">
        <v>61.245674740484397</v>
      </c>
      <c r="K550" s="71">
        <v>0.80610211141756904</v>
      </c>
      <c r="L550" s="68">
        <v>26.1053440984237</v>
      </c>
      <c r="M550" s="71"/>
      <c r="N550" s="68"/>
      <c r="O550" s="71"/>
      <c r="P550" s="68"/>
      <c r="Q550" s="71"/>
      <c r="R550" s="68"/>
    </row>
    <row r="551" spans="1:18" x14ac:dyDescent="0.2">
      <c r="A551" s="72" t="s">
        <v>1373</v>
      </c>
      <c r="B551" s="66" t="s">
        <v>1374</v>
      </c>
      <c r="C551" s="67">
        <v>27</v>
      </c>
      <c r="D551" s="67" t="s">
        <v>348</v>
      </c>
      <c r="E551" s="71">
        <v>0.688383997860194</v>
      </c>
      <c r="F551" s="68">
        <v>38.767019667170999</v>
      </c>
      <c r="G551" s="71">
        <v>0.76188445757255696</v>
      </c>
      <c r="H551" s="68">
        <v>49.281391830559798</v>
      </c>
      <c r="I551" s="71">
        <v>0.90448374773678797</v>
      </c>
      <c r="J551" s="68">
        <v>85.968229954614202</v>
      </c>
      <c r="K551" s="71">
        <v>0.88046918364372595</v>
      </c>
      <c r="L551" s="68">
        <v>77.912254160363105</v>
      </c>
      <c r="M551" s="71"/>
      <c r="N551" s="68"/>
      <c r="O551" s="71">
        <v>0.206698602487706</v>
      </c>
      <c r="P551" s="68">
        <v>15.444015444015401</v>
      </c>
      <c r="Q551" s="71"/>
      <c r="R551" s="68"/>
    </row>
    <row r="552" spans="1:18" x14ac:dyDescent="0.2">
      <c r="A552" s="72" t="s">
        <v>1375</v>
      </c>
      <c r="B552" s="66" t="s">
        <v>1376</v>
      </c>
      <c r="C552" s="67">
        <v>27</v>
      </c>
      <c r="D552" s="67" t="s">
        <v>348</v>
      </c>
      <c r="E552" s="71">
        <v>0.713832355747266</v>
      </c>
      <c r="F552" s="68">
        <v>50.264750378214799</v>
      </c>
      <c r="G552" s="71">
        <v>0.84762561895197897</v>
      </c>
      <c r="H552" s="68">
        <v>77.042360060514397</v>
      </c>
      <c r="I552" s="71">
        <v>0.87717546410261504</v>
      </c>
      <c r="J552" s="68">
        <v>79.236006051437201</v>
      </c>
      <c r="K552" s="71">
        <v>0.91045430278325101</v>
      </c>
      <c r="L552" s="68">
        <v>87.329803328290495</v>
      </c>
      <c r="M552" s="71"/>
      <c r="N552" s="68"/>
      <c r="O552" s="71">
        <v>0.22007403715122001</v>
      </c>
      <c r="P552" s="68">
        <v>16.312741312741299</v>
      </c>
      <c r="Q552" s="71"/>
      <c r="R552" s="68"/>
    </row>
    <row r="553" spans="1:18" x14ac:dyDescent="0.2">
      <c r="A553" s="72" t="s">
        <v>1377</v>
      </c>
      <c r="B553" s="66" t="s">
        <v>1378</v>
      </c>
      <c r="C553" s="67">
        <v>27</v>
      </c>
      <c r="D553" s="67" t="s">
        <v>348</v>
      </c>
      <c r="E553" s="71">
        <v>0.75217682466421798</v>
      </c>
      <c r="F553" s="68">
        <v>65.809379727685297</v>
      </c>
      <c r="G553" s="71">
        <v>0.85652874162885595</v>
      </c>
      <c r="H553" s="68">
        <v>79.727685325264801</v>
      </c>
      <c r="I553" s="71">
        <v>0.94551289758287105</v>
      </c>
      <c r="J553" s="68">
        <v>95.839636913766995</v>
      </c>
      <c r="K553" s="71">
        <v>0.87677160591664705</v>
      </c>
      <c r="L553" s="68">
        <v>76.059001512859297</v>
      </c>
      <c r="M553" s="71"/>
      <c r="N553" s="68"/>
      <c r="O553" s="71">
        <v>0.32989405352849799</v>
      </c>
      <c r="P553" s="68">
        <v>28.1370656370656</v>
      </c>
      <c r="Q553" s="71"/>
      <c r="R553" s="68"/>
    </row>
    <row r="554" spans="1:18" x14ac:dyDescent="0.2">
      <c r="A554" s="72" t="s">
        <v>1379</v>
      </c>
      <c r="B554" s="66" t="s">
        <v>1380</v>
      </c>
      <c r="C554" s="67">
        <v>27</v>
      </c>
      <c r="D554" s="67" t="s">
        <v>348</v>
      </c>
      <c r="E554" s="71">
        <v>0.74752298304374298</v>
      </c>
      <c r="F554" s="68">
        <v>63.842662632375202</v>
      </c>
      <c r="G554" s="71">
        <v>0.80200264850852099</v>
      </c>
      <c r="H554" s="68">
        <v>63.275340393343399</v>
      </c>
      <c r="I554" s="71">
        <v>0.90135259210349805</v>
      </c>
      <c r="J554" s="68">
        <v>85.060514372163397</v>
      </c>
      <c r="K554" s="71">
        <v>0.84140583565832106</v>
      </c>
      <c r="L554" s="68">
        <v>64.107413010589994</v>
      </c>
      <c r="M554" s="71"/>
      <c r="N554" s="68"/>
      <c r="O554" s="71">
        <v>0.445330855904634</v>
      </c>
      <c r="P554" s="68">
        <v>45.366795366795401</v>
      </c>
      <c r="Q554" s="71"/>
      <c r="R554" s="68"/>
    </row>
    <row r="555" spans="1:18" x14ac:dyDescent="0.2">
      <c r="A555" s="72" t="s">
        <v>1381</v>
      </c>
      <c r="B555" s="66" t="s">
        <v>1382</v>
      </c>
      <c r="C555" s="67">
        <v>27</v>
      </c>
      <c r="D555" s="67" t="s">
        <v>348</v>
      </c>
      <c r="E555" s="71">
        <v>0.760583500273601</v>
      </c>
      <c r="F555" s="68">
        <v>68.872919818456893</v>
      </c>
      <c r="G555" s="71">
        <v>0.86212692675649005</v>
      </c>
      <c r="H555" s="68">
        <v>81.013615733736799</v>
      </c>
      <c r="I555" s="71">
        <v>0.95493929877061001</v>
      </c>
      <c r="J555" s="68">
        <v>97.201210287443303</v>
      </c>
      <c r="K555" s="71">
        <v>0.91938538796803604</v>
      </c>
      <c r="L555" s="68">
        <v>89.409984871407005</v>
      </c>
      <c r="M555" s="71"/>
      <c r="N555" s="68"/>
      <c r="O555" s="71">
        <v>0.305882387599266</v>
      </c>
      <c r="P555" s="68">
        <v>25.482625482625501</v>
      </c>
      <c r="Q555" s="71"/>
      <c r="R555" s="68"/>
    </row>
    <row r="556" spans="1:18" x14ac:dyDescent="0.2">
      <c r="A556" s="72" t="s">
        <v>1383</v>
      </c>
      <c r="B556" s="66" t="s">
        <v>1384</v>
      </c>
      <c r="C556" s="67">
        <v>27</v>
      </c>
      <c r="D556" s="67" t="s">
        <v>348</v>
      </c>
      <c r="E556" s="71">
        <v>0.73856042201286698</v>
      </c>
      <c r="F556" s="68">
        <v>61.195158850226903</v>
      </c>
      <c r="G556" s="71">
        <v>0.86051528262641497</v>
      </c>
      <c r="H556" s="68">
        <v>80.673222390317704</v>
      </c>
      <c r="I556" s="71">
        <v>0.95487106996300997</v>
      </c>
      <c r="J556" s="68">
        <v>97.163388804841105</v>
      </c>
      <c r="K556" s="71">
        <v>0.88511269607846599</v>
      </c>
      <c r="L556" s="68">
        <v>79.462934947049902</v>
      </c>
      <c r="M556" s="71"/>
      <c r="N556" s="68"/>
      <c r="O556" s="71">
        <v>0.25374263938357899</v>
      </c>
      <c r="P556" s="68">
        <v>19.111969111969099</v>
      </c>
      <c r="Q556" s="71"/>
      <c r="R556" s="68"/>
    </row>
    <row r="557" spans="1:18" x14ac:dyDescent="0.2">
      <c r="A557" s="72" t="s">
        <v>1385</v>
      </c>
      <c r="B557" s="66" t="s">
        <v>1386</v>
      </c>
      <c r="C557" s="67">
        <v>27</v>
      </c>
      <c r="D557" s="67" t="s">
        <v>348</v>
      </c>
      <c r="E557" s="71">
        <v>0.70782395121021002</v>
      </c>
      <c r="F557" s="68">
        <v>47.768532526474999</v>
      </c>
      <c r="G557" s="71">
        <v>0.84714096144855699</v>
      </c>
      <c r="H557" s="68">
        <v>76.891074130105906</v>
      </c>
      <c r="I557" s="71">
        <v>0.93968861591927999</v>
      </c>
      <c r="J557" s="68">
        <v>95.121028744326793</v>
      </c>
      <c r="K557" s="71">
        <v>0.73631414048213695</v>
      </c>
      <c r="L557" s="68">
        <v>29.084720121028699</v>
      </c>
      <c r="M557" s="71"/>
      <c r="N557" s="68"/>
      <c r="O557" s="71">
        <v>0.30815208699086499</v>
      </c>
      <c r="P557" s="68">
        <v>25.772200772200801</v>
      </c>
      <c r="Q557" s="71"/>
      <c r="R557" s="68"/>
    </row>
    <row r="558" spans="1:18" x14ac:dyDescent="0.2">
      <c r="A558" s="72" t="s">
        <v>1387</v>
      </c>
      <c r="B558" s="66" t="s">
        <v>1388</v>
      </c>
      <c r="C558" s="67">
        <v>27</v>
      </c>
      <c r="D558" s="67" t="s">
        <v>348</v>
      </c>
      <c r="E558" s="71">
        <v>0.66460917252532203</v>
      </c>
      <c r="F558" s="68">
        <v>29.1225416036309</v>
      </c>
      <c r="G558" s="71">
        <v>0.77626093976275701</v>
      </c>
      <c r="H558" s="68">
        <v>54.727685325264801</v>
      </c>
      <c r="I558" s="71">
        <v>0.86791680641371904</v>
      </c>
      <c r="J558" s="68">
        <v>77.534039334341898</v>
      </c>
      <c r="K558" s="71">
        <v>0.84072295488513105</v>
      </c>
      <c r="L558" s="68">
        <v>63.8804841149773</v>
      </c>
      <c r="M558" s="71"/>
      <c r="N558" s="68"/>
      <c r="O558" s="71">
        <v>0.17353598903967901</v>
      </c>
      <c r="P558" s="68">
        <v>12.258687258687299</v>
      </c>
      <c r="Q558" s="71"/>
      <c r="R558" s="68"/>
    </row>
    <row r="559" spans="1:18" x14ac:dyDescent="0.2">
      <c r="A559" s="72" t="s">
        <v>1389</v>
      </c>
      <c r="B559" s="66" t="s">
        <v>1390</v>
      </c>
      <c r="C559" s="67">
        <v>27</v>
      </c>
      <c r="D559" s="67" t="s">
        <v>348</v>
      </c>
      <c r="E559" s="71">
        <v>0.90691077322198899</v>
      </c>
      <c r="F559" s="68">
        <v>98.789712556732198</v>
      </c>
      <c r="G559" s="71">
        <v>0.87632317828992101</v>
      </c>
      <c r="H559" s="68">
        <v>84.720121028744302</v>
      </c>
      <c r="I559" s="71">
        <v>0.94560612906452501</v>
      </c>
      <c r="J559" s="68">
        <v>95.877458396369093</v>
      </c>
      <c r="K559" s="71">
        <v>0.89880301231152004</v>
      </c>
      <c r="L559" s="68">
        <v>83.698940998487103</v>
      </c>
      <c r="M559" s="71"/>
      <c r="N559" s="68"/>
      <c r="O559" s="71"/>
      <c r="P559" s="68"/>
      <c r="Q559" s="71"/>
      <c r="R559" s="68"/>
    </row>
    <row r="560" spans="1:18" x14ac:dyDescent="0.2">
      <c r="A560" s="72" t="s">
        <v>1391</v>
      </c>
      <c r="B560" s="66" t="s">
        <v>1392</v>
      </c>
      <c r="C560" s="67">
        <v>27</v>
      </c>
      <c r="D560" s="67" t="s">
        <v>348</v>
      </c>
      <c r="E560" s="71">
        <v>0.75837261327011496</v>
      </c>
      <c r="F560" s="68">
        <v>67.851739788199694</v>
      </c>
      <c r="G560" s="71">
        <v>0.848201827196157</v>
      </c>
      <c r="H560" s="68">
        <v>77.307110438729197</v>
      </c>
      <c r="I560" s="71">
        <v>0.94463441654490599</v>
      </c>
      <c r="J560" s="68">
        <v>95.688350983358504</v>
      </c>
      <c r="K560" s="71">
        <v>0.85015974964705598</v>
      </c>
      <c r="L560" s="68">
        <v>67.700453857791203</v>
      </c>
      <c r="M560" s="71"/>
      <c r="N560" s="68"/>
      <c r="O560" s="71">
        <v>0.39049445969234098</v>
      </c>
      <c r="P560" s="68">
        <v>35.521235521235504</v>
      </c>
      <c r="Q560" s="71"/>
      <c r="R560" s="68"/>
    </row>
    <row r="561" spans="1:18" x14ac:dyDescent="0.2">
      <c r="A561" s="72" t="s">
        <v>1393</v>
      </c>
      <c r="B561" s="66" t="s">
        <v>1394</v>
      </c>
      <c r="C561" s="67">
        <v>27</v>
      </c>
      <c r="D561" s="67" t="s">
        <v>348</v>
      </c>
      <c r="E561" s="71">
        <v>0.75178269517166096</v>
      </c>
      <c r="F561" s="68">
        <v>65.5068078668684</v>
      </c>
      <c r="G561" s="71">
        <v>0.83847897894980705</v>
      </c>
      <c r="H561" s="68">
        <v>74.546142208774597</v>
      </c>
      <c r="I561" s="71">
        <v>0.86898541597430901</v>
      </c>
      <c r="J561" s="68">
        <v>77.685325264750404</v>
      </c>
      <c r="K561" s="71">
        <v>0.88777125521587197</v>
      </c>
      <c r="L561" s="68">
        <v>80.408472012102905</v>
      </c>
      <c r="M561" s="71"/>
      <c r="N561" s="68"/>
      <c r="O561" s="71">
        <v>0.411895130546653</v>
      </c>
      <c r="P561" s="68">
        <v>39.044401544401502</v>
      </c>
      <c r="Q561" s="71"/>
      <c r="R561" s="68"/>
    </row>
    <row r="562" spans="1:18" x14ac:dyDescent="0.2">
      <c r="A562" s="72" t="s">
        <v>1395</v>
      </c>
      <c r="B562" s="66" t="s">
        <v>1396</v>
      </c>
      <c r="C562" s="67">
        <v>27</v>
      </c>
      <c r="D562" s="67" t="s">
        <v>348</v>
      </c>
      <c r="E562" s="71">
        <v>0.72088415542408701</v>
      </c>
      <c r="F562" s="68">
        <v>53.366111951588501</v>
      </c>
      <c r="G562" s="71">
        <v>0.81910773048116903</v>
      </c>
      <c r="H562" s="68">
        <v>68.645990922844206</v>
      </c>
      <c r="I562" s="71">
        <v>0.91984110044620904</v>
      </c>
      <c r="J562" s="68">
        <v>90.090771558245095</v>
      </c>
      <c r="K562" s="71">
        <v>0.79868578684173297</v>
      </c>
      <c r="L562" s="68">
        <v>48.298033282904697</v>
      </c>
      <c r="M562" s="71"/>
      <c r="N562" s="68"/>
      <c r="O562" s="71">
        <v>0.34590200392723602</v>
      </c>
      <c r="P562" s="68">
        <v>29.922779922779899</v>
      </c>
      <c r="Q562" s="71"/>
      <c r="R562" s="68"/>
    </row>
    <row r="563" spans="1:18" x14ac:dyDescent="0.2">
      <c r="A563" s="72" t="s">
        <v>1397</v>
      </c>
      <c r="B563" s="66" t="s">
        <v>1398</v>
      </c>
      <c r="C563" s="67">
        <v>27</v>
      </c>
      <c r="D563" s="67" t="s">
        <v>348</v>
      </c>
      <c r="E563" s="71">
        <v>0.77735964743964503</v>
      </c>
      <c r="F563" s="68">
        <v>73.562783661119497</v>
      </c>
      <c r="G563" s="71">
        <v>0.85590691981698896</v>
      </c>
      <c r="H563" s="68">
        <v>79.500756429652</v>
      </c>
      <c r="I563" s="71">
        <v>0.95044582102069497</v>
      </c>
      <c r="J563" s="68">
        <v>96.406959152798805</v>
      </c>
      <c r="K563" s="71">
        <v>0.87553505949660204</v>
      </c>
      <c r="L563" s="68">
        <v>75.680786686838104</v>
      </c>
      <c r="M563" s="71"/>
      <c r="N563" s="68"/>
      <c r="O563" s="71">
        <v>0.42755078942429497</v>
      </c>
      <c r="P563" s="68">
        <v>42.0366795366795</v>
      </c>
      <c r="Q563" s="71"/>
      <c r="R563" s="68"/>
    </row>
    <row r="564" spans="1:18" x14ac:dyDescent="0.2">
      <c r="A564" s="72" t="s">
        <v>1232</v>
      </c>
      <c r="B564" s="66" t="s">
        <v>1399</v>
      </c>
      <c r="C564" s="67">
        <v>27</v>
      </c>
      <c r="D564" s="67" t="s">
        <v>348</v>
      </c>
      <c r="E564" s="71">
        <v>0.71850940780299799</v>
      </c>
      <c r="F564" s="68">
        <v>52.420574886535597</v>
      </c>
      <c r="G564" s="71">
        <v>0.783383844769861</v>
      </c>
      <c r="H564" s="68">
        <v>57.413010590015098</v>
      </c>
      <c r="I564" s="71">
        <v>0.87220004996168299</v>
      </c>
      <c r="J564" s="68">
        <v>78.290468986384298</v>
      </c>
      <c r="K564" s="71">
        <v>0.81908269817050605</v>
      </c>
      <c r="L564" s="68">
        <v>55.332829046898603</v>
      </c>
      <c r="M564" s="71"/>
      <c r="N564" s="68"/>
      <c r="O564" s="71">
        <v>0.39937103830993997</v>
      </c>
      <c r="P564" s="68">
        <v>37.065637065637098</v>
      </c>
      <c r="Q564" s="71"/>
      <c r="R564" s="68"/>
    </row>
    <row r="565" spans="1:18" x14ac:dyDescent="0.2">
      <c r="A565" s="72" t="s">
        <v>1234</v>
      </c>
      <c r="B565" s="66" t="s">
        <v>1400</v>
      </c>
      <c r="C565" s="67">
        <v>27</v>
      </c>
      <c r="D565" s="67" t="s">
        <v>348</v>
      </c>
      <c r="E565" s="71">
        <v>0.704771749718616</v>
      </c>
      <c r="F565" s="68">
        <v>46.180030257186097</v>
      </c>
      <c r="G565" s="71">
        <v>0.75074201260725304</v>
      </c>
      <c r="H565" s="68">
        <v>45.0075642965204</v>
      </c>
      <c r="I565" s="71">
        <v>0.83641444549651101</v>
      </c>
      <c r="J565" s="68">
        <v>70.9909228441755</v>
      </c>
      <c r="K565" s="71">
        <v>0.82709968351006702</v>
      </c>
      <c r="L565" s="68">
        <v>59.152798789712598</v>
      </c>
      <c r="M565" s="71"/>
      <c r="N565" s="68"/>
      <c r="O565" s="71">
        <v>0.404830857260634</v>
      </c>
      <c r="P565" s="68">
        <v>38.0791505791506</v>
      </c>
      <c r="Q565" s="71"/>
      <c r="R565" s="68"/>
    </row>
    <row r="566" spans="1:18" x14ac:dyDescent="0.2">
      <c r="A566" s="72" t="s">
        <v>1401</v>
      </c>
      <c r="B566" s="66" t="s">
        <v>1402</v>
      </c>
      <c r="C566" s="67">
        <v>27</v>
      </c>
      <c r="D566" s="67" t="s">
        <v>348</v>
      </c>
      <c r="E566" s="71">
        <v>0.72030424616736599</v>
      </c>
      <c r="F566" s="68">
        <v>53.139183055975799</v>
      </c>
      <c r="G566" s="71">
        <v>0.80369894734773195</v>
      </c>
      <c r="H566" s="68">
        <v>63.8804841149773</v>
      </c>
      <c r="I566" s="71">
        <v>0.89511171268942302</v>
      </c>
      <c r="J566" s="68">
        <v>83.472012102874402</v>
      </c>
      <c r="K566" s="71">
        <v>0.80928808384520701</v>
      </c>
      <c r="L566" s="68">
        <v>51.891074130105899</v>
      </c>
      <c r="M566" s="71"/>
      <c r="N566" s="68"/>
      <c r="O566" s="71">
        <v>0.37311824078710198</v>
      </c>
      <c r="P566" s="68">
        <v>32.673745173745203</v>
      </c>
      <c r="Q566" s="71"/>
      <c r="R566" s="68"/>
    </row>
    <row r="567" spans="1:18" x14ac:dyDescent="0.2">
      <c r="A567" s="72" t="s">
        <v>1403</v>
      </c>
      <c r="B567" s="66" t="s">
        <v>1404</v>
      </c>
      <c r="C567" s="67">
        <v>27</v>
      </c>
      <c r="D567" s="67" t="s">
        <v>348</v>
      </c>
      <c r="E567" s="71">
        <v>0.73147719444158199</v>
      </c>
      <c r="F567" s="68">
        <v>58.358547655068101</v>
      </c>
      <c r="G567" s="71">
        <v>0.82805875609322699</v>
      </c>
      <c r="H567" s="68">
        <v>71.7473524962179</v>
      </c>
      <c r="I567" s="71">
        <v>0.80337187984716396</v>
      </c>
      <c r="J567" s="68">
        <v>61.0060514372163</v>
      </c>
      <c r="K567" s="71">
        <v>0.85351039973720699</v>
      </c>
      <c r="L567" s="68">
        <v>68.910741301059005</v>
      </c>
      <c r="M567" s="71"/>
      <c r="N567" s="68"/>
      <c r="O567" s="71">
        <v>0.44096774208873002</v>
      </c>
      <c r="P567" s="68">
        <v>44.546332046331997</v>
      </c>
      <c r="Q567" s="71"/>
      <c r="R567" s="68"/>
    </row>
    <row r="568" spans="1:18" x14ac:dyDescent="0.2">
      <c r="A568" s="72" t="s">
        <v>1405</v>
      </c>
      <c r="B568" s="66" t="s">
        <v>1406</v>
      </c>
      <c r="C568" s="67">
        <v>27</v>
      </c>
      <c r="D568" s="67" t="s">
        <v>348</v>
      </c>
      <c r="E568" s="71">
        <v>0.69176315657350096</v>
      </c>
      <c r="F568" s="68">
        <v>40.1285930408472</v>
      </c>
      <c r="G568" s="71">
        <v>0.79325081432329803</v>
      </c>
      <c r="H568" s="68">
        <v>60.552193645990897</v>
      </c>
      <c r="I568" s="71">
        <v>0.77635622727628595</v>
      </c>
      <c r="J568" s="68">
        <v>53.328290468986403</v>
      </c>
      <c r="K568" s="71">
        <v>0.78551133685143903</v>
      </c>
      <c r="L568" s="68">
        <v>43.456883509833602</v>
      </c>
      <c r="M568" s="71"/>
      <c r="N568" s="68"/>
      <c r="O568" s="71">
        <v>0.41193424784298099</v>
      </c>
      <c r="P568" s="68">
        <v>39.092664092664101</v>
      </c>
      <c r="Q568" s="71"/>
      <c r="R568" s="68"/>
    </row>
    <row r="569" spans="1:18" x14ac:dyDescent="0.2">
      <c r="A569" s="72" t="s">
        <v>1407</v>
      </c>
      <c r="B569" s="66" t="s">
        <v>1408</v>
      </c>
      <c r="C569" s="67">
        <v>27</v>
      </c>
      <c r="D569" s="67" t="s">
        <v>348</v>
      </c>
      <c r="E569" s="71">
        <v>0.77033242359570198</v>
      </c>
      <c r="F569" s="68">
        <v>71.596066565809394</v>
      </c>
      <c r="G569" s="71">
        <v>0.85012127136528404</v>
      </c>
      <c r="H569" s="68">
        <v>77.987897125567301</v>
      </c>
      <c r="I569" s="71">
        <v>0.89732816584567399</v>
      </c>
      <c r="J569" s="68">
        <v>84.039334341906198</v>
      </c>
      <c r="K569" s="71">
        <v>0.82077787541389002</v>
      </c>
      <c r="L569" s="68">
        <v>55.975794251134602</v>
      </c>
      <c r="M569" s="71"/>
      <c r="N569" s="68"/>
      <c r="O569" s="71">
        <v>0.51310238175795797</v>
      </c>
      <c r="P569" s="68">
        <v>56.949806949806899</v>
      </c>
      <c r="Q569" s="71"/>
      <c r="R569" s="68"/>
    </row>
    <row r="570" spans="1:18" x14ac:dyDescent="0.2">
      <c r="A570" s="72" t="s">
        <v>1409</v>
      </c>
      <c r="B570" s="66" t="s">
        <v>1410</v>
      </c>
      <c r="C570" s="67">
        <v>27</v>
      </c>
      <c r="D570" s="67" t="s">
        <v>348</v>
      </c>
      <c r="E570" s="71">
        <v>0.71750445880985703</v>
      </c>
      <c r="F570" s="68">
        <v>52.0045385779122</v>
      </c>
      <c r="G570" s="71">
        <v>0.77387053421028296</v>
      </c>
      <c r="H570" s="68">
        <v>53.668683812405398</v>
      </c>
      <c r="I570" s="71">
        <v>0.75525081883523304</v>
      </c>
      <c r="J570" s="68">
        <v>47.087745839636902</v>
      </c>
      <c r="K570" s="71">
        <v>0.79167745699768599</v>
      </c>
      <c r="L570" s="68">
        <v>45.612708018154301</v>
      </c>
      <c r="M570" s="71"/>
      <c r="N570" s="68"/>
      <c r="O570" s="71">
        <v>0.54921902519622601</v>
      </c>
      <c r="P570" s="68">
        <v>62.065637065637098</v>
      </c>
      <c r="Q570" s="71"/>
      <c r="R570" s="68"/>
    </row>
    <row r="571" spans="1:18" x14ac:dyDescent="0.2">
      <c r="A571" s="72" t="s">
        <v>1391</v>
      </c>
      <c r="B571" s="66" t="s">
        <v>1411</v>
      </c>
      <c r="C571" s="67">
        <v>27</v>
      </c>
      <c r="D571" s="67" t="s">
        <v>348</v>
      </c>
      <c r="E571" s="71">
        <v>0.69247084208814602</v>
      </c>
      <c r="F571" s="68">
        <v>40.393343419061999</v>
      </c>
      <c r="G571" s="71">
        <v>0.76432877530252297</v>
      </c>
      <c r="H571" s="68">
        <v>50.1134644478064</v>
      </c>
      <c r="I571" s="71">
        <v>0.80959023342110104</v>
      </c>
      <c r="J571" s="68">
        <v>62.7458396369138</v>
      </c>
      <c r="K571" s="71">
        <v>0.74425927583540197</v>
      </c>
      <c r="L571" s="68">
        <v>31.2405446293495</v>
      </c>
      <c r="M571" s="71"/>
      <c r="N571" s="68"/>
      <c r="O571" s="71">
        <v>0.45170508379355701</v>
      </c>
      <c r="P571" s="68">
        <v>46.766409266409298</v>
      </c>
      <c r="Q571" s="71"/>
      <c r="R571" s="68"/>
    </row>
    <row r="572" spans="1:18" x14ac:dyDescent="0.2">
      <c r="A572" s="72" t="s">
        <v>1412</v>
      </c>
      <c r="B572" s="66" t="s">
        <v>1413</v>
      </c>
      <c r="C572" s="67">
        <v>27</v>
      </c>
      <c r="D572" s="67" t="s">
        <v>348</v>
      </c>
      <c r="E572" s="71">
        <v>0.72948034254820504</v>
      </c>
      <c r="F572" s="68">
        <v>57.148260211800299</v>
      </c>
      <c r="G572" s="71">
        <v>0.78415867389907801</v>
      </c>
      <c r="H572" s="68">
        <v>57.829046898638403</v>
      </c>
      <c r="I572" s="71">
        <v>0.90442771094085705</v>
      </c>
      <c r="J572" s="68">
        <v>85.892586989410006</v>
      </c>
      <c r="K572" s="71">
        <v>0.79158455633060298</v>
      </c>
      <c r="L572" s="68">
        <v>45.537065052950098</v>
      </c>
      <c r="M572" s="71"/>
      <c r="N572" s="68"/>
      <c r="O572" s="71">
        <v>0.43775042902228101</v>
      </c>
      <c r="P572" s="68">
        <v>44.111969111969103</v>
      </c>
      <c r="Q572" s="71"/>
      <c r="R572" s="68"/>
    </row>
    <row r="573" spans="1:18" x14ac:dyDescent="0.2">
      <c r="A573" s="72" t="s">
        <v>1414</v>
      </c>
      <c r="B573" s="66" t="s">
        <v>1415</v>
      </c>
      <c r="C573" s="67">
        <v>27</v>
      </c>
      <c r="D573" s="67" t="s">
        <v>348</v>
      </c>
      <c r="E573" s="71">
        <v>0.75654013154149902</v>
      </c>
      <c r="F573" s="68">
        <v>67.322239031770096</v>
      </c>
      <c r="G573" s="71">
        <v>0.79819262427680704</v>
      </c>
      <c r="H573" s="68">
        <v>62.027231467473499</v>
      </c>
      <c r="I573" s="71">
        <v>0.87945856419068302</v>
      </c>
      <c r="J573" s="68">
        <v>79.878971255673207</v>
      </c>
      <c r="K573" s="71">
        <v>0.83978228409076505</v>
      </c>
      <c r="L573" s="68">
        <v>63.540090771558198</v>
      </c>
      <c r="M573" s="71"/>
      <c r="N573" s="68"/>
      <c r="O573" s="71">
        <v>0.50872705360774295</v>
      </c>
      <c r="P573" s="68">
        <v>56.177606177606201</v>
      </c>
      <c r="Q573" s="71"/>
      <c r="R573" s="68"/>
    </row>
    <row r="574" spans="1:18" x14ac:dyDescent="0.2">
      <c r="A574" s="72" t="s">
        <v>1416</v>
      </c>
      <c r="B574" s="66" t="s">
        <v>1417</v>
      </c>
      <c r="C574" s="67">
        <v>27</v>
      </c>
      <c r="D574" s="67" t="s">
        <v>348</v>
      </c>
      <c r="E574" s="71">
        <v>0.756251876520174</v>
      </c>
      <c r="F574" s="68">
        <v>67.170953101361604</v>
      </c>
      <c r="G574" s="71">
        <v>0.77882001217443297</v>
      </c>
      <c r="H574" s="68">
        <v>55.597579425113501</v>
      </c>
      <c r="I574" s="71">
        <v>0.86925018118666297</v>
      </c>
      <c r="J574" s="68">
        <v>77.798789712556697</v>
      </c>
      <c r="K574" s="71">
        <v>0.84147124103089399</v>
      </c>
      <c r="L574" s="68">
        <v>64.183055975794304</v>
      </c>
      <c r="M574" s="71"/>
      <c r="N574" s="68"/>
      <c r="O574" s="71">
        <v>0.53546607168870397</v>
      </c>
      <c r="P574" s="68">
        <v>60.038610038610003</v>
      </c>
      <c r="Q574" s="71"/>
      <c r="R574" s="68"/>
    </row>
    <row r="575" spans="1:18" x14ac:dyDescent="0.2">
      <c r="A575" s="72" t="s">
        <v>1418</v>
      </c>
      <c r="B575" s="66" t="s">
        <v>1419</v>
      </c>
      <c r="C575" s="67">
        <v>27</v>
      </c>
      <c r="D575" s="67" t="s">
        <v>348</v>
      </c>
      <c r="E575" s="71">
        <v>0.69621905499062697</v>
      </c>
      <c r="F575" s="68">
        <v>42.2465960665658</v>
      </c>
      <c r="G575" s="71">
        <v>0.77756790781115204</v>
      </c>
      <c r="H575" s="68">
        <v>55.332829046898603</v>
      </c>
      <c r="I575" s="71">
        <v>0.88258751278850101</v>
      </c>
      <c r="J575" s="68">
        <v>80.559757942511297</v>
      </c>
      <c r="K575" s="71">
        <v>0.74554239930779598</v>
      </c>
      <c r="L575" s="68">
        <v>31.6187594553707</v>
      </c>
      <c r="M575" s="71"/>
      <c r="N575" s="68"/>
      <c r="O575" s="71">
        <v>0.37917840005506098</v>
      </c>
      <c r="P575" s="68">
        <v>33.832046332046303</v>
      </c>
      <c r="Q575" s="71"/>
      <c r="R575" s="68"/>
    </row>
    <row r="576" spans="1:18" x14ac:dyDescent="0.2">
      <c r="A576" s="72" t="s">
        <v>1420</v>
      </c>
      <c r="B576" s="66" t="s">
        <v>1421</v>
      </c>
      <c r="C576" s="67">
        <v>27</v>
      </c>
      <c r="D576" s="67" t="s">
        <v>348</v>
      </c>
      <c r="E576" s="71">
        <v>0.71928819977478098</v>
      </c>
      <c r="F576" s="68">
        <v>52.912254160363098</v>
      </c>
      <c r="G576" s="71">
        <v>0.74345899357656697</v>
      </c>
      <c r="H576" s="68">
        <v>42.322239031770003</v>
      </c>
      <c r="I576" s="71">
        <v>0.80660426685443598</v>
      </c>
      <c r="J576" s="68">
        <v>61.913767019667198</v>
      </c>
      <c r="K576" s="71">
        <v>0.77643147794084699</v>
      </c>
      <c r="L576" s="68">
        <v>40.468986384266302</v>
      </c>
      <c r="M576" s="71"/>
      <c r="N576" s="68"/>
      <c r="O576" s="71">
        <v>0.55065806072727597</v>
      </c>
      <c r="P576" s="68">
        <v>62.210424710424697</v>
      </c>
      <c r="Q576" s="71"/>
      <c r="R576" s="68"/>
    </row>
    <row r="577" spans="1:18" x14ac:dyDescent="0.2">
      <c r="A577" s="72" t="s">
        <v>1422</v>
      </c>
      <c r="B577" s="66" t="s">
        <v>1423</v>
      </c>
      <c r="C577" s="67">
        <v>27</v>
      </c>
      <c r="D577" s="67" t="s">
        <v>348</v>
      </c>
      <c r="E577" s="71">
        <v>0.69444782738073596</v>
      </c>
      <c r="F577" s="68">
        <v>41.4901664145235</v>
      </c>
      <c r="G577" s="71">
        <v>0.74273271848164801</v>
      </c>
      <c r="H577" s="68">
        <v>42.095310136157302</v>
      </c>
      <c r="I577" s="71">
        <v>0.89401725244948105</v>
      </c>
      <c r="J577" s="68">
        <v>83.169440242057505</v>
      </c>
      <c r="K577" s="71">
        <v>0.78564861785171403</v>
      </c>
      <c r="L577" s="68">
        <v>43.570347957639903</v>
      </c>
      <c r="M577" s="71"/>
      <c r="N577" s="68"/>
      <c r="O577" s="71">
        <v>0.35539272074010098</v>
      </c>
      <c r="P577" s="68">
        <v>30.743243243243199</v>
      </c>
      <c r="Q577" s="71"/>
      <c r="R577" s="68"/>
    </row>
    <row r="578" spans="1:18" x14ac:dyDescent="0.2">
      <c r="A578" s="72" t="s">
        <v>1424</v>
      </c>
      <c r="B578" s="66" t="s">
        <v>1425</v>
      </c>
      <c r="C578" s="67">
        <v>27</v>
      </c>
      <c r="D578" s="67" t="s">
        <v>348</v>
      </c>
      <c r="E578" s="71">
        <v>0.70941143978485499</v>
      </c>
      <c r="F578" s="68">
        <v>48.3736762481089</v>
      </c>
      <c r="G578" s="71">
        <v>0.78104914474127296</v>
      </c>
      <c r="H578" s="68">
        <v>56.391830559757899</v>
      </c>
      <c r="I578" s="71">
        <v>0.77860261780172701</v>
      </c>
      <c r="J578" s="68">
        <v>53.895612708018199</v>
      </c>
      <c r="K578" s="71">
        <v>0.78498239209300202</v>
      </c>
      <c r="L578" s="68">
        <v>43.154311649016599</v>
      </c>
      <c r="M578" s="71"/>
      <c r="N578" s="68"/>
      <c r="O578" s="71">
        <v>0.49301160450342002</v>
      </c>
      <c r="P578" s="68">
        <v>54.150579150579098</v>
      </c>
      <c r="Q578" s="71"/>
      <c r="R578" s="68"/>
    </row>
    <row r="579" spans="1:18" x14ac:dyDescent="0.2">
      <c r="A579" s="72" t="s">
        <v>1426</v>
      </c>
      <c r="B579" s="66" t="s">
        <v>1427</v>
      </c>
      <c r="C579" s="67">
        <v>27</v>
      </c>
      <c r="D579" s="67" t="s">
        <v>348</v>
      </c>
      <c r="E579" s="71">
        <v>0.695978290028751</v>
      </c>
      <c r="F579" s="68">
        <v>42.133131618759499</v>
      </c>
      <c r="G579" s="71">
        <v>0.77674508704392298</v>
      </c>
      <c r="H579" s="68">
        <v>54.9924357034796</v>
      </c>
      <c r="I579" s="71">
        <v>0.88761709326501304</v>
      </c>
      <c r="J579" s="68">
        <v>81.807866868381197</v>
      </c>
      <c r="K579" s="71">
        <v>0.71587018466556496</v>
      </c>
      <c r="L579" s="68">
        <v>23.827534039334299</v>
      </c>
      <c r="M579" s="71"/>
      <c r="N579" s="68"/>
      <c r="O579" s="71">
        <v>0.40368079514050098</v>
      </c>
      <c r="P579" s="68">
        <v>37.837837837837803</v>
      </c>
      <c r="Q579" s="71"/>
      <c r="R579" s="68"/>
    </row>
    <row r="580" spans="1:18" x14ac:dyDescent="0.2">
      <c r="A580" s="72" t="s">
        <v>1428</v>
      </c>
      <c r="B580" s="66" t="s">
        <v>1429</v>
      </c>
      <c r="C580" s="67">
        <v>27</v>
      </c>
      <c r="D580" s="67" t="s">
        <v>348</v>
      </c>
      <c r="E580" s="71">
        <v>0.71499130894082197</v>
      </c>
      <c r="F580" s="68">
        <v>50.718608169440202</v>
      </c>
      <c r="G580" s="71">
        <v>0.80411458592987195</v>
      </c>
      <c r="H580" s="68">
        <v>64.069591527987896</v>
      </c>
      <c r="I580" s="71">
        <v>0.93483762463372799</v>
      </c>
      <c r="J580" s="68">
        <v>94.326777609682296</v>
      </c>
      <c r="K580" s="71">
        <v>0.77822903992472303</v>
      </c>
      <c r="L580" s="68">
        <v>41.036308623297998</v>
      </c>
      <c r="M580" s="71"/>
      <c r="N580" s="68"/>
      <c r="O580" s="71">
        <v>0.34278398527496501</v>
      </c>
      <c r="P580" s="68">
        <v>29.729729729729701</v>
      </c>
      <c r="Q580" s="71"/>
      <c r="R580" s="68"/>
    </row>
    <row r="581" spans="1:18" x14ac:dyDescent="0.2">
      <c r="A581" s="72" t="s">
        <v>1430</v>
      </c>
      <c r="B581" s="66" t="s">
        <v>1431</v>
      </c>
      <c r="C581" s="67">
        <v>27</v>
      </c>
      <c r="D581" s="67" t="s">
        <v>348</v>
      </c>
      <c r="E581" s="71">
        <v>0.74443928803571602</v>
      </c>
      <c r="F581" s="68">
        <v>62.897125567322199</v>
      </c>
      <c r="G581" s="71">
        <v>0.75840645012269603</v>
      </c>
      <c r="H581" s="68">
        <v>47.844175491679302</v>
      </c>
      <c r="I581" s="71">
        <v>0.86900023816532901</v>
      </c>
      <c r="J581" s="68">
        <v>77.723146747352502</v>
      </c>
      <c r="K581" s="71">
        <v>0.79739979340405198</v>
      </c>
      <c r="L581" s="68">
        <v>47.730711043872901</v>
      </c>
      <c r="M581" s="71"/>
      <c r="N581" s="68"/>
      <c r="O581" s="71">
        <v>0.55295067045078605</v>
      </c>
      <c r="P581" s="68">
        <v>62.596525096525099</v>
      </c>
      <c r="Q581" s="71"/>
      <c r="R581" s="68"/>
    </row>
    <row r="582" spans="1:18" x14ac:dyDescent="0.2">
      <c r="A582" s="72" t="s">
        <v>1432</v>
      </c>
      <c r="B582" s="66" t="s">
        <v>1433</v>
      </c>
      <c r="C582" s="67">
        <v>27</v>
      </c>
      <c r="D582" s="67" t="s">
        <v>348</v>
      </c>
      <c r="E582" s="71">
        <v>0.68358945902319002</v>
      </c>
      <c r="F582" s="68">
        <v>36.875945537065</v>
      </c>
      <c r="G582" s="71">
        <v>0.72533449723774901</v>
      </c>
      <c r="H582" s="68">
        <v>36.611195158850201</v>
      </c>
      <c r="I582" s="71">
        <v>0.79673841126828004</v>
      </c>
      <c r="J582" s="68">
        <v>59.266263237518899</v>
      </c>
      <c r="K582" s="71">
        <v>0.728047933354104</v>
      </c>
      <c r="L582" s="68">
        <v>27.155824508320698</v>
      </c>
      <c r="M582" s="71"/>
      <c r="N582" s="68"/>
      <c r="O582" s="71">
        <v>0.484236994232628</v>
      </c>
      <c r="P582" s="68">
        <v>52.509652509652497</v>
      </c>
      <c r="Q582" s="71"/>
      <c r="R582" s="68"/>
    </row>
    <row r="583" spans="1:18" x14ac:dyDescent="0.2">
      <c r="A583" s="72" t="s">
        <v>1434</v>
      </c>
      <c r="B583" s="66" t="s">
        <v>1435</v>
      </c>
      <c r="C583" s="67">
        <v>27</v>
      </c>
      <c r="D583" s="67" t="s">
        <v>348</v>
      </c>
      <c r="E583" s="71">
        <v>0.74131663849195195</v>
      </c>
      <c r="F583" s="68">
        <v>61.913767019667198</v>
      </c>
      <c r="G583" s="71">
        <v>0.79964665053991901</v>
      </c>
      <c r="H583" s="68">
        <v>62.329803328290502</v>
      </c>
      <c r="I583" s="71">
        <v>0.86651815072730298</v>
      </c>
      <c r="J583" s="68">
        <v>77.269288956127099</v>
      </c>
      <c r="K583" s="71">
        <v>0.82370269012464503</v>
      </c>
      <c r="L583" s="68">
        <v>57.715582450832102</v>
      </c>
      <c r="M583" s="71"/>
      <c r="N583" s="68"/>
      <c r="O583" s="71">
        <v>0.475399062575941</v>
      </c>
      <c r="P583" s="68">
        <v>51.1100386100386</v>
      </c>
      <c r="Q583" s="71"/>
      <c r="R583" s="68"/>
    </row>
    <row r="584" spans="1:18" x14ac:dyDescent="0.2">
      <c r="A584" s="72" t="s">
        <v>1436</v>
      </c>
      <c r="B584" s="66" t="s">
        <v>1437</v>
      </c>
      <c r="C584" s="67">
        <v>27</v>
      </c>
      <c r="D584" s="67" t="s">
        <v>348</v>
      </c>
      <c r="E584" s="71">
        <v>0.67642525816167098</v>
      </c>
      <c r="F584" s="68">
        <v>33.888048411497699</v>
      </c>
      <c r="G584" s="71">
        <v>0.73075884270829194</v>
      </c>
      <c r="H584" s="68">
        <v>38.464447806354002</v>
      </c>
      <c r="I584" s="71">
        <v>0.79634380878245103</v>
      </c>
      <c r="J584" s="68">
        <v>59.077155824508303</v>
      </c>
      <c r="K584" s="71">
        <v>0.74281604094957698</v>
      </c>
      <c r="L584" s="68">
        <v>31.013615733736799</v>
      </c>
      <c r="M584" s="71"/>
      <c r="N584" s="68"/>
      <c r="O584" s="71">
        <v>0.43578234020636403</v>
      </c>
      <c r="P584" s="68">
        <v>43.629343629343602</v>
      </c>
      <c r="Q584" s="71"/>
      <c r="R584" s="68"/>
    </row>
    <row r="585" spans="1:18" x14ac:dyDescent="0.2">
      <c r="A585" s="72" t="s">
        <v>1438</v>
      </c>
      <c r="B585" s="66" t="s">
        <v>1439</v>
      </c>
      <c r="C585" s="67">
        <v>27</v>
      </c>
      <c r="D585" s="67" t="s">
        <v>348</v>
      </c>
      <c r="E585" s="71">
        <v>0.64826895734284196</v>
      </c>
      <c r="F585" s="68">
        <v>23.260211800302599</v>
      </c>
      <c r="G585" s="71">
        <v>0.70763249646890103</v>
      </c>
      <c r="H585" s="68">
        <v>30.786686838124101</v>
      </c>
      <c r="I585" s="71">
        <v>0.87872250200675805</v>
      </c>
      <c r="J585" s="68">
        <v>79.614220877458393</v>
      </c>
      <c r="K585" s="71">
        <v>0.74953591035283296</v>
      </c>
      <c r="L585" s="68">
        <v>32.413010590015098</v>
      </c>
      <c r="M585" s="71"/>
      <c r="N585" s="68"/>
      <c r="O585" s="71">
        <v>0.257184920542877</v>
      </c>
      <c r="P585" s="68">
        <v>19.498069498069501</v>
      </c>
      <c r="Q585" s="71"/>
      <c r="R585" s="68"/>
    </row>
    <row r="586" spans="1:18" x14ac:dyDescent="0.2">
      <c r="A586" s="72" t="s">
        <v>1440</v>
      </c>
      <c r="B586" s="66" t="s">
        <v>1441</v>
      </c>
      <c r="C586" s="67">
        <v>27</v>
      </c>
      <c r="D586" s="67" t="s">
        <v>348</v>
      </c>
      <c r="E586" s="71">
        <v>0.71057000079916499</v>
      </c>
      <c r="F586" s="68">
        <v>48.789712556732198</v>
      </c>
      <c r="G586" s="71">
        <v>0.81149942501481698</v>
      </c>
      <c r="H586" s="68">
        <v>66.527987897125598</v>
      </c>
      <c r="I586" s="71">
        <v>0.88423683641435102</v>
      </c>
      <c r="J586" s="68">
        <v>80.975794251134602</v>
      </c>
      <c r="K586" s="71">
        <v>0.74460427431141796</v>
      </c>
      <c r="L586" s="68">
        <v>31.4296520423601</v>
      </c>
      <c r="M586" s="71"/>
      <c r="N586" s="68"/>
      <c r="O586" s="71">
        <v>0.40193946745607201</v>
      </c>
      <c r="P586" s="68">
        <v>37.596525096525099</v>
      </c>
      <c r="Q586" s="71"/>
      <c r="R586" s="68"/>
    </row>
    <row r="587" spans="1:18" x14ac:dyDescent="0.2">
      <c r="A587" s="72" t="s">
        <v>1442</v>
      </c>
      <c r="B587" s="66" t="s">
        <v>1443</v>
      </c>
      <c r="C587" s="67">
        <v>27</v>
      </c>
      <c r="D587" s="67" t="s">
        <v>348</v>
      </c>
      <c r="E587" s="71">
        <v>0.68019673596433206</v>
      </c>
      <c r="F587" s="68">
        <v>35.476550680786701</v>
      </c>
      <c r="G587" s="71">
        <v>0.75926979805009298</v>
      </c>
      <c r="H587" s="68">
        <v>48.335854765506802</v>
      </c>
      <c r="I587" s="71">
        <v>0.86929006252887597</v>
      </c>
      <c r="J587" s="68">
        <v>77.836611195158895</v>
      </c>
      <c r="K587" s="71">
        <v>0.71312159937266595</v>
      </c>
      <c r="L587" s="68">
        <v>23.108925869894101</v>
      </c>
      <c r="M587" s="71"/>
      <c r="N587" s="68"/>
      <c r="O587" s="71">
        <v>0.37910548390569099</v>
      </c>
      <c r="P587" s="68">
        <v>33.783783783783797</v>
      </c>
      <c r="Q587" s="71"/>
      <c r="R587" s="68"/>
    </row>
    <row r="588" spans="1:18" x14ac:dyDescent="0.2">
      <c r="A588" s="72" t="s">
        <v>1444</v>
      </c>
      <c r="B588" s="66" t="s">
        <v>1445</v>
      </c>
      <c r="C588" s="67">
        <v>27</v>
      </c>
      <c r="D588" s="67" t="s">
        <v>348</v>
      </c>
      <c r="E588" s="71">
        <v>0.77539270976609898</v>
      </c>
      <c r="F588" s="68">
        <v>72.881996974281407</v>
      </c>
      <c r="G588" s="71">
        <v>0.83330310694062804</v>
      </c>
      <c r="H588" s="68">
        <v>73.411497730711005</v>
      </c>
      <c r="I588" s="71">
        <v>0.93002167806713298</v>
      </c>
      <c r="J588" s="68">
        <v>93.154311649016606</v>
      </c>
      <c r="K588" s="71">
        <v>0.79333005850146499</v>
      </c>
      <c r="L588" s="68">
        <v>46.217851739788202</v>
      </c>
      <c r="M588" s="71"/>
      <c r="N588" s="68"/>
      <c r="O588" s="71">
        <v>0.54491599555517001</v>
      </c>
      <c r="P588" s="68">
        <v>61.486486486486498</v>
      </c>
      <c r="Q588" s="71"/>
      <c r="R588" s="68"/>
    </row>
    <row r="589" spans="1:18" x14ac:dyDescent="0.2">
      <c r="A589" s="72" t="s">
        <v>1446</v>
      </c>
      <c r="B589" s="66" t="s">
        <v>1447</v>
      </c>
      <c r="C589" s="67">
        <v>27</v>
      </c>
      <c r="D589" s="67" t="s">
        <v>348</v>
      </c>
      <c r="E589" s="71">
        <v>0.75216494079916696</v>
      </c>
      <c r="F589" s="68">
        <v>65.771558245083199</v>
      </c>
      <c r="G589" s="71">
        <v>0.81034963438529295</v>
      </c>
      <c r="H589" s="68">
        <v>66.111951588502293</v>
      </c>
      <c r="I589" s="71">
        <v>0.91792348862006901</v>
      </c>
      <c r="J589" s="68">
        <v>89.409984871407005</v>
      </c>
      <c r="K589" s="71">
        <v>0.760109020455074</v>
      </c>
      <c r="L589" s="68">
        <v>35.6278366111952</v>
      </c>
      <c r="M589" s="71"/>
      <c r="N589" s="68"/>
      <c r="O589" s="71">
        <v>0.52027761973623299</v>
      </c>
      <c r="P589" s="68">
        <v>58.156370656370697</v>
      </c>
      <c r="Q589" s="71"/>
      <c r="R589" s="68"/>
    </row>
    <row r="590" spans="1:18" x14ac:dyDescent="0.2">
      <c r="A590" s="72" t="s">
        <v>1448</v>
      </c>
      <c r="B590" s="66" t="s">
        <v>1449</v>
      </c>
      <c r="C590" s="67">
        <v>27</v>
      </c>
      <c r="D590" s="67" t="s">
        <v>348</v>
      </c>
      <c r="E590" s="71">
        <v>0.68259713807593703</v>
      </c>
      <c r="F590" s="68">
        <v>36.3842662632375</v>
      </c>
      <c r="G590" s="71">
        <v>0.73660755304041303</v>
      </c>
      <c r="H590" s="68">
        <v>40.204236006051403</v>
      </c>
      <c r="I590" s="71">
        <v>0.81463384314857901</v>
      </c>
      <c r="J590" s="68">
        <v>64.447806354009103</v>
      </c>
      <c r="K590" s="71">
        <v>0.71412276508564199</v>
      </c>
      <c r="L590" s="68">
        <v>23.222390317700501</v>
      </c>
      <c r="M590" s="71"/>
      <c r="N590" s="68"/>
      <c r="O590" s="71">
        <v>0.46502439102911503</v>
      </c>
      <c r="P590" s="68">
        <v>49.276061776061802</v>
      </c>
      <c r="Q590" s="71"/>
      <c r="R590" s="68"/>
    </row>
    <row r="591" spans="1:18" x14ac:dyDescent="0.2">
      <c r="A591" s="72" t="s">
        <v>1450</v>
      </c>
      <c r="B591" s="66" t="s">
        <v>1451</v>
      </c>
      <c r="C591" s="67">
        <v>27</v>
      </c>
      <c r="D591" s="67" t="s">
        <v>348</v>
      </c>
      <c r="E591" s="71">
        <v>0.62047141918798399</v>
      </c>
      <c r="F591" s="68">
        <v>15.355521936459899</v>
      </c>
      <c r="G591" s="71">
        <v>0.66968540720523895</v>
      </c>
      <c r="H591" s="68">
        <v>20.196671709531</v>
      </c>
      <c r="I591" s="71">
        <v>0.75931098038004796</v>
      </c>
      <c r="J591" s="68">
        <v>48.335854765506802</v>
      </c>
      <c r="K591" s="71">
        <v>0.67760224892142396</v>
      </c>
      <c r="L591" s="68">
        <v>15.5068078668684</v>
      </c>
      <c r="M591" s="71"/>
      <c r="N591" s="68"/>
      <c r="O591" s="71">
        <v>0.37528704024522402</v>
      </c>
      <c r="P591" s="68">
        <v>33.108108108108098</v>
      </c>
      <c r="Q591" s="71"/>
      <c r="R591" s="68"/>
    </row>
    <row r="592" spans="1:18" x14ac:dyDescent="0.2">
      <c r="A592" s="72" t="s">
        <v>1452</v>
      </c>
      <c r="B592" s="66" t="s">
        <v>1453</v>
      </c>
      <c r="C592" s="67">
        <v>27</v>
      </c>
      <c r="D592" s="67" t="s">
        <v>348</v>
      </c>
      <c r="E592" s="71">
        <v>0.84687603757084695</v>
      </c>
      <c r="F592" s="68">
        <v>90.355521936459894</v>
      </c>
      <c r="G592" s="71">
        <v>0.84692184919743896</v>
      </c>
      <c r="H592" s="68">
        <v>76.815431164901696</v>
      </c>
      <c r="I592" s="71">
        <v>0.92617351880881005</v>
      </c>
      <c r="J592" s="68">
        <v>91.981845688351001</v>
      </c>
      <c r="K592" s="71">
        <v>0.76753274470629296</v>
      </c>
      <c r="L592" s="68">
        <v>37.670196671709498</v>
      </c>
      <c r="M592" s="71"/>
      <c r="N592" s="68"/>
      <c r="O592" s="71"/>
      <c r="P592" s="68"/>
      <c r="Q592" s="71"/>
      <c r="R592" s="68"/>
    </row>
    <row r="593" spans="1:18" x14ac:dyDescent="0.2">
      <c r="A593" s="72" t="s">
        <v>1454</v>
      </c>
      <c r="B593" s="66" t="s">
        <v>1455</v>
      </c>
      <c r="C593" s="67">
        <v>27</v>
      </c>
      <c r="D593" s="67" t="s">
        <v>348</v>
      </c>
      <c r="E593" s="71">
        <v>0.72451598009009699</v>
      </c>
      <c r="F593" s="68">
        <v>54.803328290468997</v>
      </c>
      <c r="G593" s="71">
        <v>0.768222743708593</v>
      </c>
      <c r="H593" s="68">
        <v>51.210287443267802</v>
      </c>
      <c r="I593" s="71">
        <v>0.89460914723427298</v>
      </c>
      <c r="J593" s="68">
        <v>83.358547655068094</v>
      </c>
      <c r="K593" s="71">
        <v>0.76430915266606803</v>
      </c>
      <c r="L593" s="68">
        <v>36.951588502269303</v>
      </c>
      <c r="M593" s="71"/>
      <c r="N593" s="68"/>
      <c r="O593" s="71">
        <v>0.470922876751453</v>
      </c>
      <c r="P593" s="68">
        <v>50.337837837837803</v>
      </c>
      <c r="Q593" s="71"/>
      <c r="R593" s="68"/>
    </row>
    <row r="594" spans="1:18" x14ac:dyDescent="0.2">
      <c r="A594" s="72" t="s">
        <v>1456</v>
      </c>
      <c r="B594" s="66" t="s">
        <v>1457</v>
      </c>
      <c r="C594" s="67">
        <v>27</v>
      </c>
      <c r="D594" s="67" t="s">
        <v>348</v>
      </c>
      <c r="E594" s="71">
        <v>0.78859823250483796</v>
      </c>
      <c r="F594" s="68">
        <v>76.475037821482601</v>
      </c>
      <c r="G594" s="71">
        <v>0.80107038080994197</v>
      </c>
      <c r="H594" s="68">
        <v>62.821482602118003</v>
      </c>
      <c r="I594" s="71">
        <v>0.81222252235849701</v>
      </c>
      <c r="J594" s="68">
        <v>63.729198184568801</v>
      </c>
      <c r="K594" s="71">
        <v>0.72133718917850598</v>
      </c>
      <c r="L594" s="68">
        <v>24.924357034795801</v>
      </c>
      <c r="M594" s="71"/>
      <c r="N594" s="68"/>
      <c r="O594" s="71">
        <v>0.81976283767240699</v>
      </c>
      <c r="P594" s="68">
        <v>91.602316602316606</v>
      </c>
      <c r="Q594" s="71"/>
      <c r="R594" s="68"/>
    </row>
    <row r="595" spans="1:18" x14ac:dyDescent="0.2">
      <c r="A595" s="72" t="s">
        <v>1458</v>
      </c>
      <c r="B595" s="66" t="s">
        <v>1459</v>
      </c>
      <c r="C595" s="67">
        <v>27</v>
      </c>
      <c r="D595" s="67" t="s">
        <v>348</v>
      </c>
      <c r="E595" s="71">
        <v>0.65972345736867299</v>
      </c>
      <c r="F595" s="68">
        <v>27.723146747352502</v>
      </c>
      <c r="G595" s="71">
        <v>0.69886993372436901</v>
      </c>
      <c r="H595" s="68">
        <v>28.177004538577901</v>
      </c>
      <c r="I595" s="71">
        <v>0.84314749273669298</v>
      </c>
      <c r="J595" s="68">
        <v>72.806354009077197</v>
      </c>
      <c r="K595" s="71">
        <v>0.71456331733371703</v>
      </c>
      <c r="L595" s="68">
        <v>23.298033282904701</v>
      </c>
      <c r="M595" s="71"/>
      <c r="N595" s="68"/>
      <c r="O595" s="71">
        <v>0.38231308567991201</v>
      </c>
      <c r="P595" s="68">
        <v>34.314671814671797</v>
      </c>
      <c r="Q595" s="71"/>
      <c r="R595" s="68"/>
    </row>
    <row r="596" spans="1:18" x14ac:dyDescent="0.2">
      <c r="A596" s="72" t="s">
        <v>1460</v>
      </c>
      <c r="B596" s="66" t="s">
        <v>1461</v>
      </c>
      <c r="C596" s="67">
        <v>27</v>
      </c>
      <c r="D596" s="67" t="s">
        <v>348</v>
      </c>
      <c r="E596" s="71">
        <v>0.67156873831998198</v>
      </c>
      <c r="F596" s="68">
        <v>31.770045385779099</v>
      </c>
      <c r="G596" s="71">
        <v>0.67861874114981802</v>
      </c>
      <c r="H596" s="68">
        <v>22.3146747352496</v>
      </c>
      <c r="I596" s="71">
        <v>0.85294432017458799</v>
      </c>
      <c r="J596" s="68">
        <v>74.621785173978793</v>
      </c>
      <c r="K596" s="71">
        <v>0.71838625292561697</v>
      </c>
      <c r="L596" s="68">
        <v>24.394856278366099</v>
      </c>
      <c r="M596" s="71"/>
      <c r="N596" s="68"/>
      <c r="O596" s="71">
        <v>0.43632563902990501</v>
      </c>
      <c r="P596" s="68">
        <v>43.7741312741313</v>
      </c>
      <c r="Q596" s="71"/>
      <c r="R596" s="68"/>
    </row>
    <row r="597" spans="1:18" x14ac:dyDescent="0.2">
      <c r="A597" s="72" t="s">
        <v>1462</v>
      </c>
      <c r="B597" s="66" t="s">
        <v>1463</v>
      </c>
      <c r="C597" s="67">
        <v>27</v>
      </c>
      <c r="D597" s="67" t="s">
        <v>348</v>
      </c>
      <c r="E597" s="71">
        <v>0.63237612631325302</v>
      </c>
      <c r="F597" s="68">
        <v>18.267776096822999</v>
      </c>
      <c r="G597" s="71">
        <v>0.64398669753716398</v>
      </c>
      <c r="H597" s="68">
        <v>13.8426626323752</v>
      </c>
      <c r="I597" s="71">
        <v>0.76506144094724904</v>
      </c>
      <c r="J597" s="68">
        <v>49.8865355521936</v>
      </c>
      <c r="K597" s="71">
        <v>0.71618125200154703</v>
      </c>
      <c r="L597" s="68">
        <v>23.9409984871407</v>
      </c>
      <c r="M597" s="71"/>
      <c r="N597" s="68"/>
      <c r="O597" s="71">
        <v>0.40427511476705202</v>
      </c>
      <c r="P597" s="68">
        <v>37.934362934362902</v>
      </c>
      <c r="Q597" s="71"/>
      <c r="R597" s="68"/>
    </row>
    <row r="598" spans="1:18" x14ac:dyDescent="0.2">
      <c r="A598" s="72" t="s">
        <v>1464</v>
      </c>
      <c r="B598" s="66" t="s">
        <v>1465</v>
      </c>
      <c r="C598" s="67">
        <v>27</v>
      </c>
      <c r="D598" s="67" t="s">
        <v>348</v>
      </c>
      <c r="E598" s="71">
        <v>0.78436554836306405</v>
      </c>
      <c r="F598" s="68">
        <v>75.075642965204196</v>
      </c>
      <c r="G598" s="71">
        <v>0.68240376813848103</v>
      </c>
      <c r="H598" s="68">
        <v>23.411497730711002</v>
      </c>
      <c r="I598" s="71">
        <v>0.83047486883036004</v>
      </c>
      <c r="J598" s="68">
        <v>69.288956127080198</v>
      </c>
      <c r="K598" s="71">
        <v>0.84021800812035297</v>
      </c>
      <c r="L598" s="68">
        <v>63.691376701966703</v>
      </c>
      <c r="M598" s="71"/>
      <c r="N598" s="68"/>
      <c r="O598" s="71"/>
      <c r="P598" s="68"/>
      <c r="Q598" s="71"/>
      <c r="R598" s="68"/>
    </row>
    <row r="599" spans="1:18" x14ac:dyDescent="0.2">
      <c r="A599" s="72" t="s">
        <v>1466</v>
      </c>
      <c r="B599" s="66" t="s">
        <v>1467</v>
      </c>
      <c r="C599" s="67">
        <v>27</v>
      </c>
      <c r="D599" s="67" t="s">
        <v>348</v>
      </c>
      <c r="E599" s="71">
        <v>0.58795225273905505</v>
      </c>
      <c r="F599" s="68">
        <v>10.0226928895613</v>
      </c>
      <c r="G599" s="71">
        <v>0.68784947504310801</v>
      </c>
      <c r="H599" s="68">
        <v>24.924357034795801</v>
      </c>
      <c r="I599" s="71">
        <v>0.67930992190358896</v>
      </c>
      <c r="J599" s="68">
        <v>28.2526475037821</v>
      </c>
      <c r="K599" s="71">
        <v>0.72372882871630095</v>
      </c>
      <c r="L599" s="68">
        <v>25.8698940998487</v>
      </c>
      <c r="M599" s="71"/>
      <c r="N599" s="68"/>
      <c r="O599" s="71">
        <v>0.26092078529322199</v>
      </c>
      <c r="P599" s="68">
        <v>20.028957528957498</v>
      </c>
      <c r="Q599" s="71"/>
      <c r="R599" s="68"/>
    </row>
    <row r="600" spans="1:18" x14ac:dyDescent="0.2">
      <c r="A600" s="72" t="s">
        <v>1468</v>
      </c>
      <c r="B600" s="66" t="s">
        <v>1469</v>
      </c>
      <c r="C600" s="67">
        <v>27</v>
      </c>
      <c r="D600" s="67" t="s">
        <v>348</v>
      </c>
      <c r="E600" s="71">
        <v>0.69329913238511498</v>
      </c>
      <c r="F600" s="68">
        <v>40.9984871406959</v>
      </c>
      <c r="G600" s="71">
        <v>0.74779806366675905</v>
      </c>
      <c r="H600" s="68">
        <v>44.024205748865398</v>
      </c>
      <c r="I600" s="71">
        <v>0.89372369655593398</v>
      </c>
      <c r="J600" s="68">
        <v>83.131618759455407</v>
      </c>
      <c r="K600" s="71">
        <v>0.73276771298564602</v>
      </c>
      <c r="L600" s="68">
        <v>28.214826021179999</v>
      </c>
      <c r="M600" s="71"/>
      <c r="N600" s="68"/>
      <c r="O600" s="71">
        <v>0.39890705633211898</v>
      </c>
      <c r="P600" s="68">
        <v>36.969111969111999</v>
      </c>
      <c r="Q600" s="71"/>
      <c r="R600" s="68"/>
    </row>
    <row r="601" spans="1:18" x14ac:dyDescent="0.2">
      <c r="A601" s="72" t="s">
        <v>1470</v>
      </c>
      <c r="B601" s="66" t="s">
        <v>1471</v>
      </c>
      <c r="C601" s="67">
        <v>27</v>
      </c>
      <c r="D601" s="67" t="s">
        <v>348</v>
      </c>
      <c r="E601" s="71">
        <v>0.80444861489069797</v>
      </c>
      <c r="F601" s="68">
        <v>80.862329803328294</v>
      </c>
      <c r="G601" s="71">
        <v>0.72406027849740096</v>
      </c>
      <c r="H601" s="68">
        <v>36.195158850226903</v>
      </c>
      <c r="I601" s="71">
        <v>0.90641320166537698</v>
      </c>
      <c r="J601" s="68">
        <v>86.4977307110439</v>
      </c>
      <c r="K601" s="71">
        <v>0.78287236450931696</v>
      </c>
      <c r="L601" s="68">
        <v>42.586989409984902</v>
      </c>
      <c r="M601" s="71"/>
      <c r="N601" s="68"/>
      <c r="O601" s="71"/>
      <c r="P601" s="68"/>
      <c r="Q601" s="71"/>
      <c r="R601" s="68"/>
    </row>
    <row r="602" spans="1:18" x14ac:dyDescent="0.2">
      <c r="A602" s="72" t="s">
        <v>1472</v>
      </c>
      <c r="B602" s="66" t="s">
        <v>1473</v>
      </c>
      <c r="C602" s="67">
        <v>27</v>
      </c>
      <c r="D602" s="67" t="s">
        <v>348</v>
      </c>
      <c r="E602" s="71">
        <v>0.64610841796837304</v>
      </c>
      <c r="F602" s="68">
        <v>22.541603630862301</v>
      </c>
      <c r="G602" s="71">
        <v>0.73434229196957101</v>
      </c>
      <c r="H602" s="68">
        <v>39.485627836611201</v>
      </c>
      <c r="I602" s="71">
        <v>0.92165624933212398</v>
      </c>
      <c r="J602" s="68">
        <v>90.695915279879003</v>
      </c>
      <c r="K602" s="71">
        <v>0.73584719591766101</v>
      </c>
      <c r="L602" s="68">
        <v>28.971255673222402</v>
      </c>
      <c r="M602" s="71"/>
      <c r="N602" s="68"/>
      <c r="O602" s="71">
        <v>0.19258793465413601</v>
      </c>
      <c r="P602" s="68">
        <v>13.6583011583012</v>
      </c>
      <c r="Q602" s="71"/>
      <c r="R602" s="68"/>
    </row>
    <row r="603" spans="1:18" x14ac:dyDescent="0.2">
      <c r="A603" s="72" t="s">
        <v>1474</v>
      </c>
      <c r="B603" s="66" t="s">
        <v>1475</v>
      </c>
      <c r="C603" s="67">
        <v>27</v>
      </c>
      <c r="D603" s="67" t="s">
        <v>348</v>
      </c>
      <c r="E603" s="71">
        <v>0.66969739916267301</v>
      </c>
      <c r="F603" s="68">
        <v>31.051437216338901</v>
      </c>
      <c r="G603" s="71">
        <v>0.77903963348259597</v>
      </c>
      <c r="H603" s="68">
        <v>55.711043872919802</v>
      </c>
      <c r="I603" s="71">
        <v>0.87253253340873005</v>
      </c>
      <c r="J603" s="68">
        <v>78.403933434190606</v>
      </c>
      <c r="K603" s="71">
        <v>0.735375144357443</v>
      </c>
      <c r="L603" s="68">
        <v>28.857791225416001</v>
      </c>
      <c r="M603" s="71"/>
      <c r="N603" s="68"/>
      <c r="O603" s="71">
        <v>0.29184228540192297</v>
      </c>
      <c r="P603" s="68">
        <v>23.503861003861001</v>
      </c>
      <c r="Q603" s="71"/>
      <c r="R603" s="68"/>
    </row>
    <row r="604" spans="1:18" x14ac:dyDescent="0.2">
      <c r="A604" s="72" t="s">
        <v>1476</v>
      </c>
      <c r="B604" s="66" t="s">
        <v>1477</v>
      </c>
      <c r="C604" s="67">
        <v>27</v>
      </c>
      <c r="D604" s="67" t="s">
        <v>348</v>
      </c>
      <c r="E604" s="71">
        <v>0.63480887697034905</v>
      </c>
      <c r="F604" s="68">
        <v>18.948562783661099</v>
      </c>
      <c r="G604" s="71">
        <v>0.66143188300587596</v>
      </c>
      <c r="H604" s="68">
        <v>17.738275340393301</v>
      </c>
      <c r="I604" s="71">
        <v>0.84605546433875201</v>
      </c>
      <c r="J604" s="68">
        <v>73.487140695915301</v>
      </c>
      <c r="K604" s="71">
        <v>0.70294391177738003</v>
      </c>
      <c r="L604" s="68">
        <v>20.574886535552199</v>
      </c>
      <c r="M604" s="71"/>
      <c r="N604" s="68"/>
      <c r="O604" s="71">
        <v>0.32880424875939002</v>
      </c>
      <c r="P604" s="68">
        <v>28.040540540540501</v>
      </c>
      <c r="Q604" s="71"/>
      <c r="R604" s="68"/>
    </row>
    <row r="605" spans="1:18" x14ac:dyDescent="0.2">
      <c r="A605" s="72" t="s">
        <v>1478</v>
      </c>
      <c r="B605" s="66" t="s">
        <v>1479</v>
      </c>
      <c r="C605" s="67">
        <v>27</v>
      </c>
      <c r="D605" s="67" t="s">
        <v>348</v>
      </c>
      <c r="E605" s="71">
        <v>0.62849176267721396</v>
      </c>
      <c r="F605" s="68">
        <v>17.0574886535552</v>
      </c>
      <c r="G605" s="71">
        <v>0.64939527096740501</v>
      </c>
      <c r="H605" s="68">
        <v>14.9773071104387</v>
      </c>
      <c r="I605" s="71">
        <v>0.78344631775190399</v>
      </c>
      <c r="J605" s="68">
        <v>55.295007564296498</v>
      </c>
      <c r="K605" s="71">
        <v>0.69990540526440004</v>
      </c>
      <c r="L605" s="68">
        <v>20.0075642965204</v>
      </c>
      <c r="M605" s="71"/>
      <c r="N605" s="68"/>
      <c r="O605" s="71">
        <v>0.38122005672514597</v>
      </c>
      <c r="P605" s="68">
        <v>34.025096525096501</v>
      </c>
      <c r="Q605" s="71"/>
      <c r="R605" s="68"/>
    </row>
    <row r="606" spans="1:18" x14ac:dyDescent="0.2">
      <c r="A606" s="72" t="s">
        <v>1480</v>
      </c>
      <c r="B606" s="66" t="s">
        <v>1481</v>
      </c>
      <c r="C606" s="67">
        <v>27</v>
      </c>
      <c r="D606" s="67" t="s">
        <v>348</v>
      </c>
      <c r="E606" s="71">
        <v>0.55485675690009095</v>
      </c>
      <c r="F606" s="68">
        <v>6.6944024205748898</v>
      </c>
      <c r="G606" s="71">
        <v>0.66921329928816198</v>
      </c>
      <c r="H606" s="68">
        <v>20.045385779122501</v>
      </c>
      <c r="I606" s="71">
        <v>0.75466769204254602</v>
      </c>
      <c r="J606" s="68">
        <v>46.974281391830601</v>
      </c>
      <c r="K606" s="71">
        <v>0.65868176983722904</v>
      </c>
      <c r="L606" s="68">
        <v>12.178517397882</v>
      </c>
      <c r="M606" s="71"/>
      <c r="N606" s="68"/>
      <c r="O606" s="71">
        <v>0.136864266432426</v>
      </c>
      <c r="P606" s="68">
        <v>8.9285714285714306</v>
      </c>
      <c r="Q606" s="71"/>
      <c r="R606" s="68"/>
    </row>
    <row r="607" spans="1:18" x14ac:dyDescent="0.2">
      <c r="A607" s="72" t="s">
        <v>1482</v>
      </c>
      <c r="B607" s="66" t="s">
        <v>1483</v>
      </c>
      <c r="C607" s="67">
        <v>27</v>
      </c>
      <c r="D607" s="67" t="s">
        <v>348</v>
      </c>
      <c r="E607" s="71">
        <v>0.590801765134777</v>
      </c>
      <c r="F607" s="68">
        <v>10.363086232980301</v>
      </c>
      <c r="G607" s="71">
        <v>0.65273858787859196</v>
      </c>
      <c r="H607" s="68">
        <v>15.6580937972769</v>
      </c>
      <c r="I607" s="71">
        <v>0.86647167631125499</v>
      </c>
      <c r="J607" s="68">
        <v>77.193645990922803</v>
      </c>
      <c r="K607" s="71">
        <v>0.67868653016193303</v>
      </c>
      <c r="L607" s="68">
        <v>15.6202723146747</v>
      </c>
      <c r="M607" s="71"/>
      <c r="N607" s="68"/>
      <c r="O607" s="71">
        <v>0.165310266187329</v>
      </c>
      <c r="P607" s="68">
        <v>11.583011583011601</v>
      </c>
      <c r="Q607" s="71"/>
      <c r="R607" s="68"/>
    </row>
    <row r="608" spans="1:18" x14ac:dyDescent="0.2">
      <c r="A608" s="72" t="s">
        <v>1484</v>
      </c>
      <c r="B608" s="66" t="s">
        <v>1485</v>
      </c>
      <c r="C608" s="67">
        <v>27</v>
      </c>
      <c r="D608" s="67" t="s">
        <v>348</v>
      </c>
      <c r="E608" s="71">
        <v>0.64332321998872399</v>
      </c>
      <c r="F608" s="68">
        <v>21.520423600605099</v>
      </c>
      <c r="G608" s="71">
        <v>0.64359614979996205</v>
      </c>
      <c r="H608" s="68">
        <v>13.6913767019667</v>
      </c>
      <c r="I608" s="71">
        <v>0.78858414736231897</v>
      </c>
      <c r="J608" s="68">
        <v>56.921331316187597</v>
      </c>
      <c r="K608" s="71">
        <v>0.68414171392935397</v>
      </c>
      <c r="L608" s="68">
        <v>16.944024205748899</v>
      </c>
      <c r="M608" s="71"/>
      <c r="N608" s="68"/>
      <c r="O608" s="71">
        <v>0.45697086886326099</v>
      </c>
      <c r="P608" s="68">
        <v>47.876447876447898</v>
      </c>
      <c r="Q608" s="71"/>
      <c r="R608" s="68"/>
    </row>
    <row r="609" spans="1:18" x14ac:dyDescent="0.2">
      <c r="A609" s="72" t="s">
        <v>1486</v>
      </c>
      <c r="B609" s="66" t="s">
        <v>1487</v>
      </c>
      <c r="C609" s="67">
        <v>27</v>
      </c>
      <c r="D609" s="67" t="s">
        <v>348</v>
      </c>
      <c r="E609" s="71">
        <v>0.58011722291157997</v>
      </c>
      <c r="F609" s="68">
        <v>8.9258698940998507</v>
      </c>
      <c r="G609" s="71">
        <v>0.58310769716177202</v>
      </c>
      <c r="H609" s="68">
        <v>4.0847201210287398</v>
      </c>
      <c r="I609" s="71">
        <v>0.75016594307310902</v>
      </c>
      <c r="J609" s="68">
        <v>45.461422087745802</v>
      </c>
      <c r="K609" s="71">
        <v>0.64498038197766105</v>
      </c>
      <c r="L609" s="68">
        <v>10.136157337367599</v>
      </c>
      <c r="M609" s="71"/>
      <c r="N609" s="68"/>
      <c r="O609" s="71">
        <v>0.34221486943377699</v>
      </c>
      <c r="P609" s="68">
        <v>29.5366795366795</v>
      </c>
      <c r="Q609" s="71"/>
      <c r="R609" s="68"/>
    </row>
    <row r="610" spans="1:18" x14ac:dyDescent="0.2">
      <c r="A610" s="72" t="s">
        <v>1488</v>
      </c>
      <c r="B610" s="66" t="s">
        <v>1489</v>
      </c>
      <c r="C610" s="67">
        <v>27</v>
      </c>
      <c r="D610" s="67" t="s">
        <v>348</v>
      </c>
      <c r="E610" s="71">
        <v>0.64525486876807303</v>
      </c>
      <c r="F610" s="68">
        <v>22.163388804841201</v>
      </c>
      <c r="G610" s="71">
        <v>0.62382372655460805</v>
      </c>
      <c r="H610" s="68">
        <v>10.0226928895613</v>
      </c>
      <c r="I610" s="71">
        <v>0.85366255865393104</v>
      </c>
      <c r="J610" s="68">
        <v>74.848714069591495</v>
      </c>
      <c r="K610" s="71">
        <v>0.70097306370679102</v>
      </c>
      <c r="L610" s="68">
        <v>20.234493192133101</v>
      </c>
      <c r="M610" s="71"/>
      <c r="N610" s="68"/>
      <c r="O610" s="71">
        <v>0.40256012615696402</v>
      </c>
      <c r="P610" s="68">
        <v>37.693050193050198</v>
      </c>
      <c r="Q610" s="71"/>
      <c r="R610" s="68"/>
    </row>
    <row r="611" spans="1:18" x14ac:dyDescent="0.2">
      <c r="A611" s="72" t="s">
        <v>1490</v>
      </c>
      <c r="B611" s="66" t="s">
        <v>1491</v>
      </c>
      <c r="C611" s="67">
        <v>27</v>
      </c>
      <c r="D611" s="67" t="s">
        <v>348</v>
      </c>
      <c r="E611" s="71">
        <v>0.61920186666314403</v>
      </c>
      <c r="F611" s="68">
        <v>15.052950075643</v>
      </c>
      <c r="G611" s="71">
        <v>0.64906587134248706</v>
      </c>
      <c r="H611" s="68">
        <v>14.863842662632401</v>
      </c>
      <c r="I611" s="71">
        <v>0.90636688559068501</v>
      </c>
      <c r="J611" s="68">
        <v>86.459909228441802</v>
      </c>
      <c r="K611" s="71">
        <v>0.699189221800945</v>
      </c>
      <c r="L611" s="68">
        <v>19.7428139183056</v>
      </c>
      <c r="M611" s="71"/>
      <c r="N611" s="68"/>
      <c r="O611" s="71">
        <v>0.22218548791845799</v>
      </c>
      <c r="P611" s="68">
        <v>16.5057915057915</v>
      </c>
      <c r="Q611" s="71"/>
      <c r="R611" s="68"/>
    </row>
    <row r="612" spans="1:18" x14ac:dyDescent="0.2">
      <c r="A612" s="72" t="s">
        <v>1492</v>
      </c>
      <c r="B612" s="66" t="s">
        <v>1493</v>
      </c>
      <c r="C612" s="67">
        <v>27</v>
      </c>
      <c r="D612" s="67" t="s">
        <v>348</v>
      </c>
      <c r="E612" s="71">
        <v>0.67658499551471896</v>
      </c>
      <c r="F612" s="68">
        <v>34.0015128593041</v>
      </c>
      <c r="G612" s="71">
        <v>0.669729423228971</v>
      </c>
      <c r="H612" s="68">
        <v>20.234493192133101</v>
      </c>
      <c r="I612" s="71">
        <v>0.81780707193496505</v>
      </c>
      <c r="J612" s="68">
        <v>65.468986384266302</v>
      </c>
      <c r="K612" s="71">
        <v>0.77415119285831602</v>
      </c>
      <c r="L612" s="68">
        <v>39.788199697428098</v>
      </c>
      <c r="M612" s="71"/>
      <c r="N612" s="68"/>
      <c r="O612" s="71">
        <v>0.44465229403662199</v>
      </c>
      <c r="P612" s="68">
        <v>45.318532818532802</v>
      </c>
      <c r="Q612" s="71"/>
      <c r="R612" s="68"/>
    </row>
    <row r="613" spans="1:18" x14ac:dyDescent="0.2">
      <c r="A613" s="72" t="s">
        <v>1494</v>
      </c>
      <c r="B613" s="66" t="s">
        <v>1495</v>
      </c>
      <c r="C613" s="67">
        <v>27</v>
      </c>
      <c r="D613" s="67" t="s">
        <v>348</v>
      </c>
      <c r="E613" s="71">
        <v>0.71247068075425002</v>
      </c>
      <c r="F613" s="68">
        <v>49.508320726172499</v>
      </c>
      <c r="G613" s="71">
        <v>0.70934533079153295</v>
      </c>
      <c r="H613" s="68">
        <v>31.2405446293495</v>
      </c>
      <c r="I613" s="71">
        <v>0.926608759886415</v>
      </c>
      <c r="J613" s="68">
        <v>92.133131618759407</v>
      </c>
      <c r="K613" s="71">
        <v>0.80269643537800195</v>
      </c>
      <c r="L613" s="68">
        <v>49.659606656580898</v>
      </c>
      <c r="M613" s="71"/>
      <c r="N613" s="68"/>
      <c r="O613" s="71">
        <v>0.41123219696104901</v>
      </c>
      <c r="P613" s="68">
        <v>38.947876447876503</v>
      </c>
      <c r="Q613" s="71"/>
      <c r="R613" s="68"/>
    </row>
    <row r="614" spans="1:18" x14ac:dyDescent="0.2">
      <c r="A614" s="72" t="s">
        <v>1496</v>
      </c>
      <c r="B614" s="66" t="s">
        <v>1497</v>
      </c>
      <c r="C614" s="67">
        <v>27</v>
      </c>
      <c r="D614" s="67" t="s">
        <v>348</v>
      </c>
      <c r="E614" s="71">
        <v>0.71278253523131097</v>
      </c>
      <c r="F614" s="68">
        <v>49.735249621785201</v>
      </c>
      <c r="G614" s="71">
        <v>0.72208631696800996</v>
      </c>
      <c r="H614" s="68">
        <v>35.438729198184603</v>
      </c>
      <c r="I614" s="71">
        <v>0.85834497504519303</v>
      </c>
      <c r="J614" s="68">
        <v>75.680786686838104</v>
      </c>
      <c r="K614" s="71">
        <v>0.817556007699071</v>
      </c>
      <c r="L614" s="68">
        <v>54.727685325264801</v>
      </c>
      <c r="M614" s="71"/>
      <c r="N614" s="68"/>
      <c r="O614" s="71">
        <v>0.45314284121296899</v>
      </c>
      <c r="P614" s="68">
        <v>47.055984555984601</v>
      </c>
      <c r="Q614" s="71"/>
      <c r="R614" s="68"/>
    </row>
    <row r="615" spans="1:18" x14ac:dyDescent="0.2">
      <c r="A615" s="72" t="s">
        <v>1498</v>
      </c>
      <c r="B615" s="66" t="s">
        <v>1499</v>
      </c>
      <c r="C615" s="67">
        <v>27</v>
      </c>
      <c r="D615" s="67" t="s">
        <v>348</v>
      </c>
      <c r="E615" s="71">
        <v>0.67428159034277602</v>
      </c>
      <c r="F615" s="68">
        <v>32.526475037821498</v>
      </c>
      <c r="G615" s="71">
        <v>0.74318654694687503</v>
      </c>
      <c r="H615" s="68">
        <v>42.2465960665658</v>
      </c>
      <c r="I615" s="71">
        <v>0.82295807707592195</v>
      </c>
      <c r="J615" s="68">
        <v>67.095310136157295</v>
      </c>
      <c r="K615" s="71">
        <v>0.71898277340151995</v>
      </c>
      <c r="L615" s="68">
        <v>24.546142208774601</v>
      </c>
      <c r="M615" s="71"/>
      <c r="N615" s="68"/>
      <c r="O615" s="71">
        <v>0.41199896394678598</v>
      </c>
      <c r="P615" s="68">
        <v>39.1891891891892</v>
      </c>
      <c r="Q615" s="71"/>
      <c r="R615" s="68"/>
    </row>
    <row r="616" spans="1:18" x14ac:dyDescent="0.2">
      <c r="A616" s="72" t="s">
        <v>1500</v>
      </c>
      <c r="B616" s="66" t="s">
        <v>1501</v>
      </c>
      <c r="C616" s="67">
        <v>27</v>
      </c>
      <c r="D616" s="67" t="s">
        <v>348</v>
      </c>
      <c r="E616" s="71">
        <v>0.708233526240587</v>
      </c>
      <c r="F616" s="68">
        <v>47.957639939485603</v>
      </c>
      <c r="G616" s="71">
        <v>0.74270565414093803</v>
      </c>
      <c r="H616" s="68">
        <v>42.019667170953099</v>
      </c>
      <c r="I616" s="71">
        <v>0.93435158053778899</v>
      </c>
      <c r="J616" s="68">
        <v>94.175491679273804</v>
      </c>
      <c r="K616" s="71">
        <v>0.70143484313211102</v>
      </c>
      <c r="L616" s="68">
        <v>20.385779122541599</v>
      </c>
      <c r="M616" s="71"/>
      <c r="N616" s="68"/>
      <c r="O616" s="71">
        <v>0.454442027151509</v>
      </c>
      <c r="P616" s="68">
        <v>47.442084942084897</v>
      </c>
      <c r="Q616" s="71"/>
      <c r="R616" s="68"/>
    </row>
    <row r="617" spans="1:18" x14ac:dyDescent="0.2">
      <c r="A617" s="72" t="s">
        <v>1502</v>
      </c>
      <c r="B617" s="66" t="s">
        <v>1503</v>
      </c>
      <c r="C617" s="67">
        <v>27</v>
      </c>
      <c r="D617" s="67" t="s">
        <v>348</v>
      </c>
      <c r="E617" s="71">
        <v>0.728500750962077</v>
      </c>
      <c r="F617" s="68">
        <v>56.694402420574903</v>
      </c>
      <c r="G617" s="71">
        <v>0.76390018210264299</v>
      </c>
      <c r="H617" s="68">
        <v>50</v>
      </c>
      <c r="I617" s="71">
        <v>0.87314071001392801</v>
      </c>
      <c r="J617" s="68">
        <v>78.441754916792704</v>
      </c>
      <c r="K617" s="71">
        <v>0.75452382437101995</v>
      </c>
      <c r="L617" s="68">
        <v>34.0015128593041</v>
      </c>
      <c r="M617" s="71"/>
      <c r="N617" s="68"/>
      <c r="O617" s="71">
        <v>0.52243828736071796</v>
      </c>
      <c r="P617" s="68">
        <v>58.204633204633197</v>
      </c>
      <c r="Q617" s="71"/>
      <c r="R617" s="68"/>
    </row>
    <row r="618" spans="1:18" x14ac:dyDescent="0.2">
      <c r="A618" s="72" t="s">
        <v>1504</v>
      </c>
      <c r="B618" s="66" t="s">
        <v>1505</v>
      </c>
      <c r="C618" s="67">
        <v>27</v>
      </c>
      <c r="D618" s="67" t="s">
        <v>348</v>
      </c>
      <c r="E618" s="71">
        <v>0.695135581823631</v>
      </c>
      <c r="F618" s="68">
        <v>41.717095310136202</v>
      </c>
      <c r="G618" s="71">
        <v>0.70325455616910504</v>
      </c>
      <c r="H618" s="68">
        <v>29.273827534039299</v>
      </c>
      <c r="I618" s="71">
        <v>0.89226989128043199</v>
      </c>
      <c r="J618" s="68">
        <v>82.791225416036298</v>
      </c>
      <c r="K618" s="71">
        <v>0.71695923595269095</v>
      </c>
      <c r="L618" s="68">
        <v>24.1301059001513</v>
      </c>
      <c r="M618" s="71"/>
      <c r="N618" s="68"/>
      <c r="O618" s="71">
        <v>0.46805864389229801</v>
      </c>
      <c r="P618" s="68">
        <v>49.758687258687303</v>
      </c>
      <c r="Q618" s="71"/>
      <c r="R618" s="68"/>
    </row>
    <row r="619" spans="1:18" x14ac:dyDescent="0.2">
      <c r="A619" s="72" t="s">
        <v>1506</v>
      </c>
      <c r="B619" s="66" t="s">
        <v>1507</v>
      </c>
      <c r="C619" s="67">
        <v>27</v>
      </c>
      <c r="D619" s="67" t="s">
        <v>348</v>
      </c>
      <c r="E619" s="71">
        <v>0.69679829318941899</v>
      </c>
      <c r="F619" s="68">
        <v>42.435703479576397</v>
      </c>
      <c r="G619" s="71">
        <v>0.72207515621304497</v>
      </c>
      <c r="H619" s="68">
        <v>35.400907715582498</v>
      </c>
      <c r="I619" s="71">
        <v>0.85241122492885102</v>
      </c>
      <c r="J619" s="68">
        <v>74.508320726172499</v>
      </c>
      <c r="K619" s="71">
        <v>0.67573165994533502</v>
      </c>
      <c r="L619" s="68">
        <v>15.015128593040799</v>
      </c>
      <c r="M619" s="71"/>
      <c r="N619" s="68"/>
      <c r="O619" s="71">
        <v>0.53697513167044397</v>
      </c>
      <c r="P619" s="68">
        <v>60.328185328185299</v>
      </c>
      <c r="Q619" s="71"/>
      <c r="R619" s="68"/>
    </row>
    <row r="620" spans="1:18" x14ac:dyDescent="0.2">
      <c r="A620" s="72" t="s">
        <v>1508</v>
      </c>
      <c r="B620" s="66" t="s">
        <v>1509</v>
      </c>
      <c r="C620" s="67">
        <v>27</v>
      </c>
      <c r="D620" s="67" t="s">
        <v>348</v>
      </c>
      <c r="E620" s="71">
        <v>0.66333744329753597</v>
      </c>
      <c r="F620" s="68">
        <v>28.479576399394901</v>
      </c>
      <c r="G620" s="71">
        <v>0.65368758403076499</v>
      </c>
      <c r="H620" s="68">
        <v>15.9984871406959</v>
      </c>
      <c r="I620" s="71">
        <v>0.872477543721772</v>
      </c>
      <c r="J620" s="68">
        <v>78.366111951588493</v>
      </c>
      <c r="K620" s="71">
        <v>0.63224334675434302</v>
      </c>
      <c r="L620" s="68">
        <v>8.2072617246596096</v>
      </c>
      <c r="M620" s="71"/>
      <c r="N620" s="68"/>
      <c r="O620" s="71">
        <v>0.49494129868326597</v>
      </c>
      <c r="P620" s="68">
        <v>54.584942084942099</v>
      </c>
      <c r="Q620" s="71"/>
      <c r="R620" s="68"/>
    </row>
    <row r="621" spans="1:18" x14ac:dyDescent="0.2">
      <c r="A621" s="72" t="s">
        <v>1510</v>
      </c>
      <c r="B621" s="66" t="s">
        <v>1511</v>
      </c>
      <c r="C621" s="67">
        <v>27</v>
      </c>
      <c r="D621" s="67" t="s">
        <v>348</v>
      </c>
      <c r="E621" s="71">
        <v>0.73707451801180202</v>
      </c>
      <c r="F621" s="68">
        <v>60.6278366111952</v>
      </c>
      <c r="G621" s="71">
        <v>0.76732568997817796</v>
      </c>
      <c r="H621" s="68">
        <v>50.832072617246602</v>
      </c>
      <c r="I621" s="71">
        <v>0.72438628628242796</v>
      </c>
      <c r="J621" s="68">
        <v>39.107413010590001</v>
      </c>
      <c r="K621" s="71">
        <v>0.71951157777479802</v>
      </c>
      <c r="L621" s="68">
        <v>24.659606656580898</v>
      </c>
      <c r="M621" s="71"/>
      <c r="N621" s="68"/>
      <c r="O621" s="71"/>
      <c r="P621" s="68"/>
      <c r="Q621" s="71"/>
      <c r="R621" s="68"/>
    </row>
    <row r="622" spans="1:18" x14ac:dyDescent="0.2">
      <c r="A622" s="72" t="s">
        <v>1512</v>
      </c>
      <c r="B622" s="66" t="s">
        <v>1513</v>
      </c>
      <c r="C622" s="67">
        <v>27</v>
      </c>
      <c r="D622" s="67" t="s">
        <v>348</v>
      </c>
      <c r="E622" s="71">
        <v>0.79437684372754103</v>
      </c>
      <c r="F622" s="68">
        <v>78.366111951588493</v>
      </c>
      <c r="G622" s="71">
        <v>0.76902152221013098</v>
      </c>
      <c r="H622" s="68">
        <v>51.701966717095303</v>
      </c>
      <c r="I622" s="71">
        <v>0.83074205064804796</v>
      </c>
      <c r="J622" s="68">
        <v>69.326777609682296</v>
      </c>
      <c r="K622" s="71">
        <v>0.78336695832444503</v>
      </c>
      <c r="L622" s="68">
        <v>42.662632375189098</v>
      </c>
      <c r="M622" s="71"/>
      <c r="N622" s="68"/>
      <c r="O622" s="71"/>
      <c r="P622" s="68"/>
      <c r="Q622" s="71"/>
      <c r="R622" s="68"/>
    </row>
    <row r="623" spans="1:18" x14ac:dyDescent="0.2">
      <c r="A623" s="72" t="s">
        <v>1514</v>
      </c>
      <c r="B623" s="66" t="s">
        <v>1515</v>
      </c>
      <c r="C623" s="67">
        <v>27</v>
      </c>
      <c r="D623" s="67" t="s">
        <v>348</v>
      </c>
      <c r="E623" s="71">
        <v>0.70276083041395598</v>
      </c>
      <c r="F623" s="68">
        <v>45.083207261724702</v>
      </c>
      <c r="G623" s="71">
        <v>0.707404555064298</v>
      </c>
      <c r="H623" s="68">
        <v>30.673222390317701</v>
      </c>
      <c r="I623" s="71">
        <v>0.92543932747670798</v>
      </c>
      <c r="J623" s="68">
        <v>91.717095310136202</v>
      </c>
      <c r="K623" s="71">
        <v>0.63533514862698304</v>
      </c>
      <c r="L623" s="68">
        <v>8.5476550680786705</v>
      </c>
      <c r="M623" s="71"/>
      <c r="N623" s="68"/>
      <c r="O623" s="71">
        <v>0.54286429048783702</v>
      </c>
      <c r="P623" s="68">
        <v>61.245173745173702</v>
      </c>
      <c r="Q623" s="71"/>
      <c r="R623" s="68"/>
    </row>
    <row r="624" spans="1:18" x14ac:dyDescent="0.2">
      <c r="A624" s="72" t="s">
        <v>1516</v>
      </c>
      <c r="B624" s="66" t="s">
        <v>1517</v>
      </c>
      <c r="C624" s="67">
        <v>27</v>
      </c>
      <c r="D624" s="67" t="s">
        <v>348</v>
      </c>
      <c r="E624" s="71">
        <v>0.67561057748133801</v>
      </c>
      <c r="F624" s="68">
        <v>33.472012102874402</v>
      </c>
      <c r="G624" s="71">
        <v>0.77773702727364202</v>
      </c>
      <c r="H624" s="68">
        <v>55.408472012102898</v>
      </c>
      <c r="I624" s="71">
        <v>0.79656073289008</v>
      </c>
      <c r="J624" s="68">
        <v>59.190620272314703</v>
      </c>
      <c r="K624" s="71">
        <v>0.56794430053128897</v>
      </c>
      <c r="L624" s="68">
        <v>3.3661119515885001</v>
      </c>
      <c r="M624" s="71"/>
      <c r="N624" s="68"/>
      <c r="O624" s="71">
        <v>0.56020024923033995</v>
      </c>
      <c r="P624" s="68">
        <v>63.368725868725903</v>
      </c>
      <c r="Q624" s="71"/>
      <c r="R624" s="68"/>
    </row>
    <row r="625" spans="1:18" x14ac:dyDescent="0.2">
      <c r="A625" s="72" t="s">
        <v>1518</v>
      </c>
      <c r="B625" s="66" t="s">
        <v>1519</v>
      </c>
      <c r="C625" s="67">
        <v>27</v>
      </c>
      <c r="D625" s="67" t="s">
        <v>348</v>
      </c>
      <c r="E625" s="71">
        <v>0.72495692774302301</v>
      </c>
      <c r="F625" s="68">
        <v>55.105900151285901</v>
      </c>
      <c r="G625" s="71">
        <v>0.78508157641308196</v>
      </c>
      <c r="H625" s="68">
        <v>58.169440242057497</v>
      </c>
      <c r="I625" s="71">
        <v>0.83943202534671302</v>
      </c>
      <c r="J625" s="68">
        <v>71.482602118003001</v>
      </c>
      <c r="K625" s="71">
        <v>0.63498284908045399</v>
      </c>
      <c r="L625" s="68">
        <v>8.4720121028744302</v>
      </c>
      <c r="M625" s="71"/>
      <c r="N625" s="68"/>
      <c r="O625" s="71">
        <v>0.64033126013184305</v>
      </c>
      <c r="P625" s="68">
        <v>72.345559845559805</v>
      </c>
      <c r="Q625" s="71"/>
      <c r="R625" s="68"/>
    </row>
    <row r="626" spans="1:18" x14ac:dyDescent="0.2">
      <c r="A626" s="72" t="s">
        <v>1520</v>
      </c>
      <c r="B626" s="66" t="s">
        <v>1521</v>
      </c>
      <c r="C626" s="67">
        <v>27</v>
      </c>
      <c r="D626" s="67" t="s">
        <v>348</v>
      </c>
      <c r="E626" s="71">
        <v>0.688930263908199</v>
      </c>
      <c r="F626" s="68">
        <v>39.031770045385798</v>
      </c>
      <c r="G626" s="71">
        <v>0.73249331600957401</v>
      </c>
      <c r="H626" s="68">
        <v>38.8804841149773</v>
      </c>
      <c r="I626" s="71">
        <v>0.74945537539373197</v>
      </c>
      <c r="J626" s="68">
        <v>45.310136157337404</v>
      </c>
      <c r="K626" s="71">
        <v>0.63860220416323998</v>
      </c>
      <c r="L626" s="68">
        <v>9.2284417549167905</v>
      </c>
      <c r="M626" s="71"/>
      <c r="N626" s="68"/>
      <c r="O626" s="71">
        <v>0.63517016006625104</v>
      </c>
      <c r="P626" s="68">
        <v>71.766409266409298</v>
      </c>
      <c r="Q626" s="71"/>
      <c r="R626" s="68"/>
    </row>
    <row r="627" spans="1:18" x14ac:dyDescent="0.2">
      <c r="A627" s="72" t="s">
        <v>1522</v>
      </c>
      <c r="B627" s="66" t="s">
        <v>1523</v>
      </c>
      <c r="C627" s="67">
        <v>27</v>
      </c>
      <c r="D627" s="67" t="s">
        <v>348</v>
      </c>
      <c r="E627" s="71">
        <v>0.71072576361227002</v>
      </c>
      <c r="F627" s="68">
        <v>48.8653555219365</v>
      </c>
      <c r="G627" s="71">
        <v>0.78998167585263301</v>
      </c>
      <c r="H627" s="68">
        <v>59.417549167927397</v>
      </c>
      <c r="I627" s="71">
        <v>0.82755252067646901</v>
      </c>
      <c r="J627" s="68">
        <v>68.343419062027195</v>
      </c>
      <c r="K627" s="71">
        <v>0.63225428797385597</v>
      </c>
      <c r="L627" s="68">
        <v>8.2450832072617306</v>
      </c>
      <c r="M627" s="71"/>
      <c r="N627" s="68"/>
      <c r="O627" s="71">
        <v>0.59311456994612299</v>
      </c>
      <c r="P627" s="68">
        <v>67.181467181467198</v>
      </c>
      <c r="Q627" s="71"/>
      <c r="R627" s="68"/>
    </row>
    <row r="628" spans="1:18" x14ac:dyDescent="0.2">
      <c r="A628" s="72" t="s">
        <v>1524</v>
      </c>
      <c r="B628" s="66" t="s">
        <v>1525</v>
      </c>
      <c r="C628" s="67">
        <v>27</v>
      </c>
      <c r="D628" s="67" t="s">
        <v>348</v>
      </c>
      <c r="E628" s="71">
        <v>0.77415933067246201</v>
      </c>
      <c r="F628" s="68">
        <v>72.655068078668705</v>
      </c>
      <c r="G628" s="71">
        <v>0.79635952792268005</v>
      </c>
      <c r="H628" s="68">
        <v>61.459909228441802</v>
      </c>
      <c r="I628" s="71">
        <v>0.91639226933858597</v>
      </c>
      <c r="J628" s="68">
        <v>88.880484114977307</v>
      </c>
      <c r="K628" s="71">
        <v>0.686996258435007</v>
      </c>
      <c r="L628" s="68">
        <v>17.473524962178502</v>
      </c>
      <c r="M628" s="71"/>
      <c r="N628" s="68"/>
      <c r="O628" s="71">
        <v>0.69688926699357501</v>
      </c>
      <c r="P628" s="68">
        <v>79.247104247104204</v>
      </c>
      <c r="Q628" s="71"/>
      <c r="R628" s="68"/>
    </row>
    <row r="629" spans="1:18" x14ac:dyDescent="0.2">
      <c r="A629" s="72" t="s">
        <v>1526</v>
      </c>
      <c r="B629" s="66" t="s">
        <v>1527</v>
      </c>
      <c r="C629" s="67">
        <v>27</v>
      </c>
      <c r="D629" s="67" t="s">
        <v>348</v>
      </c>
      <c r="E629" s="71">
        <v>0.75849228612733599</v>
      </c>
      <c r="F629" s="68">
        <v>67.965204236006002</v>
      </c>
      <c r="G629" s="71">
        <v>0.80483882358068803</v>
      </c>
      <c r="H629" s="68">
        <v>64.220877458396401</v>
      </c>
      <c r="I629" s="71">
        <v>0.92376383348603197</v>
      </c>
      <c r="J629" s="68">
        <v>91.187594553706504</v>
      </c>
      <c r="K629" s="71">
        <v>0.66233588215492301</v>
      </c>
      <c r="L629" s="68">
        <v>12.7458396369138</v>
      </c>
      <c r="M629" s="71"/>
      <c r="N629" s="68"/>
      <c r="O629" s="71">
        <v>0.64303060528770195</v>
      </c>
      <c r="P629" s="68">
        <v>72.7316602316602</v>
      </c>
      <c r="Q629" s="71"/>
      <c r="R629" s="68"/>
    </row>
    <row r="630" spans="1:18" x14ac:dyDescent="0.2">
      <c r="A630" s="72" t="s">
        <v>1528</v>
      </c>
      <c r="B630" s="66" t="s">
        <v>1529</v>
      </c>
      <c r="C630" s="67">
        <v>27</v>
      </c>
      <c r="D630" s="67" t="s">
        <v>348</v>
      </c>
      <c r="E630" s="71">
        <v>0.70335929697656696</v>
      </c>
      <c r="F630" s="68">
        <v>45.347957639939501</v>
      </c>
      <c r="G630" s="71">
        <v>0.72482553187481402</v>
      </c>
      <c r="H630" s="68">
        <v>36.459909228441802</v>
      </c>
      <c r="I630" s="71">
        <v>0.84152049682513796</v>
      </c>
      <c r="J630" s="68">
        <v>72.049924357034797</v>
      </c>
      <c r="K630" s="71">
        <v>0.64366240125833896</v>
      </c>
      <c r="L630" s="68">
        <v>9.9092284417549195</v>
      </c>
      <c r="M630" s="71"/>
      <c r="N630" s="68"/>
      <c r="O630" s="71">
        <v>0.60342875794797701</v>
      </c>
      <c r="P630" s="68">
        <v>68.146718146718101</v>
      </c>
      <c r="Q630" s="71"/>
      <c r="R630" s="68"/>
    </row>
    <row r="631" spans="1:18" x14ac:dyDescent="0.2">
      <c r="A631" s="72" t="s">
        <v>1530</v>
      </c>
      <c r="B631" s="66" t="s">
        <v>1531</v>
      </c>
      <c r="C631" s="67">
        <v>27</v>
      </c>
      <c r="D631" s="67" t="s">
        <v>348</v>
      </c>
      <c r="E631" s="71">
        <v>0.76188136765259695</v>
      </c>
      <c r="F631" s="68">
        <v>69.213313161875902</v>
      </c>
      <c r="G631" s="71">
        <v>0.80731483385889602</v>
      </c>
      <c r="H631" s="68">
        <v>65.015128593040899</v>
      </c>
      <c r="I631" s="71">
        <v>0.94358166496726703</v>
      </c>
      <c r="J631" s="68">
        <v>95.461422087745802</v>
      </c>
      <c r="K631" s="71">
        <v>0.64208243217938799</v>
      </c>
      <c r="L631" s="68">
        <v>9.6822995461422092</v>
      </c>
      <c r="M631" s="71"/>
      <c r="N631" s="68"/>
      <c r="O631" s="71">
        <v>0.654546539604837</v>
      </c>
      <c r="P631" s="68">
        <v>73.938223938223899</v>
      </c>
      <c r="Q631" s="71"/>
      <c r="R631" s="68"/>
    </row>
    <row r="632" spans="1:18" x14ac:dyDescent="0.2">
      <c r="A632" s="72" t="s">
        <v>1532</v>
      </c>
      <c r="B632" s="66" t="s">
        <v>1533</v>
      </c>
      <c r="C632" s="67">
        <v>27</v>
      </c>
      <c r="D632" s="67" t="s">
        <v>348</v>
      </c>
      <c r="E632" s="71">
        <v>0.66486657693496598</v>
      </c>
      <c r="F632" s="68">
        <v>29.3116490166415</v>
      </c>
      <c r="G632" s="71">
        <v>0.66440531310159701</v>
      </c>
      <c r="H632" s="68">
        <v>18.7594553706505</v>
      </c>
      <c r="I632" s="71">
        <v>0.88952343413261203</v>
      </c>
      <c r="J632" s="68">
        <v>82.186081694402404</v>
      </c>
      <c r="K632" s="71">
        <v>0.61312319599120102</v>
      </c>
      <c r="L632" s="68">
        <v>6.4296520423600603</v>
      </c>
      <c r="M632" s="71"/>
      <c r="N632" s="68"/>
      <c r="O632" s="71">
        <v>0.49241436451445397</v>
      </c>
      <c r="P632" s="68">
        <v>53.957528957529</v>
      </c>
      <c r="Q632" s="71"/>
      <c r="R632" s="68"/>
    </row>
    <row r="633" spans="1:18" x14ac:dyDescent="0.2">
      <c r="A633" s="72" t="s">
        <v>1534</v>
      </c>
      <c r="B633" s="66" t="s">
        <v>1535</v>
      </c>
      <c r="C633" s="67">
        <v>27</v>
      </c>
      <c r="D633" s="67" t="s">
        <v>348</v>
      </c>
      <c r="E633" s="71">
        <v>0.82717953035886604</v>
      </c>
      <c r="F633" s="68">
        <v>85.892586989410006</v>
      </c>
      <c r="G633" s="71">
        <v>0.83473023931278001</v>
      </c>
      <c r="H633" s="68">
        <v>73.600605143721594</v>
      </c>
      <c r="I633" s="71">
        <v>0.90416861850850005</v>
      </c>
      <c r="J633" s="68">
        <v>85.741301059001501</v>
      </c>
      <c r="K633" s="71">
        <v>0.78892538124628497</v>
      </c>
      <c r="L633" s="68">
        <v>44.6293494704992</v>
      </c>
      <c r="M633" s="71"/>
      <c r="N633" s="68"/>
      <c r="O633" s="71">
        <v>0.78089388236789703</v>
      </c>
      <c r="P633" s="68">
        <v>88.272200772200804</v>
      </c>
      <c r="Q633" s="71"/>
      <c r="R633" s="68"/>
    </row>
    <row r="634" spans="1:18" x14ac:dyDescent="0.2">
      <c r="A634" s="72" t="s">
        <v>1536</v>
      </c>
      <c r="B634" s="66" t="s">
        <v>1537</v>
      </c>
      <c r="C634" s="67">
        <v>27</v>
      </c>
      <c r="D634" s="67" t="s">
        <v>348</v>
      </c>
      <c r="E634" s="71">
        <v>0.86007073420552005</v>
      </c>
      <c r="F634" s="68">
        <v>93.305597579425097</v>
      </c>
      <c r="G634" s="71">
        <v>0.84933504157323003</v>
      </c>
      <c r="H634" s="68">
        <v>77.723146747352502</v>
      </c>
      <c r="I634" s="71">
        <v>0.93352052535128305</v>
      </c>
      <c r="J634" s="68">
        <v>93.948562783661103</v>
      </c>
      <c r="K634" s="71">
        <v>0.74619198644310103</v>
      </c>
      <c r="L634" s="68">
        <v>31.845688350983401</v>
      </c>
      <c r="M634" s="71"/>
      <c r="N634" s="68"/>
      <c r="O634" s="71">
        <v>0.91123538345446597</v>
      </c>
      <c r="P634" s="68">
        <v>96.380308880308903</v>
      </c>
      <c r="Q634" s="71"/>
      <c r="R634" s="68"/>
    </row>
    <row r="635" spans="1:18" x14ac:dyDescent="0.2">
      <c r="A635" s="72" t="s">
        <v>1538</v>
      </c>
      <c r="B635" s="66" t="s">
        <v>1539</v>
      </c>
      <c r="C635" s="67">
        <v>27</v>
      </c>
      <c r="D635" s="67" t="s">
        <v>348</v>
      </c>
      <c r="E635" s="71">
        <v>0.78293222856952804</v>
      </c>
      <c r="F635" s="68">
        <v>74.773071104387299</v>
      </c>
      <c r="G635" s="71">
        <v>0.770002057806079</v>
      </c>
      <c r="H635" s="68">
        <v>52.155824508320698</v>
      </c>
      <c r="I635" s="71">
        <v>0.90502332878264202</v>
      </c>
      <c r="J635" s="68">
        <v>86.232980332829001</v>
      </c>
      <c r="K635" s="71">
        <v>0.778772211426081</v>
      </c>
      <c r="L635" s="68">
        <v>41.225416036308602</v>
      </c>
      <c r="M635" s="71"/>
      <c r="N635" s="68"/>
      <c r="O635" s="71">
        <v>0.67793131626330805</v>
      </c>
      <c r="P635" s="68">
        <v>76.689189189189193</v>
      </c>
      <c r="Q635" s="71"/>
      <c r="R635" s="68"/>
    </row>
    <row r="636" spans="1:18" x14ac:dyDescent="0.2">
      <c r="A636" s="72" t="s">
        <v>1540</v>
      </c>
      <c r="B636" s="66" t="s">
        <v>1541</v>
      </c>
      <c r="C636" s="67">
        <v>27</v>
      </c>
      <c r="D636" s="67" t="s">
        <v>348</v>
      </c>
      <c r="E636" s="71">
        <v>0.77701282443853603</v>
      </c>
      <c r="F636" s="68">
        <v>73.373676248108893</v>
      </c>
      <c r="G636" s="71">
        <v>0.71353423493418999</v>
      </c>
      <c r="H636" s="68">
        <v>32.677760968229997</v>
      </c>
      <c r="I636" s="71">
        <v>0.92367076270910697</v>
      </c>
      <c r="J636" s="68">
        <v>91.111951588502293</v>
      </c>
      <c r="K636" s="71">
        <v>0.74090520127038295</v>
      </c>
      <c r="L636" s="68">
        <v>30.408472012102902</v>
      </c>
      <c r="M636" s="71"/>
      <c r="N636" s="68"/>
      <c r="O636" s="71">
        <v>0.72994109884046399</v>
      </c>
      <c r="P636" s="68">
        <v>83.156370656370697</v>
      </c>
      <c r="Q636" s="71"/>
      <c r="R636" s="68"/>
    </row>
    <row r="637" spans="1:18" x14ac:dyDescent="0.2">
      <c r="A637" s="72" t="s">
        <v>1542</v>
      </c>
      <c r="B637" s="66" t="s">
        <v>1543</v>
      </c>
      <c r="C637" s="67">
        <v>27</v>
      </c>
      <c r="D637" s="67" t="s">
        <v>348</v>
      </c>
      <c r="E637" s="71">
        <v>0.73111681939481798</v>
      </c>
      <c r="F637" s="68">
        <v>57.980332829046901</v>
      </c>
      <c r="G637" s="71">
        <v>0.72954254630885396</v>
      </c>
      <c r="H637" s="68">
        <v>37.972768532526501</v>
      </c>
      <c r="I637" s="71">
        <v>0.91223573325048901</v>
      </c>
      <c r="J637" s="68">
        <v>87.7458396369138</v>
      </c>
      <c r="K637" s="71">
        <v>0.73510265248684403</v>
      </c>
      <c r="L637" s="68">
        <v>28.7443267776097</v>
      </c>
      <c r="M637" s="71"/>
      <c r="N637" s="68"/>
      <c r="O637" s="71">
        <v>0.54758634553308505</v>
      </c>
      <c r="P637" s="68">
        <v>61.727799227799203</v>
      </c>
      <c r="Q637" s="71"/>
      <c r="R637" s="68"/>
    </row>
    <row r="638" spans="1:18" x14ac:dyDescent="0.2">
      <c r="A638" s="72" t="s">
        <v>1544</v>
      </c>
      <c r="B638" s="66" t="s">
        <v>1545</v>
      </c>
      <c r="C638" s="67">
        <v>27</v>
      </c>
      <c r="D638" s="67" t="s">
        <v>348</v>
      </c>
      <c r="E638" s="71">
        <v>0.82209818540810897</v>
      </c>
      <c r="F638" s="68">
        <v>84.7579425113464</v>
      </c>
      <c r="G638" s="71">
        <v>0.83010858940069199</v>
      </c>
      <c r="H638" s="68">
        <v>72.352496217851694</v>
      </c>
      <c r="I638" s="71">
        <v>0.87973854058384604</v>
      </c>
      <c r="J638" s="68">
        <v>79.954614220877502</v>
      </c>
      <c r="K638" s="71">
        <v>0.69529907388868795</v>
      </c>
      <c r="L638" s="68">
        <v>19.024205748865398</v>
      </c>
      <c r="M638" s="71"/>
      <c r="N638" s="68"/>
      <c r="O638" s="71">
        <v>0.88324653775921003</v>
      </c>
      <c r="P638" s="68">
        <v>94.353281853281899</v>
      </c>
      <c r="Q638" s="71"/>
      <c r="R638" s="68"/>
    </row>
    <row r="639" spans="1:18" x14ac:dyDescent="0.2">
      <c r="A639" s="72" t="s">
        <v>1546</v>
      </c>
      <c r="B639" s="66" t="s">
        <v>1547</v>
      </c>
      <c r="C639" s="67">
        <v>27</v>
      </c>
      <c r="D639" s="67" t="s">
        <v>348</v>
      </c>
      <c r="E639" s="71">
        <v>0.72566730895553799</v>
      </c>
      <c r="F639" s="68">
        <v>55.597579425113501</v>
      </c>
      <c r="G639" s="71">
        <v>0.72682137452839002</v>
      </c>
      <c r="H639" s="68">
        <v>37.3676248108926</v>
      </c>
      <c r="I639" s="71">
        <v>0.90849993963506204</v>
      </c>
      <c r="J639" s="68">
        <v>86.951588502269303</v>
      </c>
      <c r="K639" s="71">
        <v>0.64002522938896</v>
      </c>
      <c r="L639" s="68">
        <v>9.3797276853252605</v>
      </c>
      <c r="M639" s="71"/>
      <c r="N639" s="68"/>
      <c r="O639" s="71">
        <v>0.62732269226974102</v>
      </c>
      <c r="P639" s="68">
        <v>70.945945945945894</v>
      </c>
      <c r="Q639" s="71"/>
      <c r="R639" s="68"/>
    </row>
    <row r="640" spans="1:18" x14ac:dyDescent="0.2">
      <c r="A640" s="72" t="s">
        <v>1548</v>
      </c>
      <c r="B640" s="66" t="s">
        <v>1549</v>
      </c>
      <c r="C640" s="67">
        <v>27</v>
      </c>
      <c r="D640" s="67" t="s">
        <v>348</v>
      </c>
      <c r="E640" s="71">
        <v>0.86563561079821805</v>
      </c>
      <c r="F640" s="68">
        <v>94.175491679273804</v>
      </c>
      <c r="G640" s="71">
        <v>0.88491320796338102</v>
      </c>
      <c r="H640" s="68">
        <v>86.308623298033297</v>
      </c>
      <c r="I640" s="71">
        <v>0.951539592684294</v>
      </c>
      <c r="J640" s="68">
        <v>96.633888048411507</v>
      </c>
      <c r="K640" s="71">
        <v>0.756467462129642</v>
      </c>
      <c r="L640" s="68">
        <v>34.4931921331316</v>
      </c>
      <c r="M640" s="71"/>
      <c r="N640" s="68"/>
      <c r="O640" s="71">
        <v>0.86962218041555295</v>
      </c>
      <c r="P640" s="68">
        <v>93.822393822393806</v>
      </c>
      <c r="Q640" s="71"/>
      <c r="R640" s="68"/>
    </row>
    <row r="641" spans="1:18" x14ac:dyDescent="0.2">
      <c r="A641" s="72" t="s">
        <v>1550</v>
      </c>
      <c r="B641" s="66" t="s">
        <v>1551</v>
      </c>
      <c r="C641" s="67">
        <v>27</v>
      </c>
      <c r="D641" s="67" t="s">
        <v>348</v>
      </c>
      <c r="E641" s="71">
        <v>0.78870750047509797</v>
      </c>
      <c r="F641" s="68">
        <v>76.588502269288995</v>
      </c>
      <c r="G641" s="71">
        <v>0.77980875579065601</v>
      </c>
      <c r="H641" s="68">
        <v>55.975794251134602</v>
      </c>
      <c r="I641" s="71">
        <v>0.85602571641708602</v>
      </c>
      <c r="J641" s="68">
        <v>75.378214826021207</v>
      </c>
      <c r="K641" s="71">
        <v>0.74960913118421402</v>
      </c>
      <c r="L641" s="68">
        <v>32.450832072617203</v>
      </c>
      <c r="M641" s="71"/>
      <c r="N641" s="68"/>
      <c r="O641" s="71">
        <v>0.76938639850843504</v>
      </c>
      <c r="P641" s="68">
        <v>87.306949806949802</v>
      </c>
      <c r="Q641" s="71"/>
      <c r="R641" s="68"/>
    </row>
    <row r="642" spans="1:18" x14ac:dyDescent="0.2">
      <c r="A642" s="72" t="s">
        <v>1552</v>
      </c>
      <c r="B642" s="66" t="s">
        <v>1553</v>
      </c>
      <c r="C642" s="67">
        <v>27</v>
      </c>
      <c r="D642" s="67" t="s">
        <v>348</v>
      </c>
      <c r="E642" s="71">
        <v>0.73681839777022196</v>
      </c>
      <c r="F642" s="68">
        <v>60.552193645990897</v>
      </c>
      <c r="G642" s="71">
        <v>0.81097161110330795</v>
      </c>
      <c r="H642" s="68">
        <v>66.301059001512897</v>
      </c>
      <c r="I642" s="71">
        <v>0.92369223944675705</v>
      </c>
      <c r="J642" s="68">
        <v>91.149773071104406</v>
      </c>
      <c r="K642" s="71">
        <v>0.59769148836538999</v>
      </c>
      <c r="L642" s="68">
        <v>5.0302571860816903</v>
      </c>
      <c r="M642" s="71"/>
      <c r="N642" s="68"/>
      <c r="O642" s="71">
        <v>0.61491825216543305</v>
      </c>
      <c r="P642" s="68">
        <v>69.787644787644794</v>
      </c>
      <c r="Q642" s="71"/>
      <c r="R642" s="68"/>
    </row>
    <row r="643" spans="1:18" x14ac:dyDescent="0.2">
      <c r="A643" s="72" t="s">
        <v>1554</v>
      </c>
      <c r="B643" s="66" t="s">
        <v>1555</v>
      </c>
      <c r="C643" s="67">
        <v>27</v>
      </c>
      <c r="D643" s="67" t="s">
        <v>348</v>
      </c>
      <c r="E643" s="71">
        <v>0.66012423810124199</v>
      </c>
      <c r="F643" s="68">
        <v>27.912254160363101</v>
      </c>
      <c r="G643" s="71">
        <v>0.70921907769436099</v>
      </c>
      <c r="H643" s="68">
        <v>31.202723146747399</v>
      </c>
      <c r="I643" s="71">
        <v>0.77376746469680302</v>
      </c>
      <c r="J643" s="68">
        <v>52.4962178517398</v>
      </c>
      <c r="K643" s="71">
        <v>0.58476162363155704</v>
      </c>
      <c r="L643" s="68">
        <v>4.0847201210287398</v>
      </c>
      <c r="M643" s="71"/>
      <c r="N643" s="68"/>
      <c r="O643" s="71">
        <v>0.57274878638224602</v>
      </c>
      <c r="P643" s="68">
        <v>64.7683397683398</v>
      </c>
      <c r="Q643" s="71"/>
      <c r="R643" s="68"/>
    </row>
    <row r="644" spans="1:18" x14ac:dyDescent="0.2">
      <c r="A644" s="72" t="s">
        <v>1556</v>
      </c>
      <c r="B644" s="66" t="s">
        <v>1557</v>
      </c>
      <c r="C644" s="67">
        <v>27</v>
      </c>
      <c r="D644" s="67" t="s">
        <v>348</v>
      </c>
      <c r="E644" s="71">
        <v>0.72652574265074998</v>
      </c>
      <c r="F644" s="68">
        <v>55.824508320726203</v>
      </c>
      <c r="G644" s="71">
        <v>0.71293224074308603</v>
      </c>
      <c r="H644" s="68">
        <v>32.564296520423603</v>
      </c>
      <c r="I644" s="71">
        <v>0.84034560046413298</v>
      </c>
      <c r="J644" s="68">
        <v>71.671709531013605</v>
      </c>
      <c r="K644" s="71">
        <v>0.66770735558997896</v>
      </c>
      <c r="L644" s="68">
        <v>13.464447806354</v>
      </c>
      <c r="M644" s="71"/>
      <c r="N644" s="68"/>
      <c r="O644" s="71">
        <v>0.68511777380580297</v>
      </c>
      <c r="P644" s="68">
        <v>77.702702702702695</v>
      </c>
      <c r="Q644" s="71"/>
      <c r="R644" s="68"/>
    </row>
    <row r="645" spans="1:18" x14ac:dyDescent="0.2">
      <c r="A645" s="72" t="s">
        <v>1558</v>
      </c>
      <c r="B645" s="66" t="s">
        <v>1559</v>
      </c>
      <c r="C645" s="67">
        <v>28</v>
      </c>
      <c r="D645" s="67" t="s">
        <v>348</v>
      </c>
      <c r="E645" s="71">
        <v>0.62596079260301496</v>
      </c>
      <c r="F645" s="68">
        <v>42.687747035573103</v>
      </c>
      <c r="G645" s="71">
        <v>0.76500541912681197</v>
      </c>
      <c r="H645" s="68">
        <v>35.177865612648198</v>
      </c>
      <c r="I645" s="71">
        <v>0.90187669348648702</v>
      </c>
      <c r="J645" s="68">
        <v>79.841897233201607</v>
      </c>
      <c r="K645" s="71">
        <v>0.76172788150609305</v>
      </c>
      <c r="L645" s="68">
        <v>56.9169960474308</v>
      </c>
      <c r="M645" s="71">
        <v>0.70647728117795805</v>
      </c>
      <c r="N645" s="68">
        <v>50.793650793650798</v>
      </c>
      <c r="O645" s="71">
        <v>0.62067748032073899</v>
      </c>
      <c r="P645" s="68">
        <v>46.184738955823299</v>
      </c>
      <c r="Q645" s="71">
        <v>0</v>
      </c>
      <c r="R645" s="68">
        <v>58.3333333333333</v>
      </c>
    </row>
    <row r="646" spans="1:18" x14ac:dyDescent="0.2">
      <c r="A646" s="72" t="s">
        <v>1560</v>
      </c>
      <c r="B646" s="66" t="s">
        <v>1561</v>
      </c>
      <c r="C646" s="67">
        <v>28</v>
      </c>
      <c r="D646" s="67" t="s">
        <v>348</v>
      </c>
      <c r="E646" s="71">
        <v>0.67016904493611196</v>
      </c>
      <c r="F646" s="68">
        <v>57.312252964426897</v>
      </c>
      <c r="G646" s="71">
        <v>0.82073434670050305</v>
      </c>
      <c r="H646" s="68">
        <v>53.359683794466399</v>
      </c>
      <c r="I646" s="71">
        <v>0.932584636637798</v>
      </c>
      <c r="J646" s="68">
        <v>90.118577075098798</v>
      </c>
      <c r="K646" s="71">
        <v>0.73621685135353399</v>
      </c>
      <c r="L646" s="68">
        <v>47.430830039525702</v>
      </c>
      <c r="M646" s="71">
        <v>0.80315311965494096</v>
      </c>
      <c r="N646" s="68">
        <v>68.650793650793602</v>
      </c>
      <c r="O646" s="71">
        <v>0.72832531526989397</v>
      </c>
      <c r="P646" s="68">
        <v>68.674698795180703</v>
      </c>
      <c r="Q646" s="71">
        <v>0</v>
      </c>
      <c r="R646" s="68">
        <v>58.3333333333333</v>
      </c>
    </row>
    <row r="647" spans="1:18" x14ac:dyDescent="0.2">
      <c r="A647" s="72" t="s">
        <v>1562</v>
      </c>
      <c r="B647" s="66" t="s">
        <v>1563</v>
      </c>
      <c r="C647" s="67">
        <v>28</v>
      </c>
      <c r="D647" s="67" t="s">
        <v>348</v>
      </c>
      <c r="E647" s="71">
        <v>0.696048679058205</v>
      </c>
      <c r="F647" s="68">
        <v>67.193675889328105</v>
      </c>
      <c r="G647" s="71">
        <v>0.83568258246737204</v>
      </c>
      <c r="H647" s="68">
        <v>60.4743083003953</v>
      </c>
      <c r="I647" s="71">
        <v>0.94483906532926898</v>
      </c>
      <c r="J647" s="68">
        <v>92.885375494071099</v>
      </c>
      <c r="K647" s="71">
        <v>0.81284929655059501</v>
      </c>
      <c r="L647" s="68">
        <v>72.727272727272705</v>
      </c>
      <c r="M647" s="71">
        <v>0.88495575221238898</v>
      </c>
      <c r="N647" s="68">
        <v>86.1111111111111</v>
      </c>
      <c r="O647" s="71">
        <v>0.69796537778960499</v>
      </c>
      <c r="P647" s="68">
        <v>63.052208835341403</v>
      </c>
      <c r="Q647" s="71">
        <v>0</v>
      </c>
      <c r="R647" s="68">
        <v>58.3333333333333</v>
      </c>
    </row>
    <row r="648" spans="1:18" x14ac:dyDescent="0.2">
      <c r="A648" s="72" t="s">
        <v>699</v>
      </c>
      <c r="B648" s="66" t="s">
        <v>1564</v>
      </c>
      <c r="C648" s="67">
        <v>28</v>
      </c>
      <c r="D648" s="67" t="s">
        <v>348</v>
      </c>
      <c r="E648" s="71">
        <v>0.71020147664851097</v>
      </c>
      <c r="F648" s="68">
        <v>70.750988142292499</v>
      </c>
      <c r="G648" s="71">
        <v>0.86125859860464504</v>
      </c>
      <c r="H648" s="68">
        <v>72.332015810276701</v>
      </c>
      <c r="I648" s="71">
        <v>0.94238995464757602</v>
      </c>
      <c r="J648" s="68">
        <v>92.490118577075094</v>
      </c>
      <c r="K648" s="71">
        <v>0.89030362121169104</v>
      </c>
      <c r="L648" s="68">
        <v>92.490118577075094</v>
      </c>
      <c r="M648" s="71">
        <v>0.93701197293076499</v>
      </c>
      <c r="N648" s="68">
        <v>96.031746031745996</v>
      </c>
      <c r="O648" s="71">
        <v>0.63024471249638803</v>
      </c>
      <c r="P648" s="68">
        <v>47.7911646586345</v>
      </c>
      <c r="Q648" s="71">
        <v>0</v>
      </c>
      <c r="R648" s="68">
        <v>58.3333333333333</v>
      </c>
    </row>
    <row r="649" spans="1:18" x14ac:dyDescent="0.2">
      <c r="A649" s="72" t="s">
        <v>1565</v>
      </c>
      <c r="B649" s="66" t="s">
        <v>1566</v>
      </c>
      <c r="C649" s="67">
        <v>28</v>
      </c>
      <c r="D649" s="67" t="s">
        <v>348</v>
      </c>
      <c r="E649" s="71">
        <v>0.68933931766558398</v>
      </c>
      <c r="F649" s="68">
        <v>65.2173913043478</v>
      </c>
      <c r="G649" s="71">
        <v>0.85161608902489605</v>
      </c>
      <c r="H649" s="68">
        <v>69.565217391304301</v>
      </c>
      <c r="I649" s="71">
        <v>0.92584540662530801</v>
      </c>
      <c r="J649" s="68">
        <v>87.747035573122503</v>
      </c>
      <c r="K649" s="71">
        <v>0.78715257529983296</v>
      </c>
      <c r="L649" s="68">
        <v>66.798418972332001</v>
      </c>
      <c r="M649" s="71">
        <v>0.89982895813192498</v>
      </c>
      <c r="N649" s="68">
        <v>88.492063492063494</v>
      </c>
      <c r="O649" s="71">
        <v>0.67159287691154401</v>
      </c>
      <c r="P649" s="68">
        <v>57.028112449799202</v>
      </c>
      <c r="Q649" s="71">
        <v>0</v>
      </c>
      <c r="R649" s="68">
        <v>58.3333333333333</v>
      </c>
    </row>
    <row r="650" spans="1:18" x14ac:dyDescent="0.2">
      <c r="A650" s="72" t="s">
        <v>1567</v>
      </c>
      <c r="B650" s="66" t="s">
        <v>1568</v>
      </c>
      <c r="C650" s="67">
        <v>28</v>
      </c>
      <c r="D650" s="67" t="s">
        <v>348</v>
      </c>
      <c r="E650" s="71">
        <v>0.67600509382788498</v>
      </c>
      <c r="F650" s="68">
        <v>59.683794466403199</v>
      </c>
      <c r="G650" s="71">
        <v>0.79001596004347097</v>
      </c>
      <c r="H650" s="68">
        <v>42.687747035573103</v>
      </c>
      <c r="I650" s="71">
        <v>0.93245181000128696</v>
      </c>
      <c r="J650" s="68">
        <v>89.723320158102794</v>
      </c>
      <c r="K650" s="71">
        <v>0.59660643228638599</v>
      </c>
      <c r="L650" s="68">
        <v>17.786561264822101</v>
      </c>
      <c r="M650" s="71">
        <v>0.76597010485610195</v>
      </c>
      <c r="N650" s="68">
        <v>63.8888888888889</v>
      </c>
      <c r="O650" s="71">
        <v>0.97098625578006303</v>
      </c>
      <c r="P650" s="68">
        <v>98.795180722891601</v>
      </c>
      <c r="Q650" s="71">
        <v>0</v>
      </c>
      <c r="R650" s="68">
        <v>58.3333333333333</v>
      </c>
    </row>
    <row r="651" spans="1:18" x14ac:dyDescent="0.2">
      <c r="A651" s="72" t="s">
        <v>1569</v>
      </c>
      <c r="B651" s="66" t="s">
        <v>1570</v>
      </c>
      <c r="C651" s="67">
        <v>28</v>
      </c>
      <c r="D651" s="67" t="s">
        <v>348</v>
      </c>
      <c r="E651" s="71">
        <v>0.40005071019242799</v>
      </c>
      <c r="F651" s="68">
        <v>5.1383399209486198</v>
      </c>
      <c r="G651" s="71">
        <v>0.51084333522940795</v>
      </c>
      <c r="H651" s="68">
        <v>4.3478260869565197</v>
      </c>
      <c r="I651" s="71">
        <v>0.691985229901671</v>
      </c>
      <c r="J651" s="68">
        <v>41.897233201581003</v>
      </c>
      <c r="K651" s="71">
        <v>0.57521809799079004</v>
      </c>
      <c r="L651" s="68">
        <v>15.019762845849799</v>
      </c>
      <c r="M651" s="71">
        <v>0.141295456235592</v>
      </c>
      <c r="N651" s="68">
        <v>5.9523809523809499</v>
      </c>
      <c r="O651" s="71">
        <v>0.480962141797106</v>
      </c>
      <c r="P651" s="68">
        <v>21.6867469879518</v>
      </c>
      <c r="Q651" s="71">
        <v>0</v>
      </c>
      <c r="R651" s="68">
        <v>58.3333333333333</v>
      </c>
    </row>
    <row r="652" spans="1:18" x14ac:dyDescent="0.2">
      <c r="A652" s="72" t="s">
        <v>1571</v>
      </c>
      <c r="B652" s="66" t="s">
        <v>1572</v>
      </c>
      <c r="C652" s="67">
        <v>28</v>
      </c>
      <c r="D652" s="67" t="s">
        <v>348</v>
      </c>
      <c r="E652" s="71">
        <v>0.62163128672700796</v>
      </c>
      <c r="F652" s="68">
        <v>40.316205533596801</v>
      </c>
      <c r="G652" s="71">
        <v>0.84640342412277203</v>
      </c>
      <c r="H652" s="68">
        <v>66.007905138339893</v>
      </c>
      <c r="I652" s="71">
        <v>0.93322911018174903</v>
      </c>
      <c r="J652" s="68">
        <v>90.513833992094902</v>
      </c>
      <c r="K652" s="71">
        <v>0.74951178148604802</v>
      </c>
      <c r="L652" s="68">
        <v>52.173913043478301</v>
      </c>
      <c r="M652" s="71">
        <v>0.69904067821819005</v>
      </c>
      <c r="N652" s="68">
        <v>48.809523809523803</v>
      </c>
      <c r="O652" s="71">
        <v>0.50160272635329095</v>
      </c>
      <c r="P652" s="68">
        <v>23.694779116465899</v>
      </c>
      <c r="Q652" s="71">
        <v>0</v>
      </c>
      <c r="R652" s="68">
        <v>58.3333333333333</v>
      </c>
    </row>
    <row r="653" spans="1:18" x14ac:dyDescent="0.2">
      <c r="A653" s="72" t="s">
        <v>1573</v>
      </c>
      <c r="B653" s="66" t="s">
        <v>1574</v>
      </c>
      <c r="C653" s="67">
        <v>28</v>
      </c>
      <c r="D653" s="67" t="s">
        <v>348</v>
      </c>
      <c r="E653" s="71">
        <v>0.83882979089376297</v>
      </c>
      <c r="F653" s="68">
        <v>94.861660079051404</v>
      </c>
      <c r="G653" s="71">
        <v>0.85322161324665302</v>
      </c>
      <c r="H653" s="68">
        <v>70.355731225296495</v>
      </c>
      <c r="I653" s="71">
        <v>0.91787540204373597</v>
      </c>
      <c r="J653" s="68">
        <v>84.584980237154198</v>
      </c>
      <c r="K653" s="71">
        <v>0.83848469665862202</v>
      </c>
      <c r="L653" s="68">
        <v>81.818181818181799</v>
      </c>
      <c r="M653" s="71">
        <v>0.85520934037331697</v>
      </c>
      <c r="N653" s="68">
        <v>80.5555555555556</v>
      </c>
      <c r="O653" s="71">
        <v>0.72935790214648699</v>
      </c>
      <c r="P653" s="68">
        <v>69.879518072289201</v>
      </c>
      <c r="Q653" s="71"/>
      <c r="R653" s="68"/>
    </row>
    <row r="654" spans="1:18" x14ac:dyDescent="0.2">
      <c r="A654" s="72" t="s">
        <v>1575</v>
      </c>
      <c r="B654" s="66" t="s">
        <v>1576</v>
      </c>
      <c r="C654" s="67">
        <v>28</v>
      </c>
      <c r="D654" s="67" t="s">
        <v>348</v>
      </c>
      <c r="E654" s="71">
        <v>0.78040599290578405</v>
      </c>
      <c r="F654" s="68">
        <v>85.770750988142296</v>
      </c>
      <c r="G654" s="71">
        <v>0.82370722478380298</v>
      </c>
      <c r="H654" s="68">
        <v>55.335968379446598</v>
      </c>
      <c r="I654" s="71">
        <v>0.89138320880770405</v>
      </c>
      <c r="J654" s="68">
        <v>77.470355731225297</v>
      </c>
      <c r="K654" s="71">
        <v>0.68698247738894502</v>
      </c>
      <c r="L654" s="68">
        <v>32.806324110671902</v>
      </c>
      <c r="M654" s="71">
        <v>0.70647728117795805</v>
      </c>
      <c r="N654" s="68">
        <v>50.793650793650798</v>
      </c>
      <c r="O654" s="71">
        <v>0.79347977237051204</v>
      </c>
      <c r="P654" s="68">
        <v>85.943775100401595</v>
      </c>
      <c r="Q654" s="71"/>
      <c r="R654" s="68"/>
    </row>
    <row r="655" spans="1:18" x14ac:dyDescent="0.2">
      <c r="A655" s="72" t="s">
        <v>1577</v>
      </c>
      <c r="B655" s="66" t="s">
        <v>1578</v>
      </c>
      <c r="C655" s="67">
        <v>28</v>
      </c>
      <c r="D655" s="67" t="s">
        <v>348</v>
      </c>
      <c r="E655" s="71">
        <v>0.54600511680812103</v>
      </c>
      <c r="F655" s="68">
        <v>23.715415019762801</v>
      </c>
      <c r="G655" s="71">
        <v>0.746623737950739</v>
      </c>
      <c r="H655" s="68">
        <v>30.039525691699598</v>
      </c>
      <c r="I655" s="71">
        <v>0.90553978746463104</v>
      </c>
      <c r="J655" s="68">
        <v>80.237154150197597</v>
      </c>
      <c r="K655" s="71">
        <v>0.71877706022641097</v>
      </c>
      <c r="L655" s="68">
        <v>42.292490118577099</v>
      </c>
      <c r="M655" s="71">
        <v>0.490815795344687</v>
      </c>
      <c r="N655" s="68">
        <v>23.015873015873002</v>
      </c>
      <c r="O655" s="71">
        <v>0.41427431986225699</v>
      </c>
      <c r="P655" s="68">
        <v>12.851405622490001</v>
      </c>
      <c r="Q655" s="71">
        <v>0</v>
      </c>
      <c r="R655" s="68">
        <v>58.3333333333333</v>
      </c>
    </row>
    <row r="656" spans="1:18" x14ac:dyDescent="0.2">
      <c r="A656" s="72" t="s">
        <v>1579</v>
      </c>
      <c r="B656" s="66" t="s">
        <v>1580</v>
      </c>
      <c r="C656" s="67">
        <v>28</v>
      </c>
      <c r="D656" s="67" t="s">
        <v>348</v>
      </c>
      <c r="E656" s="71">
        <v>0.35841560227633001</v>
      </c>
      <c r="F656" s="68">
        <v>2.7667984189723298</v>
      </c>
      <c r="G656" s="71">
        <v>0.191181189136505</v>
      </c>
      <c r="H656" s="68">
        <v>0.39525691699604698</v>
      </c>
      <c r="I656" s="71">
        <v>0.71814633034197195</v>
      </c>
      <c r="J656" s="68">
        <v>47.035573122529598</v>
      </c>
      <c r="K656" s="71">
        <v>0.53831118371200504</v>
      </c>
      <c r="L656" s="68">
        <v>10.276679841897201</v>
      </c>
      <c r="M656" s="71">
        <v>0.26771770655164701</v>
      </c>
      <c r="N656" s="68">
        <v>10.3174603174603</v>
      </c>
      <c r="O656" s="71">
        <v>0.43513720391585198</v>
      </c>
      <c r="P656" s="68">
        <v>15.2610441767068</v>
      </c>
      <c r="Q656" s="71">
        <v>0</v>
      </c>
      <c r="R656" s="68">
        <v>58.3333333333333</v>
      </c>
    </row>
    <row r="657" spans="1:18" x14ac:dyDescent="0.2">
      <c r="A657" s="72" t="s">
        <v>1581</v>
      </c>
      <c r="B657" s="66" t="s">
        <v>1582</v>
      </c>
      <c r="C657" s="67">
        <v>28</v>
      </c>
      <c r="D657" s="67" t="s">
        <v>348</v>
      </c>
      <c r="E657" s="71">
        <v>0.47059884601412699</v>
      </c>
      <c r="F657" s="68">
        <v>13.833992094861699</v>
      </c>
      <c r="G657" s="71">
        <v>0.25309568773107199</v>
      </c>
      <c r="H657" s="68">
        <v>1.1857707509881401</v>
      </c>
      <c r="I657" s="71">
        <v>0.777914922801483</v>
      </c>
      <c r="J657" s="68">
        <v>56.521739130434803</v>
      </c>
      <c r="K657" s="71">
        <v>0.53591178497401104</v>
      </c>
      <c r="L657" s="68">
        <v>9.4861660079051404</v>
      </c>
      <c r="M657" s="71">
        <v>0.44619617758607799</v>
      </c>
      <c r="N657" s="68">
        <v>19.047619047619001</v>
      </c>
      <c r="O657" s="71">
        <v>0.33987565697799399</v>
      </c>
      <c r="P657" s="68">
        <v>8.8353413654618507</v>
      </c>
      <c r="Q657" s="71"/>
      <c r="R657" s="68"/>
    </row>
    <row r="658" spans="1:18" x14ac:dyDescent="0.2">
      <c r="A658" s="72" t="s">
        <v>1583</v>
      </c>
      <c r="B658" s="66" t="s">
        <v>1584</v>
      </c>
      <c r="C658" s="67">
        <v>28</v>
      </c>
      <c r="D658" s="67" t="s">
        <v>348</v>
      </c>
      <c r="E658" s="71">
        <v>0.61765667280785697</v>
      </c>
      <c r="F658" s="68">
        <v>38.339920948616601</v>
      </c>
      <c r="G658" s="71">
        <v>0.84364103170182503</v>
      </c>
      <c r="H658" s="68">
        <v>64.426877470355706</v>
      </c>
      <c r="I658" s="71">
        <v>0.85346161435688395</v>
      </c>
      <c r="J658" s="68">
        <v>71.146245059288503</v>
      </c>
      <c r="K658" s="71">
        <v>0.62337101203890799</v>
      </c>
      <c r="L658" s="68">
        <v>20.948616600790501</v>
      </c>
      <c r="M658" s="71">
        <v>0.81058972261470896</v>
      </c>
      <c r="N658" s="68">
        <v>70.238095238095198</v>
      </c>
      <c r="O658" s="71">
        <v>0.57487665613481698</v>
      </c>
      <c r="P658" s="68">
        <v>35.341365461847403</v>
      </c>
      <c r="Q658" s="71">
        <v>0</v>
      </c>
      <c r="R658" s="68">
        <v>58.3333333333333</v>
      </c>
    </row>
    <row r="659" spans="1:18" x14ac:dyDescent="0.2">
      <c r="A659" s="72" t="s">
        <v>1585</v>
      </c>
      <c r="B659" s="66" t="s">
        <v>1586</v>
      </c>
      <c r="C659" s="67">
        <v>28</v>
      </c>
      <c r="D659" s="67" t="s">
        <v>348</v>
      </c>
      <c r="E659" s="71">
        <v>0.57198852793197896</v>
      </c>
      <c r="F659" s="68">
        <v>28.8537549407115</v>
      </c>
      <c r="G659" s="71">
        <v>0.80356076407894395</v>
      </c>
      <c r="H659" s="68">
        <v>46.640316205533601</v>
      </c>
      <c r="I659" s="71">
        <v>0.87532168356999995</v>
      </c>
      <c r="J659" s="68">
        <v>75.098814229249001</v>
      </c>
      <c r="K659" s="71">
        <v>0.50377648101874195</v>
      </c>
      <c r="L659" s="68">
        <v>5.9288537549407101</v>
      </c>
      <c r="M659" s="71">
        <v>0.69904067821819005</v>
      </c>
      <c r="N659" s="68">
        <v>48.809523809523803</v>
      </c>
      <c r="O659" s="71">
        <v>0.55023156070599799</v>
      </c>
      <c r="P659" s="68">
        <v>29.317269076305202</v>
      </c>
      <c r="Q659" s="71">
        <v>0</v>
      </c>
      <c r="R659" s="68">
        <v>58.3333333333333</v>
      </c>
    </row>
    <row r="660" spans="1:18" x14ac:dyDescent="0.2">
      <c r="A660" s="72" t="s">
        <v>1587</v>
      </c>
      <c r="B660" s="66" t="s">
        <v>1588</v>
      </c>
      <c r="C660" s="67">
        <v>28</v>
      </c>
      <c r="D660" s="67" t="s">
        <v>348</v>
      </c>
      <c r="E660" s="71">
        <v>0.59884373689312498</v>
      </c>
      <c r="F660" s="68">
        <v>33.9920948616601</v>
      </c>
      <c r="G660" s="71">
        <v>0.80655954412948205</v>
      </c>
      <c r="H660" s="68">
        <v>48.221343873517803</v>
      </c>
      <c r="I660" s="71">
        <v>0.87279611868479301</v>
      </c>
      <c r="J660" s="68">
        <v>74.703557312252997</v>
      </c>
      <c r="K660" s="71">
        <v>0.65878078540332996</v>
      </c>
      <c r="L660" s="68">
        <v>28.4584980237154</v>
      </c>
      <c r="M660" s="71">
        <v>0.68416747229865404</v>
      </c>
      <c r="N660" s="68">
        <v>46.031746031746003</v>
      </c>
      <c r="O660" s="71">
        <v>0.57075850084249202</v>
      </c>
      <c r="P660" s="68">
        <v>34.538152610441799</v>
      </c>
      <c r="Q660" s="71">
        <v>0</v>
      </c>
      <c r="R660" s="68">
        <v>58.3333333333333</v>
      </c>
    </row>
    <row r="661" spans="1:18" x14ac:dyDescent="0.2">
      <c r="A661" s="72" t="s">
        <v>1589</v>
      </c>
      <c r="B661" s="66" t="s">
        <v>1590</v>
      </c>
      <c r="C661" s="67">
        <v>28</v>
      </c>
      <c r="D661" s="67" t="s">
        <v>348</v>
      </c>
      <c r="E661" s="71">
        <v>0.49641165470489201</v>
      </c>
      <c r="F661" s="68">
        <v>16.99604743083</v>
      </c>
      <c r="G661" s="71">
        <v>0.79457215495105404</v>
      </c>
      <c r="H661" s="68">
        <v>43.0830039525692</v>
      </c>
      <c r="I661" s="71">
        <v>0.610937894930349</v>
      </c>
      <c r="J661" s="68">
        <v>13.438735177865601</v>
      </c>
      <c r="K661" s="71">
        <v>0.58604181341211403</v>
      </c>
      <c r="L661" s="68">
        <v>16.205533596837899</v>
      </c>
      <c r="M661" s="71">
        <v>0.64698445749981404</v>
      </c>
      <c r="N661" s="68">
        <v>40.079365079365097</v>
      </c>
      <c r="O661" s="71">
        <v>0.33993360743602102</v>
      </c>
      <c r="P661" s="68">
        <v>9.2369477911646598</v>
      </c>
      <c r="Q661" s="71">
        <v>0</v>
      </c>
      <c r="R661" s="68">
        <v>58.3333333333333</v>
      </c>
    </row>
    <row r="662" spans="1:18" x14ac:dyDescent="0.2">
      <c r="A662" s="72" t="s">
        <v>1591</v>
      </c>
      <c r="B662" s="66" t="s">
        <v>1592</v>
      </c>
      <c r="C662" s="67">
        <v>28</v>
      </c>
      <c r="D662" s="67" t="s">
        <v>348</v>
      </c>
      <c r="E662" s="71">
        <v>0.404632997018258</v>
      </c>
      <c r="F662" s="68">
        <v>5.5335968379446596</v>
      </c>
      <c r="G662" s="71">
        <v>0.60080123735644198</v>
      </c>
      <c r="H662" s="68">
        <v>9.0909090909090899</v>
      </c>
      <c r="I662" s="71">
        <v>0.51449049188995299</v>
      </c>
      <c r="J662" s="68">
        <v>3.9525691699604701</v>
      </c>
      <c r="K662" s="71">
        <v>0.51485728551556698</v>
      </c>
      <c r="L662" s="68">
        <v>7.11462450592885</v>
      </c>
      <c r="M662" s="71">
        <v>0.133858853275824</v>
      </c>
      <c r="N662" s="68">
        <v>5.5555555555555598</v>
      </c>
      <c r="O662" s="71">
        <v>0.66379011407176203</v>
      </c>
      <c r="P662" s="68">
        <v>55.421686746988001</v>
      </c>
      <c r="Q662" s="71">
        <v>0</v>
      </c>
      <c r="R662" s="68">
        <v>58.3333333333333</v>
      </c>
    </row>
    <row r="663" spans="1:18" x14ac:dyDescent="0.2">
      <c r="A663" s="72" t="s">
        <v>1593</v>
      </c>
      <c r="B663" s="66" t="s">
        <v>1594</v>
      </c>
      <c r="C663" s="67">
        <v>47</v>
      </c>
      <c r="D663" s="67" t="s">
        <v>348</v>
      </c>
      <c r="E663" s="71">
        <v>0.86170665920229506</v>
      </c>
      <c r="F663" s="68">
        <v>98.845541401273906</v>
      </c>
      <c r="G663" s="71">
        <v>0.91993565266643096</v>
      </c>
      <c r="H663" s="68">
        <v>98.328025477707001</v>
      </c>
      <c r="I663" s="71">
        <v>0.96970387316295303</v>
      </c>
      <c r="J663" s="68">
        <v>99.5222929936306</v>
      </c>
      <c r="K663" s="71">
        <v>0.92495553581285905</v>
      </c>
      <c r="L663" s="68">
        <v>98.407643312101897</v>
      </c>
      <c r="M663" s="71">
        <v>1</v>
      </c>
      <c r="N663" s="68">
        <v>100</v>
      </c>
      <c r="O663" s="71">
        <v>0.49393823436923001</v>
      </c>
      <c r="P663" s="68">
        <v>62.678644344630499</v>
      </c>
      <c r="Q663" s="71"/>
      <c r="R663" s="68"/>
    </row>
    <row r="664" spans="1:18" x14ac:dyDescent="0.2">
      <c r="A664" s="72" t="s">
        <v>1595</v>
      </c>
      <c r="B664" s="66" t="s">
        <v>1596</v>
      </c>
      <c r="C664" s="67">
        <v>47</v>
      </c>
      <c r="D664" s="67" t="s">
        <v>348</v>
      </c>
      <c r="E664" s="71">
        <v>0.88920765896035503</v>
      </c>
      <c r="F664" s="68">
        <v>99.800955414012705</v>
      </c>
      <c r="G664" s="71">
        <v>0.98042693635499101</v>
      </c>
      <c r="H664" s="68">
        <v>99.7611464968153</v>
      </c>
      <c r="I664" s="71">
        <v>0.97098365816911003</v>
      </c>
      <c r="J664" s="68">
        <v>99.601910828025495</v>
      </c>
      <c r="K664" s="71">
        <v>0.95631564565326499</v>
      </c>
      <c r="L664" s="68">
        <v>99.482484076433096</v>
      </c>
      <c r="M664" s="71">
        <v>1</v>
      </c>
      <c r="N664" s="68">
        <v>100</v>
      </c>
      <c r="O664" s="71">
        <v>0.53831205462440801</v>
      </c>
      <c r="P664" s="68">
        <v>69.456921192323406</v>
      </c>
      <c r="Q664" s="71"/>
      <c r="R664" s="68"/>
    </row>
    <row r="665" spans="1:18" x14ac:dyDescent="0.2">
      <c r="A665" s="72" t="s">
        <v>1597</v>
      </c>
      <c r="B665" s="66" t="s">
        <v>1598</v>
      </c>
      <c r="C665" s="67">
        <v>47</v>
      </c>
      <c r="D665" s="67" t="s">
        <v>348</v>
      </c>
      <c r="E665" s="71">
        <v>0.87776249329742495</v>
      </c>
      <c r="F665" s="68">
        <v>99.562101910828005</v>
      </c>
      <c r="G665" s="71">
        <v>0.93125103108711005</v>
      </c>
      <c r="H665" s="68">
        <v>98.646496815286596</v>
      </c>
      <c r="I665" s="71">
        <v>0.97397100808611003</v>
      </c>
      <c r="J665" s="68">
        <v>99.721337579617796</v>
      </c>
      <c r="K665" s="71">
        <v>0.959121139927544</v>
      </c>
      <c r="L665" s="68">
        <v>99.601910828025495</v>
      </c>
      <c r="M665" s="71">
        <v>1</v>
      </c>
      <c r="N665" s="68">
        <v>100</v>
      </c>
      <c r="O665" s="71">
        <v>0.52446928738635901</v>
      </c>
      <c r="P665" s="68">
        <v>67.047774601878302</v>
      </c>
      <c r="Q665" s="71"/>
      <c r="R665" s="68"/>
    </row>
    <row r="666" spans="1:18" x14ac:dyDescent="0.2">
      <c r="A666" s="72" t="s">
        <v>1599</v>
      </c>
      <c r="B666" s="66" t="s">
        <v>1600</v>
      </c>
      <c r="C666" s="67">
        <v>47</v>
      </c>
      <c r="D666" s="67" t="s">
        <v>348</v>
      </c>
      <c r="E666" s="71">
        <v>0.87774170161023801</v>
      </c>
      <c r="F666" s="68">
        <v>99.5222929936306</v>
      </c>
      <c r="G666" s="71">
        <v>0.960474230512538</v>
      </c>
      <c r="H666" s="68">
        <v>99.442675159235705</v>
      </c>
      <c r="I666" s="71">
        <v>0.959037367364307</v>
      </c>
      <c r="J666" s="68">
        <v>98.805732484076401</v>
      </c>
      <c r="K666" s="71">
        <v>0.95683641097485095</v>
      </c>
      <c r="L666" s="68">
        <v>99.5222929936306</v>
      </c>
      <c r="M666" s="71">
        <v>1</v>
      </c>
      <c r="N666" s="68">
        <v>100</v>
      </c>
      <c r="O666" s="71">
        <v>0.512360499199497</v>
      </c>
      <c r="P666" s="68">
        <v>65.046957942017102</v>
      </c>
      <c r="Q666" s="71"/>
      <c r="R666" s="68"/>
    </row>
    <row r="667" spans="1:18" x14ac:dyDescent="0.2">
      <c r="A667" s="72" t="s">
        <v>1601</v>
      </c>
      <c r="B667" s="66" t="s">
        <v>1602</v>
      </c>
      <c r="C667" s="67">
        <v>28</v>
      </c>
      <c r="D667" s="67" t="s">
        <v>348</v>
      </c>
      <c r="E667" s="71">
        <v>0.631610512538196</v>
      </c>
      <c r="F667" s="68">
        <v>44.268774703557298</v>
      </c>
      <c r="G667" s="71">
        <v>0.73781901074110401</v>
      </c>
      <c r="H667" s="68">
        <v>27.667984189723299</v>
      </c>
      <c r="I667" s="71">
        <v>0.78733752158830494</v>
      </c>
      <c r="J667" s="68">
        <v>57.707509881422901</v>
      </c>
      <c r="K667" s="71">
        <v>0.66063985411315795</v>
      </c>
      <c r="L667" s="68">
        <v>28.8537549407115</v>
      </c>
      <c r="M667" s="71">
        <v>0.60236483974120603</v>
      </c>
      <c r="N667" s="68">
        <v>31.746031746031701</v>
      </c>
      <c r="O667" s="71">
        <v>0.40850184904540598</v>
      </c>
      <c r="P667" s="68">
        <v>12.449799196787099</v>
      </c>
      <c r="Q667" s="71">
        <v>0.59299999999999997</v>
      </c>
      <c r="R667" s="68">
        <v>78.947368421052602</v>
      </c>
    </row>
    <row r="668" spans="1:18" x14ac:dyDescent="0.2">
      <c r="A668" s="72" t="s">
        <v>1603</v>
      </c>
      <c r="B668" s="66" t="s">
        <v>1604</v>
      </c>
      <c r="C668" s="67">
        <v>28</v>
      </c>
      <c r="D668" s="67" t="s">
        <v>348</v>
      </c>
      <c r="E668" s="71">
        <v>0.53261434821314901</v>
      </c>
      <c r="F668" s="68">
        <v>20.553359683794501</v>
      </c>
      <c r="G668" s="71">
        <v>0.789888532476829</v>
      </c>
      <c r="H668" s="68">
        <v>42.292490118577099</v>
      </c>
      <c r="I668" s="71">
        <v>0.56305218699579496</v>
      </c>
      <c r="J668" s="68">
        <v>6.3241106719367597</v>
      </c>
      <c r="K668" s="71">
        <v>0.76408531299631999</v>
      </c>
      <c r="L668" s="68">
        <v>58.498023715415002</v>
      </c>
      <c r="M668" s="71">
        <v>0.63954785454004603</v>
      </c>
      <c r="N668" s="68">
        <v>37.301587301587297</v>
      </c>
      <c r="O668" s="71">
        <v>0.43911220226990499</v>
      </c>
      <c r="P668" s="68">
        <v>16.465863453815299</v>
      </c>
      <c r="Q668" s="71">
        <v>0</v>
      </c>
      <c r="R668" s="68">
        <v>58.3333333333333</v>
      </c>
    </row>
    <row r="669" spans="1:18" x14ac:dyDescent="0.2">
      <c r="A669" s="72" t="s">
        <v>1605</v>
      </c>
      <c r="B669" s="66" t="s">
        <v>1606</v>
      </c>
      <c r="C669" s="67">
        <v>28</v>
      </c>
      <c r="D669" s="67" t="s">
        <v>348</v>
      </c>
      <c r="E669" s="71">
        <v>0.550086718682673</v>
      </c>
      <c r="F669" s="68">
        <v>24.901185770750999</v>
      </c>
      <c r="G669" s="71">
        <v>0.78934954020205195</v>
      </c>
      <c r="H669" s="68">
        <v>41.501976284584998</v>
      </c>
      <c r="I669" s="71">
        <v>0.66468814558731004</v>
      </c>
      <c r="J669" s="68">
        <v>35.177865612648198</v>
      </c>
      <c r="K669" s="71">
        <v>0.755884524855296</v>
      </c>
      <c r="L669" s="68">
        <v>54.1501976284585</v>
      </c>
      <c r="M669" s="71">
        <v>0.75109689893656495</v>
      </c>
      <c r="N669" s="68">
        <v>60.317460317460302</v>
      </c>
      <c r="O669" s="71">
        <v>0.33950120251481303</v>
      </c>
      <c r="P669" s="68">
        <v>8.0321285140562306</v>
      </c>
      <c r="Q669" s="71">
        <v>0</v>
      </c>
      <c r="R669" s="68">
        <v>58.3333333333333</v>
      </c>
    </row>
    <row r="670" spans="1:18" x14ac:dyDescent="0.2">
      <c r="A670" s="72" t="s">
        <v>1607</v>
      </c>
      <c r="B670" s="66" t="s">
        <v>1608</v>
      </c>
      <c r="C670" s="67">
        <v>28</v>
      </c>
      <c r="D670" s="67" t="s">
        <v>348</v>
      </c>
      <c r="E670" s="71">
        <v>0.46574213947002802</v>
      </c>
      <c r="F670" s="68">
        <v>13.0434782608696</v>
      </c>
      <c r="G670" s="71">
        <v>0.72455067071341805</v>
      </c>
      <c r="H670" s="68">
        <v>23.715415019762801</v>
      </c>
      <c r="I670" s="71">
        <v>0.63306733828431405</v>
      </c>
      <c r="J670" s="68">
        <v>20.948616600790501</v>
      </c>
      <c r="K670" s="71">
        <v>0.73666018375632802</v>
      </c>
      <c r="L670" s="68">
        <v>47.826086956521699</v>
      </c>
      <c r="M670" s="71">
        <v>0.490815795344687</v>
      </c>
      <c r="N670" s="68">
        <v>23.015873015873002</v>
      </c>
      <c r="O670" s="71">
        <v>0.20935884872142399</v>
      </c>
      <c r="P670" s="68">
        <v>4.41767068273092</v>
      </c>
      <c r="Q670" s="71">
        <v>0</v>
      </c>
      <c r="R670" s="68">
        <v>58.3333333333333</v>
      </c>
    </row>
    <row r="671" spans="1:18" x14ac:dyDescent="0.2">
      <c r="A671" s="72" t="s">
        <v>1609</v>
      </c>
      <c r="B671" s="66" t="s">
        <v>1610</v>
      </c>
      <c r="C671" s="67">
        <v>28</v>
      </c>
      <c r="D671" s="67" t="s">
        <v>348</v>
      </c>
      <c r="E671" s="71">
        <v>0.43107055981530001</v>
      </c>
      <c r="F671" s="68">
        <v>7.11462450592885</v>
      </c>
      <c r="G671" s="71">
        <v>0.64239397334988502</v>
      </c>
      <c r="H671" s="68">
        <v>13.0434782608696</v>
      </c>
      <c r="I671" s="71">
        <v>0.42591011161822001</v>
      </c>
      <c r="J671" s="68">
        <v>1.97628458498024</v>
      </c>
      <c r="K671" s="71">
        <v>0.52181560900569501</v>
      </c>
      <c r="L671" s="68">
        <v>7.5098814229248996</v>
      </c>
      <c r="M671" s="71">
        <v>0.37926675094816698</v>
      </c>
      <c r="N671" s="68">
        <v>14.6825396825397</v>
      </c>
      <c r="O671" s="71">
        <v>0.61703691396983196</v>
      </c>
      <c r="P671" s="68">
        <v>44.9799196787149</v>
      </c>
      <c r="Q671" s="71">
        <v>0</v>
      </c>
      <c r="R671" s="68">
        <v>58.3333333333333</v>
      </c>
    </row>
    <row r="672" spans="1:18" x14ac:dyDescent="0.2">
      <c r="A672" s="72" t="s">
        <v>1611</v>
      </c>
      <c r="B672" s="66" t="s">
        <v>1612</v>
      </c>
      <c r="C672" s="67">
        <v>28</v>
      </c>
      <c r="D672" s="67" t="s">
        <v>348</v>
      </c>
      <c r="E672" s="71">
        <v>0.65208428898273796</v>
      </c>
      <c r="F672" s="68">
        <v>50.988142292490103</v>
      </c>
      <c r="G672" s="71">
        <v>0.83539544799287202</v>
      </c>
      <c r="H672" s="68">
        <v>60.079051383399197</v>
      </c>
      <c r="I672" s="71">
        <v>0.74002109744178302</v>
      </c>
      <c r="J672" s="68">
        <v>50.592885375494099</v>
      </c>
      <c r="K672" s="71">
        <v>0.73503816227671004</v>
      </c>
      <c r="L672" s="68">
        <v>47.035573122529598</v>
      </c>
      <c r="M672" s="71">
        <v>0.84777273741354897</v>
      </c>
      <c r="N672" s="68">
        <v>78.571428571428598</v>
      </c>
      <c r="O672" s="71">
        <v>0.75427828877151604</v>
      </c>
      <c r="P672" s="68">
        <v>76.7068273092369</v>
      </c>
      <c r="Q672" s="71">
        <v>0</v>
      </c>
      <c r="R672" s="68">
        <v>58.3333333333333</v>
      </c>
    </row>
    <row r="673" spans="1:18" x14ac:dyDescent="0.2">
      <c r="A673" s="72" t="s">
        <v>1613</v>
      </c>
      <c r="B673" s="66" t="s">
        <v>1614</v>
      </c>
      <c r="C673" s="67">
        <v>28</v>
      </c>
      <c r="D673" s="67" t="s">
        <v>348</v>
      </c>
      <c r="E673" s="71">
        <v>0.69237813307652996</v>
      </c>
      <c r="F673" s="68">
        <v>66.007905138339893</v>
      </c>
      <c r="G673" s="71">
        <v>0.86470383628288805</v>
      </c>
      <c r="H673" s="68">
        <v>75.098814229249001</v>
      </c>
      <c r="I673" s="71">
        <v>0.80276908340139597</v>
      </c>
      <c r="J673" s="68">
        <v>61.660079051383399</v>
      </c>
      <c r="K673" s="71">
        <v>0.91375960073729201</v>
      </c>
      <c r="L673" s="68">
        <v>96.837944664031596</v>
      </c>
      <c r="M673" s="71">
        <v>0.87008254629285298</v>
      </c>
      <c r="N673" s="68">
        <v>83.730158730158706</v>
      </c>
      <c r="O673" s="71">
        <v>0.70295373174475195</v>
      </c>
      <c r="P673" s="68">
        <v>64.257028112449802</v>
      </c>
      <c r="Q673" s="71">
        <v>0</v>
      </c>
      <c r="R673" s="68">
        <v>58.3333333333333</v>
      </c>
    </row>
    <row r="674" spans="1:18" x14ac:dyDescent="0.2">
      <c r="A674" s="72" t="s">
        <v>1615</v>
      </c>
      <c r="B674" s="66" t="s">
        <v>1616</v>
      </c>
      <c r="C674" s="67">
        <v>28</v>
      </c>
      <c r="D674" s="67" t="s">
        <v>348</v>
      </c>
      <c r="E674" s="71">
        <v>0.804535258266315</v>
      </c>
      <c r="F674" s="68">
        <v>90.118577075098798</v>
      </c>
      <c r="G674" s="71">
        <v>0.83462539233507105</v>
      </c>
      <c r="H674" s="68">
        <v>59.683794466403199</v>
      </c>
      <c r="I674" s="71">
        <v>0.731902755720795</v>
      </c>
      <c r="J674" s="68">
        <v>49.407114624505901</v>
      </c>
      <c r="K674" s="71">
        <v>0.73688900478418595</v>
      </c>
      <c r="L674" s="68">
        <v>48.221343873517803</v>
      </c>
      <c r="M674" s="71">
        <v>0.93701197293076499</v>
      </c>
      <c r="N674" s="68">
        <v>96.031746031745996</v>
      </c>
      <c r="O674" s="71">
        <v>0.58678242382707702</v>
      </c>
      <c r="P674" s="68">
        <v>37.349397590361399</v>
      </c>
      <c r="Q674" s="71">
        <v>1</v>
      </c>
      <c r="R674" s="68">
        <v>100</v>
      </c>
    </row>
    <row r="675" spans="1:18" x14ac:dyDescent="0.2">
      <c r="A675" s="72" t="s">
        <v>1617</v>
      </c>
      <c r="B675" s="66" t="s">
        <v>1618</v>
      </c>
      <c r="C675" s="67">
        <v>28</v>
      </c>
      <c r="D675" s="67" t="s">
        <v>348</v>
      </c>
      <c r="E675" s="71">
        <v>0.72069881720624196</v>
      </c>
      <c r="F675" s="68">
        <v>71.936758893280597</v>
      </c>
      <c r="G675" s="71">
        <v>0.85132131725229498</v>
      </c>
      <c r="H675" s="68">
        <v>69.169960474308297</v>
      </c>
      <c r="I675" s="71">
        <v>0.65451753895975495</v>
      </c>
      <c r="J675" s="68">
        <v>31.2252964426877</v>
      </c>
      <c r="K675" s="71">
        <v>0.78111462739610604</v>
      </c>
      <c r="L675" s="68">
        <v>64.822134387351795</v>
      </c>
      <c r="M675" s="71">
        <v>0.84777273741354897</v>
      </c>
      <c r="N675" s="68">
        <v>78.571428571428598</v>
      </c>
      <c r="O675" s="71">
        <v>0.63186668221574904</v>
      </c>
      <c r="P675" s="68">
        <v>48.192771084337402</v>
      </c>
      <c r="Q675" s="71">
        <v>0.55759999999999998</v>
      </c>
      <c r="R675" s="68">
        <v>78.070175438596493</v>
      </c>
    </row>
    <row r="676" spans="1:18" x14ac:dyDescent="0.2">
      <c r="A676" s="72" t="s">
        <v>1619</v>
      </c>
      <c r="B676" s="66" t="s">
        <v>1620</v>
      </c>
      <c r="C676" s="67">
        <v>28</v>
      </c>
      <c r="D676" s="67" t="s">
        <v>348</v>
      </c>
      <c r="E676" s="71">
        <v>0.80232598385446396</v>
      </c>
      <c r="F676" s="68">
        <v>89.723320158102794</v>
      </c>
      <c r="G676" s="71">
        <v>0.83787722681717003</v>
      </c>
      <c r="H676" s="68">
        <v>61.660079051383399</v>
      </c>
      <c r="I676" s="71">
        <v>0.68836383184926397</v>
      </c>
      <c r="J676" s="68">
        <v>41.106719367588902</v>
      </c>
      <c r="K676" s="71">
        <v>0.84414765369901201</v>
      </c>
      <c r="L676" s="68">
        <v>82.608695652173907</v>
      </c>
      <c r="M676" s="71">
        <v>0.84777273741354897</v>
      </c>
      <c r="N676" s="68">
        <v>78.571428571428598</v>
      </c>
      <c r="O676" s="71">
        <v>0.59579445334779202</v>
      </c>
      <c r="P676" s="68">
        <v>38.955823293172699</v>
      </c>
      <c r="Q676" s="71">
        <v>1</v>
      </c>
      <c r="R676" s="68">
        <v>100</v>
      </c>
    </row>
    <row r="677" spans="1:18" x14ac:dyDescent="0.2">
      <c r="A677" s="72" t="s">
        <v>1621</v>
      </c>
      <c r="B677" s="66" t="s">
        <v>1622</v>
      </c>
      <c r="C677" s="67">
        <v>28</v>
      </c>
      <c r="D677" s="67" t="s">
        <v>348</v>
      </c>
      <c r="E677" s="71">
        <v>0.53080326886477203</v>
      </c>
      <c r="F677" s="68">
        <v>19.7628458498024</v>
      </c>
      <c r="G677" s="71">
        <v>0.77328710974092096</v>
      </c>
      <c r="H677" s="68">
        <v>37.154150197628503</v>
      </c>
      <c r="I677" s="71">
        <v>0.59459740219572899</v>
      </c>
      <c r="J677" s="68">
        <v>10.671936758893301</v>
      </c>
      <c r="K677" s="71">
        <v>0.74664373367944104</v>
      </c>
      <c r="L677" s="68">
        <v>51.778656126482197</v>
      </c>
      <c r="M677" s="71">
        <v>0.61723804566074203</v>
      </c>
      <c r="N677" s="68">
        <v>33.3333333333333</v>
      </c>
      <c r="O677" s="71">
        <v>0.45305332191180198</v>
      </c>
      <c r="P677" s="68">
        <v>18.8755020080321</v>
      </c>
      <c r="Q677" s="71">
        <v>0</v>
      </c>
      <c r="R677" s="68">
        <v>58.3333333333333</v>
      </c>
    </row>
    <row r="678" spans="1:18" x14ac:dyDescent="0.2">
      <c r="A678" s="72" t="s">
        <v>1623</v>
      </c>
      <c r="B678" s="66" t="s">
        <v>1624</v>
      </c>
      <c r="C678" s="67">
        <v>28</v>
      </c>
      <c r="D678" s="67" t="s">
        <v>348</v>
      </c>
      <c r="E678" s="71">
        <v>0.56013378109359502</v>
      </c>
      <c r="F678" s="68">
        <v>26.482213438735201</v>
      </c>
      <c r="G678" s="71">
        <v>0.77064327836189905</v>
      </c>
      <c r="H678" s="68">
        <v>36.363636363636402</v>
      </c>
      <c r="I678" s="71">
        <v>0.59330928448503595</v>
      </c>
      <c r="J678" s="68">
        <v>9.8814229249011891</v>
      </c>
      <c r="K678" s="71">
        <v>0.71720890404564597</v>
      </c>
      <c r="L678" s="68">
        <v>41.897233201581003</v>
      </c>
      <c r="M678" s="71">
        <v>0.64698445749981404</v>
      </c>
      <c r="N678" s="68">
        <v>40.079365079365097</v>
      </c>
      <c r="O678" s="71">
        <v>0.60065676216917496</v>
      </c>
      <c r="P678" s="68">
        <v>40.160642570281098</v>
      </c>
      <c r="Q678" s="71">
        <v>3.2000000000000001E-2</v>
      </c>
      <c r="R678" s="68">
        <v>65.789473684210506</v>
      </c>
    </row>
    <row r="679" spans="1:18" x14ac:dyDescent="0.2">
      <c r="A679" s="72" t="s">
        <v>1625</v>
      </c>
      <c r="B679" s="66" t="s">
        <v>1626</v>
      </c>
      <c r="C679" s="67">
        <v>28</v>
      </c>
      <c r="D679" s="67" t="s">
        <v>348</v>
      </c>
      <c r="E679" s="71">
        <v>0.50731340603527797</v>
      </c>
      <c r="F679" s="68">
        <v>18.181818181818201</v>
      </c>
      <c r="G679" s="71">
        <v>0.73248375061790105</v>
      </c>
      <c r="H679" s="68">
        <v>25.296442687747</v>
      </c>
      <c r="I679" s="71">
        <v>0.60784567739939199</v>
      </c>
      <c r="J679" s="68">
        <v>13.0434782608696</v>
      </c>
      <c r="K679" s="71">
        <v>0.73780265529185396</v>
      </c>
      <c r="L679" s="68">
        <v>48.6166007905138</v>
      </c>
      <c r="M679" s="71">
        <v>0.52799881014352601</v>
      </c>
      <c r="N679" s="68">
        <v>24.603174603174601</v>
      </c>
      <c r="O679" s="71">
        <v>0.43774954275899602</v>
      </c>
      <c r="P679" s="68">
        <v>15.662650602409601</v>
      </c>
      <c r="Q679" s="71">
        <v>0</v>
      </c>
      <c r="R679" s="68">
        <v>58.3333333333333</v>
      </c>
    </row>
    <row r="680" spans="1:18" x14ac:dyDescent="0.2">
      <c r="A680" s="72" t="s">
        <v>1627</v>
      </c>
      <c r="B680" s="66" t="s">
        <v>1628</v>
      </c>
      <c r="C680" s="67">
        <v>28</v>
      </c>
      <c r="D680" s="67" t="s">
        <v>348</v>
      </c>
      <c r="E680" s="71">
        <v>0.47092944298526701</v>
      </c>
      <c r="F680" s="68">
        <v>14.6245059288538</v>
      </c>
      <c r="G680" s="71">
        <v>0.66415488621108898</v>
      </c>
      <c r="H680" s="68">
        <v>15.4150197628458</v>
      </c>
      <c r="I680" s="71">
        <v>0.55754563669696999</v>
      </c>
      <c r="J680" s="68">
        <v>5.9288537549407101</v>
      </c>
      <c r="K680" s="71">
        <v>0.73018024126943804</v>
      </c>
      <c r="L680" s="68">
        <v>45.8498023715415</v>
      </c>
      <c r="M680" s="71">
        <v>0.26771770655164701</v>
      </c>
      <c r="N680" s="68">
        <v>10.3174603174603</v>
      </c>
      <c r="O680" s="71">
        <v>0.60597818718245999</v>
      </c>
      <c r="P680" s="68">
        <v>42.971887550200798</v>
      </c>
      <c r="Q680" s="71">
        <v>0</v>
      </c>
      <c r="R680" s="68">
        <v>58.3333333333333</v>
      </c>
    </row>
    <row r="681" spans="1:18" x14ac:dyDescent="0.2">
      <c r="A681" s="72" t="s">
        <v>1629</v>
      </c>
      <c r="B681" s="66" t="s">
        <v>1630</v>
      </c>
      <c r="C681" s="67">
        <v>28</v>
      </c>
      <c r="D681" s="67" t="s">
        <v>348</v>
      </c>
      <c r="E681" s="71">
        <v>0.279566101947339</v>
      </c>
      <c r="F681" s="68">
        <v>0.79051383399209496</v>
      </c>
      <c r="G681" s="71">
        <v>0.50439116885178803</v>
      </c>
      <c r="H681" s="68">
        <v>3.5573122529644299</v>
      </c>
      <c r="I681" s="71">
        <v>0.65851514721438298</v>
      </c>
      <c r="J681" s="68">
        <v>32.411067193675898</v>
      </c>
      <c r="K681" s="71">
        <v>0.42560267233361898</v>
      </c>
      <c r="L681" s="68">
        <v>1.1857707509881401</v>
      </c>
      <c r="M681" s="71">
        <v>5.9492823678143902E-2</v>
      </c>
      <c r="N681" s="68">
        <v>3.17460317460317</v>
      </c>
      <c r="O681" s="71">
        <v>2.93947996061013E-2</v>
      </c>
      <c r="P681" s="68">
        <v>1.6064257028112401</v>
      </c>
      <c r="Q681" s="71">
        <v>0</v>
      </c>
      <c r="R681" s="68">
        <v>58.3333333333333</v>
      </c>
    </row>
    <row r="682" spans="1:18" x14ac:dyDescent="0.2">
      <c r="A682" s="72" t="s">
        <v>1631</v>
      </c>
      <c r="B682" s="66" t="s">
        <v>1632</v>
      </c>
      <c r="C682" s="67">
        <v>28</v>
      </c>
      <c r="D682" s="67" t="s">
        <v>348</v>
      </c>
      <c r="E682" s="71">
        <v>0.72915668018809199</v>
      </c>
      <c r="F682" s="68">
        <v>73.913043478260903</v>
      </c>
      <c r="G682" s="71">
        <v>0.89063214919340405</v>
      </c>
      <c r="H682" s="68">
        <v>87.351778656126498</v>
      </c>
      <c r="I682" s="71">
        <v>0.86749736013453005</v>
      </c>
      <c r="J682" s="68">
        <v>73.517786561264799</v>
      </c>
      <c r="K682" s="71">
        <v>0.88303531259085499</v>
      </c>
      <c r="L682" s="68">
        <v>92.094861660079005</v>
      </c>
      <c r="M682" s="71">
        <v>0.78084331077563696</v>
      </c>
      <c r="N682" s="68">
        <v>67.063492063492106</v>
      </c>
      <c r="O682" s="71">
        <v>0.61893194843412802</v>
      </c>
      <c r="P682" s="68">
        <v>45.783132530120497</v>
      </c>
      <c r="Q682" s="71">
        <v>0.33400000000000002</v>
      </c>
      <c r="R682" s="68">
        <v>69.736842105263193</v>
      </c>
    </row>
    <row r="683" spans="1:18" x14ac:dyDescent="0.2">
      <c r="A683" s="72" t="s">
        <v>1633</v>
      </c>
      <c r="B683" s="66" t="s">
        <v>1634</v>
      </c>
      <c r="C683" s="67">
        <v>28</v>
      </c>
      <c r="D683" s="67" t="s">
        <v>348</v>
      </c>
      <c r="E683" s="71">
        <v>0.61560521471431096</v>
      </c>
      <c r="F683" s="68">
        <v>37.944664031620498</v>
      </c>
      <c r="G683" s="71">
        <v>0.82186668971201304</v>
      </c>
      <c r="H683" s="68">
        <v>54.1501976284585</v>
      </c>
      <c r="I683" s="71">
        <v>0.69803208461470601</v>
      </c>
      <c r="J683" s="68">
        <v>42.687747035573103</v>
      </c>
      <c r="K683" s="71">
        <v>0.76196856425319304</v>
      </c>
      <c r="L683" s="68">
        <v>57.312252964426897</v>
      </c>
      <c r="M683" s="71">
        <v>0.73622369301702995</v>
      </c>
      <c r="N683" s="68">
        <v>57.142857142857103</v>
      </c>
      <c r="O683" s="71">
        <v>0.67554025668892403</v>
      </c>
      <c r="P683" s="68">
        <v>57.831325301204799</v>
      </c>
      <c r="Q683" s="71">
        <v>0</v>
      </c>
      <c r="R683" s="68">
        <v>58.3333333333333</v>
      </c>
    </row>
    <row r="684" spans="1:18" x14ac:dyDescent="0.2">
      <c r="A684" s="72" t="s">
        <v>1635</v>
      </c>
      <c r="B684" s="66" t="s">
        <v>1636</v>
      </c>
      <c r="C684" s="67">
        <v>28</v>
      </c>
      <c r="D684" s="67" t="s">
        <v>348</v>
      </c>
      <c r="E684" s="71">
        <v>0.39443786744293602</v>
      </c>
      <c r="F684" s="68">
        <v>4.7430830039525702</v>
      </c>
      <c r="G684" s="71">
        <v>0.63171420074793805</v>
      </c>
      <c r="H684" s="68">
        <v>11.857707509881401</v>
      </c>
      <c r="I684" s="71">
        <v>0.61603322879838096</v>
      </c>
      <c r="J684" s="68">
        <v>15.4150197628458</v>
      </c>
      <c r="K684" s="71">
        <v>0.665246994565452</v>
      </c>
      <c r="L684" s="68">
        <v>29.644268774703601</v>
      </c>
      <c r="M684" s="71">
        <v>0.45363278054584699</v>
      </c>
      <c r="N684" s="68">
        <v>20.634920634920601</v>
      </c>
      <c r="O684" s="71">
        <v>0</v>
      </c>
      <c r="P684" s="68">
        <v>0.80321285140562204</v>
      </c>
      <c r="Q684" s="71">
        <v>0</v>
      </c>
      <c r="R684" s="68">
        <v>58.3333333333333</v>
      </c>
    </row>
    <row r="685" spans="1:18" x14ac:dyDescent="0.2">
      <c r="A685" s="72" t="s">
        <v>1637</v>
      </c>
      <c r="B685" s="66" t="s">
        <v>1638</v>
      </c>
      <c r="C685" s="67">
        <v>28</v>
      </c>
      <c r="D685" s="67" t="s">
        <v>348</v>
      </c>
      <c r="E685" s="71">
        <v>0.44418440869920101</v>
      </c>
      <c r="F685" s="68">
        <v>9.0909090909090899</v>
      </c>
      <c r="G685" s="71">
        <v>0.72525417139814796</v>
      </c>
      <c r="H685" s="68">
        <v>24.110671936758902</v>
      </c>
      <c r="I685" s="71">
        <v>0.56383323613279501</v>
      </c>
      <c r="J685" s="68">
        <v>7.11462450592885</v>
      </c>
      <c r="K685" s="71">
        <v>0.59757731511897005</v>
      </c>
      <c r="L685" s="68">
        <v>18.577075098814198</v>
      </c>
      <c r="M685" s="71">
        <v>0.43875957462630999</v>
      </c>
      <c r="N685" s="68">
        <v>18.650793650793702</v>
      </c>
      <c r="O685" s="71">
        <v>0.33968215491898202</v>
      </c>
      <c r="P685" s="68">
        <v>8.4337349397590398</v>
      </c>
      <c r="Q685" s="71">
        <v>0</v>
      </c>
      <c r="R685" s="68">
        <v>58.3333333333333</v>
      </c>
    </row>
    <row r="686" spans="1:18" x14ac:dyDescent="0.2">
      <c r="A686" s="72" t="s">
        <v>1639</v>
      </c>
      <c r="B686" s="66" t="s">
        <v>1640</v>
      </c>
      <c r="C686" s="67">
        <v>28</v>
      </c>
      <c r="D686" s="67" t="s">
        <v>348</v>
      </c>
      <c r="E686" s="71">
        <v>0.36953237038937498</v>
      </c>
      <c r="F686" s="68">
        <v>3.9525691699604701</v>
      </c>
      <c r="G686" s="71">
        <v>0.46666813925189299</v>
      </c>
      <c r="H686" s="68">
        <v>2.7667984189723298</v>
      </c>
      <c r="I686" s="71">
        <v>0.60149723073520101</v>
      </c>
      <c r="J686" s="68">
        <v>11.4624505928854</v>
      </c>
      <c r="K686" s="71">
        <v>0.68795946884353898</v>
      </c>
      <c r="L686" s="68">
        <v>33.201581027667999</v>
      </c>
      <c r="M686" s="71">
        <v>0.46106938350561499</v>
      </c>
      <c r="N686" s="68">
        <v>21.031746031746</v>
      </c>
      <c r="O686" s="71">
        <v>0</v>
      </c>
      <c r="P686" s="68">
        <v>0.80321285140562204</v>
      </c>
      <c r="Q686" s="71">
        <v>0</v>
      </c>
      <c r="R686" s="68">
        <v>58.3333333333333</v>
      </c>
    </row>
    <row r="687" spans="1:18" x14ac:dyDescent="0.2">
      <c r="A687" s="72" t="s">
        <v>1641</v>
      </c>
      <c r="B687" s="66" t="s">
        <v>1642</v>
      </c>
      <c r="C687" s="67">
        <v>28</v>
      </c>
      <c r="D687" s="67" t="s">
        <v>348</v>
      </c>
      <c r="E687" s="71">
        <v>0.31829552172537001</v>
      </c>
      <c r="F687" s="68">
        <v>1.5810276679841899</v>
      </c>
      <c r="G687" s="71">
        <v>0.58878653173475504</v>
      </c>
      <c r="H687" s="68">
        <v>7.9051383399209501</v>
      </c>
      <c r="I687" s="71">
        <v>0.58238435994196103</v>
      </c>
      <c r="J687" s="68">
        <v>8.3003952569169996</v>
      </c>
      <c r="K687" s="71">
        <v>0.56708916445618696</v>
      </c>
      <c r="L687" s="68">
        <v>13.833992094861699</v>
      </c>
      <c r="M687" s="71">
        <v>0.14873205919536001</v>
      </c>
      <c r="N687" s="68">
        <v>6.3492063492063497</v>
      </c>
      <c r="O687" s="71">
        <v>2.2781015023959902E-2</v>
      </c>
      <c r="P687" s="68">
        <v>1.2048192771084301</v>
      </c>
      <c r="Q687" s="71">
        <v>0</v>
      </c>
      <c r="R687" s="68">
        <v>58.3333333333333</v>
      </c>
    </row>
    <row r="688" spans="1:18" x14ac:dyDescent="0.2">
      <c r="A688" s="72" t="s">
        <v>1643</v>
      </c>
      <c r="B688" s="66" t="s">
        <v>1644</v>
      </c>
      <c r="C688" s="67">
        <v>28</v>
      </c>
      <c r="D688" s="67" t="s">
        <v>348</v>
      </c>
      <c r="E688" s="71">
        <v>0.375843495442026</v>
      </c>
      <c r="F688" s="68">
        <v>4.3478260869565197</v>
      </c>
      <c r="G688" s="71">
        <v>0.67061222796294495</v>
      </c>
      <c r="H688" s="68">
        <v>16.99604743083</v>
      </c>
      <c r="I688" s="71">
        <v>0.61333434443218005</v>
      </c>
      <c r="J688" s="68">
        <v>14.6245059288538</v>
      </c>
      <c r="K688" s="71">
        <v>0.67990198071399799</v>
      </c>
      <c r="L688" s="68">
        <v>31.2252964426877</v>
      </c>
      <c r="M688" s="71">
        <v>0.252844500632111</v>
      </c>
      <c r="N688" s="68">
        <v>8.7301587301587293</v>
      </c>
      <c r="O688" s="71">
        <v>3.8367918910924101E-2</v>
      </c>
      <c r="P688" s="68">
        <v>2.0080321285140599</v>
      </c>
      <c r="Q688" s="71">
        <v>0</v>
      </c>
      <c r="R688" s="68">
        <v>58.3333333333333</v>
      </c>
    </row>
    <row r="689" spans="1:18" x14ac:dyDescent="0.2">
      <c r="A689" s="72" t="s">
        <v>1645</v>
      </c>
      <c r="B689" s="66" t="s">
        <v>1646</v>
      </c>
      <c r="C689" s="67">
        <v>28</v>
      </c>
      <c r="D689" s="67" t="s">
        <v>348</v>
      </c>
      <c r="E689" s="71">
        <v>0.49556852458475698</v>
      </c>
      <c r="F689" s="68">
        <v>16.600790513833999</v>
      </c>
      <c r="G689" s="71">
        <v>0.75514132298002701</v>
      </c>
      <c r="H689" s="68">
        <v>31.2252964426877</v>
      </c>
      <c r="I689" s="71">
        <v>0.67055846937080599</v>
      </c>
      <c r="J689" s="68">
        <v>38.339920948616601</v>
      </c>
      <c r="K689" s="71">
        <v>0.52672488940830298</v>
      </c>
      <c r="L689" s="68">
        <v>8.3003952569169996</v>
      </c>
      <c r="M689" s="71">
        <v>0.61723804566074203</v>
      </c>
      <c r="N689" s="68">
        <v>33.3333333333333</v>
      </c>
      <c r="O689" s="71">
        <v>0.40374842008866102</v>
      </c>
      <c r="P689" s="68">
        <v>12.048192771084301</v>
      </c>
      <c r="Q689" s="71">
        <v>0</v>
      </c>
      <c r="R689" s="68">
        <v>58.3333333333333</v>
      </c>
    </row>
    <row r="690" spans="1:18" x14ac:dyDescent="0.2">
      <c r="A690" s="72" t="s">
        <v>1647</v>
      </c>
      <c r="B690" s="66" t="s">
        <v>1648</v>
      </c>
      <c r="C690" s="67">
        <v>28</v>
      </c>
      <c r="D690" s="67" t="s">
        <v>348</v>
      </c>
      <c r="E690" s="71">
        <v>0.43336558152231602</v>
      </c>
      <c r="F690" s="68">
        <v>7.5098814229248996</v>
      </c>
      <c r="G690" s="71">
        <v>0.70715167207408203</v>
      </c>
      <c r="H690" s="68">
        <v>21.343873517786601</v>
      </c>
      <c r="I690" s="71">
        <v>0.56324640880976695</v>
      </c>
      <c r="J690" s="68">
        <v>6.7193675889328102</v>
      </c>
      <c r="K690" s="71">
        <v>0.50543609641904397</v>
      </c>
      <c r="L690" s="68">
        <v>6.3241106719367597</v>
      </c>
      <c r="M690" s="71">
        <v>0.37183014798839897</v>
      </c>
      <c r="N690" s="68">
        <v>13.8888888888889</v>
      </c>
      <c r="O690" s="71">
        <v>0.452529163842602</v>
      </c>
      <c r="P690" s="68">
        <v>18.473895582329298</v>
      </c>
      <c r="Q690" s="71">
        <v>0</v>
      </c>
      <c r="R690" s="68">
        <v>58.3333333333333</v>
      </c>
    </row>
    <row r="691" spans="1:18" x14ac:dyDescent="0.2">
      <c r="A691" s="72" t="s">
        <v>1649</v>
      </c>
      <c r="B691" s="66" t="s">
        <v>1650</v>
      </c>
      <c r="C691" s="67">
        <v>28</v>
      </c>
      <c r="D691" s="67" t="s">
        <v>348</v>
      </c>
      <c r="E691" s="71">
        <v>0.29231544360679601</v>
      </c>
      <c r="F691" s="68">
        <v>1.1857707509881401</v>
      </c>
      <c r="G691" s="71">
        <v>0.58605960002684299</v>
      </c>
      <c r="H691" s="68">
        <v>7.5098814229248996</v>
      </c>
      <c r="I691" s="71">
        <v>0.51344867789575699</v>
      </c>
      <c r="J691" s="68">
        <v>3.5573122529644299</v>
      </c>
      <c r="K691" s="71">
        <v>0.37350690932053798</v>
      </c>
      <c r="L691" s="68">
        <v>0.39525691699604698</v>
      </c>
      <c r="M691" s="71">
        <v>0</v>
      </c>
      <c r="N691" s="68">
        <v>1.5873015873015901</v>
      </c>
      <c r="O691" s="71">
        <v>0.280877474397635</v>
      </c>
      <c r="P691" s="68">
        <v>6.4257028112449799</v>
      </c>
      <c r="Q691" s="71">
        <v>0</v>
      </c>
      <c r="R691" s="68">
        <v>58.3333333333333</v>
      </c>
    </row>
    <row r="692" spans="1:18" x14ac:dyDescent="0.2">
      <c r="A692" s="72" t="s">
        <v>1651</v>
      </c>
      <c r="B692" s="66" t="s">
        <v>1652</v>
      </c>
      <c r="C692" s="67">
        <v>28</v>
      </c>
      <c r="D692" s="67" t="s">
        <v>348</v>
      </c>
      <c r="E692" s="71">
        <v>0.368174537974505</v>
      </c>
      <c r="F692" s="68">
        <v>3.5573122529644299</v>
      </c>
      <c r="G692" s="71">
        <v>0.54012338186011599</v>
      </c>
      <c r="H692" s="68">
        <v>5.1383399209486198</v>
      </c>
      <c r="I692" s="71">
        <v>0.49453934780102099</v>
      </c>
      <c r="J692" s="68">
        <v>3.1620553359683798</v>
      </c>
      <c r="K692" s="71">
        <v>0.57903699425908295</v>
      </c>
      <c r="L692" s="68">
        <v>15.4150197628458</v>
      </c>
      <c r="M692" s="71">
        <v>7.4366029597679795E-2</v>
      </c>
      <c r="N692" s="68">
        <v>3.5714285714285698</v>
      </c>
      <c r="O692" s="71">
        <v>0.520981474329129</v>
      </c>
      <c r="P692" s="68">
        <v>25.3012048192771</v>
      </c>
      <c r="Q692" s="71">
        <v>0</v>
      </c>
      <c r="R692" s="68">
        <v>58.3333333333333</v>
      </c>
    </row>
    <row r="693" spans="1:18" x14ac:dyDescent="0.2">
      <c r="A693" s="72" t="s">
        <v>1653</v>
      </c>
      <c r="B693" s="66" t="s">
        <v>1654</v>
      </c>
      <c r="C693" s="67">
        <v>40</v>
      </c>
      <c r="D693" s="67" t="s">
        <v>348</v>
      </c>
      <c r="E693" s="71">
        <v>0.58099616859513803</v>
      </c>
      <c r="F693" s="68">
        <v>11.890504704875999</v>
      </c>
      <c r="G693" s="71">
        <v>0.74551952056353099</v>
      </c>
      <c r="H693" s="68">
        <v>64.328485885372103</v>
      </c>
      <c r="I693" s="71">
        <v>0.638971881693703</v>
      </c>
      <c r="J693" s="68">
        <v>23.4388366124893</v>
      </c>
      <c r="K693" s="71">
        <v>0.72572127224000205</v>
      </c>
      <c r="L693" s="68">
        <v>20.4448246364414</v>
      </c>
      <c r="M693" s="71">
        <v>0.71655328798185902</v>
      </c>
      <c r="N693" s="68">
        <v>74.422583404619303</v>
      </c>
      <c r="O693" s="71">
        <v>7.8214880496593198E-2</v>
      </c>
      <c r="P693" s="68">
        <v>2.2707423580785999</v>
      </c>
      <c r="Q693" s="71"/>
      <c r="R693" s="68"/>
    </row>
    <row r="694" spans="1:18" x14ac:dyDescent="0.2">
      <c r="A694" s="72" t="s">
        <v>1655</v>
      </c>
      <c r="B694" s="66" t="s">
        <v>1656</v>
      </c>
      <c r="C694" s="67">
        <v>28</v>
      </c>
      <c r="D694" s="67" t="s">
        <v>348</v>
      </c>
      <c r="E694" s="71">
        <v>0.54625515745675002</v>
      </c>
      <c r="F694" s="68">
        <v>24.110671936758902</v>
      </c>
      <c r="G694" s="71">
        <v>0.68738849891377596</v>
      </c>
      <c r="H694" s="68">
        <v>19.367588932806299</v>
      </c>
      <c r="I694" s="71">
        <v>0.74100088962174904</v>
      </c>
      <c r="J694" s="68">
        <v>50.988142292490103</v>
      </c>
      <c r="K694" s="71">
        <v>0.88070326970899404</v>
      </c>
      <c r="L694" s="68">
        <v>91.699604743083</v>
      </c>
      <c r="M694" s="71">
        <v>0.64698445749981404</v>
      </c>
      <c r="N694" s="68">
        <v>40.079365079365097</v>
      </c>
      <c r="O694" s="71">
        <v>0.32145382899616598</v>
      </c>
      <c r="P694" s="68">
        <v>7.6305220883534099</v>
      </c>
      <c r="Q694" s="71">
        <v>0</v>
      </c>
      <c r="R694" s="68">
        <v>58.3333333333333</v>
      </c>
    </row>
    <row r="695" spans="1:18" x14ac:dyDescent="0.2">
      <c r="A695" s="72" t="s">
        <v>1657</v>
      </c>
      <c r="B695" s="66" t="s">
        <v>1658</v>
      </c>
      <c r="C695" s="67">
        <v>40</v>
      </c>
      <c r="D695" s="67" t="s">
        <v>348</v>
      </c>
      <c r="E695" s="71">
        <v>0.712470478734335</v>
      </c>
      <c r="F695" s="68">
        <v>76.8177929854577</v>
      </c>
      <c r="G695" s="71">
        <v>0.86793530739282798</v>
      </c>
      <c r="H695" s="68">
        <v>91.531223267750207</v>
      </c>
      <c r="I695" s="71">
        <v>0.660185195595827</v>
      </c>
      <c r="J695" s="68">
        <v>31.308810949529501</v>
      </c>
      <c r="K695" s="71">
        <v>0.729687795022817</v>
      </c>
      <c r="L695" s="68">
        <v>21.385799828913601</v>
      </c>
      <c r="M695" s="71">
        <v>0.80812837955695105</v>
      </c>
      <c r="N695" s="68">
        <v>89.649272882805803</v>
      </c>
      <c r="O695" s="71">
        <v>0.49641571610325003</v>
      </c>
      <c r="P695" s="68">
        <v>68.646288209606993</v>
      </c>
      <c r="Q695" s="71"/>
      <c r="R695" s="68"/>
    </row>
    <row r="696" spans="1:18" x14ac:dyDescent="0.2">
      <c r="A696" s="72" t="s">
        <v>1659</v>
      </c>
      <c r="B696" s="66" t="s">
        <v>1660</v>
      </c>
      <c r="C696" s="67">
        <v>40</v>
      </c>
      <c r="D696" s="67" t="s">
        <v>348</v>
      </c>
      <c r="E696" s="71">
        <v>0.33507379847726199</v>
      </c>
      <c r="F696" s="68">
        <v>1.19760479041916</v>
      </c>
      <c r="G696" s="71">
        <v>0.37436400829025501</v>
      </c>
      <c r="H696" s="68">
        <v>1.5397775876817801</v>
      </c>
      <c r="I696" s="71">
        <v>0.390250948920493</v>
      </c>
      <c r="J696" s="68">
        <v>0.94097519247219796</v>
      </c>
      <c r="K696" s="71">
        <v>0.67387979830132605</v>
      </c>
      <c r="L696" s="68">
        <v>11.890504704875999</v>
      </c>
      <c r="M696" s="71">
        <v>0.236874236874237</v>
      </c>
      <c r="N696" s="68">
        <v>2.0530367835757102</v>
      </c>
      <c r="O696" s="71">
        <v>0</v>
      </c>
      <c r="P696" s="68">
        <v>0.69868995633187803</v>
      </c>
      <c r="Q696" s="71"/>
      <c r="R696" s="68"/>
    </row>
    <row r="697" spans="1:18" x14ac:dyDescent="0.2">
      <c r="A697" s="72" t="s">
        <v>1661</v>
      </c>
      <c r="B697" s="66" t="s">
        <v>1662</v>
      </c>
      <c r="C697" s="67">
        <v>47</v>
      </c>
      <c r="D697" s="67" t="s">
        <v>348</v>
      </c>
      <c r="E697" s="71">
        <v>0.72708431291590403</v>
      </c>
      <c r="F697" s="68">
        <v>87.7388535031847</v>
      </c>
      <c r="G697" s="71">
        <v>0.82270870429724496</v>
      </c>
      <c r="H697" s="68">
        <v>93.471337579617796</v>
      </c>
      <c r="I697" s="71">
        <v>0.71502905461139299</v>
      </c>
      <c r="J697" s="68">
        <v>74.164012738853501</v>
      </c>
      <c r="K697" s="71">
        <v>0.86952580855905204</v>
      </c>
      <c r="L697" s="68">
        <v>88.057324840764295</v>
      </c>
      <c r="M697" s="71">
        <v>0.760419674655887</v>
      </c>
      <c r="N697" s="68">
        <v>92.754777070063696</v>
      </c>
      <c r="O697" s="71">
        <v>0.46773832245594199</v>
      </c>
      <c r="P697" s="68">
        <v>58.758677011024901</v>
      </c>
      <c r="Q697" s="71"/>
      <c r="R697" s="68"/>
    </row>
    <row r="698" spans="1:18" x14ac:dyDescent="0.2">
      <c r="A698" s="72" t="s">
        <v>1663</v>
      </c>
      <c r="B698" s="66" t="s">
        <v>1664</v>
      </c>
      <c r="C698" s="67">
        <v>47</v>
      </c>
      <c r="D698" s="67" t="s">
        <v>348</v>
      </c>
      <c r="E698" s="71">
        <v>0.790336321496245</v>
      </c>
      <c r="F698" s="68">
        <v>95.222929936305704</v>
      </c>
      <c r="G698" s="71">
        <v>0.90992446445073905</v>
      </c>
      <c r="H698" s="68">
        <v>97.929936305732497</v>
      </c>
      <c r="I698" s="71">
        <v>0.69810595850395896</v>
      </c>
      <c r="J698" s="68">
        <v>69.864649681528704</v>
      </c>
      <c r="K698" s="71">
        <v>0.91874502990596896</v>
      </c>
      <c r="L698" s="68">
        <v>97.810509554140097</v>
      </c>
      <c r="M698" s="71">
        <v>0.78448358841082</v>
      </c>
      <c r="N698" s="68">
        <v>94.307324840764295</v>
      </c>
      <c r="O698" s="71">
        <v>0.64042256620973803</v>
      </c>
      <c r="P698" s="68">
        <v>82.115149040424697</v>
      </c>
      <c r="Q698" s="71"/>
      <c r="R698" s="68"/>
    </row>
    <row r="699" spans="1:18" x14ac:dyDescent="0.2">
      <c r="A699" s="72" t="s">
        <v>1665</v>
      </c>
      <c r="B699" s="66" t="s">
        <v>1666</v>
      </c>
      <c r="C699" s="67">
        <v>28</v>
      </c>
      <c r="D699" s="67" t="s">
        <v>348</v>
      </c>
      <c r="E699" s="71">
        <v>0.408826305066264</v>
      </c>
      <c r="F699" s="68">
        <v>5.9288537549407101</v>
      </c>
      <c r="G699" s="71">
        <v>0.63655872236427702</v>
      </c>
      <c r="H699" s="68">
        <v>12.252964426877501</v>
      </c>
      <c r="I699" s="71">
        <v>0.58916424161541103</v>
      </c>
      <c r="J699" s="68">
        <v>9.0909090909090899</v>
      </c>
      <c r="K699" s="71">
        <v>0.78180376549382602</v>
      </c>
      <c r="L699" s="68">
        <v>65.612648221343903</v>
      </c>
      <c r="M699" s="71">
        <v>2.23098088793038E-2</v>
      </c>
      <c r="N699" s="68">
        <v>1.98412698412698</v>
      </c>
      <c r="O699" s="71">
        <v>0.42312129204476601</v>
      </c>
      <c r="P699" s="68">
        <v>14.0562248995984</v>
      </c>
      <c r="Q699" s="71">
        <v>0</v>
      </c>
      <c r="R699" s="68">
        <v>58.3333333333333</v>
      </c>
    </row>
    <row r="700" spans="1:18" x14ac:dyDescent="0.2">
      <c r="A700" s="72" t="s">
        <v>1667</v>
      </c>
      <c r="B700" s="66" t="s">
        <v>1668</v>
      </c>
      <c r="C700" s="67">
        <v>40</v>
      </c>
      <c r="D700" s="67" t="s">
        <v>348</v>
      </c>
      <c r="E700" s="71">
        <v>0.67092010993540596</v>
      </c>
      <c r="F700" s="68">
        <v>55.688622754491</v>
      </c>
      <c r="G700" s="71">
        <v>0.75563153871616895</v>
      </c>
      <c r="H700" s="68">
        <v>68.006843455945301</v>
      </c>
      <c r="I700" s="71">
        <v>0.66370689410064299</v>
      </c>
      <c r="J700" s="68">
        <v>33.019674935842602</v>
      </c>
      <c r="K700" s="71">
        <v>0.74492725981242902</v>
      </c>
      <c r="L700" s="68">
        <v>26.090675791274599</v>
      </c>
      <c r="M700" s="71">
        <v>0.77324263038548802</v>
      </c>
      <c r="N700" s="68">
        <v>86.227544910179603</v>
      </c>
      <c r="O700" s="71">
        <v>0.4170922266623</v>
      </c>
      <c r="P700" s="68">
        <v>53.362445414847201</v>
      </c>
      <c r="Q700" s="71"/>
      <c r="R700" s="68"/>
    </row>
    <row r="701" spans="1:18" x14ac:dyDescent="0.2">
      <c r="A701" s="72" t="s">
        <v>1669</v>
      </c>
      <c r="B701" s="66" t="s">
        <v>1670</v>
      </c>
      <c r="C701" s="67">
        <v>47</v>
      </c>
      <c r="D701" s="67" t="s">
        <v>348</v>
      </c>
      <c r="E701" s="71">
        <v>0.65781073416003999</v>
      </c>
      <c r="F701" s="68">
        <v>70.143312101910794</v>
      </c>
      <c r="G701" s="71">
        <v>0.78239648126753003</v>
      </c>
      <c r="H701" s="68">
        <v>89.012738853503194</v>
      </c>
      <c r="I701" s="71">
        <v>0.72802826371274998</v>
      </c>
      <c r="J701" s="68">
        <v>77.269108280254798</v>
      </c>
      <c r="K701" s="71">
        <v>0.88181114611293998</v>
      </c>
      <c r="L701" s="68">
        <v>91.441082802547797</v>
      </c>
      <c r="M701" s="71">
        <v>0.51496775435556896</v>
      </c>
      <c r="N701" s="68">
        <v>56.9665605095541</v>
      </c>
      <c r="O701" s="71">
        <v>0.38185002535141099</v>
      </c>
      <c r="P701" s="68">
        <v>45.528787260106199</v>
      </c>
      <c r="Q701" s="71"/>
      <c r="R701" s="68"/>
    </row>
    <row r="702" spans="1:18" x14ac:dyDescent="0.2">
      <c r="A702" s="72" t="s">
        <v>1671</v>
      </c>
      <c r="B702" s="66" t="s">
        <v>1672</v>
      </c>
      <c r="C702" s="67">
        <v>40</v>
      </c>
      <c r="D702" s="67" t="s">
        <v>348</v>
      </c>
      <c r="E702" s="71">
        <v>0.63549106837194203</v>
      </c>
      <c r="F702" s="68">
        <v>35.072711719418301</v>
      </c>
      <c r="G702" s="71">
        <v>0.76392226385095796</v>
      </c>
      <c r="H702" s="68">
        <v>70.829769033361799</v>
      </c>
      <c r="I702" s="71">
        <v>0.61591196189483</v>
      </c>
      <c r="J702" s="68">
        <v>15.9110350727117</v>
      </c>
      <c r="K702" s="71">
        <v>0.72357336635547398</v>
      </c>
      <c r="L702" s="68">
        <v>19.760479041916199</v>
      </c>
      <c r="M702" s="71">
        <v>0.67730682016396304</v>
      </c>
      <c r="N702" s="68">
        <v>61.933276304533798</v>
      </c>
      <c r="O702" s="71">
        <v>0.39674092959448398</v>
      </c>
      <c r="P702" s="68">
        <v>48.558951965065503</v>
      </c>
      <c r="Q702" s="71"/>
      <c r="R702" s="68"/>
    </row>
    <row r="703" spans="1:18" x14ac:dyDescent="0.2">
      <c r="A703" s="72" t="s">
        <v>1673</v>
      </c>
      <c r="B703" s="66" t="s">
        <v>1674</v>
      </c>
      <c r="C703" s="67">
        <v>40</v>
      </c>
      <c r="D703" s="67" t="s">
        <v>348</v>
      </c>
      <c r="E703" s="71">
        <v>0.59418567199530103</v>
      </c>
      <c r="F703" s="68">
        <v>15.996578272027399</v>
      </c>
      <c r="G703" s="71">
        <v>0.676481234876253</v>
      </c>
      <c r="H703" s="68">
        <v>30.025662959794701</v>
      </c>
      <c r="I703" s="71">
        <v>0.597290267891052</v>
      </c>
      <c r="J703" s="68">
        <v>10.8639863130881</v>
      </c>
      <c r="K703" s="71">
        <v>0.71730543955620896</v>
      </c>
      <c r="L703" s="68">
        <v>18.562874251497</v>
      </c>
      <c r="M703" s="71">
        <v>0.60753532182103598</v>
      </c>
      <c r="N703" s="68">
        <v>37.895637296834899</v>
      </c>
      <c r="O703" s="71">
        <v>0.37231609583195502</v>
      </c>
      <c r="P703" s="68">
        <v>43.580786026200897</v>
      </c>
      <c r="Q703" s="71"/>
      <c r="R703" s="68"/>
    </row>
    <row r="704" spans="1:18" x14ac:dyDescent="0.2">
      <c r="A704" s="72" t="s">
        <v>1675</v>
      </c>
      <c r="B704" s="66" t="s">
        <v>1676</v>
      </c>
      <c r="C704" s="67">
        <v>40</v>
      </c>
      <c r="D704" s="67" t="s">
        <v>348</v>
      </c>
      <c r="E704" s="71">
        <v>0.59147415555996996</v>
      </c>
      <c r="F704" s="68">
        <v>15.226689478186501</v>
      </c>
      <c r="G704" s="71">
        <v>0.76129384390670396</v>
      </c>
      <c r="H704" s="68">
        <v>70.145423438836602</v>
      </c>
      <c r="I704" s="71">
        <v>0.66567396840761806</v>
      </c>
      <c r="J704" s="68">
        <v>33.789563729683501</v>
      </c>
      <c r="K704" s="71">
        <v>0.77375793912928903</v>
      </c>
      <c r="L704" s="68">
        <v>35.243798118049597</v>
      </c>
      <c r="M704" s="71">
        <v>0.50287807430664599</v>
      </c>
      <c r="N704" s="68">
        <v>11.633875106929001</v>
      </c>
      <c r="O704" s="71">
        <v>0.25376695204959099</v>
      </c>
      <c r="P704" s="68">
        <v>19.213973799126599</v>
      </c>
      <c r="Q704" s="71"/>
      <c r="R704" s="68"/>
    </row>
    <row r="705" spans="1:18" x14ac:dyDescent="0.2">
      <c r="A705" s="72" t="s">
        <v>1677</v>
      </c>
      <c r="B705" s="66" t="s">
        <v>1678</v>
      </c>
      <c r="C705" s="67">
        <v>40</v>
      </c>
      <c r="D705" s="67" t="s">
        <v>348</v>
      </c>
      <c r="E705" s="71">
        <v>0.23068479726186</v>
      </c>
      <c r="F705" s="68">
        <v>8.5543199315654406E-2</v>
      </c>
      <c r="G705" s="71">
        <v>0.27741285640104602</v>
      </c>
      <c r="H705" s="68">
        <v>0.76988879384089004</v>
      </c>
      <c r="I705" s="71">
        <v>0.35716057615162899</v>
      </c>
      <c r="J705" s="68">
        <v>0.42771599657827197</v>
      </c>
      <c r="K705" s="71">
        <v>0.48174141894258599</v>
      </c>
      <c r="L705" s="68">
        <v>0.85543199315654395</v>
      </c>
      <c r="M705" s="71">
        <v>1.3954299668585801E-3</v>
      </c>
      <c r="N705" s="68">
        <v>1.1120615911035101</v>
      </c>
      <c r="O705" s="71">
        <v>3.5713704847179402E-2</v>
      </c>
      <c r="P705" s="68">
        <v>1.1353711790393</v>
      </c>
      <c r="Q705" s="71"/>
      <c r="R705" s="68"/>
    </row>
    <row r="706" spans="1:18" x14ac:dyDescent="0.2">
      <c r="A706" s="72" t="s">
        <v>1679</v>
      </c>
      <c r="B706" s="66" t="s">
        <v>1680</v>
      </c>
      <c r="C706" s="67">
        <v>40</v>
      </c>
      <c r="D706" s="67" t="s">
        <v>348</v>
      </c>
      <c r="E706" s="71">
        <v>0.28537433969251402</v>
      </c>
      <c r="F706" s="68">
        <v>0.59880239520958101</v>
      </c>
      <c r="G706" s="71">
        <v>0.38144602019418899</v>
      </c>
      <c r="H706" s="68">
        <v>1.62532078699743</v>
      </c>
      <c r="I706" s="71">
        <v>0.32127802097670399</v>
      </c>
      <c r="J706" s="68">
        <v>8.5543199315654406E-2</v>
      </c>
      <c r="K706" s="71">
        <v>0.61326768231846396</v>
      </c>
      <c r="L706" s="68">
        <v>4.7048759623609904</v>
      </c>
      <c r="M706" s="71">
        <v>0</v>
      </c>
      <c r="N706" s="68">
        <v>1.02651839178785</v>
      </c>
      <c r="O706" s="71">
        <v>0.110879974973212</v>
      </c>
      <c r="P706" s="68">
        <v>3.8427947598253298</v>
      </c>
      <c r="Q706" s="71"/>
      <c r="R706" s="68"/>
    </row>
    <row r="707" spans="1:18" x14ac:dyDescent="0.2">
      <c r="A707" s="72" t="s">
        <v>1681</v>
      </c>
      <c r="B707" s="66" t="s">
        <v>1682</v>
      </c>
      <c r="C707" s="67">
        <v>40</v>
      </c>
      <c r="D707" s="67" t="s">
        <v>348</v>
      </c>
      <c r="E707" s="71">
        <v>0.50875976542791301</v>
      </c>
      <c r="F707" s="68">
        <v>3.59281437125748</v>
      </c>
      <c r="G707" s="71">
        <v>0.67380142058204595</v>
      </c>
      <c r="H707" s="68">
        <v>28.400342172797298</v>
      </c>
      <c r="I707" s="71">
        <v>0.59920077680432304</v>
      </c>
      <c r="J707" s="68">
        <v>11.120615911035101</v>
      </c>
      <c r="K707" s="71">
        <v>0.80092508728084599</v>
      </c>
      <c r="L707" s="68">
        <v>45.337895637296803</v>
      </c>
      <c r="M707" s="71">
        <v>0.43746729461015199</v>
      </c>
      <c r="N707" s="68">
        <v>6.3301967493584304</v>
      </c>
      <c r="O707" s="71">
        <v>3.2404247862196797E-2</v>
      </c>
      <c r="P707" s="68">
        <v>1.0480349344978199</v>
      </c>
      <c r="Q707" s="71"/>
      <c r="R707" s="68"/>
    </row>
    <row r="708" spans="1:18" x14ac:dyDescent="0.2">
      <c r="A708" s="72" t="s">
        <v>1683</v>
      </c>
      <c r="B708" s="66" t="s">
        <v>1684</v>
      </c>
      <c r="C708" s="67">
        <v>47</v>
      </c>
      <c r="D708" s="67" t="s">
        <v>348</v>
      </c>
      <c r="E708" s="71">
        <v>0.692288143285122</v>
      </c>
      <c r="F708" s="68">
        <v>79.697452229299401</v>
      </c>
      <c r="G708" s="71">
        <v>0.80856138804642497</v>
      </c>
      <c r="H708" s="68">
        <v>92.356687898089206</v>
      </c>
      <c r="I708" s="71">
        <v>0.76685446009741198</v>
      </c>
      <c r="J708" s="68">
        <v>83.877388535031898</v>
      </c>
      <c r="K708" s="71">
        <v>0.88579296265227003</v>
      </c>
      <c r="L708" s="68">
        <v>92.476114649681506</v>
      </c>
      <c r="M708" s="71">
        <v>0.56309558186543496</v>
      </c>
      <c r="N708" s="68">
        <v>68.073248407643305</v>
      </c>
      <c r="O708" s="71">
        <v>0.43713632376407002</v>
      </c>
      <c r="P708" s="68">
        <v>54.348713760718702</v>
      </c>
      <c r="Q708" s="71"/>
      <c r="R708" s="68"/>
    </row>
    <row r="709" spans="1:18" x14ac:dyDescent="0.2">
      <c r="A709" s="72" t="s">
        <v>1685</v>
      </c>
      <c r="B709" s="66" t="s">
        <v>1686</v>
      </c>
      <c r="C709" s="67">
        <v>40</v>
      </c>
      <c r="D709" s="67" t="s">
        <v>348</v>
      </c>
      <c r="E709" s="71">
        <v>0.60267375493428899</v>
      </c>
      <c r="F709" s="68">
        <v>19.674935842600501</v>
      </c>
      <c r="G709" s="71">
        <v>0.70563595720013705</v>
      </c>
      <c r="H709" s="68">
        <v>46.193327630453403</v>
      </c>
      <c r="I709" s="71">
        <v>0.65014079730127206</v>
      </c>
      <c r="J709" s="68">
        <v>27.972626176218998</v>
      </c>
      <c r="K709" s="71">
        <v>0.71184970176722595</v>
      </c>
      <c r="L709" s="68">
        <v>17.2797262617622</v>
      </c>
      <c r="M709" s="71">
        <v>0.52468166753881096</v>
      </c>
      <c r="N709" s="68">
        <v>14.798973481608201</v>
      </c>
      <c r="O709" s="71">
        <v>0.42106065086399802</v>
      </c>
      <c r="P709" s="68">
        <v>54.497816593886498</v>
      </c>
      <c r="Q709" s="71"/>
      <c r="R709" s="68"/>
    </row>
    <row r="710" spans="1:18" x14ac:dyDescent="0.2">
      <c r="A710" s="72" t="s">
        <v>1687</v>
      </c>
      <c r="B710" s="66" t="s">
        <v>1688</v>
      </c>
      <c r="C710" s="67">
        <v>40</v>
      </c>
      <c r="D710" s="67" t="s">
        <v>348</v>
      </c>
      <c r="E710" s="71">
        <v>0.61906921560079398</v>
      </c>
      <c r="F710" s="68">
        <v>27.0316509837468</v>
      </c>
      <c r="G710" s="71">
        <v>0.76523535964073996</v>
      </c>
      <c r="H710" s="68">
        <v>71.343028229255793</v>
      </c>
      <c r="I710" s="71">
        <v>0.715698289199305</v>
      </c>
      <c r="J710" s="68">
        <v>51.753635585970898</v>
      </c>
      <c r="K710" s="71">
        <v>0.86607665611972795</v>
      </c>
      <c r="L710" s="68">
        <v>74.422583404619303</v>
      </c>
      <c r="M710" s="71">
        <v>0.70347113204256095</v>
      </c>
      <c r="N710" s="68">
        <v>71.000855431993202</v>
      </c>
      <c r="O710" s="71">
        <v>4.4864641001637902E-2</v>
      </c>
      <c r="P710" s="68">
        <v>1.31004366812227</v>
      </c>
      <c r="Q710" s="71"/>
      <c r="R710" s="68"/>
    </row>
    <row r="711" spans="1:18" x14ac:dyDescent="0.2">
      <c r="A711" s="72" t="s">
        <v>1689</v>
      </c>
      <c r="B711" s="66" t="s">
        <v>1690</v>
      </c>
      <c r="C711" s="67">
        <v>47</v>
      </c>
      <c r="D711" s="67" t="s">
        <v>348</v>
      </c>
      <c r="E711" s="71">
        <v>0.71859111709991996</v>
      </c>
      <c r="F711" s="68">
        <v>86.027070063694296</v>
      </c>
      <c r="G711" s="71">
        <v>0.74497419409851295</v>
      </c>
      <c r="H711" s="68">
        <v>82.563694267515899</v>
      </c>
      <c r="I711" s="71">
        <v>0.88265763651332996</v>
      </c>
      <c r="J711" s="68">
        <v>94.864649681528704</v>
      </c>
      <c r="K711" s="71">
        <v>0.66236836480797201</v>
      </c>
      <c r="L711" s="68">
        <v>9.5541401273885391</v>
      </c>
      <c r="M711" s="71">
        <v>0.79892193666377997</v>
      </c>
      <c r="N711" s="68">
        <v>94.745222929936304</v>
      </c>
      <c r="O711" s="71">
        <v>0.50403345341600303</v>
      </c>
      <c r="P711" s="68">
        <v>64.107799101674203</v>
      </c>
      <c r="Q711" s="71"/>
      <c r="R711" s="68"/>
    </row>
    <row r="712" spans="1:18" x14ac:dyDescent="0.2">
      <c r="A712" s="72" t="s">
        <v>1691</v>
      </c>
      <c r="B712" s="66" t="s">
        <v>1692</v>
      </c>
      <c r="C712" s="67">
        <v>47</v>
      </c>
      <c r="D712" s="67" t="s">
        <v>348</v>
      </c>
      <c r="E712" s="71">
        <v>0.73840549341347095</v>
      </c>
      <c r="F712" s="68">
        <v>89.530254777070098</v>
      </c>
      <c r="G712" s="71">
        <v>0.75665412854315295</v>
      </c>
      <c r="H712" s="68">
        <v>84.633757961783402</v>
      </c>
      <c r="I712" s="71">
        <v>0.81345222934533801</v>
      </c>
      <c r="J712" s="68">
        <v>88.972929936305704</v>
      </c>
      <c r="K712" s="71">
        <v>0.78014602860438698</v>
      </c>
      <c r="L712" s="68">
        <v>41.839171974522301</v>
      </c>
      <c r="M712" s="71">
        <v>0.69304071614207396</v>
      </c>
      <c r="N712" s="68">
        <v>87.300955414012705</v>
      </c>
      <c r="O712" s="71">
        <v>0.64873436443240395</v>
      </c>
      <c r="P712" s="68">
        <v>83.176806859942801</v>
      </c>
      <c r="Q712" s="71"/>
      <c r="R712" s="68"/>
    </row>
    <row r="713" spans="1:18" x14ac:dyDescent="0.2">
      <c r="A713" s="72" t="s">
        <v>1693</v>
      </c>
      <c r="B713" s="66" t="s">
        <v>1694</v>
      </c>
      <c r="C713" s="67">
        <v>47</v>
      </c>
      <c r="D713" s="67" t="s">
        <v>348</v>
      </c>
      <c r="E713" s="71">
        <v>0.65138523047393904</v>
      </c>
      <c r="F713" s="68">
        <v>68.2722929936306</v>
      </c>
      <c r="G713" s="71">
        <v>0.70572995843814201</v>
      </c>
      <c r="H713" s="68">
        <v>72.850318471337602</v>
      </c>
      <c r="I713" s="71">
        <v>0.69571602968760604</v>
      </c>
      <c r="J713" s="68">
        <v>69.506369426751604</v>
      </c>
      <c r="K713" s="71">
        <v>0.85833867565057997</v>
      </c>
      <c r="L713" s="68">
        <v>84.514331210191102</v>
      </c>
      <c r="M713" s="71">
        <v>0.71229184714602101</v>
      </c>
      <c r="N713" s="68">
        <v>89.171974522292999</v>
      </c>
      <c r="O713" s="71">
        <v>0.28484964144734398</v>
      </c>
      <c r="P713" s="68">
        <v>30.869742752143701</v>
      </c>
      <c r="Q713" s="71"/>
      <c r="R713" s="68"/>
    </row>
    <row r="714" spans="1:18" x14ac:dyDescent="0.2">
      <c r="A714" s="72" t="s">
        <v>1695</v>
      </c>
      <c r="B714" s="66" t="s">
        <v>1696</v>
      </c>
      <c r="C714" s="67">
        <v>47</v>
      </c>
      <c r="D714" s="67" t="s">
        <v>348</v>
      </c>
      <c r="E714" s="71">
        <v>0.66272568884746497</v>
      </c>
      <c r="F714" s="68">
        <v>71.894904458598702</v>
      </c>
      <c r="G714" s="71">
        <v>0.73057669102079403</v>
      </c>
      <c r="H714" s="68">
        <v>79.219745222929902</v>
      </c>
      <c r="I714" s="71">
        <v>0.70876598889353803</v>
      </c>
      <c r="J714" s="68">
        <v>72.969745222929902</v>
      </c>
      <c r="K714" s="71">
        <v>0.79704408573124197</v>
      </c>
      <c r="L714" s="68">
        <v>52.229299363057301</v>
      </c>
      <c r="M714" s="71">
        <v>0.69304071614207396</v>
      </c>
      <c r="N714" s="68">
        <v>87.300955414012705</v>
      </c>
      <c r="O714" s="71">
        <v>0.384200962449675</v>
      </c>
      <c r="P714" s="68">
        <v>46.059616169865301</v>
      </c>
      <c r="Q714" s="71"/>
      <c r="R714" s="68"/>
    </row>
    <row r="715" spans="1:18" x14ac:dyDescent="0.2">
      <c r="A715" s="72" t="s">
        <v>1697</v>
      </c>
      <c r="B715" s="66" t="s">
        <v>1698</v>
      </c>
      <c r="C715" s="67">
        <v>47</v>
      </c>
      <c r="D715" s="67" t="s">
        <v>348</v>
      </c>
      <c r="E715" s="71">
        <v>0.72844851962045498</v>
      </c>
      <c r="F715" s="68">
        <v>88.176751592356695</v>
      </c>
      <c r="G715" s="71">
        <v>0.77347459620926995</v>
      </c>
      <c r="H715" s="68">
        <v>87.818471337579595</v>
      </c>
      <c r="I715" s="71">
        <v>0.77657882528694</v>
      </c>
      <c r="J715" s="68">
        <v>84.992038216560502</v>
      </c>
      <c r="K715" s="71">
        <v>0.76167309543404205</v>
      </c>
      <c r="L715" s="68">
        <v>33.200636942675203</v>
      </c>
      <c r="M715" s="71">
        <v>0.77485802290884698</v>
      </c>
      <c r="N715" s="68">
        <v>93.590764331210195</v>
      </c>
      <c r="O715" s="71">
        <v>0.55565805826317505</v>
      </c>
      <c r="P715" s="68">
        <v>71.9477337688853</v>
      </c>
      <c r="Q715" s="71"/>
      <c r="R715" s="68"/>
    </row>
    <row r="716" spans="1:18" x14ac:dyDescent="0.2">
      <c r="A716" s="72" t="s">
        <v>1699</v>
      </c>
      <c r="B716" s="66" t="s">
        <v>1700</v>
      </c>
      <c r="C716" s="67">
        <v>47</v>
      </c>
      <c r="D716" s="67" t="s">
        <v>348</v>
      </c>
      <c r="E716" s="71">
        <v>0.68126724617469303</v>
      </c>
      <c r="F716" s="68">
        <v>77.030254777070098</v>
      </c>
      <c r="G716" s="71">
        <v>0.73020004174026998</v>
      </c>
      <c r="H716" s="68">
        <v>79.140127388535007</v>
      </c>
      <c r="I716" s="71">
        <v>0.70490281476722505</v>
      </c>
      <c r="J716" s="68">
        <v>72.014331210191102</v>
      </c>
      <c r="K716" s="71">
        <v>0.84553445634360802</v>
      </c>
      <c r="L716" s="68">
        <v>79.140127388535007</v>
      </c>
      <c r="M716" s="71">
        <v>0.606410626624315</v>
      </c>
      <c r="N716" s="68">
        <v>75.199044585987295</v>
      </c>
      <c r="O716" s="71">
        <v>0.519288291398047</v>
      </c>
      <c r="P716" s="68">
        <v>66.108615761535305</v>
      </c>
      <c r="Q716" s="71"/>
      <c r="R716" s="68"/>
    </row>
    <row r="717" spans="1:18" x14ac:dyDescent="0.2">
      <c r="A717" s="72" t="s">
        <v>1683</v>
      </c>
      <c r="B717" s="66" t="s">
        <v>1701</v>
      </c>
      <c r="C717" s="67">
        <v>47</v>
      </c>
      <c r="D717" s="67" t="s">
        <v>348</v>
      </c>
      <c r="E717" s="71">
        <v>0.71701918484029004</v>
      </c>
      <c r="F717" s="68">
        <v>85.628980891719706</v>
      </c>
      <c r="G717" s="71">
        <v>0.797987135118707</v>
      </c>
      <c r="H717" s="68">
        <v>90.963375796178397</v>
      </c>
      <c r="I717" s="71">
        <v>0.78173431437247698</v>
      </c>
      <c r="J717" s="68">
        <v>85.549363057324797</v>
      </c>
      <c r="K717" s="71">
        <v>0.776136539773426</v>
      </c>
      <c r="L717" s="68">
        <v>39.769108280254798</v>
      </c>
      <c r="M717" s="71">
        <v>0.79410915391279302</v>
      </c>
      <c r="N717" s="68">
        <v>94.625796178343904</v>
      </c>
      <c r="O717" s="71">
        <v>0.43512878102404801</v>
      </c>
      <c r="P717" s="68">
        <v>54.103715802368299</v>
      </c>
      <c r="Q717" s="71"/>
      <c r="R717" s="68"/>
    </row>
    <row r="718" spans="1:18" x14ac:dyDescent="0.2">
      <c r="A718" s="72" t="s">
        <v>1702</v>
      </c>
      <c r="B718" s="66" t="s">
        <v>1703</v>
      </c>
      <c r="C718" s="67">
        <v>47</v>
      </c>
      <c r="D718" s="67" t="s">
        <v>348</v>
      </c>
      <c r="E718" s="71">
        <v>0.67665477476679403</v>
      </c>
      <c r="F718" s="68">
        <v>75.915605095541395</v>
      </c>
      <c r="G718" s="71">
        <v>0.78711242695728201</v>
      </c>
      <c r="H718" s="68">
        <v>89.689490445859903</v>
      </c>
      <c r="I718" s="71">
        <v>0.704690907438561</v>
      </c>
      <c r="J718" s="68">
        <v>71.934713375796207</v>
      </c>
      <c r="K718" s="71">
        <v>0.84223712611623203</v>
      </c>
      <c r="L718" s="68">
        <v>77.468152866241994</v>
      </c>
      <c r="M718" s="71">
        <v>0.66897680238714097</v>
      </c>
      <c r="N718" s="68">
        <v>84.514331210191102</v>
      </c>
      <c r="O718" s="71">
        <v>0.38025661093475299</v>
      </c>
      <c r="P718" s="68">
        <v>45.120457329522303</v>
      </c>
      <c r="Q718" s="71"/>
      <c r="R718" s="68"/>
    </row>
    <row r="719" spans="1:18" x14ac:dyDescent="0.2">
      <c r="A719" s="72" t="s">
        <v>1704</v>
      </c>
      <c r="B719" s="66" t="s">
        <v>1705</v>
      </c>
      <c r="C719" s="67">
        <v>47</v>
      </c>
      <c r="D719" s="67" t="s">
        <v>348</v>
      </c>
      <c r="E719" s="71">
        <v>0.66526222880353203</v>
      </c>
      <c r="F719" s="68">
        <v>72.691082802547797</v>
      </c>
      <c r="G719" s="71">
        <v>0.75915220749392198</v>
      </c>
      <c r="H719" s="68">
        <v>85.270700636942706</v>
      </c>
      <c r="I719" s="71">
        <v>0.66717637655193895</v>
      </c>
      <c r="J719" s="68">
        <v>60.668789808917197</v>
      </c>
      <c r="K719" s="71">
        <v>0.76379417638453995</v>
      </c>
      <c r="L719" s="68">
        <v>34.0764331210191</v>
      </c>
      <c r="M719" s="71">
        <v>0.65453845413418099</v>
      </c>
      <c r="N719" s="68">
        <v>82.643312101910794</v>
      </c>
      <c r="O719" s="71">
        <v>0.481649929453079</v>
      </c>
      <c r="P719" s="68">
        <v>61.004491629236398</v>
      </c>
      <c r="Q719" s="71"/>
      <c r="R719" s="68"/>
    </row>
    <row r="720" spans="1:18" x14ac:dyDescent="0.2">
      <c r="A720" s="72" t="s">
        <v>1706</v>
      </c>
      <c r="B720" s="66" t="s">
        <v>1707</v>
      </c>
      <c r="C720" s="67">
        <v>47</v>
      </c>
      <c r="D720" s="67" t="s">
        <v>348</v>
      </c>
      <c r="E720" s="71">
        <v>0.68391084249257905</v>
      </c>
      <c r="F720" s="68">
        <v>77.667197452229303</v>
      </c>
      <c r="G720" s="71">
        <v>0.733219012425395</v>
      </c>
      <c r="H720" s="68">
        <v>80.214968152866206</v>
      </c>
      <c r="I720" s="71">
        <v>0.66505842695908901</v>
      </c>
      <c r="J720" s="68">
        <v>59.753184713375802</v>
      </c>
      <c r="K720" s="71">
        <v>0.71646661185350202</v>
      </c>
      <c r="L720" s="68">
        <v>18.6305732484076</v>
      </c>
      <c r="M720" s="71">
        <v>0.66897680238714097</v>
      </c>
      <c r="N720" s="68">
        <v>84.514331210191102</v>
      </c>
      <c r="O720" s="71">
        <v>0.63583335883776804</v>
      </c>
      <c r="P720" s="68">
        <v>81.420988158431996</v>
      </c>
      <c r="Q720" s="71"/>
      <c r="R720" s="68"/>
    </row>
    <row r="721" spans="1:18" x14ac:dyDescent="0.2">
      <c r="A721" s="72" t="s">
        <v>1708</v>
      </c>
      <c r="B721" s="66" t="s">
        <v>1709</v>
      </c>
      <c r="C721" s="67">
        <v>47</v>
      </c>
      <c r="D721" s="67" t="s">
        <v>348</v>
      </c>
      <c r="E721" s="71">
        <v>0.563194270306139</v>
      </c>
      <c r="F721" s="68">
        <v>34.952229299363097</v>
      </c>
      <c r="G721" s="71">
        <v>0.65877734936049703</v>
      </c>
      <c r="H721" s="68">
        <v>53.582802547770697</v>
      </c>
      <c r="I721" s="71">
        <v>0.59121667042630099</v>
      </c>
      <c r="J721" s="68">
        <v>27.9458598726115</v>
      </c>
      <c r="K721" s="71">
        <v>0.58073531388894595</v>
      </c>
      <c r="L721" s="68">
        <v>3.3439490445859898</v>
      </c>
      <c r="M721" s="71">
        <v>0.62566175762826104</v>
      </c>
      <c r="N721" s="68">
        <v>78.383757961783402</v>
      </c>
      <c r="O721" s="71">
        <v>0.35958026022668899</v>
      </c>
      <c r="P721" s="68">
        <v>42.302980808493302</v>
      </c>
      <c r="Q721" s="71"/>
      <c r="R721" s="68"/>
    </row>
    <row r="722" spans="1:18" x14ac:dyDescent="0.2">
      <c r="A722" s="72" t="s">
        <v>1710</v>
      </c>
      <c r="B722" s="66" t="s">
        <v>1711</v>
      </c>
      <c r="C722" s="67">
        <v>47</v>
      </c>
      <c r="D722" s="67" t="s">
        <v>348</v>
      </c>
      <c r="E722" s="71">
        <v>0.59475917722434002</v>
      </c>
      <c r="F722" s="68">
        <v>48.089171974522301</v>
      </c>
      <c r="G722" s="71">
        <v>0.67651906142415696</v>
      </c>
      <c r="H722" s="68">
        <v>61.584394904458598</v>
      </c>
      <c r="I722" s="71">
        <v>0.66570735660216296</v>
      </c>
      <c r="J722" s="68">
        <v>60.031847133757999</v>
      </c>
      <c r="K722" s="71">
        <v>0.61763106764170606</v>
      </c>
      <c r="L722" s="68">
        <v>5.6926751592356704</v>
      </c>
      <c r="M722" s="71">
        <v>0.64972567138319504</v>
      </c>
      <c r="N722" s="68">
        <v>81.7277070063694</v>
      </c>
      <c r="O722" s="71">
        <v>0.36421272907048002</v>
      </c>
      <c r="P722" s="68">
        <v>42.711310739077199</v>
      </c>
      <c r="Q722" s="71"/>
      <c r="R722" s="68"/>
    </row>
    <row r="723" spans="1:18" x14ac:dyDescent="0.2">
      <c r="A723" s="72" t="s">
        <v>1712</v>
      </c>
      <c r="B723" s="66" t="s">
        <v>1713</v>
      </c>
      <c r="C723" s="67">
        <v>47</v>
      </c>
      <c r="D723" s="67" t="s">
        <v>348</v>
      </c>
      <c r="E723" s="71">
        <v>0.63549186036611904</v>
      </c>
      <c r="F723" s="68">
        <v>62.778662420382197</v>
      </c>
      <c r="G723" s="71">
        <v>0.69513633374167705</v>
      </c>
      <c r="H723" s="68">
        <v>69.4665605095541</v>
      </c>
      <c r="I723" s="71">
        <v>0.66613848937499898</v>
      </c>
      <c r="J723" s="68">
        <v>60.310509554140097</v>
      </c>
      <c r="K723" s="71">
        <v>0.62487126176644303</v>
      </c>
      <c r="L723" s="68">
        <v>6.1305732484076403</v>
      </c>
      <c r="M723" s="71">
        <v>0.66897680238714097</v>
      </c>
      <c r="N723" s="68">
        <v>84.514331210191102</v>
      </c>
      <c r="O723" s="71">
        <v>0.52233641456033297</v>
      </c>
      <c r="P723" s="68">
        <v>66.598611678235997</v>
      </c>
      <c r="Q723" s="71"/>
      <c r="R723" s="68"/>
    </row>
    <row r="724" spans="1:18" x14ac:dyDescent="0.2">
      <c r="A724" s="72" t="s">
        <v>1714</v>
      </c>
      <c r="B724" s="66" t="s">
        <v>1715</v>
      </c>
      <c r="C724" s="67">
        <v>47</v>
      </c>
      <c r="D724" s="67" t="s">
        <v>348</v>
      </c>
      <c r="E724" s="71">
        <v>0.61585247733102999</v>
      </c>
      <c r="F724" s="68">
        <v>55.732484076433103</v>
      </c>
      <c r="G724" s="71">
        <v>0.69212199285728004</v>
      </c>
      <c r="H724" s="68">
        <v>68.550955414012705</v>
      </c>
      <c r="I724" s="71">
        <v>0.67645135737492401</v>
      </c>
      <c r="J724" s="68">
        <v>63.933121019108299</v>
      </c>
      <c r="K724" s="71">
        <v>0.63751641556873095</v>
      </c>
      <c r="L724" s="68">
        <v>7.1656050955413999</v>
      </c>
      <c r="M724" s="71">
        <v>0.67860236788911399</v>
      </c>
      <c r="N724" s="68">
        <v>85.469745222929902</v>
      </c>
      <c r="O724" s="71">
        <v>0.39457025296509901</v>
      </c>
      <c r="P724" s="68">
        <v>47.488770926908899</v>
      </c>
      <c r="Q724" s="71"/>
      <c r="R724" s="68"/>
    </row>
    <row r="725" spans="1:18" x14ac:dyDescent="0.2">
      <c r="A725" s="72" t="s">
        <v>1716</v>
      </c>
      <c r="B725" s="66" t="s">
        <v>1717</v>
      </c>
      <c r="C725" s="67">
        <v>47</v>
      </c>
      <c r="D725" s="67" t="s">
        <v>348</v>
      </c>
      <c r="E725" s="71">
        <v>0.68145596869136704</v>
      </c>
      <c r="F725" s="68">
        <v>77.149681528662398</v>
      </c>
      <c r="G725" s="71">
        <v>0.69880342555014696</v>
      </c>
      <c r="H725" s="68">
        <v>70.660828025477699</v>
      </c>
      <c r="I725" s="71">
        <v>0.66345775969340604</v>
      </c>
      <c r="J725" s="68">
        <v>59.116242038216598</v>
      </c>
      <c r="K725" s="71">
        <v>0.87457380192766698</v>
      </c>
      <c r="L725" s="68">
        <v>89.729299363057294</v>
      </c>
      <c r="M725" s="71">
        <v>0.69304071614207396</v>
      </c>
      <c r="N725" s="68">
        <v>87.300955414012705</v>
      </c>
      <c r="O725" s="71">
        <v>0.47740414014353999</v>
      </c>
      <c r="P725" s="68">
        <v>60.351163740302198</v>
      </c>
      <c r="Q725" s="71"/>
      <c r="R725" s="68"/>
    </row>
    <row r="726" spans="1:18" x14ac:dyDescent="0.2">
      <c r="A726" s="72" t="s">
        <v>996</v>
      </c>
      <c r="B726" s="66" t="s">
        <v>1718</v>
      </c>
      <c r="C726" s="67">
        <v>47</v>
      </c>
      <c r="D726" s="67" t="s">
        <v>348</v>
      </c>
      <c r="E726" s="71">
        <v>0.655283207555727</v>
      </c>
      <c r="F726" s="68">
        <v>69.307324840764295</v>
      </c>
      <c r="G726" s="71">
        <v>0.76670516858153803</v>
      </c>
      <c r="H726" s="68">
        <v>86.624203821656096</v>
      </c>
      <c r="I726" s="71">
        <v>0.68566031116732595</v>
      </c>
      <c r="J726" s="68">
        <v>66.480891719745202</v>
      </c>
      <c r="K726" s="71">
        <v>0.79054651686169297</v>
      </c>
      <c r="L726" s="68">
        <v>48.367834394904499</v>
      </c>
      <c r="M726" s="71">
        <v>0.57753393011839504</v>
      </c>
      <c r="N726" s="68">
        <v>70.740445859872594</v>
      </c>
      <c r="O726" s="71">
        <v>0.45597011104968199</v>
      </c>
      <c r="P726" s="68">
        <v>56.839526337280503</v>
      </c>
      <c r="Q726" s="71"/>
      <c r="R726" s="68"/>
    </row>
    <row r="727" spans="1:18" x14ac:dyDescent="0.2">
      <c r="A727" s="72" t="s">
        <v>1719</v>
      </c>
      <c r="B727" s="66" t="s">
        <v>1720</v>
      </c>
      <c r="C727" s="67">
        <v>47</v>
      </c>
      <c r="D727" s="67" t="s">
        <v>348</v>
      </c>
      <c r="E727" s="71">
        <v>0.67338841018131201</v>
      </c>
      <c r="F727" s="68">
        <v>74.800955414012705</v>
      </c>
      <c r="G727" s="71">
        <v>0.789735893303253</v>
      </c>
      <c r="H727" s="68">
        <v>90.167197452229303</v>
      </c>
      <c r="I727" s="71">
        <v>0.76065973381267904</v>
      </c>
      <c r="J727" s="68">
        <v>83.001592356687894</v>
      </c>
      <c r="K727" s="71">
        <v>0.85418299653356899</v>
      </c>
      <c r="L727" s="68">
        <v>82.762738853503194</v>
      </c>
      <c r="M727" s="71">
        <v>0.54384445086148903</v>
      </c>
      <c r="N727" s="68">
        <v>64.291401273885398</v>
      </c>
      <c r="O727" s="71">
        <v>0.41851897639557101</v>
      </c>
      <c r="P727" s="68">
        <v>50.918742343813797</v>
      </c>
      <c r="Q727" s="71"/>
      <c r="R727" s="68"/>
    </row>
    <row r="728" spans="1:18" x14ac:dyDescent="0.2">
      <c r="A728" s="72" t="s">
        <v>1721</v>
      </c>
      <c r="B728" s="66" t="s">
        <v>1722</v>
      </c>
      <c r="C728" s="67">
        <v>47</v>
      </c>
      <c r="D728" s="67" t="s">
        <v>348</v>
      </c>
      <c r="E728" s="71">
        <v>0.640151561825133</v>
      </c>
      <c r="F728" s="68">
        <v>64.410828025477699</v>
      </c>
      <c r="G728" s="71">
        <v>0.71045538221461202</v>
      </c>
      <c r="H728" s="68">
        <v>74.164012738853501</v>
      </c>
      <c r="I728" s="71">
        <v>0.63783099461757398</v>
      </c>
      <c r="J728" s="68">
        <v>49.044585987261101</v>
      </c>
      <c r="K728" s="71">
        <v>0.78711306596022002</v>
      </c>
      <c r="L728" s="68">
        <v>45.820063694267503</v>
      </c>
      <c r="M728" s="71">
        <v>0.56790836461642202</v>
      </c>
      <c r="N728" s="68">
        <v>68.829617834394895</v>
      </c>
      <c r="O728" s="71">
        <v>0.49745000171683501</v>
      </c>
      <c r="P728" s="68">
        <v>63.046141282156</v>
      </c>
      <c r="Q728" s="71"/>
      <c r="R728" s="68"/>
    </row>
    <row r="729" spans="1:18" x14ac:dyDescent="0.2">
      <c r="A729" s="72" t="s">
        <v>1723</v>
      </c>
      <c r="B729" s="66" t="s">
        <v>1724</v>
      </c>
      <c r="C729" s="67">
        <v>47</v>
      </c>
      <c r="D729" s="67" t="s">
        <v>348</v>
      </c>
      <c r="E729" s="71">
        <v>0.65552562557098104</v>
      </c>
      <c r="F729" s="68">
        <v>69.426751592356695</v>
      </c>
      <c r="G729" s="71">
        <v>0.75690454245527705</v>
      </c>
      <c r="H729" s="68">
        <v>84.753184713375802</v>
      </c>
      <c r="I729" s="71">
        <v>0.66870835954338703</v>
      </c>
      <c r="J729" s="68">
        <v>61.385350318471303</v>
      </c>
      <c r="K729" s="71">
        <v>0.77591847377162104</v>
      </c>
      <c r="L729" s="68">
        <v>39.570063694267503</v>
      </c>
      <c r="M729" s="71">
        <v>0.534218885359516</v>
      </c>
      <c r="N729" s="68">
        <v>61.863057324840803</v>
      </c>
      <c r="O729" s="71">
        <v>0.54187786672510596</v>
      </c>
      <c r="P729" s="68">
        <v>69.742752143732105</v>
      </c>
      <c r="Q729" s="71"/>
      <c r="R729" s="68"/>
    </row>
    <row r="730" spans="1:18" x14ac:dyDescent="0.2">
      <c r="A730" s="72" t="s">
        <v>1725</v>
      </c>
      <c r="B730" s="66" t="s">
        <v>1726</v>
      </c>
      <c r="C730" s="67">
        <v>47</v>
      </c>
      <c r="D730" s="67" t="s">
        <v>348</v>
      </c>
      <c r="E730" s="71">
        <v>0.58666533749683802</v>
      </c>
      <c r="F730" s="68">
        <v>44.944267515923599</v>
      </c>
      <c r="G730" s="71">
        <v>0.72970204673888905</v>
      </c>
      <c r="H730" s="68">
        <v>78.941082802547797</v>
      </c>
      <c r="I730" s="71">
        <v>0.56325073857754904</v>
      </c>
      <c r="J730" s="68">
        <v>16.9187898089172</v>
      </c>
      <c r="K730" s="71">
        <v>0.80021098180219996</v>
      </c>
      <c r="L730" s="68">
        <v>53.980891719745202</v>
      </c>
      <c r="M730" s="71">
        <v>0.49090384060063602</v>
      </c>
      <c r="N730" s="68">
        <v>50.1194267515924</v>
      </c>
      <c r="O730" s="71">
        <v>0.34925907976491499</v>
      </c>
      <c r="P730" s="68">
        <v>40.506329113924103</v>
      </c>
      <c r="Q730" s="71"/>
      <c r="R730" s="68"/>
    </row>
    <row r="731" spans="1:18" x14ac:dyDescent="0.2">
      <c r="A731" s="72" t="s">
        <v>1727</v>
      </c>
      <c r="B731" s="66" t="s">
        <v>1728</v>
      </c>
      <c r="C731" s="67">
        <v>47</v>
      </c>
      <c r="D731" s="67" t="s">
        <v>348</v>
      </c>
      <c r="E731" s="71">
        <v>0.651347927176815</v>
      </c>
      <c r="F731" s="68">
        <v>68.232484076433096</v>
      </c>
      <c r="G731" s="71">
        <v>0.77844970204710995</v>
      </c>
      <c r="H731" s="68">
        <v>88.535031847133794</v>
      </c>
      <c r="I731" s="71">
        <v>0.74038984893913695</v>
      </c>
      <c r="J731" s="68">
        <v>80.055732484076401</v>
      </c>
      <c r="K731" s="71">
        <v>0.821272753779139</v>
      </c>
      <c r="L731" s="68">
        <v>66.520700636942706</v>
      </c>
      <c r="M731" s="71">
        <v>0.50052940610260899</v>
      </c>
      <c r="N731" s="68">
        <v>52.985668789808898</v>
      </c>
      <c r="O731" s="71">
        <v>0.41609792501608101</v>
      </c>
      <c r="P731" s="68">
        <v>50.755410371580197</v>
      </c>
      <c r="Q731" s="71"/>
      <c r="R731" s="68"/>
    </row>
    <row r="732" spans="1:18" x14ac:dyDescent="0.2">
      <c r="A732" s="72" t="s">
        <v>1729</v>
      </c>
      <c r="B732" s="66" t="s">
        <v>1730</v>
      </c>
      <c r="C732" s="67">
        <v>47</v>
      </c>
      <c r="D732" s="67" t="s">
        <v>348</v>
      </c>
      <c r="E732" s="71">
        <v>0.61689312307373401</v>
      </c>
      <c r="F732" s="68">
        <v>56.050955414012698</v>
      </c>
      <c r="G732" s="71">
        <v>0.71540716705935303</v>
      </c>
      <c r="H732" s="68">
        <v>75.557324840764295</v>
      </c>
      <c r="I732" s="71">
        <v>0.63964849263468804</v>
      </c>
      <c r="J732" s="68">
        <v>49.960191082802503</v>
      </c>
      <c r="K732" s="71">
        <v>0.65234430036396196</v>
      </c>
      <c r="L732" s="68">
        <v>8.9171974522292992</v>
      </c>
      <c r="M732" s="71">
        <v>0.49090384060063602</v>
      </c>
      <c r="N732" s="68">
        <v>50.1194267515924</v>
      </c>
      <c r="O732" s="71">
        <v>0.58616181471003204</v>
      </c>
      <c r="P732" s="68">
        <v>75.704369130257206</v>
      </c>
      <c r="Q732" s="71"/>
      <c r="R732" s="68"/>
    </row>
    <row r="733" spans="1:18" x14ac:dyDescent="0.2">
      <c r="A733" s="72" t="s">
        <v>1731</v>
      </c>
      <c r="B733" s="66" t="s">
        <v>1732</v>
      </c>
      <c r="C733" s="67">
        <v>47</v>
      </c>
      <c r="D733" s="67" t="s">
        <v>348</v>
      </c>
      <c r="E733" s="71">
        <v>0.60577134561801105</v>
      </c>
      <c r="F733" s="68">
        <v>52.269108280254798</v>
      </c>
      <c r="G733" s="71">
        <v>0.69533743487821698</v>
      </c>
      <c r="H733" s="68">
        <v>69.665605095541395</v>
      </c>
      <c r="I733" s="71">
        <v>0.60137540226949604</v>
      </c>
      <c r="J733" s="68">
        <v>31.847133757961799</v>
      </c>
      <c r="K733" s="71">
        <v>0.54547027092733102</v>
      </c>
      <c r="L733" s="68">
        <v>1.99044585987261</v>
      </c>
      <c r="M733" s="71">
        <v>0.65935123688516795</v>
      </c>
      <c r="N733" s="68">
        <v>83.041401273885398</v>
      </c>
      <c r="O733" s="71">
        <v>0.52732238312984103</v>
      </c>
      <c r="P733" s="68">
        <v>67.537770518578995</v>
      </c>
      <c r="Q733" s="71"/>
      <c r="R733" s="68"/>
    </row>
    <row r="734" spans="1:18" x14ac:dyDescent="0.2">
      <c r="A734" s="72" t="s">
        <v>1733</v>
      </c>
      <c r="B734" s="66" t="s">
        <v>1734</v>
      </c>
      <c r="C734" s="67">
        <v>47</v>
      </c>
      <c r="D734" s="67" t="s">
        <v>348</v>
      </c>
      <c r="E734" s="71">
        <v>0.70120616343594899</v>
      </c>
      <c r="F734" s="68">
        <v>82.245222929936304</v>
      </c>
      <c r="G734" s="71">
        <v>0.78369264120863902</v>
      </c>
      <c r="H734" s="68">
        <v>89.211783439490404</v>
      </c>
      <c r="I734" s="71">
        <v>0.78960397947614203</v>
      </c>
      <c r="J734" s="68">
        <v>86.743630573248396</v>
      </c>
      <c r="K734" s="71">
        <v>0.75237462036713798</v>
      </c>
      <c r="L734" s="68">
        <v>28.5429936305732</v>
      </c>
      <c r="M734" s="71">
        <v>0.69785349889306103</v>
      </c>
      <c r="N734" s="68">
        <v>87.778662420382204</v>
      </c>
      <c r="O734" s="71">
        <v>0.48250607723476302</v>
      </c>
      <c r="P734" s="68">
        <v>61.208656594528399</v>
      </c>
      <c r="Q734" s="71"/>
      <c r="R734" s="68"/>
    </row>
    <row r="735" spans="1:18" x14ac:dyDescent="0.2">
      <c r="A735" s="72" t="s">
        <v>957</v>
      </c>
      <c r="B735" s="66" t="s">
        <v>1735</v>
      </c>
      <c r="C735" s="67">
        <v>47</v>
      </c>
      <c r="D735" s="67" t="s">
        <v>348</v>
      </c>
      <c r="E735" s="71">
        <v>0.64348594930835101</v>
      </c>
      <c r="F735" s="68">
        <v>66.003184713375802</v>
      </c>
      <c r="G735" s="71">
        <v>0.729757897150622</v>
      </c>
      <c r="H735" s="68">
        <v>78.980891719745202</v>
      </c>
      <c r="I735" s="71">
        <v>0.71983180402123403</v>
      </c>
      <c r="J735" s="68">
        <v>75.4777070063694</v>
      </c>
      <c r="K735" s="71">
        <v>0.73483062941685695</v>
      </c>
      <c r="L735" s="68">
        <v>23.726114649681499</v>
      </c>
      <c r="M735" s="71">
        <v>0.63528732313023495</v>
      </c>
      <c r="N735" s="68">
        <v>79.737261146496806</v>
      </c>
      <c r="O735" s="71">
        <v>0.39772209282280901</v>
      </c>
      <c r="P735" s="68">
        <v>48.060432829726402</v>
      </c>
      <c r="Q735" s="71"/>
      <c r="R735" s="68"/>
    </row>
    <row r="736" spans="1:18" x14ac:dyDescent="0.2">
      <c r="A736" s="72" t="s">
        <v>1736</v>
      </c>
      <c r="B736" s="66" t="s">
        <v>1737</v>
      </c>
      <c r="C736" s="67">
        <v>47</v>
      </c>
      <c r="D736" s="67" t="s">
        <v>348</v>
      </c>
      <c r="E736" s="71">
        <v>0.69419737370122903</v>
      </c>
      <c r="F736" s="68">
        <v>80.453821656050906</v>
      </c>
      <c r="G736" s="71">
        <v>0.80345649967120303</v>
      </c>
      <c r="H736" s="68">
        <v>91.719745222929902</v>
      </c>
      <c r="I736" s="71">
        <v>0.74149184445806204</v>
      </c>
      <c r="J736" s="68">
        <v>80.334394904458605</v>
      </c>
      <c r="K736" s="71">
        <v>0.84852814069353699</v>
      </c>
      <c r="L736" s="68">
        <v>80.414012738853501</v>
      </c>
      <c r="M736" s="71">
        <v>0.60159784387332804</v>
      </c>
      <c r="N736" s="68">
        <v>74.482484076433096</v>
      </c>
      <c r="O736" s="71">
        <v>0.47591253981001502</v>
      </c>
      <c r="P736" s="68">
        <v>60.0653327888934</v>
      </c>
      <c r="Q736" s="71"/>
      <c r="R736" s="68"/>
    </row>
    <row r="737" spans="1:18" x14ac:dyDescent="0.2">
      <c r="A737" s="72" t="s">
        <v>1738</v>
      </c>
      <c r="B737" s="66" t="s">
        <v>1739</v>
      </c>
      <c r="C737" s="67">
        <v>47</v>
      </c>
      <c r="D737" s="67" t="s">
        <v>348</v>
      </c>
      <c r="E737" s="71">
        <v>0.65277552299045405</v>
      </c>
      <c r="F737" s="68">
        <v>68.6305732484076</v>
      </c>
      <c r="G737" s="71">
        <v>0.74087485190229097</v>
      </c>
      <c r="H737" s="68">
        <v>81.568471337579595</v>
      </c>
      <c r="I737" s="71">
        <v>0.71214413080551697</v>
      </c>
      <c r="J737" s="68">
        <v>73.566878980891701</v>
      </c>
      <c r="K737" s="71">
        <v>0.78921140828060099</v>
      </c>
      <c r="L737" s="68">
        <v>47.213375796178298</v>
      </c>
      <c r="M737" s="71">
        <v>0.53903166811050196</v>
      </c>
      <c r="N737" s="68">
        <v>62.898089171974497</v>
      </c>
      <c r="O737" s="71">
        <v>0.48261555585335703</v>
      </c>
      <c r="P737" s="68">
        <v>61.249489587586801</v>
      </c>
      <c r="Q737" s="71"/>
      <c r="R737" s="68"/>
    </row>
    <row r="738" spans="1:18" x14ac:dyDescent="0.2">
      <c r="A738" s="72" t="s">
        <v>346</v>
      </c>
      <c r="B738" s="66" t="s">
        <v>1740</v>
      </c>
      <c r="C738" s="67">
        <v>47</v>
      </c>
      <c r="D738" s="67" t="s">
        <v>348</v>
      </c>
      <c r="E738" s="71">
        <v>0.70750739060481804</v>
      </c>
      <c r="F738" s="68">
        <v>83.718152866241994</v>
      </c>
      <c r="G738" s="71">
        <v>0.77125318289665801</v>
      </c>
      <c r="H738" s="68">
        <v>87.340764331210195</v>
      </c>
      <c r="I738" s="71">
        <v>0.71817686390181301</v>
      </c>
      <c r="J738" s="68">
        <v>74.960191082802595</v>
      </c>
      <c r="K738" s="71">
        <v>0.89063497234133604</v>
      </c>
      <c r="L738" s="68">
        <v>93.8694267515924</v>
      </c>
      <c r="M738" s="71">
        <v>0.57753393011839504</v>
      </c>
      <c r="N738" s="68">
        <v>70.740445859872594</v>
      </c>
      <c r="O738" s="71">
        <v>0.579938003765887</v>
      </c>
      <c r="P738" s="68">
        <v>75.091874234381393</v>
      </c>
      <c r="Q738" s="71"/>
      <c r="R738" s="68"/>
    </row>
    <row r="739" spans="1:18" x14ac:dyDescent="0.2">
      <c r="A739" s="72" t="s">
        <v>1741</v>
      </c>
      <c r="B739" s="66" t="s">
        <v>1742</v>
      </c>
      <c r="C739" s="67">
        <v>47</v>
      </c>
      <c r="D739" s="67" t="s">
        <v>348</v>
      </c>
      <c r="E739" s="71">
        <v>0.658747923847949</v>
      </c>
      <c r="F739" s="68">
        <v>70.501592356687894</v>
      </c>
      <c r="G739" s="71">
        <v>0.73193507395864998</v>
      </c>
      <c r="H739" s="68">
        <v>79.498407643312106</v>
      </c>
      <c r="I739" s="71">
        <v>0.72577266545246899</v>
      </c>
      <c r="J739" s="68">
        <v>76.751592356687894</v>
      </c>
      <c r="K739" s="71">
        <v>0.93310278675914105</v>
      </c>
      <c r="L739" s="68">
        <v>98.845541401273906</v>
      </c>
      <c r="M739" s="71">
        <v>0.57753393011839504</v>
      </c>
      <c r="N739" s="68">
        <v>70.740445859872594</v>
      </c>
      <c r="O739" s="71">
        <v>0.325395162951088</v>
      </c>
      <c r="P739" s="68">
        <v>36.668027766435301</v>
      </c>
      <c r="Q739" s="71"/>
      <c r="R739" s="68"/>
    </row>
    <row r="740" spans="1:18" x14ac:dyDescent="0.2">
      <c r="A740" s="72" t="s">
        <v>622</v>
      </c>
      <c r="B740" s="66" t="s">
        <v>1743</v>
      </c>
      <c r="C740" s="67">
        <v>47</v>
      </c>
      <c r="D740" s="67" t="s">
        <v>348</v>
      </c>
      <c r="E740" s="71">
        <v>0.66325933780889901</v>
      </c>
      <c r="F740" s="68">
        <v>72.054140127388493</v>
      </c>
      <c r="G740" s="71">
        <v>0.75889067660965803</v>
      </c>
      <c r="H740" s="68">
        <v>85.191082802547797</v>
      </c>
      <c r="I740" s="71">
        <v>0.71748716648366895</v>
      </c>
      <c r="J740" s="68">
        <v>74.800955414012705</v>
      </c>
      <c r="K740" s="71">
        <v>0.62842932506322602</v>
      </c>
      <c r="L740" s="68">
        <v>6.3694267515923597</v>
      </c>
      <c r="M740" s="71">
        <v>0.70747906439503405</v>
      </c>
      <c r="N740" s="68">
        <v>88.734076433121004</v>
      </c>
      <c r="O740" s="71">
        <v>0.50401045649290799</v>
      </c>
      <c r="P740" s="68">
        <v>64.066966108615802</v>
      </c>
      <c r="Q740" s="71"/>
      <c r="R740" s="68"/>
    </row>
    <row r="741" spans="1:18" x14ac:dyDescent="0.2">
      <c r="A741" s="72" t="s">
        <v>1744</v>
      </c>
      <c r="B741" s="66" t="s">
        <v>1745</v>
      </c>
      <c r="C741" s="67">
        <v>47</v>
      </c>
      <c r="D741" s="67" t="s">
        <v>348</v>
      </c>
      <c r="E741" s="71">
        <v>0.71074634983747698</v>
      </c>
      <c r="F741" s="68">
        <v>84.195859872611507</v>
      </c>
      <c r="G741" s="71">
        <v>0.78186947964841602</v>
      </c>
      <c r="H741" s="68">
        <v>88.933121019108299</v>
      </c>
      <c r="I741" s="71">
        <v>0.65166957377571899</v>
      </c>
      <c r="J741" s="68">
        <v>54.856687898089199</v>
      </c>
      <c r="K741" s="71">
        <v>0.74248585446860504</v>
      </c>
      <c r="L741" s="68">
        <v>25.835987261146499</v>
      </c>
      <c r="M741" s="71">
        <v>0.72673019539898098</v>
      </c>
      <c r="N741" s="68">
        <v>90.565286624203793</v>
      </c>
      <c r="O741" s="71">
        <v>0.65097664589566295</v>
      </c>
      <c r="P741" s="68">
        <v>83.421804818293197</v>
      </c>
      <c r="Q741" s="71"/>
      <c r="R741" s="68"/>
    </row>
    <row r="742" spans="1:18" x14ac:dyDescent="0.2">
      <c r="A742" s="72" t="s">
        <v>1589</v>
      </c>
      <c r="B742" s="66" t="s">
        <v>1746</v>
      </c>
      <c r="C742" s="67">
        <v>47</v>
      </c>
      <c r="D742" s="67" t="s">
        <v>348</v>
      </c>
      <c r="E742" s="71">
        <v>0.61973593934125903</v>
      </c>
      <c r="F742" s="68">
        <v>57.285031847133801</v>
      </c>
      <c r="G742" s="71">
        <v>0.72960648117854299</v>
      </c>
      <c r="H742" s="68">
        <v>78.901273885350307</v>
      </c>
      <c r="I742" s="71">
        <v>0.72483724821700202</v>
      </c>
      <c r="J742" s="68">
        <v>76.552547770700599</v>
      </c>
      <c r="K742" s="71">
        <v>0.60532840568998802</v>
      </c>
      <c r="L742" s="68">
        <v>4.7372611464968202</v>
      </c>
      <c r="M742" s="71">
        <v>0.69785349889306103</v>
      </c>
      <c r="N742" s="68">
        <v>87.778662420382204</v>
      </c>
      <c r="O742" s="71">
        <v>0.3410540627277</v>
      </c>
      <c r="P742" s="68">
        <v>39.158840342997102</v>
      </c>
      <c r="Q742" s="71"/>
      <c r="R742" s="68"/>
    </row>
    <row r="743" spans="1:18" x14ac:dyDescent="0.2">
      <c r="A743" s="72" t="s">
        <v>403</v>
      </c>
      <c r="B743" s="66" t="s">
        <v>1747</v>
      </c>
      <c r="C743" s="67">
        <v>47</v>
      </c>
      <c r="D743" s="67" t="s">
        <v>348</v>
      </c>
      <c r="E743" s="71">
        <v>0.71663205446605704</v>
      </c>
      <c r="F743" s="68">
        <v>85.549363057324797</v>
      </c>
      <c r="G743" s="71">
        <v>0.81796534045783997</v>
      </c>
      <c r="H743" s="68">
        <v>93.232484076433096</v>
      </c>
      <c r="I743" s="71">
        <v>0.76837858054887898</v>
      </c>
      <c r="J743" s="68">
        <v>84.235668789808898</v>
      </c>
      <c r="K743" s="71">
        <v>0.86923377298231896</v>
      </c>
      <c r="L743" s="68">
        <v>87.937898089171995</v>
      </c>
      <c r="M743" s="71">
        <v>0.62566175762826104</v>
      </c>
      <c r="N743" s="68">
        <v>78.383757961783402</v>
      </c>
      <c r="O743" s="71">
        <v>0.50192082071298705</v>
      </c>
      <c r="P743" s="68">
        <v>63.6994691710902</v>
      </c>
      <c r="Q743" s="71"/>
      <c r="R743" s="68"/>
    </row>
    <row r="744" spans="1:18" x14ac:dyDescent="0.2">
      <c r="A744" s="72" t="s">
        <v>1748</v>
      </c>
      <c r="B744" s="66" t="s">
        <v>1749</v>
      </c>
      <c r="C744" s="67">
        <v>47</v>
      </c>
      <c r="D744" s="67" t="s">
        <v>348</v>
      </c>
      <c r="E744" s="71">
        <v>0.82248679566333904</v>
      </c>
      <c r="F744" s="68">
        <v>97.253184713375802</v>
      </c>
      <c r="G744" s="71">
        <v>0.93760493162806802</v>
      </c>
      <c r="H744" s="68">
        <v>98.845541401273906</v>
      </c>
      <c r="I744" s="71">
        <v>0.78193142440531804</v>
      </c>
      <c r="J744" s="68">
        <v>85.589171974522301</v>
      </c>
      <c r="K744" s="71">
        <v>0.91518953800318004</v>
      </c>
      <c r="L744" s="68">
        <v>97.531847133758006</v>
      </c>
      <c r="M744" s="71">
        <v>0.71710462989700796</v>
      </c>
      <c r="N744" s="68">
        <v>89.570063694267503</v>
      </c>
      <c r="O744" s="71">
        <v>0.76060345438312105</v>
      </c>
      <c r="P744" s="68">
        <v>92.323397305022496</v>
      </c>
      <c r="Q744" s="71"/>
      <c r="R744" s="68"/>
    </row>
    <row r="745" spans="1:18" x14ac:dyDescent="0.2">
      <c r="A745" s="72" t="s">
        <v>1750</v>
      </c>
      <c r="B745" s="66" t="s">
        <v>1751</v>
      </c>
      <c r="C745" s="67">
        <v>40</v>
      </c>
      <c r="D745" s="67" t="s">
        <v>348</v>
      </c>
      <c r="E745" s="71">
        <v>0.61293294218962502</v>
      </c>
      <c r="F745" s="68">
        <v>23.353293413173699</v>
      </c>
      <c r="G745" s="71">
        <v>0.76501931305151505</v>
      </c>
      <c r="H745" s="68">
        <v>71.257485029940099</v>
      </c>
      <c r="I745" s="71">
        <v>0.82411812310097798</v>
      </c>
      <c r="J745" s="68">
        <v>86.313088109495297</v>
      </c>
      <c r="K745" s="71">
        <v>0.725089328962228</v>
      </c>
      <c r="L745" s="68">
        <v>20.188195038494399</v>
      </c>
      <c r="M745" s="71">
        <v>0.48107448107448098</v>
      </c>
      <c r="N745" s="68">
        <v>9.1531223267750192</v>
      </c>
      <c r="O745" s="71">
        <v>0.26936346475892298</v>
      </c>
      <c r="P745" s="68">
        <v>22.445414847161601</v>
      </c>
      <c r="Q745" s="71"/>
      <c r="R745" s="68"/>
    </row>
    <row r="746" spans="1:18" x14ac:dyDescent="0.2">
      <c r="A746" s="72" t="s">
        <v>1752</v>
      </c>
      <c r="B746" s="66" t="s">
        <v>1753</v>
      </c>
      <c r="C746" s="67">
        <v>40</v>
      </c>
      <c r="D746" s="67" t="s">
        <v>348</v>
      </c>
      <c r="E746" s="71">
        <v>0.61835928369802595</v>
      </c>
      <c r="F746" s="68">
        <v>26.518391787852899</v>
      </c>
      <c r="G746" s="71">
        <v>0.77377016529021403</v>
      </c>
      <c r="H746" s="68">
        <v>73.3960650128315</v>
      </c>
      <c r="I746" s="71">
        <v>0.76922696868731799</v>
      </c>
      <c r="J746" s="68">
        <v>68.520102651839196</v>
      </c>
      <c r="K746" s="71">
        <v>0.68130596588932801</v>
      </c>
      <c r="L746" s="68">
        <v>12.6603934987169</v>
      </c>
      <c r="M746" s="71">
        <v>0.67730682016396304</v>
      </c>
      <c r="N746" s="68">
        <v>61.933276304533798</v>
      </c>
      <c r="O746" s="71">
        <v>0.19018649845930599</v>
      </c>
      <c r="P746" s="68">
        <v>10.480349344978199</v>
      </c>
      <c r="Q746" s="71"/>
      <c r="R746" s="68"/>
    </row>
    <row r="747" spans="1:18" x14ac:dyDescent="0.2">
      <c r="A747" s="72" t="s">
        <v>1754</v>
      </c>
      <c r="B747" s="66" t="s">
        <v>1755</v>
      </c>
      <c r="C747" s="67">
        <v>40</v>
      </c>
      <c r="D747" s="67" t="s">
        <v>348</v>
      </c>
      <c r="E747" s="71">
        <v>0.60985279868157904</v>
      </c>
      <c r="F747" s="68">
        <v>21.899059024807499</v>
      </c>
      <c r="G747" s="71">
        <v>0.71105229304011797</v>
      </c>
      <c r="H747" s="68">
        <v>48.588537211291701</v>
      </c>
      <c r="I747" s="71">
        <v>0.79114284787627498</v>
      </c>
      <c r="J747" s="68">
        <v>75.5346449957228</v>
      </c>
      <c r="K747" s="71">
        <v>0.86904917147566296</v>
      </c>
      <c r="L747" s="68">
        <v>75.705731394354103</v>
      </c>
      <c r="M747" s="71">
        <v>0.45491016919588401</v>
      </c>
      <c r="N747" s="68">
        <v>7.1856287425149699</v>
      </c>
      <c r="O747" s="71">
        <v>0.223109511819957</v>
      </c>
      <c r="P747" s="68">
        <v>15.4585152838428</v>
      </c>
      <c r="Q747" s="71"/>
      <c r="R747" s="68"/>
    </row>
    <row r="748" spans="1:18" x14ac:dyDescent="0.2">
      <c r="A748" s="72" t="s">
        <v>1756</v>
      </c>
      <c r="B748" s="66" t="s">
        <v>1757</v>
      </c>
      <c r="C748" s="67">
        <v>40</v>
      </c>
      <c r="D748" s="67" t="s">
        <v>348</v>
      </c>
      <c r="E748" s="71">
        <v>0.632420495113868</v>
      </c>
      <c r="F748" s="68">
        <v>33.105218135158303</v>
      </c>
      <c r="G748" s="71">
        <v>0.76647623091796102</v>
      </c>
      <c r="H748" s="68">
        <v>71.514114627887096</v>
      </c>
      <c r="I748" s="71">
        <v>0.75885835901831999</v>
      </c>
      <c r="J748" s="68">
        <v>65.440547476475601</v>
      </c>
      <c r="K748" s="71">
        <v>0.64603211481991496</v>
      </c>
      <c r="L748" s="68">
        <v>7.6988879384089</v>
      </c>
      <c r="M748" s="71">
        <v>0.61625675911390199</v>
      </c>
      <c r="N748" s="68">
        <v>40.975192472198501</v>
      </c>
      <c r="O748" s="71">
        <v>0.37447901169924303</v>
      </c>
      <c r="P748" s="68">
        <v>43.842794759825303</v>
      </c>
      <c r="Q748" s="71"/>
      <c r="R748" s="68"/>
    </row>
    <row r="749" spans="1:18" x14ac:dyDescent="0.2">
      <c r="A749" s="72" t="s">
        <v>1758</v>
      </c>
      <c r="B749" s="66" t="s">
        <v>1759</v>
      </c>
      <c r="C749" s="67">
        <v>40</v>
      </c>
      <c r="D749" s="67" t="s">
        <v>348</v>
      </c>
      <c r="E749" s="71">
        <v>0.66749515298393103</v>
      </c>
      <c r="F749" s="68">
        <v>53.9777587681779</v>
      </c>
      <c r="G749" s="71">
        <v>0.72600000830662303</v>
      </c>
      <c r="H749" s="68">
        <v>56.886227544910199</v>
      </c>
      <c r="I749" s="71">
        <v>0.71566493395568698</v>
      </c>
      <c r="J749" s="68">
        <v>51.582549187339602</v>
      </c>
      <c r="K749" s="71">
        <v>0.70799472078103398</v>
      </c>
      <c r="L749" s="68">
        <v>16.082121471343001</v>
      </c>
      <c r="M749" s="71">
        <v>0.52032094889237801</v>
      </c>
      <c r="N749" s="68">
        <v>14.285714285714301</v>
      </c>
      <c r="O749" s="71"/>
      <c r="P749" s="68"/>
      <c r="Q749" s="71"/>
      <c r="R749" s="68"/>
    </row>
    <row r="750" spans="1:18" x14ac:dyDescent="0.2">
      <c r="A750" s="72" t="s">
        <v>1760</v>
      </c>
      <c r="B750" s="66" t="s">
        <v>1761</v>
      </c>
      <c r="C750" s="67">
        <v>40</v>
      </c>
      <c r="D750" s="67" t="s">
        <v>348</v>
      </c>
      <c r="E750" s="71">
        <v>0.63995894274632703</v>
      </c>
      <c r="F750" s="68">
        <v>37.639007698887902</v>
      </c>
      <c r="G750" s="71">
        <v>0.80870303843447</v>
      </c>
      <c r="H750" s="68">
        <v>81.779298545765599</v>
      </c>
      <c r="I750" s="71">
        <v>0.76027779661959005</v>
      </c>
      <c r="J750" s="68">
        <v>65.953806672369495</v>
      </c>
      <c r="K750" s="71">
        <v>0.75223218854945895</v>
      </c>
      <c r="L750" s="68">
        <v>28.400342172797298</v>
      </c>
      <c r="M750" s="71">
        <v>0.65986394557823103</v>
      </c>
      <c r="N750" s="68">
        <v>55.774165953806701</v>
      </c>
      <c r="O750" s="71">
        <v>0.21871774454988299</v>
      </c>
      <c r="P750" s="68">
        <v>14.759825327510899</v>
      </c>
      <c r="Q750" s="71"/>
      <c r="R750" s="68"/>
    </row>
    <row r="751" spans="1:18" x14ac:dyDescent="0.2">
      <c r="A751" s="72" t="s">
        <v>1762</v>
      </c>
      <c r="B751" s="66" t="s">
        <v>1763</v>
      </c>
      <c r="C751" s="67">
        <v>40</v>
      </c>
      <c r="D751" s="67" t="s">
        <v>348</v>
      </c>
      <c r="E751" s="71">
        <v>0.59568580633071799</v>
      </c>
      <c r="F751" s="68">
        <v>16.509837467921301</v>
      </c>
      <c r="G751" s="71">
        <v>0.65787564835786505</v>
      </c>
      <c r="H751" s="68">
        <v>20.786997433703998</v>
      </c>
      <c r="I751" s="71">
        <v>0.63063153293587204</v>
      </c>
      <c r="J751" s="68">
        <v>20.8725406330197</v>
      </c>
      <c r="K751" s="71">
        <v>0.57319208247285502</v>
      </c>
      <c r="L751" s="68">
        <v>2.9084687767322501</v>
      </c>
      <c r="M751" s="71">
        <v>0.65986394557823103</v>
      </c>
      <c r="N751" s="68">
        <v>55.774165953806701</v>
      </c>
      <c r="O751" s="71">
        <v>0.45686582230876599</v>
      </c>
      <c r="P751" s="68">
        <v>61.746724890829697</v>
      </c>
      <c r="Q751" s="71"/>
      <c r="R751" s="68"/>
    </row>
    <row r="752" spans="1:18" x14ac:dyDescent="0.2">
      <c r="A752" s="72" t="s">
        <v>1764</v>
      </c>
      <c r="B752" s="66" t="s">
        <v>1765</v>
      </c>
      <c r="C752" s="67">
        <v>40</v>
      </c>
      <c r="D752" s="67" t="s">
        <v>348</v>
      </c>
      <c r="E752" s="71">
        <v>0.71803594263566195</v>
      </c>
      <c r="F752" s="68">
        <v>79.298545765611607</v>
      </c>
      <c r="G752" s="71">
        <v>0.86863105496950499</v>
      </c>
      <c r="H752" s="68">
        <v>91.702309666381495</v>
      </c>
      <c r="I752" s="71">
        <v>0.68081806867175698</v>
      </c>
      <c r="J752" s="68">
        <v>40.034217279726299</v>
      </c>
      <c r="K752" s="71">
        <v>0.71489050662078002</v>
      </c>
      <c r="L752" s="68">
        <v>17.964071856287401</v>
      </c>
      <c r="M752" s="71">
        <v>0.812489098203384</v>
      </c>
      <c r="N752" s="68">
        <v>89.734816082121498</v>
      </c>
      <c r="O752" s="71">
        <v>0.51335098471288299</v>
      </c>
      <c r="P752" s="68">
        <v>71.266375545851503</v>
      </c>
      <c r="Q752" s="71"/>
      <c r="R752" s="68"/>
    </row>
    <row r="753" spans="1:18" x14ac:dyDescent="0.2">
      <c r="A753" s="72" t="s">
        <v>1766</v>
      </c>
      <c r="B753" s="66" t="s">
        <v>1767</v>
      </c>
      <c r="C753" s="67">
        <v>40</v>
      </c>
      <c r="D753" s="67" t="s">
        <v>348</v>
      </c>
      <c r="E753" s="71">
        <v>0.70738393543537403</v>
      </c>
      <c r="F753" s="68">
        <v>74.764756201881994</v>
      </c>
      <c r="G753" s="71">
        <v>0.84683934346941403</v>
      </c>
      <c r="H753" s="68">
        <v>88.793840889649303</v>
      </c>
      <c r="I753" s="71">
        <v>0.70011328304235598</v>
      </c>
      <c r="J753" s="68">
        <v>45.765611633875103</v>
      </c>
      <c r="K753" s="71">
        <v>0.686147590747754</v>
      </c>
      <c r="L753" s="68">
        <v>13.2591958939264</v>
      </c>
      <c r="M753" s="71">
        <v>0.79504622361765198</v>
      </c>
      <c r="N753" s="68">
        <v>88.622754491018</v>
      </c>
      <c r="O753" s="71">
        <v>0.50877323629969295</v>
      </c>
      <c r="P753" s="68">
        <v>70.567685589519598</v>
      </c>
      <c r="Q753" s="71"/>
      <c r="R753" s="68"/>
    </row>
    <row r="754" spans="1:18" x14ac:dyDescent="0.2">
      <c r="A754" s="72" t="s">
        <v>1768</v>
      </c>
      <c r="B754" s="66" t="s">
        <v>1769</v>
      </c>
      <c r="C754" s="67">
        <v>40</v>
      </c>
      <c r="D754" s="67" t="s">
        <v>348</v>
      </c>
      <c r="E754" s="71">
        <v>0.63928998414031202</v>
      </c>
      <c r="F754" s="68">
        <v>37.296834901625303</v>
      </c>
      <c r="G754" s="71">
        <v>0.76290639619850298</v>
      </c>
      <c r="H754" s="68">
        <v>70.658682634730496</v>
      </c>
      <c r="I754" s="71">
        <v>0.67366190476736199</v>
      </c>
      <c r="J754" s="68">
        <v>37.040205303678398</v>
      </c>
      <c r="K754" s="71">
        <v>0.67143686323141105</v>
      </c>
      <c r="L754" s="68">
        <v>11.548331907613299</v>
      </c>
      <c r="M754" s="71">
        <v>0.59881388452816997</v>
      </c>
      <c r="N754" s="68">
        <v>34.9871685201026</v>
      </c>
      <c r="O754" s="71">
        <v>0.48963087197611499</v>
      </c>
      <c r="P754" s="68">
        <v>67.074235807860305</v>
      </c>
      <c r="Q754" s="71"/>
      <c r="R754" s="68"/>
    </row>
    <row r="755" spans="1:18" x14ac:dyDescent="0.2">
      <c r="A755" s="72" t="s">
        <v>1770</v>
      </c>
      <c r="B755" s="66" t="s">
        <v>1771</v>
      </c>
      <c r="C755" s="67">
        <v>40</v>
      </c>
      <c r="D755" s="67" t="s">
        <v>348</v>
      </c>
      <c r="E755" s="71">
        <v>0.70250441826458698</v>
      </c>
      <c r="F755" s="68">
        <v>72.797262617621897</v>
      </c>
      <c r="G755" s="71">
        <v>0.816744817600493</v>
      </c>
      <c r="H755" s="68">
        <v>83.746792130025696</v>
      </c>
      <c r="I755" s="71">
        <v>0.67035616050217495</v>
      </c>
      <c r="J755" s="68">
        <v>35.500427715996601</v>
      </c>
      <c r="K755" s="71">
        <v>0.78300618388163601</v>
      </c>
      <c r="L755" s="68">
        <v>38.237810094097497</v>
      </c>
      <c r="M755" s="71">
        <v>0.72091400662829297</v>
      </c>
      <c r="N755" s="68">
        <v>76.133447390932403</v>
      </c>
      <c r="O755" s="71">
        <v>0.52150092271033599</v>
      </c>
      <c r="P755" s="68">
        <v>73.275109170305697</v>
      </c>
      <c r="Q755" s="71"/>
      <c r="R755" s="68"/>
    </row>
    <row r="756" spans="1:18" x14ac:dyDescent="0.2">
      <c r="A756" s="72" t="s">
        <v>1772</v>
      </c>
      <c r="B756" s="66" t="s">
        <v>1773</v>
      </c>
      <c r="C756" s="67">
        <v>40</v>
      </c>
      <c r="D756" s="67" t="s">
        <v>348</v>
      </c>
      <c r="E756" s="71">
        <v>0.80290828385386703</v>
      </c>
      <c r="F756" s="68">
        <v>96.407185628742496</v>
      </c>
      <c r="G756" s="71">
        <v>0.88510608732002105</v>
      </c>
      <c r="H756" s="68">
        <v>93.498716852010304</v>
      </c>
      <c r="I756" s="71">
        <v>0.71204182790471005</v>
      </c>
      <c r="J756" s="68">
        <v>49.700598802395199</v>
      </c>
      <c r="K756" s="71">
        <v>0.83735004298322702</v>
      </c>
      <c r="L756" s="68">
        <v>62.360992301112098</v>
      </c>
      <c r="M756" s="71">
        <v>0.99563928135356705</v>
      </c>
      <c r="N756" s="68">
        <v>98.887938408896503</v>
      </c>
      <c r="O756" s="71">
        <v>0.584404179707809</v>
      </c>
      <c r="P756" s="68">
        <v>82.532751091703105</v>
      </c>
      <c r="Q756" s="71"/>
      <c r="R756" s="68"/>
    </row>
    <row r="757" spans="1:18" x14ac:dyDescent="0.2">
      <c r="A757" s="72" t="s">
        <v>1774</v>
      </c>
      <c r="B757" s="66" t="s">
        <v>1775</v>
      </c>
      <c r="C757" s="67">
        <v>40</v>
      </c>
      <c r="D757" s="67" t="s">
        <v>348</v>
      </c>
      <c r="E757" s="71">
        <v>0.782546539480516</v>
      </c>
      <c r="F757" s="68">
        <v>94.097519247219793</v>
      </c>
      <c r="G757" s="71">
        <v>0.89012672725408903</v>
      </c>
      <c r="H757" s="68">
        <v>94.183062446535502</v>
      </c>
      <c r="I757" s="71">
        <v>0.78842234815002299</v>
      </c>
      <c r="J757" s="68">
        <v>74.593669803250606</v>
      </c>
      <c r="K757" s="71">
        <v>0.85161167006389105</v>
      </c>
      <c r="L757" s="68">
        <v>68.776732249786093</v>
      </c>
      <c r="M757" s="71">
        <v>0.97819640676783504</v>
      </c>
      <c r="N757" s="68">
        <v>98.374679213002594</v>
      </c>
      <c r="O757" s="71">
        <v>0.40437554516674201</v>
      </c>
      <c r="P757" s="68">
        <v>50.742358078602599</v>
      </c>
      <c r="Q757" s="71"/>
      <c r="R757" s="68"/>
    </row>
    <row r="758" spans="1:18" x14ac:dyDescent="0.2">
      <c r="A758" s="72" t="s">
        <v>1776</v>
      </c>
      <c r="B758" s="66" t="s">
        <v>1777</v>
      </c>
      <c r="C758" s="67">
        <v>40</v>
      </c>
      <c r="D758" s="67" t="s">
        <v>348</v>
      </c>
      <c r="E758" s="71">
        <v>0.75345128834929798</v>
      </c>
      <c r="F758" s="68">
        <v>89.221556886227503</v>
      </c>
      <c r="G758" s="71">
        <v>0.82954294898380798</v>
      </c>
      <c r="H758" s="68">
        <v>86.227544910179603</v>
      </c>
      <c r="I758" s="71">
        <v>0.75408117532101004</v>
      </c>
      <c r="J758" s="68">
        <v>63.900769888793803</v>
      </c>
      <c r="K758" s="71">
        <v>0.854927791476359</v>
      </c>
      <c r="L758" s="68">
        <v>70.059880239520993</v>
      </c>
      <c r="M758" s="71">
        <v>0.82993197278911601</v>
      </c>
      <c r="N758" s="68">
        <v>91.702309666381495</v>
      </c>
      <c r="O758" s="71">
        <v>0.49877255317619601</v>
      </c>
      <c r="P758" s="68">
        <v>69.0829694323144</v>
      </c>
      <c r="Q758" s="71"/>
      <c r="R758" s="68"/>
    </row>
    <row r="759" spans="1:18" x14ac:dyDescent="0.2">
      <c r="A759" s="72" t="s">
        <v>1778</v>
      </c>
      <c r="B759" s="66" t="s">
        <v>1779</v>
      </c>
      <c r="C759" s="67">
        <v>40</v>
      </c>
      <c r="D759" s="67" t="s">
        <v>348</v>
      </c>
      <c r="E759" s="71">
        <v>0.65843968366410199</v>
      </c>
      <c r="F759" s="68">
        <v>48.588537211291701</v>
      </c>
      <c r="G759" s="71">
        <v>0.78662259746941499</v>
      </c>
      <c r="H759" s="68">
        <v>76.561163387510703</v>
      </c>
      <c r="I759" s="71">
        <v>0.67478171385747998</v>
      </c>
      <c r="J759" s="68">
        <v>37.296834901625303</v>
      </c>
      <c r="K759" s="71">
        <v>0.79830186887295795</v>
      </c>
      <c r="L759" s="68">
        <v>44.140290846877697</v>
      </c>
      <c r="M759" s="71">
        <v>0.70347113204256095</v>
      </c>
      <c r="N759" s="68">
        <v>71.000855431993202</v>
      </c>
      <c r="O759" s="71">
        <v>0.32902110607809698</v>
      </c>
      <c r="P759" s="68">
        <v>35.283842794759799</v>
      </c>
      <c r="Q759" s="71"/>
      <c r="R759" s="68"/>
    </row>
    <row r="760" spans="1:18" x14ac:dyDescent="0.2">
      <c r="A760" s="72" t="s">
        <v>1780</v>
      </c>
      <c r="B760" s="66" t="s">
        <v>1781</v>
      </c>
      <c r="C760" s="67">
        <v>40</v>
      </c>
      <c r="D760" s="67" t="s">
        <v>348</v>
      </c>
      <c r="E760" s="71">
        <v>0.66551323750908897</v>
      </c>
      <c r="F760" s="68">
        <v>52.609067579127498</v>
      </c>
      <c r="G760" s="71">
        <v>0.81253226547008195</v>
      </c>
      <c r="H760" s="68">
        <v>82.805816937553502</v>
      </c>
      <c r="I760" s="71">
        <v>0.714823244572792</v>
      </c>
      <c r="J760" s="68">
        <v>50.983746792129999</v>
      </c>
      <c r="K760" s="71">
        <v>0.63782631603375495</v>
      </c>
      <c r="L760" s="68">
        <v>6.8434559452523498</v>
      </c>
      <c r="M760" s="71">
        <v>0.755799755799756</v>
      </c>
      <c r="N760" s="68">
        <v>84.3455945252352</v>
      </c>
      <c r="O760" s="71">
        <v>0.40658460566906002</v>
      </c>
      <c r="P760" s="68">
        <v>51.091703056768601</v>
      </c>
      <c r="Q760" s="71"/>
      <c r="R760" s="68"/>
    </row>
    <row r="761" spans="1:18" x14ac:dyDescent="0.2">
      <c r="A761" s="72" t="s">
        <v>1782</v>
      </c>
      <c r="B761" s="66" t="s">
        <v>1783</v>
      </c>
      <c r="C761" s="67">
        <v>40</v>
      </c>
      <c r="D761" s="67" t="s">
        <v>348</v>
      </c>
      <c r="E761" s="71">
        <v>0.39059676922780301</v>
      </c>
      <c r="F761" s="68">
        <v>1.7108639863130899</v>
      </c>
      <c r="G761" s="71">
        <v>0.295439382957842</v>
      </c>
      <c r="H761" s="68">
        <v>0.94097519247219796</v>
      </c>
      <c r="I761" s="71">
        <v>0.38681571494787698</v>
      </c>
      <c r="J761" s="68">
        <v>0.76988879384089004</v>
      </c>
      <c r="K761" s="71">
        <v>0.69232191231488904</v>
      </c>
      <c r="L761" s="68">
        <v>14.114627887083</v>
      </c>
      <c r="M761" s="71">
        <v>8.8609802895517301E-2</v>
      </c>
      <c r="N761" s="68">
        <v>1.36869118905047</v>
      </c>
      <c r="O761" s="71">
        <v>0.48979703302288802</v>
      </c>
      <c r="P761" s="68">
        <v>67.161572052401695</v>
      </c>
      <c r="Q761" s="71"/>
      <c r="R761" s="68"/>
    </row>
    <row r="762" spans="1:18" x14ac:dyDescent="0.2">
      <c r="A762" s="72" t="s">
        <v>957</v>
      </c>
      <c r="B762" s="66" t="s">
        <v>1784</v>
      </c>
      <c r="C762" s="67">
        <v>40</v>
      </c>
      <c r="D762" s="67" t="s">
        <v>348</v>
      </c>
      <c r="E762" s="71">
        <v>0.69341689546277796</v>
      </c>
      <c r="F762" s="68">
        <v>67.579127459367001</v>
      </c>
      <c r="G762" s="71">
        <v>0.82115594200928299</v>
      </c>
      <c r="H762" s="68">
        <v>84.944396920444802</v>
      </c>
      <c r="I762" s="71">
        <v>0.684522702758809</v>
      </c>
      <c r="J762" s="68">
        <v>41.402908468776701</v>
      </c>
      <c r="K762" s="71">
        <v>0.78400951707209399</v>
      </c>
      <c r="L762" s="68">
        <v>39.007698887938403</v>
      </c>
      <c r="M762" s="71">
        <v>0.74271759986045705</v>
      </c>
      <c r="N762" s="68">
        <v>81.351582549187299</v>
      </c>
      <c r="O762" s="71">
        <v>0.434678715613245</v>
      </c>
      <c r="P762" s="68">
        <v>56.855895196506502</v>
      </c>
      <c r="Q762" s="71"/>
      <c r="R762" s="68"/>
    </row>
    <row r="763" spans="1:18" x14ac:dyDescent="0.2">
      <c r="A763" s="72" t="s">
        <v>1785</v>
      </c>
      <c r="B763" s="66" t="s">
        <v>1786</v>
      </c>
      <c r="C763" s="67">
        <v>40</v>
      </c>
      <c r="D763" s="67" t="s">
        <v>348</v>
      </c>
      <c r="E763" s="71">
        <v>0.59577979914978196</v>
      </c>
      <c r="F763" s="68">
        <v>16.6809238665526</v>
      </c>
      <c r="G763" s="71">
        <v>0.63739754393605996</v>
      </c>
      <c r="H763" s="68">
        <v>12.7459366980325</v>
      </c>
      <c r="I763" s="71">
        <v>0.56808707489980803</v>
      </c>
      <c r="J763" s="68">
        <v>7.7844311377245496</v>
      </c>
      <c r="K763" s="71">
        <v>0.71409058839237605</v>
      </c>
      <c r="L763" s="68">
        <v>17.621899059024798</v>
      </c>
      <c r="M763" s="71">
        <v>0.53340310483167597</v>
      </c>
      <c r="N763" s="68">
        <v>16.167664670658699</v>
      </c>
      <c r="O763" s="71">
        <v>0.52592068368899003</v>
      </c>
      <c r="P763" s="68">
        <v>74.410480349344994</v>
      </c>
      <c r="Q763" s="71"/>
      <c r="R763" s="68"/>
    </row>
    <row r="764" spans="1:18" x14ac:dyDescent="0.2">
      <c r="A764" s="72" t="s">
        <v>1787</v>
      </c>
      <c r="B764" s="66" t="s">
        <v>1788</v>
      </c>
      <c r="C764" s="67">
        <v>40</v>
      </c>
      <c r="D764" s="67" t="s">
        <v>348</v>
      </c>
      <c r="E764" s="71">
        <v>0.64918819272002204</v>
      </c>
      <c r="F764" s="68">
        <v>43.113772455089801</v>
      </c>
      <c r="G764" s="71">
        <v>0.65382530927708504</v>
      </c>
      <c r="H764" s="68">
        <v>18.9905902480753</v>
      </c>
      <c r="I764" s="71">
        <v>0.58848526817915503</v>
      </c>
      <c r="J764" s="68">
        <v>10.0085543199316</v>
      </c>
      <c r="K764" s="71">
        <v>0.82319239648000198</v>
      </c>
      <c r="L764" s="68">
        <v>55.688622754491</v>
      </c>
      <c r="M764" s="71">
        <v>0.61625675911390199</v>
      </c>
      <c r="N764" s="68">
        <v>40.975192472198501</v>
      </c>
      <c r="O764" s="71">
        <v>0.56418123054996605</v>
      </c>
      <c r="P764" s="68">
        <v>80.786026200873394</v>
      </c>
      <c r="Q764" s="71"/>
      <c r="R764" s="68"/>
    </row>
    <row r="765" spans="1:18" x14ac:dyDescent="0.2">
      <c r="A765" s="72" t="s">
        <v>1789</v>
      </c>
      <c r="B765" s="66" t="s">
        <v>1790</v>
      </c>
      <c r="C765" s="67">
        <v>47</v>
      </c>
      <c r="D765" s="67" t="s">
        <v>348</v>
      </c>
      <c r="E765" s="71">
        <v>0.64658756710097198</v>
      </c>
      <c r="F765" s="68">
        <v>66.878980891719706</v>
      </c>
      <c r="G765" s="71">
        <v>0.68255350743770404</v>
      </c>
      <c r="H765" s="68">
        <v>64.410828025477699</v>
      </c>
      <c r="I765" s="71">
        <v>0.69871586938275398</v>
      </c>
      <c r="J765" s="68">
        <v>70.143312101910794</v>
      </c>
      <c r="K765" s="71">
        <v>0.80466724224207697</v>
      </c>
      <c r="L765" s="68">
        <v>56.767515923566897</v>
      </c>
      <c r="M765" s="71">
        <v>0.59197227837135502</v>
      </c>
      <c r="N765" s="68">
        <v>73.208598726114602</v>
      </c>
      <c r="O765" s="71">
        <v>0.455028938070972</v>
      </c>
      <c r="P765" s="68">
        <v>56.7578603511637</v>
      </c>
      <c r="Q765" s="71"/>
      <c r="R765" s="68"/>
    </row>
    <row r="766" spans="1:18" x14ac:dyDescent="0.2">
      <c r="A766" s="72" t="s">
        <v>1791</v>
      </c>
      <c r="B766" s="66" t="s">
        <v>1792</v>
      </c>
      <c r="C766" s="67">
        <v>47</v>
      </c>
      <c r="D766" s="67" t="s">
        <v>348</v>
      </c>
      <c r="E766" s="71">
        <v>0.66082016611782501</v>
      </c>
      <c r="F766" s="68">
        <v>71.218152866241994</v>
      </c>
      <c r="G766" s="71">
        <v>0.70266142380239205</v>
      </c>
      <c r="H766" s="68">
        <v>71.735668789808898</v>
      </c>
      <c r="I766" s="71">
        <v>0.68962764215693795</v>
      </c>
      <c r="J766" s="68">
        <v>67.834394904458605</v>
      </c>
      <c r="K766" s="71">
        <v>0.78871642190380997</v>
      </c>
      <c r="L766" s="68">
        <v>46.8152866242038</v>
      </c>
      <c r="M766" s="71">
        <v>0.70266628164404799</v>
      </c>
      <c r="N766" s="68">
        <v>88.2165605095541</v>
      </c>
      <c r="O766" s="71">
        <v>0.42042906108193601</v>
      </c>
      <c r="P766" s="68">
        <v>51.245406288280897</v>
      </c>
      <c r="Q766" s="71"/>
      <c r="R766" s="68"/>
    </row>
    <row r="767" spans="1:18" x14ac:dyDescent="0.2">
      <c r="A767" s="72" t="s">
        <v>1793</v>
      </c>
      <c r="B767" s="66" t="s">
        <v>1794</v>
      </c>
      <c r="C767" s="67">
        <v>47</v>
      </c>
      <c r="D767" s="67" t="s">
        <v>348</v>
      </c>
      <c r="E767" s="71">
        <v>0.65570437747778398</v>
      </c>
      <c r="F767" s="68">
        <v>69.4665605095541</v>
      </c>
      <c r="G767" s="71">
        <v>0.67628622270261496</v>
      </c>
      <c r="H767" s="68">
        <v>61.464968152866199</v>
      </c>
      <c r="I767" s="71">
        <v>0.70298131153691901</v>
      </c>
      <c r="J767" s="68">
        <v>71.496815286624198</v>
      </c>
      <c r="K767" s="71">
        <v>0.77916872644506496</v>
      </c>
      <c r="L767" s="68">
        <v>41.281847133757999</v>
      </c>
      <c r="M767" s="71">
        <v>0.65453845413418099</v>
      </c>
      <c r="N767" s="68">
        <v>82.643312101910794</v>
      </c>
      <c r="O767" s="71">
        <v>0.465547172570143</v>
      </c>
      <c r="P767" s="68">
        <v>58.472846059616202</v>
      </c>
      <c r="Q767" s="71"/>
      <c r="R767" s="68"/>
    </row>
    <row r="768" spans="1:18" x14ac:dyDescent="0.2">
      <c r="A768" s="72" t="s">
        <v>1795</v>
      </c>
      <c r="B768" s="66" t="s">
        <v>1796</v>
      </c>
      <c r="C768" s="67">
        <v>47</v>
      </c>
      <c r="D768" s="67" t="s">
        <v>348</v>
      </c>
      <c r="E768" s="71">
        <v>0.72936206942989801</v>
      </c>
      <c r="F768" s="68">
        <v>88.296178343949094</v>
      </c>
      <c r="G768" s="71">
        <v>0.75567763909346797</v>
      </c>
      <c r="H768" s="68">
        <v>84.434713375796207</v>
      </c>
      <c r="I768" s="71">
        <v>0.74406449270052599</v>
      </c>
      <c r="J768" s="68">
        <v>80.7722929936306</v>
      </c>
      <c r="K768" s="71">
        <v>0.844436990803349</v>
      </c>
      <c r="L768" s="68">
        <v>78.542993630573207</v>
      </c>
      <c r="M768" s="71">
        <v>0.77485802290884698</v>
      </c>
      <c r="N768" s="68">
        <v>93.590764331210195</v>
      </c>
      <c r="O768" s="71">
        <v>0.52777320164330299</v>
      </c>
      <c r="P768" s="68">
        <v>67.6602694977542</v>
      </c>
      <c r="Q768" s="71"/>
      <c r="R768" s="68"/>
    </row>
    <row r="769" spans="1:18" x14ac:dyDescent="0.2">
      <c r="A769" s="72" t="s">
        <v>1797</v>
      </c>
      <c r="B769" s="66" t="s">
        <v>1798</v>
      </c>
      <c r="C769" s="67">
        <v>47</v>
      </c>
      <c r="D769" s="67" t="s">
        <v>348</v>
      </c>
      <c r="E769" s="71">
        <v>0.73493407997107696</v>
      </c>
      <c r="F769" s="68">
        <v>89.052547770700599</v>
      </c>
      <c r="G769" s="71">
        <v>0.80054927830126699</v>
      </c>
      <c r="H769" s="68">
        <v>91.361464968152902</v>
      </c>
      <c r="I769" s="71">
        <v>0.73616569656073305</v>
      </c>
      <c r="J769" s="68">
        <v>79.219745222929902</v>
      </c>
      <c r="K769" s="71">
        <v>0.82705366674533398</v>
      </c>
      <c r="L769" s="68">
        <v>69.864649681528704</v>
      </c>
      <c r="M769" s="71">
        <v>0.70266628164404799</v>
      </c>
      <c r="N769" s="68">
        <v>88.2165605095541</v>
      </c>
      <c r="O769" s="71">
        <v>0.60823547660400101</v>
      </c>
      <c r="P769" s="68">
        <v>78.113515720702296</v>
      </c>
      <c r="Q769" s="71"/>
      <c r="R769" s="68"/>
    </row>
    <row r="770" spans="1:18" x14ac:dyDescent="0.2">
      <c r="A770" s="72" t="s">
        <v>1799</v>
      </c>
      <c r="B770" s="66" t="s">
        <v>1800</v>
      </c>
      <c r="C770" s="67">
        <v>40</v>
      </c>
      <c r="D770" s="67" t="s">
        <v>348</v>
      </c>
      <c r="E770" s="71">
        <v>0.62123185711398599</v>
      </c>
      <c r="F770" s="68">
        <v>28.314798973481601</v>
      </c>
      <c r="G770" s="71">
        <v>0.73622830092052705</v>
      </c>
      <c r="H770" s="68">
        <v>60.992301112061597</v>
      </c>
      <c r="I770" s="71">
        <v>0.75612137465405505</v>
      </c>
      <c r="J770" s="68">
        <v>64.328485885372103</v>
      </c>
      <c r="K770" s="71">
        <v>0.69570056032988103</v>
      </c>
      <c r="L770" s="68">
        <v>14.627887082976899</v>
      </c>
      <c r="M770" s="71">
        <v>0.62061747776033505</v>
      </c>
      <c r="N770" s="68">
        <v>42.771599657827203</v>
      </c>
      <c r="O770" s="71">
        <v>0.29749157190513098</v>
      </c>
      <c r="P770" s="68">
        <v>27.685589519650701</v>
      </c>
      <c r="Q770" s="71"/>
      <c r="R770" s="68"/>
    </row>
    <row r="771" spans="1:18" x14ac:dyDescent="0.2">
      <c r="A771" s="72" t="s">
        <v>1801</v>
      </c>
      <c r="B771" s="66" t="s">
        <v>1802</v>
      </c>
      <c r="C771" s="67">
        <v>40</v>
      </c>
      <c r="D771" s="67" t="s">
        <v>348</v>
      </c>
      <c r="E771" s="71">
        <v>0.715474597271614</v>
      </c>
      <c r="F771" s="68">
        <v>77.502138579982898</v>
      </c>
      <c r="G771" s="71">
        <v>0.780081242204826</v>
      </c>
      <c r="H771" s="68">
        <v>75.363558597091497</v>
      </c>
      <c r="I771" s="71">
        <v>0.75597774439503695</v>
      </c>
      <c r="J771" s="68">
        <v>64.242942686056494</v>
      </c>
      <c r="K771" s="71">
        <v>0.77521297242293496</v>
      </c>
      <c r="L771" s="68">
        <v>35.671514114627897</v>
      </c>
      <c r="M771" s="71">
        <v>0.755799755799756</v>
      </c>
      <c r="N771" s="68">
        <v>84.3455945252352</v>
      </c>
      <c r="O771" s="71">
        <v>0.51030127153551597</v>
      </c>
      <c r="P771" s="68">
        <v>70.829694323144096</v>
      </c>
      <c r="Q771" s="71"/>
      <c r="R771" s="68"/>
    </row>
    <row r="772" spans="1:18" x14ac:dyDescent="0.2">
      <c r="A772" s="72" t="s">
        <v>1803</v>
      </c>
      <c r="B772" s="66" t="s">
        <v>1804</v>
      </c>
      <c r="C772" s="67">
        <v>40</v>
      </c>
      <c r="D772" s="67" t="s">
        <v>348</v>
      </c>
      <c r="E772" s="71">
        <v>0.68695202832361102</v>
      </c>
      <c r="F772" s="68">
        <v>64.328485885372103</v>
      </c>
      <c r="G772" s="71">
        <v>0.77784459910660098</v>
      </c>
      <c r="H772" s="68">
        <v>74.6792130025663</v>
      </c>
      <c r="I772" s="71">
        <v>0.76588014084193301</v>
      </c>
      <c r="J772" s="68">
        <v>67.493584260051307</v>
      </c>
      <c r="K772" s="71">
        <v>0.78596734256324097</v>
      </c>
      <c r="L772" s="68">
        <v>39.692044482463601</v>
      </c>
      <c r="M772" s="71">
        <v>0.62933891505320105</v>
      </c>
      <c r="N772" s="68">
        <v>45.936698032506399</v>
      </c>
      <c r="O772" s="71">
        <v>0.47572914405307898</v>
      </c>
      <c r="P772" s="68">
        <v>65.065502183406096</v>
      </c>
      <c r="Q772" s="71"/>
      <c r="R772" s="68"/>
    </row>
    <row r="773" spans="1:18" x14ac:dyDescent="0.2">
      <c r="A773" s="72" t="s">
        <v>1805</v>
      </c>
      <c r="B773" s="66" t="s">
        <v>1806</v>
      </c>
      <c r="C773" s="67">
        <v>40</v>
      </c>
      <c r="D773" s="67" t="s">
        <v>348</v>
      </c>
      <c r="E773" s="71">
        <v>0.65797661515898498</v>
      </c>
      <c r="F773" s="68">
        <v>48.160821214713401</v>
      </c>
      <c r="G773" s="71">
        <v>0.72683915854041703</v>
      </c>
      <c r="H773" s="68">
        <v>57.485029940119801</v>
      </c>
      <c r="I773" s="71">
        <v>0.70481898482252703</v>
      </c>
      <c r="J773" s="68">
        <v>47.476475620188197</v>
      </c>
      <c r="K773" s="71">
        <v>0.82490246657264898</v>
      </c>
      <c r="L773" s="68">
        <v>56.886227544910199</v>
      </c>
      <c r="M773" s="71">
        <v>0.52468166753881096</v>
      </c>
      <c r="N773" s="68">
        <v>14.798973481608201</v>
      </c>
      <c r="O773" s="71">
        <v>0.508640798320521</v>
      </c>
      <c r="P773" s="68">
        <v>70.480349344978194</v>
      </c>
      <c r="Q773" s="71"/>
      <c r="R773" s="68"/>
    </row>
    <row r="774" spans="1:18" x14ac:dyDescent="0.2">
      <c r="A774" s="72" t="s">
        <v>1807</v>
      </c>
      <c r="B774" s="66" t="s">
        <v>1808</v>
      </c>
      <c r="C774" s="67">
        <v>40</v>
      </c>
      <c r="D774" s="67" t="s">
        <v>348</v>
      </c>
      <c r="E774" s="71">
        <v>0.61304921008949098</v>
      </c>
      <c r="F774" s="68">
        <v>23.524379811805002</v>
      </c>
      <c r="G774" s="71">
        <v>0.68055363839109395</v>
      </c>
      <c r="H774" s="68">
        <v>31.736526946107801</v>
      </c>
      <c r="I774" s="71">
        <v>0.71225259708219801</v>
      </c>
      <c r="J774" s="68">
        <v>50.042771599657797</v>
      </c>
      <c r="K774" s="71">
        <v>0.78328953394339396</v>
      </c>
      <c r="L774" s="68">
        <v>38.494439692044502</v>
      </c>
      <c r="M774" s="71">
        <v>0.48979591836734698</v>
      </c>
      <c r="N774" s="68">
        <v>10.179640718562901</v>
      </c>
      <c r="O774" s="71">
        <v>0.399354362663423</v>
      </c>
      <c r="P774" s="68">
        <v>49.0829694323144</v>
      </c>
      <c r="Q774" s="71"/>
      <c r="R774" s="68"/>
    </row>
    <row r="775" spans="1:18" x14ac:dyDescent="0.2">
      <c r="A775" s="72" t="s">
        <v>1809</v>
      </c>
      <c r="B775" s="66" t="s">
        <v>1810</v>
      </c>
      <c r="C775" s="67">
        <v>40</v>
      </c>
      <c r="D775" s="67" t="s">
        <v>348</v>
      </c>
      <c r="E775" s="71">
        <v>0.60553955681747196</v>
      </c>
      <c r="F775" s="68">
        <v>20.2737382378101</v>
      </c>
      <c r="G775" s="71">
        <v>0.66619526858890898</v>
      </c>
      <c r="H775" s="68">
        <v>24.807527801539798</v>
      </c>
      <c r="I775" s="71">
        <v>0.759359214981566</v>
      </c>
      <c r="J775" s="68">
        <v>65.611633875106904</v>
      </c>
      <c r="K775" s="71">
        <v>0.79532365382286496</v>
      </c>
      <c r="L775" s="68">
        <v>42.771599657827203</v>
      </c>
      <c r="M775" s="71">
        <v>0.48107448107448098</v>
      </c>
      <c r="N775" s="68">
        <v>9.1531223267750192</v>
      </c>
      <c r="O775" s="71">
        <v>0.32574516561953798</v>
      </c>
      <c r="P775" s="68">
        <v>34.672489082969399</v>
      </c>
      <c r="Q775" s="71"/>
      <c r="R775" s="68"/>
    </row>
    <row r="776" spans="1:18" x14ac:dyDescent="0.2">
      <c r="A776" s="72" t="s">
        <v>1811</v>
      </c>
      <c r="B776" s="66" t="s">
        <v>1812</v>
      </c>
      <c r="C776" s="67">
        <v>40</v>
      </c>
      <c r="D776" s="67" t="s">
        <v>348</v>
      </c>
      <c r="E776" s="71">
        <v>0.60517683980786396</v>
      </c>
      <c r="F776" s="68">
        <v>20.102651839178801</v>
      </c>
      <c r="G776" s="71">
        <v>0.76408518240754297</v>
      </c>
      <c r="H776" s="68">
        <v>71.000855431993202</v>
      </c>
      <c r="I776" s="71">
        <v>0.71447049127682505</v>
      </c>
      <c r="J776" s="68">
        <v>50.727117194183101</v>
      </c>
      <c r="K776" s="71">
        <v>0.63496781951441505</v>
      </c>
      <c r="L776" s="68">
        <v>6.5868263473053901</v>
      </c>
      <c r="M776" s="71">
        <v>0.59009244723530396</v>
      </c>
      <c r="N776" s="68">
        <v>32.164242942686101</v>
      </c>
      <c r="O776" s="71">
        <v>0.32226825860523001</v>
      </c>
      <c r="P776" s="68">
        <v>33.711790393013104</v>
      </c>
      <c r="Q776" s="71"/>
      <c r="R776" s="68"/>
    </row>
    <row r="777" spans="1:18" x14ac:dyDescent="0.2">
      <c r="A777" s="72" t="s">
        <v>1813</v>
      </c>
      <c r="B777" s="66" t="s">
        <v>1814</v>
      </c>
      <c r="C777" s="67">
        <v>40</v>
      </c>
      <c r="D777" s="67" t="s">
        <v>348</v>
      </c>
      <c r="E777" s="71">
        <v>0.62839781987277998</v>
      </c>
      <c r="F777" s="68">
        <v>30.881094952951202</v>
      </c>
      <c r="G777" s="71">
        <v>0.71920006469669495</v>
      </c>
      <c r="H777" s="68">
        <v>53.293413173652702</v>
      </c>
      <c r="I777" s="71">
        <v>0.70880988185967897</v>
      </c>
      <c r="J777" s="68">
        <v>48.759623609922997</v>
      </c>
      <c r="K777" s="71">
        <v>0.77991340568522505</v>
      </c>
      <c r="L777" s="68">
        <v>37.211291702309701</v>
      </c>
      <c r="M777" s="71">
        <v>0.56392813535670705</v>
      </c>
      <c r="N777" s="68">
        <v>24.208725406330199</v>
      </c>
      <c r="O777" s="71">
        <v>0.37013761176559501</v>
      </c>
      <c r="P777" s="68">
        <v>42.969432314410497</v>
      </c>
      <c r="Q777" s="71"/>
      <c r="R777" s="68"/>
    </row>
    <row r="778" spans="1:18" x14ac:dyDescent="0.2">
      <c r="A778" s="72" t="s">
        <v>1815</v>
      </c>
      <c r="B778" s="66" t="s">
        <v>1816</v>
      </c>
      <c r="C778" s="67">
        <v>40</v>
      </c>
      <c r="D778" s="67" t="s">
        <v>348</v>
      </c>
      <c r="E778" s="71">
        <v>0.63125593903678801</v>
      </c>
      <c r="F778" s="68">
        <v>32.0786997433704</v>
      </c>
      <c r="G778" s="71">
        <v>0.70066798769219796</v>
      </c>
      <c r="H778" s="68">
        <v>43.712574850299397</v>
      </c>
      <c r="I778" s="71">
        <v>0.66601277463328601</v>
      </c>
      <c r="J778" s="68">
        <v>34.046193327630498</v>
      </c>
      <c r="K778" s="71">
        <v>0.65653324882349395</v>
      </c>
      <c r="L778" s="68">
        <v>9.3242087254063293</v>
      </c>
      <c r="M778" s="71">
        <v>0.55084597941740798</v>
      </c>
      <c r="N778" s="68">
        <v>20.188195038494399</v>
      </c>
      <c r="O778" s="71">
        <v>0.58221970461755401</v>
      </c>
      <c r="P778" s="68">
        <v>82.358078602620097</v>
      </c>
      <c r="Q778" s="71"/>
      <c r="R778" s="68"/>
    </row>
    <row r="779" spans="1:18" x14ac:dyDescent="0.2">
      <c r="A779" s="72" t="s">
        <v>1817</v>
      </c>
      <c r="B779" s="66" t="s">
        <v>1818</v>
      </c>
      <c r="C779" s="67">
        <v>40</v>
      </c>
      <c r="D779" s="67" t="s">
        <v>348</v>
      </c>
      <c r="E779" s="71">
        <v>0.58937647387730896</v>
      </c>
      <c r="F779" s="68">
        <v>14.285714285714301</v>
      </c>
      <c r="G779" s="71">
        <v>0.75566214683914401</v>
      </c>
      <c r="H779" s="68">
        <v>68.092386655260896</v>
      </c>
      <c r="I779" s="71">
        <v>0.68426941668351204</v>
      </c>
      <c r="J779" s="68">
        <v>41.060735671514102</v>
      </c>
      <c r="K779" s="71">
        <v>0.76948317610197003</v>
      </c>
      <c r="L779" s="68">
        <v>33.789563729683501</v>
      </c>
      <c r="M779" s="71">
        <v>0.64678178963893296</v>
      </c>
      <c r="N779" s="68">
        <v>51.154833190761302</v>
      </c>
      <c r="O779" s="71">
        <v>9.0685840122988498E-2</v>
      </c>
      <c r="P779" s="68">
        <v>2.9694323144104802</v>
      </c>
      <c r="Q779" s="71"/>
      <c r="R779" s="68"/>
    </row>
    <row r="780" spans="1:18" x14ac:dyDescent="0.2">
      <c r="A780" s="72" t="s">
        <v>1819</v>
      </c>
      <c r="B780" s="66" t="s">
        <v>1820</v>
      </c>
      <c r="C780" s="67">
        <v>40</v>
      </c>
      <c r="D780" s="67" t="s">
        <v>348</v>
      </c>
      <c r="E780" s="71">
        <v>0.61576949287604998</v>
      </c>
      <c r="F780" s="68">
        <v>24.978614200171101</v>
      </c>
      <c r="G780" s="71">
        <v>0.68636642548577498</v>
      </c>
      <c r="H780" s="68">
        <v>35.671514114627897</v>
      </c>
      <c r="I780" s="71">
        <v>0.648765820049231</v>
      </c>
      <c r="J780" s="68">
        <v>27.0316509837468</v>
      </c>
      <c r="K780" s="71">
        <v>0.74071091532669098</v>
      </c>
      <c r="L780" s="68">
        <v>24.8930710008554</v>
      </c>
      <c r="M780" s="71">
        <v>0.57701029129600601</v>
      </c>
      <c r="N780" s="68">
        <v>28.143712574850301</v>
      </c>
      <c r="O780" s="71">
        <v>0.42599401222254701</v>
      </c>
      <c r="P780" s="68">
        <v>55.720524017467199</v>
      </c>
      <c r="Q780" s="71"/>
      <c r="R780" s="68"/>
    </row>
    <row r="781" spans="1:18" x14ac:dyDescent="0.2">
      <c r="A781" s="72" t="s">
        <v>1821</v>
      </c>
      <c r="B781" s="66" t="s">
        <v>1822</v>
      </c>
      <c r="C781" s="67">
        <v>40</v>
      </c>
      <c r="D781" s="67" t="s">
        <v>348</v>
      </c>
      <c r="E781" s="71">
        <v>0.47813695281109297</v>
      </c>
      <c r="F781" s="68">
        <v>2.4807527801539799</v>
      </c>
      <c r="G781" s="71">
        <v>0.55650912622041004</v>
      </c>
      <c r="H781" s="68">
        <v>2.9940119760478998</v>
      </c>
      <c r="I781" s="71">
        <v>0.55469135488635402</v>
      </c>
      <c r="J781" s="68">
        <v>6.5012831479897404</v>
      </c>
      <c r="K781" s="71">
        <v>0.73649193314621497</v>
      </c>
      <c r="L781" s="68">
        <v>23.695466210436301</v>
      </c>
      <c r="M781" s="71">
        <v>0.50287807430664599</v>
      </c>
      <c r="N781" s="68">
        <v>11.633875106929001</v>
      </c>
      <c r="O781" s="71">
        <v>4.0114275495840297E-2</v>
      </c>
      <c r="P781" s="68">
        <v>1.22270742358079</v>
      </c>
      <c r="Q781" s="71"/>
      <c r="R781" s="68"/>
    </row>
    <row r="782" spans="1:18" x14ac:dyDescent="0.2">
      <c r="A782" s="72" t="s">
        <v>1823</v>
      </c>
      <c r="B782" s="66" t="s">
        <v>1824</v>
      </c>
      <c r="C782" s="67">
        <v>40</v>
      </c>
      <c r="D782" s="67" t="s">
        <v>348</v>
      </c>
      <c r="E782" s="71">
        <v>0.67457262468380996</v>
      </c>
      <c r="F782" s="68">
        <v>58.768177929854602</v>
      </c>
      <c r="G782" s="71">
        <v>0.71384583735928397</v>
      </c>
      <c r="H782" s="68">
        <v>50.128314798973499</v>
      </c>
      <c r="I782" s="71">
        <v>0.69316616539442999</v>
      </c>
      <c r="J782" s="68">
        <v>44.225834046193299</v>
      </c>
      <c r="K782" s="71">
        <v>0.86539572251608199</v>
      </c>
      <c r="L782" s="68">
        <v>73.994867408041102</v>
      </c>
      <c r="M782" s="71">
        <v>0.58137100994243895</v>
      </c>
      <c r="N782" s="68">
        <v>28.999144568006798</v>
      </c>
      <c r="O782" s="71">
        <v>0.51908438820681702</v>
      </c>
      <c r="P782" s="68">
        <v>72.489082969432303</v>
      </c>
      <c r="Q782" s="71"/>
      <c r="R782" s="68"/>
    </row>
    <row r="783" spans="1:18" x14ac:dyDescent="0.2">
      <c r="A783" s="72" t="s">
        <v>1825</v>
      </c>
      <c r="B783" s="66" t="s">
        <v>1826</v>
      </c>
      <c r="C783" s="67">
        <v>40</v>
      </c>
      <c r="D783" s="67" t="s">
        <v>348</v>
      </c>
      <c r="E783" s="71">
        <v>0.565724637904917</v>
      </c>
      <c r="F783" s="68">
        <v>8.5543199315654395</v>
      </c>
      <c r="G783" s="71">
        <v>0.72447558483804797</v>
      </c>
      <c r="H783" s="68">
        <v>55.688622754491</v>
      </c>
      <c r="I783" s="71">
        <v>0.65176778096256704</v>
      </c>
      <c r="J783" s="68">
        <v>28.742514970059901</v>
      </c>
      <c r="K783" s="71">
        <v>0.79251587814573698</v>
      </c>
      <c r="L783" s="68">
        <v>42.087254063301998</v>
      </c>
      <c r="M783" s="71">
        <v>0.65986394557823103</v>
      </c>
      <c r="N783" s="68">
        <v>55.774165953806701</v>
      </c>
      <c r="O783" s="71">
        <v>0</v>
      </c>
      <c r="P783" s="68">
        <v>0.69868995633187803</v>
      </c>
      <c r="Q783" s="71"/>
      <c r="R783" s="68"/>
    </row>
    <row r="784" spans="1:18" x14ac:dyDescent="0.2">
      <c r="A784" s="72" t="s">
        <v>1827</v>
      </c>
      <c r="B784" s="66" t="s">
        <v>1828</v>
      </c>
      <c r="C784" s="67">
        <v>40</v>
      </c>
      <c r="D784" s="67" t="s">
        <v>348</v>
      </c>
      <c r="E784" s="71">
        <v>0.49208015593055099</v>
      </c>
      <c r="F784" s="68">
        <v>2.7373823781009401</v>
      </c>
      <c r="G784" s="71">
        <v>0.59747933445652901</v>
      </c>
      <c r="H784" s="68">
        <v>4.7904191616766498</v>
      </c>
      <c r="I784" s="71">
        <v>0.57289506753410502</v>
      </c>
      <c r="J784" s="68">
        <v>8.2976903336184797</v>
      </c>
      <c r="K784" s="71">
        <v>0.71179067944049601</v>
      </c>
      <c r="L784" s="68">
        <v>17.194183062446498</v>
      </c>
      <c r="M784" s="71">
        <v>0.34153148438862702</v>
      </c>
      <c r="N784" s="68">
        <v>2.8229255774166</v>
      </c>
      <c r="O784" s="71">
        <v>0.236704213832995</v>
      </c>
      <c r="P784" s="68">
        <v>16.943231441047999</v>
      </c>
      <c r="Q784" s="71"/>
      <c r="R784" s="68"/>
    </row>
    <row r="785" spans="1:18" x14ac:dyDescent="0.2">
      <c r="A785" s="72" t="s">
        <v>1829</v>
      </c>
      <c r="B785" s="66" t="s">
        <v>1830</v>
      </c>
      <c r="C785" s="67">
        <v>40</v>
      </c>
      <c r="D785" s="67" t="s">
        <v>348</v>
      </c>
      <c r="E785" s="71">
        <v>0.463633537198541</v>
      </c>
      <c r="F785" s="68">
        <v>2.1385799828913599</v>
      </c>
      <c r="G785" s="71">
        <v>0.55807492123966096</v>
      </c>
      <c r="H785" s="68">
        <v>3.0795551753635602</v>
      </c>
      <c r="I785" s="71">
        <v>0.53985710916562102</v>
      </c>
      <c r="J785" s="68">
        <v>4.7904191616766498</v>
      </c>
      <c r="K785" s="71">
        <v>0.65589771734136404</v>
      </c>
      <c r="L785" s="68">
        <v>9.2386655260906796</v>
      </c>
      <c r="M785" s="71">
        <v>0.35461364032792603</v>
      </c>
      <c r="N785" s="68">
        <v>3.0795551753635602</v>
      </c>
      <c r="O785" s="71">
        <v>0.20972429791813199</v>
      </c>
      <c r="P785" s="68">
        <v>13.362445414847199</v>
      </c>
      <c r="Q785" s="71"/>
      <c r="R785" s="68"/>
    </row>
    <row r="786" spans="1:18" x14ac:dyDescent="0.2">
      <c r="A786" s="72" t="s">
        <v>1831</v>
      </c>
      <c r="B786" s="66" t="s">
        <v>1832</v>
      </c>
      <c r="C786" s="67">
        <v>40</v>
      </c>
      <c r="D786" s="67" t="s">
        <v>348</v>
      </c>
      <c r="E786" s="71">
        <v>0.51585125963269796</v>
      </c>
      <c r="F786" s="68">
        <v>4.2771599657827197</v>
      </c>
      <c r="G786" s="71">
        <v>0.63705350259863203</v>
      </c>
      <c r="H786" s="68">
        <v>12.5748502994012</v>
      </c>
      <c r="I786" s="71">
        <v>0.61495270263998103</v>
      </c>
      <c r="J786" s="68">
        <v>15.4833190761334</v>
      </c>
      <c r="K786" s="71">
        <v>0.719470278560987</v>
      </c>
      <c r="L786" s="68">
        <v>18.9905902480753</v>
      </c>
      <c r="M786" s="71">
        <v>0.55084597941740798</v>
      </c>
      <c r="N786" s="68">
        <v>20.188195038494399</v>
      </c>
      <c r="O786" s="71">
        <v>5.6933834946482798E-2</v>
      </c>
      <c r="P786" s="68">
        <v>1.83406113537118</v>
      </c>
      <c r="Q786" s="71"/>
      <c r="R786" s="68"/>
    </row>
    <row r="787" spans="1:18" x14ac:dyDescent="0.2">
      <c r="A787" s="72" t="s">
        <v>1833</v>
      </c>
      <c r="B787" s="66" t="s">
        <v>1834</v>
      </c>
      <c r="C787" s="67">
        <v>40</v>
      </c>
      <c r="D787" s="67" t="s">
        <v>348</v>
      </c>
      <c r="E787" s="71">
        <v>0.27600120103616599</v>
      </c>
      <c r="F787" s="68">
        <v>0.42771599657827197</v>
      </c>
      <c r="G787" s="71">
        <v>0.35199866992590301</v>
      </c>
      <c r="H787" s="68">
        <v>1.36869118905047</v>
      </c>
      <c r="I787" s="71">
        <v>0.387961342457258</v>
      </c>
      <c r="J787" s="68">
        <v>0.85543199315654395</v>
      </c>
      <c r="K787" s="71">
        <v>0.52795357216878902</v>
      </c>
      <c r="L787" s="68">
        <v>1.7108639863130899</v>
      </c>
      <c r="M787" s="71">
        <v>0</v>
      </c>
      <c r="N787" s="68">
        <v>1.02651839178785</v>
      </c>
      <c r="O787" s="71">
        <v>0.112092420628879</v>
      </c>
      <c r="P787" s="68">
        <v>4.1921397379912699</v>
      </c>
      <c r="Q787" s="71"/>
      <c r="R787" s="68"/>
    </row>
    <row r="788" spans="1:18" x14ac:dyDescent="0.2">
      <c r="A788" s="72" t="s">
        <v>1835</v>
      </c>
      <c r="B788" s="66" t="s">
        <v>1836</v>
      </c>
      <c r="C788" s="67">
        <v>40</v>
      </c>
      <c r="D788" s="67" t="s">
        <v>348</v>
      </c>
      <c r="E788" s="71">
        <v>0.28009399846284599</v>
      </c>
      <c r="F788" s="68">
        <v>0.51325919589392599</v>
      </c>
      <c r="G788" s="71">
        <v>0.21406215269085399</v>
      </c>
      <c r="H788" s="68">
        <v>0.42771599657827197</v>
      </c>
      <c r="I788" s="71">
        <v>0.39309010547065598</v>
      </c>
      <c r="J788" s="68">
        <v>1.02651839178785</v>
      </c>
      <c r="K788" s="71">
        <v>0.64140464897162097</v>
      </c>
      <c r="L788" s="68">
        <v>7.2711719418306204</v>
      </c>
      <c r="M788" s="71">
        <v>0</v>
      </c>
      <c r="N788" s="68">
        <v>1.02651839178785</v>
      </c>
      <c r="O788" s="71">
        <v>0.1519130851811</v>
      </c>
      <c r="P788" s="68">
        <v>6.7248908296943197</v>
      </c>
      <c r="Q788" s="71"/>
      <c r="R788" s="68"/>
    </row>
    <row r="789" spans="1:18" x14ac:dyDescent="0.2">
      <c r="A789" s="72" t="s">
        <v>1837</v>
      </c>
      <c r="B789" s="66" t="s">
        <v>1838</v>
      </c>
      <c r="C789" s="67">
        <v>40</v>
      </c>
      <c r="D789" s="67" t="s">
        <v>348</v>
      </c>
      <c r="E789" s="71">
        <v>0.35408738206870799</v>
      </c>
      <c r="F789" s="68">
        <v>1.5397775876817801</v>
      </c>
      <c r="G789" s="71">
        <v>0.49215514198811899</v>
      </c>
      <c r="H789" s="68">
        <v>2.1385799828913599</v>
      </c>
      <c r="I789" s="71">
        <v>0.43241319793305499</v>
      </c>
      <c r="J789" s="68">
        <v>1.2831479897348199</v>
      </c>
      <c r="K789" s="71">
        <v>0.630797926780294</v>
      </c>
      <c r="L789" s="68">
        <v>6.1591103507271203</v>
      </c>
      <c r="M789" s="71">
        <v>0.21507064364207201</v>
      </c>
      <c r="N789" s="68">
        <v>1.8819503849443999</v>
      </c>
      <c r="O789" s="71">
        <v>0</v>
      </c>
      <c r="P789" s="68">
        <v>0.69868995633187803</v>
      </c>
      <c r="Q789" s="71"/>
      <c r="R789" s="68"/>
    </row>
    <row r="790" spans="1:18" x14ac:dyDescent="0.2">
      <c r="A790" s="72" t="s">
        <v>1839</v>
      </c>
      <c r="B790" s="66" t="s">
        <v>1840</v>
      </c>
      <c r="C790" s="67">
        <v>40</v>
      </c>
      <c r="D790" s="67" t="s">
        <v>348</v>
      </c>
      <c r="E790" s="71">
        <v>0.24195775937605199</v>
      </c>
      <c r="F790" s="68">
        <v>0.17108639863130901</v>
      </c>
      <c r="G790" s="71">
        <v>0.19916353508771001</v>
      </c>
      <c r="H790" s="68">
        <v>0.17108639863130901</v>
      </c>
      <c r="I790" s="71">
        <v>0.34405034694320302</v>
      </c>
      <c r="J790" s="68">
        <v>0.256629597946963</v>
      </c>
      <c r="K790" s="71">
        <v>0.66657491484934595</v>
      </c>
      <c r="L790" s="68">
        <v>10.5218135158255</v>
      </c>
      <c r="M790" s="71">
        <v>0</v>
      </c>
      <c r="N790" s="68">
        <v>1.02651839178785</v>
      </c>
      <c r="O790" s="71">
        <v>0</v>
      </c>
      <c r="P790" s="68">
        <v>0.69868995633187803</v>
      </c>
      <c r="Q790" s="71"/>
      <c r="R790" s="68"/>
    </row>
    <row r="791" spans="1:18" x14ac:dyDescent="0.2">
      <c r="A791" s="72" t="s">
        <v>1841</v>
      </c>
      <c r="B791" s="66" t="s">
        <v>1842</v>
      </c>
      <c r="C791" s="67">
        <v>47</v>
      </c>
      <c r="D791" s="67" t="s">
        <v>348</v>
      </c>
      <c r="E791" s="71">
        <v>0.74009297598526802</v>
      </c>
      <c r="F791" s="68">
        <v>89.689490445859903</v>
      </c>
      <c r="G791" s="71">
        <v>0.76075405093205695</v>
      </c>
      <c r="H791" s="68">
        <v>85.589171974522301</v>
      </c>
      <c r="I791" s="71">
        <v>0.97866202069510599</v>
      </c>
      <c r="J791" s="68">
        <v>99.840764331210195</v>
      </c>
      <c r="K791" s="71">
        <v>0.91936582165525405</v>
      </c>
      <c r="L791" s="68">
        <v>97.890127388535007</v>
      </c>
      <c r="M791" s="71">
        <v>0.51015497160458201</v>
      </c>
      <c r="N791" s="68">
        <v>55.652866242038201</v>
      </c>
      <c r="O791" s="71">
        <v>0.531528015039338</v>
      </c>
      <c r="P791" s="68">
        <v>68.436096365863605</v>
      </c>
      <c r="Q791" s="71"/>
      <c r="R791" s="68"/>
    </row>
    <row r="792" spans="1:18" x14ac:dyDescent="0.2">
      <c r="A792" s="72" t="s">
        <v>1843</v>
      </c>
      <c r="B792" s="66" t="s">
        <v>1844</v>
      </c>
      <c r="C792" s="67">
        <v>27</v>
      </c>
      <c r="D792" s="67" t="s">
        <v>348</v>
      </c>
      <c r="E792" s="71">
        <v>0.73585327070436202</v>
      </c>
      <c r="F792" s="68">
        <v>60.060514372163397</v>
      </c>
      <c r="G792" s="71">
        <v>0.67831734558749401</v>
      </c>
      <c r="H792" s="68">
        <v>22.201210287443299</v>
      </c>
      <c r="I792" s="71">
        <v>0.96405988508779505</v>
      </c>
      <c r="J792" s="68">
        <v>97.957639939485603</v>
      </c>
      <c r="K792" s="71">
        <v>0.78271209739084102</v>
      </c>
      <c r="L792" s="68">
        <v>42.473524962178502</v>
      </c>
      <c r="M792" s="71"/>
      <c r="N792" s="68"/>
      <c r="O792" s="71">
        <v>0.51832375475131998</v>
      </c>
      <c r="P792" s="68">
        <v>57.818532818532802</v>
      </c>
      <c r="Q792" s="71"/>
      <c r="R792" s="68"/>
    </row>
    <row r="793" spans="1:18" x14ac:dyDescent="0.2">
      <c r="A793" s="72" t="s">
        <v>1845</v>
      </c>
      <c r="B793" s="66" t="s">
        <v>1846</v>
      </c>
      <c r="C793" s="67">
        <v>27</v>
      </c>
      <c r="D793" s="67" t="s">
        <v>348</v>
      </c>
      <c r="E793" s="71">
        <v>0.74860895691134699</v>
      </c>
      <c r="F793" s="68">
        <v>64.296520423600597</v>
      </c>
      <c r="G793" s="71">
        <v>0.69877163402547904</v>
      </c>
      <c r="H793" s="68">
        <v>28.139183055975799</v>
      </c>
      <c r="I793" s="71">
        <v>0.952902142243921</v>
      </c>
      <c r="J793" s="68">
        <v>96.898638426626306</v>
      </c>
      <c r="K793" s="71">
        <v>0.81914015927731898</v>
      </c>
      <c r="L793" s="68">
        <v>55.3706505295008</v>
      </c>
      <c r="M793" s="71"/>
      <c r="N793" s="68"/>
      <c r="O793" s="71">
        <v>0.52362189209866905</v>
      </c>
      <c r="P793" s="68">
        <v>58.397683397683402</v>
      </c>
      <c r="Q793" s="71"/>
      <c r="R793" s="68"/>
    </row>
    <row r="794" spans="1:18" x14ac:dyDescent="0.2">
      <c r="A794" s="72" t="s">
        <v>1847</v>
      </c>
      <c r="B794" s="66" t="s">
        <v>1848</v>
      </c>
      <c r="C794" s="67">
        <v>47</v>
      </c>
      <c r="D794" s="67" t="s">
        <v>348</v>
      </c>
      <c r="E794" s="71">
        <v>0.74796293215326204</v>
      </c>
      <c r="F794" s="68">
        <v>90.644904458598702</v>
      </c>
      <c r="G794" s="71">
        <v>0.77751711757353303</v>
      </c>
      <c r="H794" s="68">
        <v>88.296178343949094</v>
      </c>
      <c r="I794" s="71">
        <v>0.96249587555994898</v>
      </c>
      <c r="J794" s="68">
        <v>99.044585987261101</v>
      </c>
      <c r="K794" s="71">
        <v>0.864828526560109</v>
      </c>
      <c r="L794" s="68">
        <v>86.664012738853501</v>
      </c>
      <c r="M794" s="71">
        <v>0.66897680238714097</v>
      </c>
      <c r="N794" s="68">
        <v>84.514331210191102</v>
      </c>
      <c r="O794" s="71">
        <v>0.46599633868557999</v>
      </c>
      <c r="P794" s="68">
        <v>58.513679052674597</v>
      </c>
      <c r="Q794" s="71"/>
      <c r="R794" s="68"/>
    </row>
    <row r="795" spans="1:18" x14ac:dyDescent="0.2">
      <c r="A795" s="72" t="s">
        <v>1849</v>
      </c>
      <c r="B795" s="66" t="s">
        <v>1850</v>
      </c>
      <c r="C795" s="67">
        <v>47</v>
      </c>
      <c r="D795" s="67" t="s">
        <v>348</v>
      </c>
      <c r="E795" s="71">
        <v>0.58837686461178396</v>
      </c>
      <c r="F795" s="68">
        <v>45.780254777070098</v>
      </c>
      <c r="G795" s="71">
        <v>0.65899247539947503</v>
      </c>
      <c r="H795" s="68">
        <v>53.742038216560502</v>
      </c>
      <c r="I795" s="71">
        <v>0.71109977711765804</v>
      </c>
      <c r="J795" s="68">
        <v>73.487261146496806</v>
      </c>
      <c r="K795" s="71">
        <v>0.84411020005429704</v>
      </c>
      <c r="L795" s="68">
        <v>78.343949044585997</v>
      </c>
      <c r="M795" s="71">
        <v>0.38502262007893001</v>
      </c>
      <c r="N795" s="68">
        <v>15.3264331210191</v>
      </c>
      <c r="O795" s="71">
        <v>0.34265925040856099</v>
      </c>
      <c r="P795" s="68">
        <v>39.567170273581098</v>
      </c>
      <c r="Q795" s="71"/>
      <c r="R795" s="68"/>
    </row>
    <row r="796" spans="1:18" x14ac:dyDescent="0.2">
      <c r="A796" s="72" t="s">
        <v>1851</v>
      </c>
      <c r="B796" s="66" t="s">
        <v>1852</v>
      </c>
      <c r="C796" s="67">
        <v>47</v>
      </c>
      <c r="D796" s="67" t="s">
        <v>348</v>
      </c>
      <c r="E796" s="71">
        <v>0.64310770462096101</v>
      </c>
      <c r="F796" s="68">
        <v>65.764331210191102</v>
      </c>
      <c r="G796" s="71">
        <v>0.71511267933641698</v>
      </c>
      <c r="H796" s="68">
        <v>75.278662420382204</v>
      </c>
      <c r="I796" s="71">
        <v>0.77899733481950495</v>
      </c>
      <c r="J796" s="68">
        <v>85.111464968152902</v>
      </c>
      <c r="K796" s="71">
        <v>0.79267672702032399</v>
      </c>
      <c r="L796" s="68">
        <v>49.800955414012698</v>
      </c>
      <c r="M796" s="71">
        <v>0.51496775435556896</v>
      </c>
      <c r="N796" s="68">
        <v>56.9665605095541</v>
      </c>
      <c r="O796" s="71">
        <v>0.41378402757299299</v>
      </c>
      <c r="P796" s="68">
        <v>50.347080440996301</v>
      </c>
      <c r="Q796" s="71"/>
      <c r="R796" s="68"/>
    </row>
    <row r="797" spans="1:18" x14ac:dyDescent="0.2">
      <c r="A797" s="72" t="s">
        <v>1853</v>
      </c>
      <c r="B797" s="66" t="s">
        <v>1854</v>
      </c>
      <c r="C797" s="67">
        <v>47</v>
      </c>
      <c r="D797" s="67" t="s">
        <v>348</v>
      </c>
      <c r="E797" s="71">
        <v>0.641952564034733</v>
      </c>
      <c r="F797" s="68">
        <v>65.246815286624198</v>
      </c>
      <c r="G797" s="71">
        <v>0.74324947635644301</v>
      </c>
      <c r="H797" s="68">
        <v>82.165605095541395</v>
      </c>
      <c r="I797" s="71">
        <v>0.67077251191379395</v>
      </c>
      <c r="J797" s="68">
        <v>61.863057324840803</v>
      </c>
      <c r="K797" s="71">
        <v>0.88988507744312995</v>
      </c>
      <c r="L797" s="68">
        <v>93.710191082802595</v>
      </c>
      <c r="M797" s="71">
        <v>0.582346712869382</v>
      </c>
      <c r="N797" s="68">
        <v>71.536624203821603</v>
      </c>
      <c r="O797" s="71">
        <v>0.32350904159091698</v>
      </c>
      <c r="P797" s="68">
        <v>36.382196815026496</v>
      </c>
      <c r="Q797" s="71"/>
      <c r="R797" s="68"/>
    </row>
    <row r="798" spans="1:18" x14ac:dyDescent="0.2">
      <c r="A798" s="72" t="s">
        <v>1855</v>
      </c>
      <c r="B798" s="66" t="s">
        <v>1856</v>
      </c>
      <c r="C798" s="67">
        <v>47</v>
      </c>
      <c r="D798" s="67" t="s">
        <v>348</v>
      </c>
      <c r="E798" s="71">
        <v>0.753577536593935</v>
      </c>
      <c r="F798" s="68">
        <v>91.560509554140097</v>
      </c>
      <c r="G798" s="71">
        <v>0.85890832741811796</v>
      </c>
      <c r="H798" s="68">
        <v>95.541401273885398</v>
      </c>
      <c r="I798" s="71">
        <v>0.90396310750213704</v>
      </c>
      <c r="J798" s="68">
        <v>96.297770700636903</v>
      </c>
      <c r="K798" s="71">
        <v>0.66328766757823798</v>
      </c>
      <c r="L798" s="68">
        <v>9.5939490445859903</v>
      </c>
      <c r="M798" s="71">
        <v>0.86630089517759301</v>
      </c>
      <c r="N798" s="68">
        <v>97.014331210191102</v>
      </c>
      <c r="O798" s="71">
        <v>0.47542768529358798</v>
      </c>
      <c r="P798" s="68">
        <v>59.983666802776597</v>
      </c>
      <c r="Q798" s="71"/>
      <c r="R798" s="68"/>
    </row>
    <row r="799" spans="1:18" x14ac:dyDescent="0.2">
      <c r="A799" s="72" t="s">
        <v>1857</v>
      </c>
      <c r="B799" s="66" t="s">
        <v>1858</v>
      </c>
      <c r="C799" s="67">
        <v>47</v>
      </c>
      <c r="D799" s="67" t="s">
        <v>348</v>
      </c>
      <c r="E799" s="71">
        <v>0.84877479378176401</v>
      </c>
      <c r="F799" s="68">
        <v>98.527070063694296</v>
      </c>
      <c r="G799" s="71">
        <v>0.92552779323803802</v>
      </c>
      <c r="H799" s="68">
        <v>98.487261146496806</v>
      </c>
      <c r="I799" s="71">
        <v>0.95670422884017603</v>
      </c>
      <c r="J799" s="68">
        <v>98.646496815286596</v>
      </c>
      <c r="K799" s="71">
        <v>0.77054012091920598</v>
      </c>
      <c r="L799" s="68">
        <v>37.181528662420398</v>
      </c>
      <c r="M799" s="71">
        <v>0.98180768120127204</v>
      </c>
      <c r="N799" s="68">
        <v>98.885350318471296</v>
      </c>
      <c r="O799" s="71">
        <v>0.60929414471012799</v>
      </c>
      <c r="P799" s="68">
        <v>78.236014699877501</v>
      </c>
      <c r="Q799" s="71"/>
      <c r="R799" s="68"/>
    </row>
    <row r="800" spans="1:18" x14ac:dyDescent="0.2">
      <c r="A800" s="72" t="s">
        <v>1859</v>
      </c>
      <c r="B800" s="66" t="s">
        <v>1860</v>
      </c>
      <c r="C800" s="67">
        <v>47</v>
      </c>
      <c r="D800" s="67" t="s">
        <v>348</v>
      </c>
      <c r="E800" s="71">
        <v>0.79445608669121404</v>
      </c>
      <c r="F800" s="68">
        <v>95.621019108280294</v>
      </c>
      <c r="G800" s="71">
        <v>0.84222844103584205</v>
      </c>
      <c r="H800" s="68">
        <v>94.585987261146499</v>
      </c>
      <c r="I800" s="71">
        <v>0.94162976903915896</v>
      </c>
      <c r="J800" s="68">
        <v>98.089171974522301</v>
      </c>
      <c r="K800" s="71">
        <v>0.81187538381990498</v>
      </c>
      <c r="L800" s="68">
        <v>60.828025477707001</v>
      </c>
      <c r="M800" s="71">
        <v>0.82779863316970004</v>
      </c>
      <c r="N800" s="68">
        <v>95.899681528662398</v>
      </c>
      <c r="O800" s="71">
        <v>0.54874820639146504</v>
      </c>
      <c r="P800" s="68">
        <v>70.763576970191906</v>
      </c>
      <c r="Q800" s="71"/>
      <c r="R800" s="68"/>
    </row>
    <row r="801" spans="1:18" x14ac:dyDescent="0.2">
      <c r="A801" s="72" t="s">
        <v>1861</v>
      </c>
      <c r="B801" s="66" t="s">
        <v>1862</v>
      </c>
      <c r="C801" s="67">
        <v>47</v>
      </c>
      <c r="D801" s="67" t="s">
        <v>348</v>
      </c>
      <c r="E801" s="71">
        <v>0.73109592034585202</v>
      </c>
      <c r="F801" s="68">
        <v>88.535031847133794</v>
      </c>
      <c r="G801" s="71">
        <v>0.74637441876556199</v>
      </c>
      <c r="H801" s="68">
        <v>82.762738853503194</v>
      </c>
      <c r="I801" s="71">
        <v>0.97016185855911496</v>
      </c>
      <c r="J801" s="68">
        <v>99.562101910828005</v>
      </c>
      <c r="K801" s="71">
        <v>0.922642613875583</v>
      </c>
      <c r="L801" s="68">
        <v>98.128980891719706</v>
      </c>
      <c r="M801" s="71">
        <v>0.534218885359516</v>
      </c>
      <c r="N801" s="68">
        <v>61.863057324840803</v>
      </c>
      <c r="O801" s="71">
        <v>0.482081825169486</v>
      </c>
      <c r="P801" s="68">
        <v>61.086157615353201</v>
      </c>
      <c r="Q801" s="71"/>
      <c r="R801" s="68"/>
    </row>
    <row r="802" spans="1:18" x14ac:dyDescent="0.2">
      <c r="A802" s="72" t="s">
        <v>1863</v>
      </c>
      <c r="B802" s="66" t="s">
        <v>1864</v>
      </c>
      <c r="C802" s="67">
        <v>47</v>
      </c>
      <c r="D802" s="67" t="s">
        <v>348</v>
      </c>
      <c r="E802" s="71">
        <v>0.64845319817599101</v>
      </c>
      <c r="F802" s="68">
        <v>67.396496815286596</v>
      </c>
      <c r="G802" s="71">
        <v>0.75337835157203703</v>
      </c>
      <c r="H802" s="68">
        <v>84.116242038216598</v>
      </c>
      <c r="I802" s="71">
        <v>0.91097058140814602</v>
      </c>
      <c r="J802" s="68">
        <v>96.536624203821603</v>
      </c>
      <c r="K802" s="71">
        <v>0.79333606412763102</v>
      </c>
      <c r="L802" s="68">
        <v>50.199044585987302</v>
      </c>
      <c r="M802" s="71">
        <v>0.380209837327944</v>
      </c>
      <c r="N802" s="68">
        <v>13.933121019108301</v>
      </c>
      <c r="O802" s="71">
        <v>0.40437115644419502</v>
      </c>
      <c r="P802" s="68">
        <v>49.244589628419803</v>
      </c>
      <c r="Q802" s="71"/>
      <c r="R802" s="68"/>
    </row>
    <row r="803" spans="1:18" x14ac:dyDescent="0.2">
      <c r="A803" s="72" t="s">
        <v>1865</v>
      </c>
      <c r="B803" s="66" t="s">
        <v>1866</v>
      </c>
      <c r="C803" s="67">
        <v>47</v>
      </c>
      <c r="D803" s="67" t="s">
        <v>348</v>
      </c>
      <c r="E803" s="71">
        <v>0.817994642150637</v>
      </c>
      <c r="F803" s="68">
        <v>96.934713375796207</v>
      </c>
      <c r="G803" s="71">
        <v>0.86896575988261804</v>
      </c>
      <c r="H803" s="68">
        <v>96.019108280254798</v>
      </c>
      <c r="I803" s="71">
        <v>0.95681292776731897</v>
      </c>
      <c r="J803" s="68">
        <v>98.686305732484101</v>
      </c>
      <c r="K803" s="71">
        <v>0.87634577323054796</v>
      </c>
      <c r="L803" s="68">
        <v>90.087579617834393</v>
      </c>
      <c r="M803" s="71">
        <v>0.85667532967561999</v>
      </c>
      <c r="N803" s="68">
        <v>96.735668789808898</v>
      </c>
      <c r="O803" s="71">
        <v>0.53117342019708003</v>
      </c>
      <c r="P803" s="68">
        <v>68.354430379746802</v>
      </c>
      <c r="Q803" s="71"/>
      <c r="R803" s="68"/>
    </row>
    <row r="804" spans="1:18" x14ac:dyDescent="0.2">
      <c r="A804" s="72" t="s">
        <v>1867</v>
      </c>
      <c r="B804" s="66" t="s">
        <v>1868</v>
      </c>
      <c r="C804" s="67">
        <v>28</v>
      </c>
      <c r="D804" s="67" t="s">
        <v>348</v>
      </c>
      <c r="E804" s="71">
        <v>0.60593348591917495</v>
      </c>
      <c r="F804" s="68">
        <v>35.573122529644301</v>
      </c>
      <c r="G804" s="71">
        <v>0.740469652067968</v>
      </c>
      <c r="H804" s="68">
        <v>28.8537549407115</v>
      </c>
      <c r="I804" s="71">
        <v>0.97338548986567297</v>
      </c>
      <c r="J804" s="68">
        <v>96.442687747035606</v>
      </c>
      <c r="K804" s="71">
        <v>0.78028067963994896</v>
      </c>
      <c r="L804" s="68">
        <v>64.031620553359701</v>
      </c>
      <c r="M804" s="71">
        <v>0.69160407525842105</v>
      </c>
      <c r="N804" s="68">
        <v>47.619047619047599</v>
      </c>
      <c r="O804" s="71">
        <v>0.44986101868303902</v>
      </c>
      <c r="P804" s="68">
        <v>18.0722891566265</v>
      </c>
      <c r="Q804" s="71">
        <v>0</v>
      </c>
      <c r="R804" s="68">
        <v>58.3333333333333</v>
      </c>
    </row>
    <row r="805" spans="1:18" x14ac:dyDescent="0.2">
      <c r="A805" s="72" t="s">
        <v>1869</v>
      </c>
      <c r="B805" s="66" t="s">
        <v>1870</v>
      </c>
      <c r="C805" s="67">
        <v>47</v>
      </c>
      <c r="D805" s="67" t="s">
        <v>348</v>
      </c>
      <c r="E805" s="71">
        <v>0.87678856379740999</v>
      </c>
      <c r="F805" s="68">
        <v>99.482484076433096</v>
      </c>
      <c r="G805" s="71">
        <v>0.90718921214342896</v>
      </c>
      <c r="H805" s="68">
        <v>97.730891719745202</v>
      </c>
      <c r="I805" s="71">
        <v>0.96168570538099196</v>
      </c>
      <c r="J805" s="68">
        <v>99.004777070063696</v>
      </c>
      <c r="K805" s="71">
        <v>0.91854334331935406</v>
      </c>
      <c r="L805" s="68">
        <v>97.730891719745202</v>
      </c>
      <c r="M805" s="71">
        <v>0.90961593993647205</v>
      </c>
      <c r="N805" s="68">
        <v>97.730891719745202</v>
      </c>
      <c r="O805" s="71">
        <v>0.68690861820680305</v>
      </c>
      <c r="P805" s="68">
        <v>86.280114332380606</v>
      </c>
      <c r="Q805" s="71"/>
      <c r="R805" s="68"/>
    </row>
    <row r="806" spans="1:18" x14ac:dyDescent="0.2">
      <c r="A806" s="72" t="s">
        <v>1871</v>
      </c>
      <c r="B806" s="66" t="s">
        <v>1872</v>
      </c>
      <c r="C806" s="67">
        <v>28</v>
      </c>
      <c r="D806" s="67" t="s">
        <v>348</v>
      </c>
      <c r="E806" s="71">
        <v>0.65396915693551705</v>
      </c>
      <c r="F806" s="68">
        <v>52.173913043478301</v>
      </c>
      <c r="G806" s="71">
        <v>0.74022155125199496</v>
      </c>
      <c r="H806" s="68">
        <v>28.4584980237154</v>
      </c>
      <c r="I806" s="71">
        <v>0.89235198883312306</v>
      </c>
      <c r="J806" s="68">
        <v>78.260869565217405</v>
      </c>
      <c r="K806" s="71">
        <v>0.74623423712811199</v>
      </c>
      <c r="L806" s="68">
        <v>50.988142292490103</v>
      </c>
      <c r="M806" s="71">
        <v>0.59492823678143802</v>
      </c>
      <c r="N806" s="68">
        <v>29.761904761904798</v>
      </c>
      <c r="O806" s="71">
        <v>0.62747892761843604</v>
      </c>
      <c r="P806" s="68">
        <v>46.987951807228903</v>
      </c>
      <c r="Q806" s="71">
        <v>0.3226</v>
      </c>
      <c r="R806" s="68">
        <v>69.298245614035096</v>
      </c>
    </row>
    <row r="807" spans="1:18" x14ac:dyDescent="0.2">
      <c r="A807" s="72" t="s">
        <v>1873</v>
      </c>
      <c r="B807" s="66" t="s">
        <v>1874</v>
      </c>
      <c r="C807" s="67">
        <v>47</v>
      </c>
      <c r="D807" s="67" t="s">
        <v>348</v>
      </c>
      <c r="E807" s="71">
        <v>0.68202600426422799</v>
      </c>
      <c r="F807" s="68">
        <v>77.269108280254798</v>
      </c>
      <c r="G807" s="71">
        <v>0.73438028461496296</v>
      </c>
      <c r="H807" s="68">
        <v>80.453821656050906</v>
      </c>
      <c r="I807" s="71">
        <v>0.97106682800080901</v>
      </c>
      <c r="J807" s="68">
        <v>99.6417197452229</v>
      </c>
      <c r="K807" s="71">
        <v>0.85759058153445</v>
      </c>
      <c r="L807" s="68">
        <v>84.076433121019093</v>
      </c>
      <c r="M807" s="71">
        <v>0.49571662335162298</v>
      </c>
      <c r="N807" s="68">
        <v>51.552547770700599</v>
      </c>
      <c r="O807" s="71">
        <v>0.351375703819295</v>
      </c>
      <c r="P807" s="68">
        <v>40.955492037566401</v>
      </c>
      <c r="Q807" s="71"/>
      <c r="R807" s="68"/>
    </row>
    <row r="808" spans="1:18" x14ac:dyDescent="0.2">
      <c r="A808" s="72" t="s">
        <v>1875</v>
      </c>
      <c r="B808" s="66" t="s">
        <v>1876</v>
      </c>
      <c r="C808" s="67">
        <v>27</v>
      </c>
      <c r="D808" s="67" t="s">
        <v>348</v>
      </c>
      <c r="E808" s="71">
        <v>0.78521963485324597</v>
      </c>
      <c r="F808" s="68">
        <v>75.453857791225403</v>
      </c>
      <c r="G808" s="71">
        <v>0.74519227152926204</v>
      </c>
      <c r="H808" s="68">
        <v>42.927382753403897</v>
      </c>
      <c r="I808" s="71">
        <v>0.97160397881402905</v>
      </c>
      <c r="J808" s="68">
        <v>98.676248108925904</v>
      </c>
      <c r="K808" s="71">
        <v>0.79330279846516305</v>
      </c>
      <c r="L808" s="68">
        <v>46.142208774583999</v>
      </c>
      <c r="M808" s="71">
        <v>0.66619346988440498</v>
      </c>
      <c r="N808" s="68">
        <v>72.727272727272705</v>
      </c>
      <c r="O808" s="71">
        <v>0.74980565557337198</v>
      </c>
      <c r="P808" s="68">
        <v>85.1833976833977</v>
      </c>
      <c r="Q808" s="71"/>
      <c r="R808" s="68"/>
    </row>
    <row r="809" spans="1:18" x14ac:dyDescent="0.2">
      <c r="A809" s="72" t="s">
        <v>1877</v>
      </c>
      <c r="B809" s="66" t="s">
        <v>1878</v>
      </c>
      <c r="C809" s="67">
        <v>47</v>
      </c>
      <c r="D809" s="67" t="s">
        <v>348</v>
      </c>
      <c r="E809" s="71">
        <v>0.83141266490888499</v>
      </c>
      <c r="F809" s="68">
        <v>97.691082802547797</v>
      </c>
      <c r="G809" s="71">
        <v>0.89934543721499605</v>
      </c>
      <c r="H809" s="68">
        <v>97.412420382165607</v>
      </c>
      <c r="I809" s="71">
        <v>0.98382620378600705</v>
      </c>
      <c r="J809" s="68">
        <v>99.8805732484076</v>
      </c>
      <c r="K809" s="71">
        <v>0.91507254806927796</v>
      </c>
      <c r="L809" s="68">
        <v>97.492038216560502</v>
      </c>
      <c r="M809" s="71">
        <v>0.91924150543844596</v>
      </c>
      <c r="N809" s="68">
        <v>98.009554140127406</v>
      </c>
      <c r="O809" s="71">
        <v>0.439577630035697</v>
      </c>
      <c r="P809" s="68">
        <v>54.961208656594501</v>
      </c>
      <c r="Q809" s="71"/>
      <c r="R809" s="68"/>
    </row>
    <row r="810" spans="1:18" x14ac:dyDescent="0.2">
      <c r="A810" s="72" t="s">
        <v>980</v>
      </c>
      <c r="B810" s="66" t="s">
        <v>1879</v>
      </c>
      <c r="C810" s="67">
        <v>28</v>
      </c>
      <c r="D810" s="67" t="s">
        <v>348</v>
      </c>
      <c r="E810" s="71">
        <v>0.82909672634876597</v>
      </c>
      <c r="F810" s="68">
        <v>93.280632411067202</v>
      </c>
      <c r="G810" s="71">
        <v>0.80712823000684697</v>
      </c>
      <c r="H810" s="68">
        <v>49.011857707509897</v>
      </c>
      <c r="I810" s="71">
        <v>0.95463145202789201</v>
      </c>
      <c r="J810" s="68">
        <v>95.256916996047394</v>
      </c>
      <c r="K810" s="71">
        <v>0.81709987059909195</v>
      </c>
      <c r="L810" s="68">
        <v>73.517786561264799</v>
      </c>
      <c r="M810" s="71">
        <v>0.82546292853424597</v>
      </c>
      <c r="N810" s="68">
        <v>73.809523809523796</v>
      </c>
      <c r="O810" s="71">
        <v>0.57025787692451702</v>
      </c>
      <c r="P810" s="68">
        <v>34.136546184738997</v>
      </c>
      <c r="Q810" s="71">
        <v>1</v>
      </c>
      <c r="R810" s="68">
        <v>100</v>
      </c>
    </row>
    <row r="811" spans="1:18" x14ac:dyDescent="0.2">
      <c r="A811" s="72" t="s">
        <v>1880</v>
      </c>
      <c r="B811" s="66" t="s">
        <v>1881</v>
      </c>
      <c r="C811" s="67">
        <v>28</v>
      </c>
      <c r="D811" s="67" t="s">
        <v>348</v>
      </c>
      <c r="E811" s="71">
        <v>0.70772166825971095</v>
      </c>
      <c r="F811" s="68">
        <v>70.355731225296495</v>
      </c>
      <c r="G811" s="71">
        <v>0.75269274874328695</v>
      </c>
      <c r="H811" s="68">
        <v>30.434782608695699</v>
      </c>
      <c r="I811" s="71">
        <v>0.94743651017503205</v>
      </c>
      <c r="J811" s="68">
        <v>94.071146245059296</v>
      </c>
      <c r="K811" s="71">
        <v>0.83140581949737902</v>
      </c>
      <c r="L811" s="68">
        <v>80.237154150197597</v>
      </c>
      <c r="M811" s="71">
        <v>0.63954785454004603</v>
      </c>
      <c r="N811" s="68">
        <v>37.301587301587297</v>
      </c>
      <c r="O811" s="71">
        <v>0.30034707660251903</v>
      </c>
      <c r="P811" s="68">
        <v>7.2289156626505999</v>
      </c>
      <c r="Q811" s="71">
        <v>0.77490000000000003</v>
      </c>
      <c r="R811" s="68">
        <v>81.578947368421098</v>
      </c>
    </row>
    <row r="812" spans="1:18" x14ac:dyDescent="0.2">
      <c r="A812" s="72" t="s">
        <v>1882</v>
      </c>
      <c r="B812" s="66" t="s">
        <v>1883</v>
      </c>
      <c r="C812" s="67">
        <v>28</v>
      </c>
      <c r="D812" s="67" t="s">
        <v>348</v>
      </c>
      <c r="E812" s="71">
        <v>0.74299674642105595</v>
      </c>
      <c r="F812" s="68">
        <v>76.679841897233203</v>
      </c>
      <c r="G812" s="71">
        <v>0.78313189615369005</v>
      </c>
      <c r="H812" s="68">
        <v>39.920948616600803</v>
      </c>
      <c r="I812" s="71">
        <v>0.946814319453955</v>
      </c>
      <c r="J812" s="68">
        <v>93.675889328063207</v>
      </c>
      <c r="K812" s="71">
        <v>0.79542340586515003</v>
      </c>
      <c r="L812" s="68">
        <v>69.169960474308297</v>
      </c>
      <c r="M812" s="71">
        <v>0.72135048709749305</v>
      </c>
      <c r="N812" s="68">
        <v>53.968253968253997</v>
      </c>
      <c r="O812" s="71">
        <v>0.21126036995604799</v>
      </c>
      <c r="P812" s="68">
        <v>4.8192771084337398</v>
      </c>
      <c r="Q812" s="71">
        <v>1</v>
      </c>
      <c r="R812" s="68">
        <v>100</v>
      </c>
    </row>
    <row r="813" spans="1:18" x14ac:dyDescent="0.2">
      <c r="A813" s="72" t="s">
        <v>1884</v>
      </c>
      <c r="B813" s="66" t="s">
        <v>1885</v>
      </c>
      <c r="C813" s="67">
        <v>27</v>
      </c>
      <c r="D813" s="67" t="s">
        <v>348</v>
      </c>
      <c r="E813" s="71">
        <v>0.76222465066337997</v>
      </c>
      <c r="F813" s="68">
        <v>69.364599092284394</v>
      </c>
      <c r="G813" s="71">
        <v>0.73361918364787404</v>
      </c>
      <c r="H813" s="68">
        <v>39.296520423600597</v>
      </c>
      <c r="I813" s="71">
        <v>0.92389119190631197</v>
      </c>
      <c r="J813" s="68">
        <v>91.263237518910699</v>
      </c>
      <c r="K813" s="71">
        <v>0.78163447795310803</v>
      </c>
      <c r="L813" s="68">
        <v>42.322239031770003</v>
      </c>
      <c r="M813" s="71"/>
      <c r="N813" s="68"/>
      <c r="O813" s="71">
        <v>0.60975374914622504</v>
      </c>
      <c r="P813" s="68">
        <v>69.160231660231702</v>
      </c>
      <c r="Q813" s="71"/>
      <c r="R813" s="68"/>
    </row>
    <row r="814" spans="1:18" x14ac:dyDescent="0.2">
      <c r="A814" s="72" t="s">
        <v>1886</v>
      </c>
      <c r="B814" s="66" t="s">
        <v>1887</v>
      </c>
      <c r="C814" s="67">
        <v>27</v>
      </c>
      <c r="D814" s="67" t="s">
        <v>348</v>
      </c>
      <c r="E814" s="71">
        <v>0.80492587901578305</v>
      </c>
      <c r="F814" s="68">
        <v>80.900151285930406</v>
      </c>
      <c r="G814" s="71">
        <v>0.75777554601481301</v>
      </c>
      <c r="H814" s="68">
        <v>47.465960665658102</v>
      </c>
      <c r="I814" s="71">
        <v>0.94473604426841995</v>
      </c>
      <c r="J814" s="68">
        <v>95.726172465960701</v>
      </c>
      <c r="K814" s="71">
        <v>0.792065723454078</v>
      </c>
      <c r="L814" s="68">
        <v>45.763993948562799</v>
      </c>
      <c r="M814" s="71"/>
      <c r="N814" s="68"/>
      <c r="O814" s="71">
        <v>0.72512620232581904</v>
      </c>
      <c r="P814" s="68">
        <v>82.673745173745203</v>
      </c>
      <c r="Q814" s="71"/>
      <c r="R814" s="68"/>
    </row>
    <row r="815" spans="1:18" x14ac:dyDescent="0.2">
      <c r="A815" s="72" t="s">
        <v>1888</v>
      </c>
      <c r="B815" s="66" t="s">
        <v>1889</v>
      </c>
      <c r="C815" s="67">
        <v>27</v>
      </c>
      <c r="D815" s="67" t="s">
        <v>348</v>
      </c>
      <c r="E815" s="71">
        <v>0.83086646691677002</v>
      </c>
      <c r="F815" s="68">
        <v>87.140695915279906</v>
      </c>
      <c r="G815" s="71">
        <v>0.74742410346061305</v>
      </c>
      <c r="H815" s="68">
        <v>43.835098335854802</v>
      </c>
      <c r="I815" s="71">
        <v>0.90103146211720098</v>
      </c>
      <c r="J815" s="68">
        <v>84.871406959152793</v>
      </c>
      <c r="K815" s="71">
        <v>0.81780124327565096</v>
      </c>
      <c r="L815" s="68">
        <v>54.8789712556732</v>
      </c>
      <c r="M815" s="71">
        <v>0.81829243561143805</v>
      </c>
      <c r="N815" s="68">
        <v>88.636363636363598</v>
      </c>
      <c r="O815" s="71">
        <v>0.86978309011894595</v>
      </c>
      <c r="P815" s="68">
        <v>93.870656370656405</v>
      </c>
      <c r="Q815" s="71"/>
      <c r="R815" s="68"/>
    </row>
    <row r="816" spans="1:18" x14ac:dyDescent="0.2">
      <c r="A816" s="72" t="s">
        <v>1890</v>
      </c>
      <c r="B816" s="66" t="s">
        <v>1891</v>
      </c>
      <c r="C816" s="67">
        <v>28</v>
      </c>
      <c r="D816" s="67" t="s">
        <v>348</v>
      </c>
      <c r="E816" s="71">
        <v>0.68526446645897499</v>
      </c>
      <c r="F816" s="68">
        <v>64.031620553359701</v>
      </c>
      <c r="G816" s="71">
        <v>0.73601238266039903</v>
      </c>
      <c r="H816" s="68">
        <v>26.482213438735201</v>
      </c>
      <c r="I816" s="71">
        <v>0.91421561987154798</v>
      </c>
      <c r="J816" s="68">
        <v>82.608695652173907</v>
      </c>
      <c r="K816" s="71">
        <v>0.74439903026866305</v>
      </c>
      <c r="L816" s="68">
        <v>50.592885375494099</v>
      </c>
      <c r="M816" s="71">
        <v>0.72878709005726106</v>
      </c>
      <c r="N816" s="68">
        <v>55.5555555555556</v>
      </c>
      <c r="O816" s="71">
        <v>0.64597267589597895</v>
      </c>
      <c r="P816" s="68">
        <v>51.807228915662598</v>
      </c>
      <c r="Q816" s="71">
        <v>0.3422</v>
      </c>
      <c r="R816" s="68">
        <v>70.614035087719301</v>
      </c>
    </row>
    <row r="817" spans="1:18" x14ac:dyDescent="0.2">
      <c r="A817" s="72" t="s">
        <v>1892</v>
      </c>
      <c r="B817" s="66" t="s">
        <v>1893</v>
      </c>
      <c r="C817" s="67">
        <v>28</v>
      </c>
      <c r="D817" s="67" t="s">
        <v>348</v>
      </c>
      <c r="E817" s="71">
        <v>0.77376862915574196</v>
      </c>
      <c r="F817" s="68">
        <v>84.584980237154198</v>
      </c>
      <c r="G817" s="71">
        <v>0.72132031266208396</v>
      </c>
      <c r="H817" s="68">
        <v>23.320158102766801</v>
      </c>
      <c r="I817" s="71">
        <v>0.95962829280169004</v>
      </c>
      <c r="J817" s="68">
        <v>96.047430830039502</v>
      </c>
      <c r="K817" s="71">
        <v>0.79638270948249301</v>
      </c>
      <c r="L817" s="68">
        <v>69.565217391304301</v>
      </c>
      <c r="M817" s="71">
        <v>0.64698445749981404</v>
      </c>
      <c r="N817" s="68">
        <v>40.079365079365097</v>
      </c>
      <c r="O817" s="71">
        <v>0.51829600248837304</v>
      </c>
      <c r="P817" s="68">
        <v>24.497991967871499</v>
      </c>
      <c r="Q817" s="71">
        <v>1</v>
      </c>
      <c r="R817" s="68">
        <v>100</v>
      </c>
    </row>
    <row r="818" spans="1:18" x14ac:dyDescent="0.2">
      <c r="A818" s="72" t="s">
        <v>1894</v>
      </c>
      <c r="B818" s="66" t="s">
        <v>1895</v>
      </c>
      <c r="C818" s="67">
        <v>28</v>
      </c>
      <c r="D818" s="67" t="s">
        <v>348</v>
      </c>
      <c r="E818" s="71">
        <v>0.76191826928671003</v>
      </c>
      <c r="F818" s="68">
        <v>80.632411067193701</v>
      </c>
      <c r="G818" s="71">
        <v>0.75602634032608895</v>
      </c>
      <c r="H818" s="68">
        <v>32.015810276679801</v>
      </c>
      <c r="I818" s="71">
        <v>0.93528009765440001</v>
      </c>
      <c r="J818" s="68">
        <v>91.304347826086996</v>
      </c>
      <c r="K818" s="71">
        <v>0.776360904378251</v>
      </c>
      <c r="L818" s="68">
        <v>62.845849802371497</v>
      </c>
      <c r="M818" s="71">
        <v>0.72135048709749305</v>
      </c>
      <c r="N818" s="68">
        <v>53.968253968253997</v>
      </c>
      <c r="O818" s="71">
        <v>0.38249178626402602</v>
      </c>
      <c r="P818" s="68">
        <v>11.6465863453815</v>
      </c>
      <c r="Q818" s="71">
        <v>1</v>
      </c>
      <c r="R818" s="68">
        <v>100</v>
      </c>
    </row>
    <row r="819" spans="1:18" x14ac:dyDescent="0.2">
      <c r="A819" s="72" t="s">
        <v>1896</v>
      </c>
      <c r="B819" s="66" t="s">
        <v>1897</v>
      </c>
      <c r="C819" s="67">
        <v>28</v>
      </c>
      <c r="D819" s="67" t="s">
        <v>348</v>
      </c>
      <c r="E819" s="71">
        <v>0.777094339948735</v>
      </c>
      <c r="F819" s="68">
        <v>84.980237154150203</v>
      </c>
      <c r="G819" s="71">
        <v>0.80096206416491</v>
      </c>
      <c r="H819" s="68">
        <v>45.454545454545503</v>
      </c>
      <c r="I819" s="71">
        <v>0.95191678906966104</v>
      </c>
      <c r="J819" s="68">
        <v>94.861660079051404</v>
      </c>
      <c r="K819" s="71">
        <v>0.85058609605952396</v>
      </c>
      <c r="L819" s="68">
        <v>84.980237154150203</v>
      </c>
      <c r="M819" s="71">
        <v>0.76597010485610195</v>
      </c>
      <c r="N819" s="68">
        <v>63.8888888888889</v>
      </c>
      <c r="O819" s="71">
        <v>0.29313098554221401</v>
      </c>
      <c r="P819" s="68">
        <v>6.8273092369477899</v>
      </c>
      <c r="Q819" s="71">
        <v>1</v>
      </c>
      <c r="R819" s="68">
        <v>100</v>
      </c>
    </row>
    <row r="820" spans="1:18" x14ac:dyDescent="0.2">
      <c r="A820" s="72" t="s">
        <v>1898</v>
      </c>
      <c r="B820" s="66" t="s">
        <v>1899</v>
      </c>
      <c r="C820" s="67">
        <v>28</v>
      </c>
      <c r="D820" s="67" t="s">
        <v>348</v>
      </c>
      <c r="E820" s="71">
        <v>0.67842974881470397</v>
      </c>
      <c r="F820" s="68">
        <v>62.055335968379403</v>
      </c>
      <c r="G820" s="71">
        <v>0.59840853841411201</v>
      </c>
      <c r="H820" s="68">
        <v>8.6956521739130395</v>
      </c>
      <c r="I820" s="71">
        <v>0.93695640369075395</v>
      </c>
      <c r="J820" s="68">
        <v>91.699604743083</v>
      </c>
      <c r="K820" s="71">
        <v>0.77944364044671499</v>
      </c>
      <c r="L820" s="68">
        <v>63.2411067193676</v>
      </c>
      <c r="M820" s="71">
        <v>0.62467464862051003</v>
      </c>
      <c r="N820" s="68">
        <v>34.126984126984098</v>
      </c>
      <c r="O820" s="71">
        <v>0.13109526171613101</v>
      </c>
      <c r="P820" s="68">
        <v>2.8112449799196799</v>
      </c>
      <c r="Q820" s="71">
        <v>1</v>
      </c>
      <c r="R820" s="68">
        <v>100</v>
      </c>
    </row>
    <row r="821" spans="1:18" x14ac:dyDescent="0.2">
      <c r="A821" s="72" t="s">
        <v>1900</v>
      </c>
      <c r="B821" s="66" t="s">
        <v>1901</v>
      </c>
      <c r="C821" s="67">
        <v>28</v>
      </c>
      <c r="D821" s="67" t="s">
        <v>348</v>
      </c>
      <c r="E821" s="71">
        <v>0.76328994157478602</v>
      </c>
      <c r="F821" s="68">
        <v>81.027667984189705</v>
      </c>
      <c r="G821" s="71">
        <v>0.77437160429354601</v>
      </c>
      <c r="H821" s="68">
        <v>37.549407114624501</v>
      </c>
      <c r="I821" s="71">
        <v>0.97769970859343802</v>
      </c>
      <c r="J821" s="68">
        <v>96.837944664031596</v>
      </c>
      <c r="K821" s="71">
        <v>0.85650188330810995</v>
      </c>
      <c r="L821" s="68">
        <v>86.956521739130395</v>
      </c>
      <c r="M821" s="71">
        <v>0.84777273741354897</v>
      </c>
      <c r="N821" s="68">
        <v>78.571428571428598</v>
      </c>
      <c r="O821" s="71">
        <v>0.123393715840071</v>
      </c>
      <c r="P821" s="68">
        <v>2.4096385542168699</v>
      </c>
      <c r="Q821" s="71">
        <v>1</v>
      </c>
      <c r="R821" s="68">
        <v>100</v>
      </c>
    </row>
    <row r="822" spans="1:18" x14ac:dyDescent="0.2">
      <c r="A822" s="72" t="s">
        <v>1902</v>
      </c>
      <c r="B822" s="66" t="s">
        <v>1903</v>
      </c>
      <c r="C822" s="67">
        <v>28</v>
      </c>
      <c r="D822" s="67" t="s">
        <v>348</v>
      </c>
      <c r="E822" s="71">
        <v>0.77148495041472998</v>
      </c>
      <c r="F822" s="68">
        <v>83.399209486166001</v>
      </c>
      <c r="G822" s="71">
        <v>0.75874533200142402</v>
      </c>
      <c r="H822" s="68">
        <v>33.201581027667999</v>
      </c>
      <c r="I822" s="71">
        <v>0.86188495249818597</v>
      </c>
      <c r="J822" s="68">
        <v>73.122529644268795</v>
      </c>
      <c r="K822" s="71">
        <v>0.80030853521233303</v>
      </c>
      <c r="L822" s="68">
        <v>70.355731225296495</v>
      </c>
      <c r="M822" s="71">
        <v>0.86264594333308497</v>
      </c>
      <c r="N822" s="68">
        <v>82.142857142857096</v>
      </c>
      <c r="O822" s="71">
        <v>0.34532493944335202</v>
      </c>
      <c r="P822" s="68">
        <v>9.6385542168674707</v>
      </c>
      <c r="Q822" s="71">
        <v>1</v>
      </c>
      <c r="R822" s="68">
        <v>100</v>
      </c>
    </row>
    <row r="823" spans="1:18" x14ac:dyDescent="0.2">
      <c r="A823" s="72" t="s">
        <v>1904</v>
      </c>
      <c r="B823" s="66" t="s">
        <v>1905</v>
      </c>
      <c r="C823" s="67">
        <v>28</v>
      </c>
      <c r="D823" s="67" t="s">
        <v>348</v>
      </c>
      <c r="E823" s="71">
        <v>0.47362947728300597</v>
      </c>
      <c r="F823" s="68">
        <v>15.019762845849799</v>
      </c>
      <c r="G823" s="71">
        <v>0.42873071422459602</v>
      </c>
      <c r="H823" s="68">
        <v>2.3715415019762802</v>
      </c>
      <c r="I823" s="71">
        <v>0.798690825314469</v>
      </c>
      <c r="J823" s="68">
        <v>60.4743083003953</v>
      </c>
      <c r="K823" s="71">
        <v>0.43959796872568302</v>
      </c>
      <c r="L823" s="68">
        <v>2.3715415019762802</v>
      </c>
      <c r="M823" s="71">
        <v>0.498252398304454</v>
      </c>
      <c r="N823" s="68">
        <v>23.8095238095238</v>
      </c>
      <c r="O823" s="71">
        <v>0.20287547984582999</v>
      </c>
      <c r="P823" s="68">
        <v>4.01606425702811</v>
      </c>
      <c r="Q823" s="71"/>
      <c r="R823" s="68"/>
    </row>
    <row r="824" spans="1:18" x14ac:dyDescent="0.2">
      <c r="A824" s="72" t="s">
        <v>1906</v>
      </c>
      <c r="B824" s="66" t="s">
        <v>1907</v>
      </c>
      <c r="C824" s="67">
        <v>27</v>
      </c>
      <c r="D824" s="67" t="s">
        <v>348</v>
      </c>
      <c r="E824" s="71">
        <v>0.57777739408619699</v>
      </c>
      <c r="F824" s="68">
        <v>8.6611195158850194</v>
      </c>
      <c r="G824" s="71">
        <v>0.64360091807442399</v>
      </c>
      <c r="H824" s="68">
        <v>13.7291981845688</v>
      </c>
      <c r="I824" s="71">
        <v>0.89406614308477905</v>
      </c>
      <c r="J824" s="68">
        <v>83.207261724659602</v>
      </c>
      <c r="K824" s="71">
        <v>0.46169198061851002</v>
      </c>
      <c r="L824" s="68">
        <v>0.75642965204236001</v>
      </c>
      <c r="M824" s="71"/>
      <c r="N824" s="68"/>
      <c r="O824" s="71">
        <v>0.31175053456707402</v>
      </c>
      <c r="P824" s="68">
        <v>26.351351351351301</v>
      </c>
      <c r="Q824" s="71"/>
      <c r="R824" s="68"/>
    </row>
    <row r="825" spans="1:18" x14ac:dyDescent="0.2">
      <c r="A825" s="72" t="s">
        <v>1908</v>
      </c>
      <c r="B825" s="66" t="s">
        <v>1909</v>
      </c>
      <c r="C825" s="67">
        <v>27</v>
      </c>
      <c r="D825" s="67" t="s">
        <v>348</v>
      </c>
      <c r="E825" s="71">
        <v>0.65280438210220504</v>
      </c>
      <c r="F825" s="68">
        <v>25.075642965204199</v>
      </c>
      <c r="G825" s="71">
        <v>0.71910625823330199</v>
      </c>
      <c r="H825" s="68">
        <v>34.531013615733698</v>
      </c>
      <c r="I825" s="71">
        <v>0.90782674791386597</v>
      </c>
      <c r="J825" s="68">
        <v>86.686838124054503</v>
      </c>
      <c r="K825" s="71">
        <v>0.54739227293252402</v>
      </c>
      <c r="L825" s="68">
        <v>2.4583963691376698</v>
      </c>
      <c r="M825" s="71"/>
      <c r="N825" s="68"/>
      <c r="O825" s="71">
        <v>0.43689224932912701</v>
      </c>
      <c r="P825" s="68">
        <v>43.870656370656398</v>
      </c>
      <c r="Q825" s="71"/>
      <c r="R825" s="68"/>
    </row>
    <row r="826" spans="1:18" x14ac:dyDescent="0.2">
      <c r="A826" s="72" t="s">
        <v>1910</v>
      </c>
      <c r="B826" s="66" t="s">
        <v>1911</v>
      </c>
      <c r="C826" s="67">
        <v>27</v>
      </c>
      <c r="D826" s="67" t="s">
        <v>348</v>
      </c>
      <c r="E826" s="71">
        <v>0.84373496718515195</v>
      </c>
      <c r="F826" s="68">
        <v>89.636913767019706</v>
      </c>
      <c r="G826" s="71">
        <v>0.84039871294643997</v>
      </c>
      <c r="H826" s="68">
        <v>75.037821482602098</v>
      </c>
      <c r="I826" s="71">
        <v>0.92480358974321097</v>
      </c>
      <c r="J826" s="68">
        <v>91.527987897125598</v>
      </c>
      <c r="K826" s="71">
        <v>0.86818737637314303</v>
      </c>
      <c r="L826" s="68">
        <v>73.146747352496206</v>
      </c>
      <c r="M826" s="71"/>
      <c r="N826" s="68"/>
      <c r="O826" s="71">
        <v>0.74155018967781405</v>
      </c>
      <c r="P826" s="68">
        <v>84.411196911196896</v>
      </c>
      <c r="Q826" s="71"/>
      <c r="R826" s="68"/>
    </row>
    <row r="827" spans="1:18" x14ac:dyDescent="0.2">
      <c r="A827" s="72" t="s">
        <v>1912</v>
      </c>
      <c r="B827" s="66" t="s">
        <v>1913</v>
      </c>
      <c r="C827" s="67">
        <v>27</v>
      </c>
      <c r="D827" s="67" t="s">
        <v>348</v>
      </c>
      <c r="E827" s="71">
        <v>0.83359588607756196</v>
      </c>
      <c r="F827" s="68">
        <v>87.632375189107407</v>
      </c>
      <c r="G827" s="71">
        <v>0.74737265729166902</v>
      </c>
      <c r="H827" s="68">
        <v>43.797276853252598</v>
      </c>
      <c r="I827" s="71">
        <v>0.93980325535137399</v>
      </c>
      <c r="J827" s="68">
        <v>95.158850226928905</v>
      </c>
      <c r="K827" s="71">
        <v>0.84433956296878299</v>
      </c>
      <c r="L827" s="68">
        <v>65.355521936459894</v>
      </c>
      <c r="M827" s="71"/>
      <c r="N827" s="68"/>
      <c r="O827" s="71">
        <v>0.80286806869842098</v>
      </c>
      <c r="P827" s="68">
        <v>90.444015444015406</v>
      </c>
      <c r="Q827" s="71"/>
      <c r="R827" s="68"/>
    </row>
    <row r="828" spans="1:18" x14ac:dyDescent="0.2">
      <c r="A828" s="72" t="s">
        <v>1914</v>
      </c>
      <c r="B828" s="66" t="s">
        <v>1915</v>
      </c>
      <c r="C828" s="67">
        <v>27</v>
      </c>
      <c r="D828" s="67" t="s">
        <v>348</v>
      </c>
      <c r="E828" s="71">
        <v>0.64078745289711803</v>
      </c>
      <c r="F828" s="68">
        <v>20.8774583963691</v>
      </c>
      <c r="G828" s="71">
        <v>0.71684520513279704</v>
      </c>
      <c r="H828" s="68">
        <v>33.850226928895601</v>
      </c>
      <c r="I828" s="71">
        <v>0.92287896412578896</v>
      </c>
      <c r="J828" s="68">
        <v>90.960665658093802</v>
      </c>
      <c r="K828" s="71">
        <v>0.49432759983928698</v>
      </c>
      <c r="L828" s="68">
        <v>1.17246596066566</v>
      </c>
      <c r="M828" s="71"/>
      <c r="N828" s="68"/>
      <c r="O828" s="71">
        <v>0.42909804249059902</v>
      </c>
      <c r="P828" s="68">
        <v>42.471042471042502</v>
      </c>
      <c r="Q828" s="71"/>
      <c r="R828" s="68"/>
    </row>
    <row r="829" spans="1:18" x14ac:dyDescent="0.2">
      <c r="A829" s="72" t="s">
        <v>1916</v>
      </c>
      <c r="B829" s="66" t="s">
        <v>1917</v>
      </c>
      <c r="C829" s="67">
        <v>27</v>
      </c>
      <c r="D829" s="67" t="s">
        <v>348</v>
      </c>
      <c r="E829" s="71">
        <v>0.68689081564102505</v>
      </c>
      <c r="F829" s="68">
        <v>38.199697428139203</v>
      </c>
      <c r="G829" s="71">
        <v>0.71136702312142597</v>
      </c>
      <c r="H829" s="68">
        <v>31.921331316187601</v>
      </c>
      <c r="I829" s="71">
        <v>0.90272221544855402</v>
      </c>
      <c r="J829" s="68">
        <v>85.476550680786701</v>
      </c>
      <c r="K829" s="71">
        <v>0.56756712471760795</v>
      </c>
      <c r="L829" s="68">
        <v>3.3282904689863799</v>
      </c>
      <c r="M829" s="71"/>
      <c r="N829" s="68"/>
      <c r="O829" s="71">
        <v>0.56590689927651205</v>
      </c>
      <c r="P829" s="68">
        <v>63.899613899613897</v>
      </c>
      <c r="Q829" s="71"/>
      <c r="R829" s="68"/>
    </row>
    <row r="830" spans="1:18" x14ac:dyDescent="0.2">
      <c r="A830" s="72" t="s">
        <v>1918</v>
      </c>
      <c r="B830" s="66" t="s">
        <v>1919</v>
      </c>
      <c r="C830" s="67">
        <v>27</v>
      </c>
      <c r="D830" s="67" t="s">
        <v>348</v>
      </c>
      <c r="E830" s="71">
        <v>0.74863135193544195</v>
      </c>
      <c r="F830" s="68">
        <v>64.334341906202695</v>
      </c>
      <c r="G830" s="71">
        <v>0.75069621379386897</v>
      </c>
      <c r="H830" s="68">
        <v>44.969742813918302</v>
      </c>
      <c r="I830" s="71">
        <v>0.92526227476596601</v>
      </c>
      <c r="J830" s="68">
        <v>91.641452344931906</v>
      </c>
      <c r="K830" s="71">
        <v>0.65436393227390599</v>
      </c>
      <c r="L830" s="68">
        <v>11.4599092284418</v>
      </c>
      <c r="M830" s="71"/>
      <c r="N830" s="68"/>
      <c r="O830" s="71">
        <v>0.66420298690802504</v>
      </c>
      <c r="P830" s="68">
        <v>75.241312741312697</v>
      </c>
      <c r="Q830" s="71"/>
      <c r="R830" s="68"/>
    </row>
    <row r="831" spans="1:18" x14ac:dyDescent="0.2">
      <c r="A831" s="72" t="s">
        <v>1920</v>
      </c>
      <c r="B831" s="66" t="s">
        <v>1921</v>
      </c>
      <c r="C831" s="67">
        <v>27</v>
      </c>
      <c r="D831" s="67" t="s">
        <v>348</v>
      </c>
      <c r="E831" s="71">
        <v>0.77952835738250703</v>
      </c>
      <c r="F831" s="68">
        <v>73.940998487140703</v>
      </c>
      <c r="G831" s="71">
        <v>0.76610241061485396</v>
      </c>
      <c r="H831" s="68">
        <v>50.529500756429698</v>
      </c>
      <c r="I831" s="71">
        <v>0.85594275585420299</v>
      </c>
      <c r="J831" s="68">
        <v>75.340393343419095</v>
      </c>
      <c r="K831" s="71">
        <v>0.76937247475693105</v>
      </c>
      <c r="L831" s="68">
        <v>38.048411497730697</v>
      </c>
      <c r="M831" s="71"/>
      <c r="N831" s="68"/>
      <c r="O831" s="71">
        <v>0.72669578830404102</v>
      </c>
      <c r="P831" s="68">
        <v>82.866795366795401</v>
      </c>
      <c r="Q831" s="71"/>
      <c r="R831" s="68"/>
    </row>
    <row r="832" spans="1:18" x14ac:dyDescent="0.2">
      <c r="A832" s="72" t="s">
        <v>1922</v>
      </c>
      <c r="B832" s="66" t="s">
        <v>1923</v>
      </c>
      <c r="C832" s="67">
        <v>27</v>
      </c>
      <c r="D832" s="67" t="s">
        <v>348</v>
      </c>
      <c r="E832" s="71">
        <v>0.80198494676545495</v>
      </c>
      <c r="F832" s="68">
        <v>80.143721633888006</v>
      </c>
      <c r="G832" s="71">
        <v>0.779153742820485</v>
      </c>
      <c r="H832" s="68">
        <v>55.7488653555219</v>
      </c>
      <c r="I832" s="71">
        <v>0.92623770135003602</v>
      </c>
      <c r="J832" s="68">
        <v>92.019667170953099</v>
      </c>
      <c r="K832" s="71">
        <v>0.79912885477393303</v>
      </c>
      <c r="L832" s="68">
        <v>48.411497730710998</v>
      </c>
      <c r="M832" s="71"/>
      <c r="N832" s="68"/>
      <c r="O832" s="71">
        <v>0.70341948811736599</v>
      </c>
      <c r="P832" s="68">
        <v>80.260617760617805</v>
      </c>
      <c r="Q832" s="71"/>
      <c r="R832" s="68"/>
    </row>
    <row r="833" spans="1:18" x14ac:dyDescent="0.2">
      <c r="A833" s="72" t="s">
        <v>1924</v>
      </c>
      <c r="B833" s="66" t="s">
        <v>1925</v>
      </c>
      <c r="C833" s="67">
        <v>27</v>
      </c>
      <c r="D833" s="67" t="s">
        <v>348</v>
      </c>
      <c r="E833" s="71">
        <v>0.73470413506035104</v>
      </c>
      <c r="F833" s="68">
        <v>59.7579425113464</v>
      </c>
      <c r="G833" s="71">
        <v>0.75917413887759899</v>
      </c>
      <c r="H833" s="68">
        <v>48.222390317700501</v>
      </c>
      <c r="I833" s="71">
        <v>0.85079529553738098</v>
      </c>
      <c r="J833" s="68">
        <v>74.167927382753405</v>
      </c>
      <c r="K833" s="71">
        <v>0.73821684310713398</v>
      </c>
      <c r="L833" s="68">
        <v>29.614220877458401</v>
      </c>
      <c r="M833" s="71"/>
      <c r="N833" s="68"/>
      <c r="O833" s="71">
        <v>0.59063026271928998</v>
      </c>
      <c r="P833" s="68">
        <v>66.843629343629303</v>
      </c>
      <c r="Q833" s="71"/>
      <c r="R833" s="68"/>
    </row>
    <row r="834" spans="1:18" x14ac:dyDescent="0.2">
      <c r="A834" s="72" t="s">
        <v>1926</v>
      </c>
      <c r="B834" s="66" t="s">
        <v>1927</v>
      </c>
      <c r="C834" s="67">
        <v>27</v>
      </c>
      <c r="D834" s="67" t="s">
        <v>348</v>
      </c>
      <c r="E834" s="71">
        <v>0.72749531983804605</v>
      </c>
      <c r="F834" s="68">
        <v>56.391830559757899</v>
      </c>
      <c r="G834" s="71">
        <v>0.71238471883312504</v>
      </c>
      <c r="H834" s="68">
        <v>32.261724659606699</v>
      </c>
      <c r="I834" s="71">
        <v>0.83637114049584804</v>
      </c>
      <c r="J834" s="68">
        <v>70.953101361573403</v>
      </c>
      <c r="K834" s="71">
        <v>0.68954931083619597</v>
      </c>
      <c r="L834" s="68">
        <v>18.154311649016599</v>
      </c>
      <c r="M834" s="71"/>
      <c r="N834" s="68"/>
      <c r="O834" s="71">
        <v>0.67167610918701404</v>
      </c>
      <c r="P834" s="68">
        <v>75.916988416988403</v>
      </c>
      <c r="Q834" s="71"/>
      <c r="R834" s="68"/>
    </row>
    <row r="835" spans="1:18" x14ac:dyDescent="0.2">
      <c r="A835" s="72" t="s">
        <v>1928</v>
      </c>
      <c r="B835" s="66" t="s">
        <v>1929</v>
      </c>
      <c r="C835" s="67">
        <v>27</v>
      </c>
      <c r="D835" s="67" t="s">
        <v>348</v>
      </c>
      <c r="E835" s="71">
        <v>0.78703794507869795</v>
      </c>
      <c r="F835" s="68">
        <v>76.134644478063507</v>
      </c>
      <c r="G835" s="71">
        <v>0.73808680707798702</v>
      </c>
      <c r="H835" s="68">
        <v>40.544629349470497</v>
      </c>
      <c r="I835" s="71">
        <v>0.93157145457947599</v>
      </c>
      <c r="J835" s="68">
        <v>93.721633888048402</v>
      </c>
      <c r="K835" s="71">
        <v>0.78449270300251905</v>
      </c>
      <c r="L835" s="68">
        <v>43.040847201210298</v>
      </c>
      <c r="M835" s="71"/>
      <c r="N835" s="68"/>
      <c r="O835" s="71">
        <v>0.69400081565481098</v>
      </c>
      <c r="P835" s="68">
        <v>78.812741312741295</v>
      </c>
      <c r="Q835" s="71"/>
      <c r="R835" s="68"/>
    </row>
    <row r="836" spans="1:18" x14ac:dyDescent="0.2">
      <c r="A836" s="72" t="s">
        <v>1930</v>
      </c>
      <c r="B836" s="66" t="s">
        <v>1931</v>
      </c>
      <c r="C836" s="67">
        <v>27</v>
      </c>
      <c r="D836" s="67" t="s">
        <v>348</v>
      </c>
      <c r="E836" s="71">
        <v>0.87402901126742905</v>
      </c>
      <c r="F836" s="68">
        <v>95.310136157337396</v>
      </c>
      <c r="G836" s="71">
        <v>0.84462935623514201</v>
      </c>
      <c r="H836" s="68">
        <v>76.134644478063507</v>
      </c>
      <c r="I836" s="71">
        <v>0.91255268858632099</v>
      </c>
      <c r="J836" s="68">
        <v>87.821482602117996</v>
      </c>
      <c r="K836" s="71">
        <v>0.80069445169408704</v>
      </c>
      <c r="L836" s="68">
        <v>49.092284417549202</v>
      </c>
      <c r="M836" s="71"/>
      <c r="N836" s="68"/>
      <c r="O836" s="71">
        <v>0.93823954855416802</v>
      </c>
      <c r="P836" s="68">
        <v>97.490347490347503</v>
      </c>
      <c r="Q836" s="71"/>
      <c r="R836" s="68"/>
    </row>
    <row r="837" spans="1:18" x14ac:dyDescent="0.2">
      <c r="A837" s="72" t="s">
        <v>1932</v>
      </c>
      <c r="B837" s="66" t="s">
        <v>1933</v>
      </c>
      <c r="C837" s="67">
        <v>27</v>
      </c>
      <c r="D837" s="67" t="s">
        <v>348</v>
      </c>
      <c r="E837" s="71">
        <v>0.771119029851982</v>
      </c>
      <c r="F837" s="68">
        <v>71.7473524962179</v>
      </c>
      <c r="G837" s="71">
        <v>0.71131138988112497</v>
      </c>
      <c r="H837" s="68">
        <v>31.883509833585499</v>
      </c>
      <c r="I837" s="71">
        <v>0.87036367020599104</v>
      </c>
      <c r="J837" s="68">
        <v>78.063540090771596</v>
      </c>
      <c r="K837" s="71">
        <v>0.78391886536220801</v>
      </c>
      <c r="L837" s="68">
        <v>42.927382753403897</v>
      </c>
      <c r="M837" s="71"/>
      <c r="N837" s="68"/>
      <c r="O837" s="71">
        <v>0.71888219395860398</v>
      </c>
      <c r="P837" s="68">
        <v>82.046332046332097</v>
      </c>
      <c r="Q837" s="71"/>
      <c r="R837" s="68"/>
    </row>
    <row r="838" spans="1:18" x14ac:dyDescent="0.2">
      <c r="A838" s="72" t="s">
        <v>1934</v>
      </c>
      <c r="B838" s="66" t="s">
        <v>1935</v>
      </c>
      <c r="C838" s="67">
        <v>27</v>
      </c>
      <c r="D838" s="67" t="s">
        <v>348</v>
      </c>
      <c r="E838" s="71">
        <v>0.861625747267876</v>
      </c>
      <c r="F838" s="68">
        <v>93.4947049924357</v>
      </c>
      <c r="G838" s="71">
        <v>0.74536894827482503</v>
      </c>
      <c r="H838" s="68">
        <v>43.0030257186082</v>
      </c>
      <c r="I838" s="71">
        <v>0.96689431496947797</v>
      </c>
      <c r="J838" s="68">
        <v>98.373676248108893</v>
      </c>
      <c r="K838" s="71">
        <v>0.83101920380772398</v>
      </c>
      <c r="L838" s="68">
        <v>60.665658093797298</v>
      </c>
      <c r="M838" s="71"/>
      <c r="N838" s="68"/>
      <c r="O838" s="71">
        <v>0.903220522019476</v>
      </c>
      <c r="P838" s="68">
        <v>95.656370656370697</v>
      </c>
      <c r="Q838" s="71"/>
      <c r="R838" s="68"/>
    </row>
    <row r="839" spans="1:18" x14ac:dyDescent="0.2">
      <c r="A839" s="72" t="s">
        <v>1936</v>
      </c>
      <c r="B839" s="66" t="s">
        <v>1937</v>
      </c>
      <c r="C839" s="67">
        <v>27</v>
      </c>
      <c r="D839" s="67" t="s">
        <v>348</v>
      </c>
      <c r="E839" s="71">
        <v>0.85747737710659699</v>
      </c>
      <c r="F839" s="68">
        <v>92.776096822995498</v>
      </c>
      <c r="G839" s="71">
        <v>0.77235437925671002</v>
      </c>
      <c r="H839" s="68">
        <v>52.987897125567301</v>
      </c>
      <c r="I839" s="71">
        <v>0.96554693334437103</v>
      </c>
      <c r="J839" s="68">
        <v>98.260211800302599</v>
      </c>
      <c r="K839" s="71">
        <v>0.87267520770386997</v>
      </c>
      <c r="L839" s="68">
        <v>74.470499243570302</v>
      </c>
      <c r="M839" s="71"/>
      <c r="N839" s="68"/>
      <c r="O839" s="71">
        <v>0.81933298812143496</v>
      </c>
      <c r="P839" s="68">
        <v>91.505791505791507</v>
      </c>
      <c r="Q839" s="71"/>
      <c r="R839" s="68"/>
    </row>
    <row r="840" spans="1:18" x14ac:dyDescent="0.2">
      <c r="A840" s="72" t="s">
        <v>1938</v>
      </c>
      <c r="B840" s="66" t="s">
        <v>1939</v>
      </c>
      <c r="C840" s="67">
        <v>27</v>
      </c>
      <c r="D840" s="67" t="s">
        <v>348</v>
      </c>
      <c r="E840" s="71">
        <v>0.76548821990258398</v>
      </c>
      <c r="F840" s="68">
        <v>70.158850226928905</v>
      </c>
      <c r="G840" s="71">
        <v>0.70695574665869598</v>
      </c>
      <c r="H840" s="68">
        <v>30.597579425113501</v>
      </c>
      <c r="I840" s="71">
        <v>0.97164826712230001</v>
      </c>
      <c r="J840" s="68">
        <v>98.714069591528002</v>
      </c>
      <c r="K840" s="71">
        <v>0.87213626403461098</v>
      </c>
      <c r="L840" s="68">
        <v>74.319213313161896</v>
      </c>
      <c r="M840" s="71">
        <v>0.44818495234232397</v>
      </c>
      <c r="N840" s="68">
        <v>38.636363636363598</v>
      </c>
      <c r="O840" s="71">
        <v>0.828515869354988</v>
      </c>
      <c r="P840" s="68">
        <v>91.988416988417001</v>
      </c>
      <c r="Q840" s="71"/>
      <c r="R840" s="68"/>
    </row>
    <row r="841" spans="1:18" x14ac:dyDescent="0.2">
      <c r="A841" s="72" t="s">
        <v>1940</v>
      </c>
      <c r="B841" s="66" t="s">
        <v>1941</v>
      </c>
      <c r="C841" s="67">
        <v>27</v>
      </c>
      <c r="D841" s="67" t="s">
        <v>348</v>
      </c>
      <c r="E841" s="71">
        <v>0.78511160552865999</v>
      </c>
      <c r="F841" s="68">
        <v>75.378214826021207</v>
      </c>
      <c r="G841" s="71">
        <v>0.71693970597225898</v>
      </c>
      <c r="H841" s="68">
        <v>33.888048411497699</v>
      </c>
      <c r="I841" s="71">
        <v>0.95867952862249595</v>
      </c>
      <c r="J841" s="68">
        <v>97.655068078668705</v>
      </c>
      <c r="K841" s="71">
        <v>0.85698190050302003</v>
      </c>
      <c r="L841" s="68">
        <v>70.461422087745802</v>
      </c>
      <c r="M841" s="71"/>
      <c r="N841" s="68"/>
      <c r="O841" s="71">
        <v>0.60784528701686302</v>
      </c>
      <c r="P841" s="68">
        <v>68.629343629343595</v>
      </c>
      <c r="Q841" s="71"/>
      <c r="R841" s="68"/>
    </row>
    <row r="842" spans="1:18" x14ac:dyDescent="0.2">
      <c r="A842" s="72" t="s">
        <v>1942</v>
      </c>
      <c r="B842" s="66" t="s">
        <v>1943</v>
      </c>
      <c r="C842" s="67">
        <v>28</v>
      </c>
      <c r="D842" s="67" t="s">
        <v>348</v>
      </c>
      <c r="E842" s="71">
        <v>0.58159899900846301</v>
      </c>
      <c r="F842" s="68">
        <v>30.830039525691699</v>
      </c>
      <c r="G842" s="71">
        <v>0.66496626377660895</v>
      </c>
      <c r="H842" s="68">
        <v>15.8102766798419</v>
      </c>
      <c r="I842" s="71">
        <v>0.98276892313116104</v>
      </c>
      <c r="J842" s="68">
        <v>98.418972332015798</v>
      </c>
      <c r="K842" s="71">
        <v>0.82548444831139001</v>
      </c>
      <c r="L842" s="68">
        <v>77.075098814229193</v>
      </c>
      <c r="M842" s="71">
        <v>0.490815795344687</v>
      </c>
      <c r="N842" s="68">
        <v>23.015873015873002</v>
      </c>
      <c r="O842" s="71">
        <v>0.52555856348692997</v>
      </c>
      <c r="P842" s="68">
        <v>25.702811244979902</v>
      </c>
      <c r="Q842" s="71">
        <v>0</v>
      </c>
      <c r="R842" s="68">
        <v>58.3333333333333</v>
      </c>
    </row>
    <row r="843" spans="1:18" x14ac:dyDescent="0.2">
      <c r="A843" s="72" t="s">
        <v>1944</v>
      </c>
      <c r="B843" s="66" t="s">
        <v>1945</v>
      </c>
      <c r="C843" s="67">
        <v>27</v>
      </c>
      <c r="D843" s="67" t="s">
        <v>348</v>
      </c>
      <c r="E843" s="71">
        <v>0.72521591241043404</v>
      </c>
      <c r="F843" s="68">
        <v>55.295007564296498</v>
      </c>
      <c r="G843" s="71">
        <v>0.624564609673117</v>
      </c>
      <c r="H843" s="68">
        <v>10.0983358547655</v>
      </c>
      <c r="I843" s="71">
        <v>0.95801742366054998</v>
      </c>
      <c r="J843" s="68">
        <v>97.579425113464495</v>
      </c>
      <c r="K843" s="71">
        <v>0.84313608090219505</v>
      </c>
      <c r="L843" s="68">
        <v>64.750378214826</v>
      </c>
      <c r="M843" s="71">
        <v>0.59521395254512299</v>
      </c>
      <c r="N843" s="68">
        <v>54.545454545454497</v>
      </c>
      <c r="O843" s="71">
        <v>0.60514749527118605</v>
      </c>
      <c r="P843" s="68">
        <v>68.339768339768298</v>
      </c>
      <c r="Q843" s="71"/>
      <c r="R843" s="68"/>
    </row>
    <row r="844" spans="1:18" x14ac:dyDescent="0.2">
      <c r="A844" s="72" t="s">
        <v>692</v>
      </c>
      <c r="B844" s="66" t="s">
        <v>1946</v>
      </c>
      <c r="C844" s="67">
        <v>28</v>
      </c>
      <c r="D844" s="67" t="s">
        <v>348</v>
      </c>
      <c r="E844" s="71">
        <v>0.66574025075998799</v>
      </c>
      <c r="F844" s="68">
        <v>56.126482213438699</v>
      </c>
      <c r="G844" s="71">
        <v>0.87831582157941801</v>
      </c>
      <c r="H844" s="68">
        <v>79.051383399209499</v>
      </c>
      <c r="I844" s="71">
        <v>0.67019744377574897</v>
      </c>
      <c r="J844" s="68">
        <v>37.944664031620498</v>
      </c>
      <c r="K844" s="71">
        <v>0.84902095356586904</v>
      </c>
      <c r="L844" s="68">
        <v>83.794466403162104</v>
      </c>
      <c r="M844" s="71">
        <v>0.86264594333308497</v>
      </c>
      <c r="N844" s="68">
        <v>82.142857142857096</v>
      </c>
      <c r="O844" s="71">
        <v>0.73426134230580897</v>
      </c>
      <c r="P844" s="68">
        <v>71.0843373493976</v>
      </c>
      <c r="Q844" s="71">
        <v>0</v>
      </c>
      <c r="R844" s="68">
        <v>58.3333333333333</v>
      </c>
    </row>
    <row r="845" spans="1:18" x14ac:dyDescent="0.2">
      <c r="A845" s="72" t="s">
        <v>1947</v>
      </c>
      <c r="B845" s="66" t="s">
        <v>1948</v>
      </c>
      <c r="C845" s="67">
        <v>40</v>
      </c>
      <c r="D845" s="67" t="s">
        <v>348</v>
      </c>
      <c r="E845" s="71">
        <v>0.81055936230857994</v>
      </c>
      <c r="F845" s="68">
        <v>96.749358426005102</v>
      </c>
      <c r="G845" s="71">
        <v>0.97293615456087601</v>
      </c>
      <c r="H845" s="68">
        <v>99.486740804106105</v>
      </c>
      <c r="I845" s="71">
        <v>0.47697085054178701</v>
      </c>
      <c r="J845" s="68">
        <v>1.8819503849443999</v>
      </c>
      <c r="K845" s="71">
        <v>0.80866083523422805</v>
      </c>
      <c r="L845" s="68">
        <v>49.443969204448202</v>
      </c>
      <c r="M845" s="71">
        <v>1</v>
      </c>
      <c r="N845" s="68">
        <v>100</v>
      </c>
      <c r="O845" s="71">
        <v>0.79422897120601099</v>
      </c>
      <c r="P845" s="68">
        <v>96.681222707423601</v>
      </c>
      <c r="Q845" s="71"/>
      <c r="R845" s="68"/>
    </row>
    <row r="846" spans="1:18" x14ac:dyDescent="0.2">
      <c r="A846" s="72" t="s">
        <v>1949</v>
      </c>
      <c r="B846" s="66" t="s">
        <v>1950</v>
      </c>
      <c r="C846" s="67">
        <v>28</v>
      </c>
      <c r="D846" s="67" t="s">
        <v>348</v>
      </c>
      <c r="E846" s="71">
        <v>0.58991246037898504</v>
      </c>
      <c r="F846" s="68">
        <v>32.015810276679801</v>
      </c>
      <c r="G846" s="71">
        <v>0.68467572664606102</v>
      </c>
      <c r="H846" s="68">
        <v>18.972332015810299</v>
      </c>
      <c r="I846" s="71">
        <v>0.65942638780547502</v>
      </c>
      <c r="J846" s="68">
        <v>32.806324110671902</v>
      </c>
      <c r="K846" s="71">
        <v>0.82453479966157495</v>
      </c>
      <c r="L846" s="68">
        <v>75.889328063241095</v>
      </c>
      <c r="M846" s="71">
        <v>0.70647728117795805</v>
      </c>
      <c r="N846" s="68">
        <v>50.793650793650798</v>
      </c>
      <c r="O846" s="71">
        <v>0.66436056698283996</v>
      </c>
      <c r="P846" s="68">
        <v>56.224899598393598</v>
      </c>
      <c r="Q846" s="71">
        <v>0</v>
      </c>
      <c r="R846" s="68">
        <v>58.3333333333333</v>
      </c>
    </row>
    <row r="847" spans="1:18" x14ac:dyDescent="0.2">
      <c r="A847" s="72" t="s">
        <v>1951</v>
      </c>
      <c r="B847" s="66" t="s">
        <v>1952</v>
      </c>
      <c r="C847" s="67">
        <v>28</v>
      </c>
      <c r="D847" s="67" t="s">
        <v>348</v>
      </c>
      <c r="E847" s="71">
        <v>0.59271156127244795</v>
      </c>
      <c r="F847" s="68">
        <v>33.201581027667999</v>
      </c>
      <c r="G847" s="71">
        <v>0.80561704315921101</v>
      </c>
      <c r="H847" s="68">
        <v>47.430830039525702</v>
      </c>
      <c r="I847" s="71">
        <v>0.62725391592193702</v>
      </c>
      <c r="J847" s="68">
        <v>19.367588932806299</v>
      </c>
      <c r="K847" s="71">
        <v>0.71436129029918505</v>
      </c>
      <c r="L847" s="68">
        <v>40.711462450592897</v>
      </c>
      <c r="M847" s="71">
        <v>0.67673086933888604</v>
      </c>
      <c r="N847" s="68">
        <v>44.841269841269799</v>
      </c>
      <c r="O847" s="71">
        <v>0.73230624891546803</v>
      </c>
      <c r="P847" s="68">
        <v>70.682730923694805</v>
      </c>
      <c r="Q847" s="71">
        <v>0</v>
      </c>
      <c r="R847" s="68">
        <v>58.3333333333333</v>
      </c>
    </row>
    <row r="848" spans="1:18" x14ac:dyDescent="0.2">
      <c r="A848" s="72" t="s">
        <v>1953</v>
      </c>
      <c r="B848" s="66" t="s">
        <v>1954</v>
      </c>
      <c r="C848" s="67">
        <v>40</v>
      </c>
      <c r="D848" s="67" t="s">
        <v>348</v>
      </c>
      <c r="E848" s="71">
        <v>0.85788525658685</v>
      </c>
      <c r="F848" s="68">
        <v>99.230111206159094</v>
      </c>
      <c r="G848" s="71">
        <v>0.99291280692073902</v>
      </c>
      <c r="H848" s="68">
        <v>99.828913601368697</v>
      </c>
      <c r="I848" s="71">
        <v>0.641315055160953</v>
      </c>
      <c r="J848" s="68">
        <v>23.8665526090676</v>
      </c>
      <c r="K848" s="71">
        <v>0.806942014624635</v>
      </c>
      <c r="L848" s="68">
        <v>48.417450812660398</v>
      </c>
      <c r="M848" s="71">
        <v>1</v>
      </c>
      <c r="N848" s="68">
        <v>100</v>
      </c>
      <c r="O848" s="71">
        <v>0.84825640622792198</v>
      </c>
      <c r="P848" s="68">
        <v>97.641921397379903</v>
      </c>
      <c r="Q848" s="71"/>
      <c r="R848" s="68"/>
    </row>
    <row r="849" spans="1:18" x14ac:dyDescent="0.2">
      <c r="A849" s="72" t="s">
        <v>1955</v>
      </c>
      <c r="B849" s="66" t="s">
        <v>1956</v>
      </c>
      <c r="C849" s="67">
        <v>40</v>
      </c>
      <c r="D849" s="67" t="s">
        <v>348</v>
      </c>
      <c r="E849" s="71">
        <v>0.75698908992661496</v>
      </c>
      <c r="F849" s="68">
        <v>90.162532078699698</v>
      </c>
      <c r="G849" s="71">
        <v>0.93548440169742897</v>
      </c>
      <c r="H849" s="68">
        <v>97.604790419161702</v>
      </c>
      <c r="I849" s="71">
        <v>0.61583689864611602</v>
      </c>
      <c r="J849" s="68">
        <v>15.8254918733961</v>
      </c>
      <c r="K849" s="71">
        <v>0.80664744512202002</v>
      </c>
      <c r="L849" s="68">
        <v>48.246364414029102</v>
      </c>
      <c r="M849" s="71">
        <v>1</v>
      </c>
      <c r="N849" s="68">
        <v>100</v>
      </c>
      <c r="O849" s="71">
        <v>0.42697670416750999</v>
      </c>
      <c r="P849" s="68">
        <v>55.982532751091703</v>
      </c>
      <c r="Q849" s="71"/>
      <c r="R849" s="68"/>
    </row>
    <row r="850" spans="1:18" x14ac:dyDescent="0.2">
      <c r="A850" s="72" t="s">
        <v>1957</v>
      </c>
      <c r="B850" s="66" t="s">
        <v>1958</v>
      </c>
      <c r="C850" s="67">
        <v>40</v>
      </c>
      <c r="D850" s="67" t="s">
        <v>348</v>
      </c>
      <c r="E850" s="71">
        <v>0.76891088603643698</v>
      </c>
      <c r="F850" s="68">
        <v>91.958939264328507</v>
      </c>
      <c r="G850" s="71">
        <v>0.94739111928025099</v>
      </c>
      <c r="H850" s="68">
        <v>98.460222412318203</v>
      </c>
      <c r="I850" s="71">
        <v>0.66252279196840602</v>
      </c>
      <c r="J850" s="68">
        <v>32.420872540632999</v>
      </c>
      <c r="K850" s="71">
        <v>0.85923496631096397</v>
      </c>
      <c r="L850" s="68">
        <v>71.343028229255793</v>
      </c>
      <c r="M850" s="71">
        <v>0.98691784406070104</v>
      </c>
      <c r="N850" s="68">
        <v>98.7168520102652</v>
      </c>
      <c r="O850" s="71">
        <v>0.38848770856186499</v>
      </c>
      <c r="P850" s="68">
        <v>46.724890829694303</v>
      </c>
      <c r="Q850" s="71"/>
      <c r="R850" s="68"/>
    </row>
    <row r="851" spans="1:18" x14ac:dyDescent="0.2">
      <c r="A851" s="72" t="s">
        <v>1959</v>
      </c>
      <c r="B851" s="66" t="s">
        <v>1960</v>
      </c>
      <c r="C851" s="67">
        <v>40</v>
      </c>
      <c r="D851" s="67" t="s">
        <v>348</v>
      </c>
      <c r="E851" s="71">
        <v>0.87034666617243495</v>
      </c>
      <c r="F851" s="68">
        <v>99.5722840034217</v>
      </c>
      <c r="G851" s="71">
        <v>0.93912631912597599</v>
      </c>
      <c r="H851" s="68">
        <v>97.8614200171086</v>
      </c>
      <c r="I851" s="71">
        <v>0.64232477323475001</v>
      </c>
      <c r="J851" s="68">
        <v>24.208725406330199</v>
      </c>
      <c r="K851" s="71">
        <v>0.899935572329015</v>
      </c>
      <c r="L851" s="68">
        <v>86.569717707442294</v>
      </c>
      <c r="M851" s="71">
        <v>1</v>
      </c>
      <c r="N851" s="68">
        <v>100</v>
      </c>
      <c r="O851" s="71"/>
      <c r="P851" s="68"/>
      <c r="Q851" s="71"/>
      <c r="R851" s="68"/>
    </row>
    <row r="852" spans="1:18" x14ac:dyDescent="0.2">
      <c r="A852" s="72" t="s">
        <v>1961</v>
      </c>
      <c r="B852" s="66" t="s">
        <v>1962</v>
      </c>
      <c r="C852" s="67">
        <v>40</v>
      </c>
      <c r="D852" s="67" t="s">
        <v>348</v>
      </c>
      <c r="E852" s="71">
        <v>0.78395482763592805</v>
      </c>
      <c r="F852" s="68">
        <v>94.268605645851196</v>
      </c>
      <c r="G852" s="71">
        <v>0.91745911662377999</v>
      </c>
      <c r="H852" s="68">
        <v>96.492728828058205</v>
      </c>
      <c r="I852" s="71">
        <v>0.68679280041392199</v>
      </c>
      <c r="J852" s="68">
        <v>42.1727972626176</v>
      </c>
      <c r="K852" s="71">
        <v>0.90181996027390099</v>
      </c>
      <c r="L852" s="68">
        <v>87.3396065012832</v>
      </c>
      <c r="M852" s="71">
        <v>0.88226059654631095</v>
      </c>
      <c r="N852" s="68">
        <v>95.551753635585996</v>
      </c>
      <c r="O852" s="71">
        <v>0.53144166432172701</v>
      </c>
      <c r="P852" s="68">
        <v>75.371179039301296</v>
      </c>
      <c r="Q852" s="71"/>
      <c r="R852" s="68"/>
    </row>
    <row r="853" spans="1:18" x14ac:dyDescent="0.2">
      <c r="A853" s="72" t="s">
        <v>1963</v>
      </c>
      <c r="B853" s="66" t="s">
        <v>1964</v>
      </c>
      <c r="C853" s="67">
        <v>40</v>
      </c>
      <c r="D853" s="67" t="s">
        <v>348</v>
      </c>
      <c r="E853" s="71">
        <v>0.81846167112425605</v>
      </c>
      <c r="F853" s="68">
        <v>97.177074422583402</v>
      </c>
      <c r="G853" s="71">
        <v>0.94899609869823598</v>
      </c>
      <c r="H853" s="68">
        <v>98.7168520102652</v>
      </c>
      <c r="I853" s="71">
        <v>0.66518781896392298</v>
      </c>
      <c r="J853" s="68">
        <v>33.276304533789599</v>
      </c>
      <c r="K853" s="71">
        <v>0.87021602266884301</v>
      </c>
      <c r="L853" s="68">
        <v>76.304533789563706</v>
      </c>
      <c r="M853" s="71">
        <v>1</v>
      </c>
      <c r="N853" s="68">
        <v>100</v>
      </c>
      <c r="O853" s="71">
        <v>0.60790841529027795</v>
      </c>
      <c r="P853" s="68">
        <v>84.890829694323102</v>
      </c>
      <c r="Q853" s="71"/>
      <c r="R853" s="68"/>
    </row>
    <row r="854" spans="1:18" x14ac:dyDescent="0.2">
      <c r="A854" s="72" t="s">
        <v>1965</v>
      </c>
      <c r="B854" s="66" t="s">
        <v>1966</v>
      </c>
      <c r="C854" s="67">
        <v>40</v>
      </c>
      <c r="D854" s="67" t="s">
        <v>348</v>
      </c>
      <c r="E854" s="71">
        <v>0.83214386897168102</v>
      </c>
      <c r="F854" s="68">
        <v>98.118049615055597</v>
      </c>
      <c r="G854" s="71">
        <v>0.92314761244934396</v>
      </c>
      <c r="H854" s="68">
        <v>97.005988023952099</v>
      </c>
      <c r="I854" s="71">
        <v>0.63015940087170996</v>
      </c>
      <c r="J854" s="68">
        <v>20.7014542343884</v>
      </c>
      <c r="K854" s="71">
        <v>0.81559408961031399</v>
      </c>
      <c r="L854" s="68">
        <v>52.352437981180501</v>
      </c>
      <c r="M854" s="71">
        <v>1</v>
      </c>
      <c r="N854" s="68">
        <v>100</v>
      </c>
      <c r="O854" s="71">
        <v>0.79181824192703598</v>
      </c>
      <c r="P854" s="68">
        <v>96.506550218340607</v>
      </c>
      <c r="Q854" s="71"/>
      <c r="R854" s="68"/>
    </row>
    <row r="855" spans="1:18" x14ac:dyDescent="0.2">
      <c r="A855" s="72" t="s">
        <v>1967</v>
      </c>
      <c r="B855" s="66" t="s">
        <v>1968</v>
      </c>
      <c r="C855" s="67">
        <v>40</v>
      </c>
      <c r="D855" s="67" t="s">
        <v>348</v>
      </c>
      <c r="E855" s="71">
        <v>0.716764780737985</v>
      </c>
      <c r="F855" s="68">
        <v>78.272027373823803</v>
      </c>
      <c r="G855" s="71">
        <v>0.793782628560879</v>
      </c>
      <c r="H855" s="68">
        <v>78.528656971770701</v>
      </c>
      <c r="I855" s="71">
        <v>0.66518865230701596</v>
      </c>
      <c r="J855" s="68">
        <v>33.361847733105201</v>
      </c>
      <c r="K855" s="71">
        <v>0.74455153260879203</v>
      </c>
      <c r="L855" s="68">
        <v>25.919589392643299</v>
      </c>
      <c r="M855" s="71">
        <v>0.82121053549625</v>
      </c>
      <c r="N855" s="68">
        <v>90.590248075277998</v>
      </c>
      <c r="O855" s="71">
        <v>0.55909055471698998</v>
      </c>
      <c r="P855" s="68">
        <v>80.174672489082994</v>
      </c>
      <c r="Q855" s="71"/>
      <c r="R855" s="68"/>
    </row>
    <row r="856" spans="1:18" x14ac:dyDescent="0.2">
      <c r="A856" s="72" t="s">
        <v>1969</v>
      </c>
      <c r="B856" s="66" t="s">
        <v>1970</v>
      </c>
      <c r="C856" s="67">
        <v>40</v>
      </c>
      <c r="D856" s="67" t="s">
        <v>348</v>
      </c>
      <c r="E856" s="71">
        <v>0.76518528986595402</v>
      </c>
      <c r="F856" s="68">
        <v>91.616766467065901</v>
      </c>
      <c r="G856" s="71">
        <v>0.79903762763443698</v>
      </c>
      <c r="H856" s="68">
        <v>79.982891360136904</v>
      </c>
      <c r="I856" s="71">
        <v>0.62597625251611999</v>
      </c>
      <c r="J856" s="68">
        <v>19.247219846022201</v>
      </c>
      <c r="K856" s="71">
        <v>0.78426647147385398</v>
      </c>
      <c r="L856" s="68">
        <v>39.178785286569699</v>
      </c>
      <c r="M856" s="71">
        <v>0.84301412872841497</v>
      </c>
      <c r="N856" s="68">
        <v>92.985457656116296</v>
      </c>
      <c r="O856" s="71">
        <v>0.77363196897694497</v>
      </c>
      <c r="P856" s="68">
        <v>96.0698689956332</v>
      </c>
      <c r="Q856" s="71"/>
      <c r="R856" s="68"/>
    </row>
    <row r="857" spans="1:18" x14ac:dyDescent="0.2">
      <c r="A857" s="72" t="s">
        <v>1971</v>
      </c>
      <c r="B857" s="66" t="s">
        <v>1972</v>
      </c>
      <c r="C857" s="67">
        <v>40</v>
      </c>
      <c r="D857" s="67" t="s">
        <v>348</v>
      </c>
      <c r="E857" s="71">
        <v>0.88861785377449298</v>
      </c>
      <c r="F857" s="68">
        <v>99.914456800684306</v>
      </c>
      <c r="G857" s="71">
        <v>0.91917536886164897</v>
      </c>
      <c r="H857" s="68">
        <v>96.834901625320796</v>
      </c>
      <c r="I857" s="71">
        <v>0.73546147630592096</v>
      </c>
      <c r="J857" s="68">
        <v>58.083832335329298</v>
      </c>
      <c r="K857" s="71">
        <v>0.88572299018524603</v>
      </c>
      <c r="L857" s="68">
        <v>81.437125748502993</v>
      </c>
      <c r="M857" s="71">
        <v>1</v>
      </c>
      <c r="N857" s="68">
        <v>100</v>
      </c>
      <c r="O857" s="71">
        <v>0.90272943351964996</v>
      </c>
      <c r="P857" s="68">
        <v>98.602620087336206</v>
      </c>
      <c r="Q857" s="71"/>
      <c r="R857" s="68"/>
    </row>
    <row r="858" spans="1:18" x14ac:dyDescent="0.2">
      <c r="A858" s="72" t="s">
        <v>1973</v>
      </c>
      <c r="B858" s="66" t="s">
        <v>1974</v>
      </c>
      <c r="C858" s="67">
        <v>40</v>
      </c>
      <c r="D858" s="67" t="s">
        <v>348</v>
      </c>
      <c r="E858" s="71">
        <v>0.67050106356917105</v>
      </c>
      <c r="F858" s="68">
        <v>55.431993156544102</v>
      </c>
      <c r="G858" s="71">
        <v>0.78275485824777602</v>
      </c>
      <c r="H858" s="68">
        <v>75.876817792985506</v>
      </c>
      <c r="I858" s="71">
        <v>0.65486124486471897</v>
      </c>
      <c r="J858" s="68">
        <v>29.426860564585098</v>
      </c>
      <c r="K858" s="71">
        <v>0.80546822143803198</v>
      </c>
      <c r="L858" s="68">
        <v>47.390932420872502</v>
      </c>
      <c r="M858" s="71">
        <v>0.82993197278911601</v>
      </c>
      <c r="N858" s="68">
        <v>91.702309666381495</v>
      </c>
      <c r="O858" s="71">
        <v>0.27948902050621299</v>
      </c>
      <c r="P858" s="68">
        <v>24.716157205240201</v>
      </c>
      <c r="Q858" s="71"/>
      <c r="R858" s="68"/>
    </row>
    <row r="859" spans="1:18" x14ac:dyDescent="0.2">
      <c r="A859" s="72" t="s">
        <v>1975</v>
      </c>
      <c r="B859" s="66" t="s">
        <v>1976</v>
      </c>
      <c r="C859" s="67">
        <v>40</v>
      </c>
      <c r="D859" s="67" t="s">
        <v>348</v>
      </c>
      <c r="E859" s="71">
        <v>0.78691761690485496</v>
      </c>
      <c r="F859" s="68">
        <v>94.696321642429396</v>
      </c>
      <c r="G859" s="71">
        <v>0.91347376881655895</v>
      </c>
      <c r="H859" s="68">
        <v>96.150556030795599</v>
      </c>
      <c r="I859" s="71">
        <v>0.64225995999829399</v>
      </c>
      <c r="J859" s="68">
        <v>24.123182207014501</v>
      </c>
      <c r="K859" s="71">
        <v>0.80733292406136103</v>
      </c>
      <c r="L859" s="68">
        <v>48.759623609922997</v>
      </c>
      <c r="M859" s="71">
        <v>0.97819640676783504</v>
      </c>
      <c r="N859" s="68">
        <v>98.374679213002594</v>
      </c>
      <c r="O859" s="71">
        <v>0.59332502488022698</v>
      </c>
      <c r="P859" s="68">
        <v>83.406113537117903</v>
      </c>
      <c r="Q859" s="71"/>
      <c r="R859" s="68"/>
    </row>
    <row r="860" spans="1:18" x14ac:dyDescent="0.2">
      <c r="A860" s="72" t="s">
        <v>1977</v>
      </c>
      <c r="B860" s="66" t="s">
        <v>1978</v>
      </c>
      <c r="C860" s="67">
        <v>40</v>
      </c>
      <c r="D860" s="67" t="s">
        <v>348</v>
      </c>
      <c r="E860" s="71">
        <v>0.73331972231933895</v>
      </c>
      <c r="F860" s="68">
        <v>84.858853721129194</v>
      </c>
      <c r="G860" s="71">
        <v>0.90115977682137505</v>
      </c>
      <c r="H860" s="68">
        <v>95.124037639007696</v>
      </c>
      <c r="I860" s="71">
        <v>0.58595711681694396</v>
      </c>
      <c r="J860" s="68">
        <v>9.6663815226689493</v>
      </c>
      <c r="K860" s="71">
        <v>0.66377100409711198</v>
      </c>
      <c r="L860" s="68">
        <v>10.3507271171942</v>
      </c>
      <c r="M860" s="71">
        <v>0.96075353218210402</v>
      </c>
      <c r="N860" s="68">
        <v>97.775876817793005</v>
      </c>
      <c r="O860" s="71">
        <v>0.55495718167916197</v>
      </c>
      <c r="P860" s="68">
        <v>79.3886462882096</v>
      </c>
      <c r="Q860" s="71"/>
      <c r="R860" s="68"/>
    </row>
    <row r="861" spans="1:18" x14ac:dyDescent="0.2">
      <c r="A861" s="72" t="s">
        <v>1979</v>
      </c>
      <c r="B861" s="66" t="s">
        <v>1980</v>
      </c>
      <c r="C861" s="67">
        <v>40</v>
      </c>
      <c r="D861" s="67" t="s">
        <v>348</v>
      </c>
      <c r="E861" s="71">
        <v>0.82011304724329404</v>
      </c>
      <c r="F861" s="68">
        <v>97.262617621899096</v>
      </c>
      <c r="G861" s="71">
        <v>0.95072174780249197</v>
      </c>
      <c r="H861" s="68">
        <v>98.973481608212097</v>
      </c>
      <c r="I861" s="71">
        <v>0.66531127151376801</v>
      </c>
      <c r="J861" s="68">
        <v>33.447390932420902</v>
      </c>
      <c r="K861" s="71">
        <v>0.86381711742163303</v>
      </c>
      <c r="L861" s="68">
        <v>73.310521813515805</v>
      </c>
      <c r="M861" s="71">
        <v>0.97819640676783504</v>
      </c>
      <c r="N861" s="68">
        <v>98.374679213002594</v>
      </c>
      <c r="O861" s="71">
        <v>0.64251869271074202</v>
      </c>
      <c r="P861" s="68">
        <v>88.820960698690001</v>
      </c>
      <c r="Q861" s="71"/>
      <c r="R861" s="68"/>
    </row>
    <row r="862" spans="1:18" x14ac:dyDescent="0.2">
      <c r="A862" s="72" t="s">
        <v>1981</v>
      </c>
      <c r="B862" s="66" t="s">
        <v>1982</v>
      </c>
      <c r="C862" s="67">
        <v>40</v>
      </c>
      <c r="D862" s="67" t="s">
        <v>348</v>
      </c>
      <c r="E862" s="71">
        <v>0.796809127601387</v>
      </c>
      <c r="F862" s="68">
        <v>95.979469632164196</v>
      </c>
      <c r="G862" s="71">
        <v>0.87142228526822996</v>
      </c>
      <c r="H862" s="68">
        <v>91.958939264328507</v>
      </c>
      <c r="I862" s="71">
        <v>0.71686074231021601</v>
      </c>
      <c r="J862" s="68">
        <v>52.352437981180501</v>
      </c>
      <c r="K862" s="71">
        <v>0.822276498511191</v>
      </c>
      <c r="L862" s="68">
        <v>54.918733960650101</v>
      </c>
      <c r="M862" s="71">
        <v>0.94767137624280495</v>
      </c>
      <c r="N862" s="68">
        <v>97.348160821214705</v>
      </c>
      <c r="O862" s="71">
        <v>0.62581473567449397</v>
      </c>
      <c r="P862" s="68">
        <v>86.986899563318801</v>
      </c>
      <c r="Q862" s="71"/>
      <c r="R862" s="68"/>
    </row>
    <row r="863" spans="1:18" x14ac:dyDescent="0.2">
      <c r="A863" s="72" t="s">
        <v>1983</v>
      </c>
      <c r="B863" s="66" t="s">
        <v>1984</v>
      </c>
      <c r="C863" s="67">
        <v>40</v>
      </c>
      <c r="D863" s="67" t="s">
        <v>348</v>
      </c>
      <c r="E863" s="71">
        <v>0.88195296264108602</v>
      </c>
      <c r="F863" s="68">
        <v>99.743370402053003</v>
      </c>
      <c r="G863" s="71">
        <v>0.96973389432774604</v>
      </c>
      <c r="H863" s="68">
        <v>99.401197604790397</v>
      </c>
      <c r="I863" s="71">
        <v>0.65922804428684101</v>
      </c>
      <c r="J863" s="68">
        <v>30.7955517536356</v>
      </c>
      <c r="K863" s="71">
        <v>0.87507994697476499</v>
      </c>
      <c r="L863" s="68">
        <v>77.673224978614201</v>
      </c>
      <c r="M863" s="71">
        <v>1</v>
      </c>
      <c r="N863" s="68">
        <v>100</v>
      </c>
      <c r="O863" s="71">
        <v>0.90572292761607598</v>
      </c>
      <c r="P863" s="68">
        <v>98.689956331877696</v>
      </c>
      <c r="Q863" s="71"/>
      <c r="R863" s="68"/>
    </row>
    <row r="864" spans="1:18" x14ac:dyDescent="0.2">
      <c r="A864" s="72" t="s">
        <v>1985</v>
      </c>
      <c r="B864" s="66" t="s">
        <v>1986</v>
      </c>
      <c r="C864" s="67">
        <v>40</v>
      </c>
      <c r="D864" s="67" t="s">
        <v>348</v>
      </c>
      <c r="E864" s="71">
        <v>0.77860443309428695</v>
      </c>
      <c r="F864" s="68">
        <v>93.156544054747599</v>
      </c>
      <c r="G864" s="71">
        <v>0.88809623990564601</v>
      </c>
      <c r="H864" s="68">
        <v>94.097519247219793</v>
      </c>
      <c r="I864" s="71">
        <v>0.628511905974246</v>
      </c>
      <c r="J864" s="68">
        <v>20.2737382378101</v>
      </c>
      <c r="K864" s="71">
        <v>0.72994869779412797</v>
      </c>
      <c r="L864" s="68">
        <v>21.471343028229299</v>
      </c>
      <c r="M864" s="71">
        <v>0.96947496947496903</v>
      </c>
      <c r="N864" s="68">
        <v>97.946963216424294</v>
      </c>
      <c r="O864" s="71">
        <v>0.67699035232244698</v>
      </c>
      <c r="P864" s="68">
        <v>91.266375545851503</v>
      </c>
      <c r="Q864" s="71"/>
      <c r="R864" s="68"/>
    </row>
    <row r="865" spans="1:18" x14ac:dyDescent="0.2">
      <c r="A865" s="72" t="s">
        <v>1987</v>
      </c>
      <c r="B865" s="66" t="s">
        <v>1988</v>
      </c>
      <c r="C865" s="67">
        <v>40</v>
      </c>
      <c r="D865" s="67" t="s">
        <v>348</v>
      </c>
      <c r="E865" s="71">
        <v>0.82751105569693995</v>
      </c>
      <c r="F865" s="68">
        <v>97.690333618477297</v>
      </c>
      <c r="G865" s="71">
        <v>0.88381229862758404</v>
      </c>
      <c r="H865" s="68">
        <v>93.327630453379001</v>
      </c>
      <c r="I865" s="71">
        <v>0.64619804891392196</v>
      </c>
      <c r="J865" s="68">
        <v>25.834046193327602</v>
      </c>
      <c r="K865" s="71">
        <v>0.80988780282904305</v>
      </c>
      <c r="L865" s="68">
        <v>50.128314798973499</v>
      </c>
      <c r="M865" s="71">
        <v>0.90842490842490797</v>
      </c>
      <c r="N865" s="68">
        <v>96.663815226689493</v>
      </c>
      <c r="O865" s="71">
        <v>0.88923221968924004</v>
      </c>
      <c r="P865" s="68">
        <v>98.427947598253297</v>
      </c>
      <c r="Q865" s="71"/>
      <c r="R865" s="68"/>
    </row>
    <row r="866" spans="1:18" x14ac:dyDescent="0.2">
      <c r="A866" s="72" t="s">
        <v>1989</v>
      </c>
      <c r="B866" s="66" t="s">
        <v>1990</v>
      </c>
      <c r="C866" s="67">
        <v>40</v>
      </c>
      <c r="D866" s="67" t="s">
        <v>348</v>
      </c>
      <c r="E866" s="71">
        <v>0.86949446931354502</v>
      </c>
      <c r="F866" s="68">
        <v>99.486740804106105</v>
      </c>
      <c r="G866" s="71">
        <v>0.94549212724544496</v>
      </c>
      <c r="H866" s="68">
        <v>98.2891360136869</v>
      </c>
      <c r="I866" s="71">
        <v>0.681027866967016</v>
      </c>
      <c r="J866" s="68">
        <v>40.290846877673197</v>
      </c>
      <c r="K866" s="71">
        <v>0.85154082126340702</v>
      </c>
      <c r="L866" s="68">
        <v>68.691189050470499</v>
      </c>
      <c r="M866" s="71">
        <v>0.96075353218210402</v>
      </c>
      <c r="N866" s="68">
        <v>97.775876817793005</v>
      </c>
      <c r="O866" s="71">
        <v>0.90865799890975296</v>
      </c>
      <c r="P866" s="68">
        <v>98.7772925764192</v>
      </c>
      <c r="Q866" s="71"/>
      <c r="R866" s="68"/>
    </row>
    <row r="867" spans="1:18" x14ac:dyDescent="0.2">
      <c r="A867" s="72" t="s">
        <v>1991</v>
      </c>
      <c r="B867" s="66" t="s">
        <v>1992</v>
      </c>
      <c r="C867" s="67">
        <v>40</v>
      </c>
      <c r="D867" s="67" t="s">
        <v>348</v>
      </c>
      <c r="E867" s="71">
        <v>0.81750569467407297</v>
      </c>
      <c r="F867" s="68">
        <v>97.091531223267793</v>
      </c>
      <c r="G867" s="71">
        <v>0.89422002463461403</v>
      </c>
      <c r="H867" s="68">
        <v>94.696321642429396</v>
      </c>
      <c r="I867" s="71">
        <v>0.71201139291336502</v>
      </c>
      <c r="J867" s="68">
        <v>49.615055603079597</v>
      </c>
      <c r="K867" s="71">
        <v>0.85752695911993204</v>
      </c>
      <c r="L867" s="68">
        <v>70.829769033361799</v>
      </c>
      <c r="M867" s="71">
        <v>0.91714634571777498</v>
      </c>
      <c r="N867" s="68">
        <v>97.091531223267793</v>
      </c>
      <c r="O867" s="71">
        <v>0.706623750984681</v>
      </c>
      <c r="P867" s="68">
        <v>93.537117903930096</v>
      </c>
      <c r="Q867" s="71"/>
      <c r="R867" s="68"/>
    </row>
    <row r="868" spans="1:18" x14ac:dyDescent="0.2">
      <c r="A868" s="72" t="s">
        <v>1993</v>
      </c>
      <c r="B868" s="66" t="s">
        <v>1994</v>
      </c>
      <c r="C868" s="67">
        <v>40</v>
      </c>
      <c r="D868" s="67" t="s">
        <v>348</v>
      </c>
      <c r="E868" s="71">
        <v>0.86497419245751594</v>
      </c>
      <c r="F868" s="68">
        <v>99.315654405474803</v>
      </c>
      <c r="G868" s="71">
        <v>0.96609404498958595</v>
      </c>
      <c r="H868" s="68">
        <v>99.230111206159094</v>
      </c>
      <c r="I868" s="71">
        <v>0.65483473906559098</v>
      </c>
      <c r="J868" s="68">
        <v>29.3413173652695</v>
      </c>
      <c r="K868" s="71">
        <v>0.84749137021582799</v>
      </c>
      <c r="L868" s="68">
        <v>66.980325064157398</v>
      </c>
      <c r="M868" s="71">
        <v>0.99127856270713399</v>
      </c>
      <c r="N868" s="68">
        <v>98.802395209580794</v>
      </c>
      <c r="O868" s="71">
        <v>0.86517224530944203</v>
      </c>
      <c r="P868" s="68">
        <v>97.903930131004401</v>
      </c>
      <c r="Q868" s="71"/>
      <c r="R868" s="68"/>
    </row>
    <row r="869" spans="1:18" x14ac:dyDescent="0.2">
      <c r="A869" s="72" t="s">
        <v>1995</v>
      </c>
      <c r="B869" s="66" t="s">
        <v>1996</v>
      </c>
      <c r="C869" s="67">
        <v>40</v>
      </c>
      <c r="D869" s="67" t="s">
        <v>348</v>
      </c>
      <c r="E869" s="71">
        <v>0.82120798237381099</v>
      </c>
      <c r="F869" s="68">
        <v>97.433704020530399</v>
      </c>
      <c r="G869" s="71">
        <v>0.85751856473953303</v>
      </c>
      <c r="H869" s="68">
        <v>90.162532078699698</v>
      </c>
      <c r="I869" s="71">
        <v>0.69367075756082996</v>
      </c>
      <c r="J869" s="68">
        <v>44.396920444824602</v>
      </c>
      <c r="K869" s="71">
        <v>0.86224803154710605</v>
      </c>
      <c r="L869" s="68">
        <v>72.711719418306203</v>
      </c>
      <c r="M869" s="71">
        <v>0.84301412872841497</v>
      </c>
      <c r="N869" s="68">
        <v>92.985457656116296</v>
      </c>
      <c r="O869" s="71">
        <v>0.84958842929317202</v>
      </c>
      <c r="P869" s="68">
        <v>97.729257641921393</v>
      </c>
      <c r="Q869" s="71"/>
      <c r="R869" s="68"/>
    </row>
    <row r="870" spans="1:18" x14ac:dyDescent="0.2">
      <c r="A870" s="72" t="s">
        <v>1997</v>
      </c>
      <c r="B870" s="66" t="s">
        <v>1998</v>
      </c>
      <c r="C870" s="67">
        <v>40</v>
      </c>
      <c r="D870" s="67" t="s">
        <v>348</v>
      </c>
      <c r="E870" s="71">
        <v>0.750359250448423</v>
      </c>
      <c r="F870" s="68">
        <v>88.708297690333595</v>
      </c>
      <c r="G870" s="71">
        <v>0.81146337854963801</v>
      </c>
      <c r="H870" s="68">
        <v>82.463644140290896</v>
      </c>
      <c r="I870" s="71">
        <v>0.64404761477921102</v>
      </c>
      <c r="J870" s="68">
        <v>24.8930710008554</v>
      </c>
      <c r="K870" s="71">
        <v>0.79943307683341502</v>
      </c>
      <c r="L870" s="68">
        <v>44.7390932420873</v>
      </c>
      <c r="M870" s="71">
        <v>0.72963544392115798</v>
      </c>
      <c r="N870" s="68">
        <v>78.272027373823803</v>
      </c>
      <c r="O870" s="71">
        <v>0.76721673815869096</v>
      </c>
      <c r="P870" s="68">
        <v>95.720524017467199</v>
      </c>
      <c r="Q870" s="71"/>
      <c r="R870" s="68"/>
    </row>
    <row r="871" spans="1:18" x14ac:dyDescent="0.2">
      <c r="A871" s="72" t="s">
        <v>1999</v>
      </c>
      <c r="B871" s="66" t="s">
        <v>2000</v>
      </c>
      <c r="C871" s="67">
        <v>40</v>
      </c>
      <c r="D871" s="67" t="s">
        <v>348</v>
      </c>
      <c r="E871" s="71">
        <v>0.75275398471884802</v>
      </c>
      <c r="F871" s="68">
        <v>89.136013686911895</v>
      </c>
      <c r="G871" s="71">
        <v>0.82103816167958099</v>
      </c>
      <c r="H871" s="68">
        <v>84.858853721129194</v>
      </c>
      <c r="I871" s="71">
        <v>0.68739777774587596</v>
      </c>
      <c r="J871" s="68">
        <v>42.514970059880199</v>
      </c>
      <c r="K871" s="71">
        <v>0.83838714291024896</v>
      </c>
      <c r="L871" s="68">
        <v>62.874251497006</v>
      </c>
      <c r="M871" s="71">
        <v>0.86045700331414599</v>
      </c>
      <c r="N871" s="68">
        <v>94.183062446535502</v>
      </c>
      <c r="O871" s="71">
        <v>0.55648983794439</v>
      </c>
      <c r="P871" s="68">
        <v>79.563318777292594</v>
      </c>
      <c r="Q871" s="71"/>
      <c r="R871" s="68"/>
    </row>
    <row r="872" spans="1:18" x14ac:dyDescent="0.2">
      <c r="A872" s="72" t="s">
        <v>2001</v>
      </c>
      <c r="B872" s="66" t="s">
        <v>2002</v>
      </c>
      <c r="C872" s="67">
        <v>40</v>
      </c>
      <c r="D872" s="67" t="s">
        <v>348</v>
      </c>
      <c r="E872" s="71">
        <v>0.71307734678704604</v>
      </c>
      <c r="F872" s="68">
        <v>76.988879384089003</v>
      </c>
      <c r="G872" s="71">
        <v>0.80476564098889303</v>
      </c>
      <c r="H872" s="68">
        <v>81.094952951240401</v>
      </c>
      <c r="I872" s="71">
        <v>0.67658609967369798</v>
      </c>
      <c r="J872" s="68">
        <v>37.895637296834899</v>
      </c>
      <c r="K872" s="71">
        <v>0.84322245678549101</v>
      </c>
      <c r="L872" s="68">
        <v>65.012831479897301</v>
      </c>
      <c r="M872" s="71">
        <v>0.79068550497121903</v>
      </c>
      <c r="N872" s="68">
        <v>87.7673224978614</v>
      </c>
      <c r="O872" s="71">
        <v>0.45012703151592998</v>
      </c>
      <c r="P872" s="68">
        <v>60.786026200873401</v>
      </c>
      <c r="Q872" s="71"/>
      <c r="R872" s="68"/>
    </row>
    <row r="873" spans="1:18" x14ac:dyDescent="0.2">
      <c r="A873" s="72" t="s">
        <v>2003</v>
      </c>
      <c r="B873" s="66" t="s">
        <v>2004</v>
      </c>
      <c r="C873" s="67">
        <v>40</v>
      </c>
      <c r="D873" s="67" t="s">
        <v>348</v>
      </c>
      <c r="E873" s="71">
        <v>0.59808778671839402</v>
      </c>
      <c r="F873" s="68">
        <v>17.878528656971799</v>
      </c>
      <c r="G873" s="71">
        <v>0.69829933778631303</v>
      </c>
      <c r="H873" s="68">
        <v>42.6005132591959</v>
      </c>
      <c r="I873" s="71">
        <v>0.50245647757720202</v>
      </c>
      <c r="J873" s="68">
        <v>3.0795551753635602</v>
      </c>
      <c r="K873" s="71">
        <v>0.590281276428549</v>
      </c>
      <c r="L873" s="68">
        <v>3.59281437125748</v>
      </c>
      <c r="M873" s="71">
        <v>0.66422466422466397</v>
      </c>
      <c r="N873" s="68">
        <v>57.3994867408041</v>
      </c>
      <c r="O873" s="71">
        <v>0.53517717757524397</v>
      </c>
      <c r="P873" s="68">
        <v>76.0698689956332</v>
      </c>
      <c r="Q873" s="71"/>
      <c r="R873" s="68"/>
    </row>
    <row r="874" spans="1:18" x14ac:dyDescent="0.2">
      <c r="A874" s="72" t="s">
        <v>2005</v>
      </c>
      <c r="B874" s="66" t="s">
        <v>2006</v>
      </c>
      <c r="C874" s="67">
        <v>40</v>
      </c>
      <c r="D874" s="67" t="s">
        <v>348</v>
      </c>
      <c r="E874" s="71">
        <v>0.59795896356662603</v>
      </c>
      <c r="F874" s="68">
        <v>17.792985457656101</v>
      </c>
      <c r="G874" s="71">
        <v>0.63531850239556997</v>
      </c>
      <c r="H874" s="68">
        <v>12.1471343028229</v>
      </c>
      <c r="I874" s="71">
        <v>0.58897535152670699</v>
      </c>
      <c r="J874" s="68">
        <v>10.0940975192472</v>
      </c>
      <c r="K874" s="71">
        <v>0.71427828026113604</v>
      </c>
      <c r="L874" s="68">
        <v>17.7074422583405</v>
      </c>
      <c r="M874" s="71">
        <v>0.52032094889237801</v>
      </c>
      <c r="N874" s="68">
        <v>14.285714285714301</v>
      </c>
      <c r="O874" s="71">
        <v>0.53090173475733604</v>
      </c>
      <c r="P874" s="68">
        <v>75.283842794759806</v>
      </c>
      <c r="Q874" s="71"/>
      <c r="R874" s="68"/>
    </row>
    <row r="875" spans="1:18" x14ac:dyDescent="0.2">
      <c r="A875" s="72" t="s">
        <v>2007</v>
      </c>
      <c r="B875" s="66" t="s">
        <v>2008</v>
      </c>
      <c r="C875" s="67">
        <v>40</v>
      </c>
      <c r="D875" s="67" t="s">
        <v>348</v>
      </c>
      <c r="E875" s="71">
        <v>0.75676279756521303</v>
      </c>
      <c r="F875" s="68">
        <v>90.076988879384103</v>
      </c>
      <c r="G875" s="71">
        <v>0.80334513803903296</v>
      </c>
      <c r="H875" s="68">
        <v>80.923866552609098</v>
      </c>
      <c r="I875" s="71">
        <v>0.66582659518920595</v>
      </c>
      <c r="J875" s="68">
        <v>33.960650128314803</v>
      </c>
      <c r="K875" s="71">
        <v>0.81851644648017197</v>
      </c>
      <c r="L875" s="68">
        <v>53.378956372968297</v>
      </c>
      <c r="M875" s="71">
        <v>0.83865341008198202</v>
      </c>
      <c r="N875" s="68">
        <v>92.643284858853704</v>
      </c>
      <c r="O875" s="71">
        <v>0.65747239803567303</v>
      </c>
      <c r="P875" s="68">
        <v>90.131004366812206</v>
      </c>
      <c r="Q875" s="71"/>
      <c r="R875" s="68"/>
    </row>
    <row r="876" spans="1:18" x14ac:dyDescent="0.2">
      <c r="A876" s="72" t="s">
        <v>2009</v>
      </c>
      <c r="B876" s="66" t="s">
        <v>2010</v>
      </c>
      <c r="C876" s="67">
        <v>40</v>
      </c>
      <c r="D876" s="67" t="s">
        <v>348</v>
      </c>
      <c r="E876" s="71">
        <v>0.58855480097794799</v>
      </c>
      <c r="F876" s="68">
        <v>14.114627887083</v>
      </c>
      <c r="G876" s="71">
        <v>0.64140724663353699</v>
      </c>
      <c r="H876" s="68">
        <v>14.0290846877673</v>
      </c>
      <c r="I876" s="71">
        <v>0.60595035363134497</v>
      </c>
      <c r="J876" s="68">
        <v>13.0881094952951</v>
      </c>
      <c r="K876" s="71">
        <v>0.68089409189306505</v>
      </c>
      <c r="L876" s="68">
        <v>12.5748502994012</v>
      </c>
      <c r="M876" s="71">
        <v>0.65114250828536602</v>
      </c>
      <c r="N876" s="68">
        <v>52.865697177074402</v>
      </c>
      <c r="O876" s="71">
        <v>0.36337980444642798</v>
      </c>
      <c r="P876" s="68">
        <v>41.135371179039304</v>
      </c>
      <c r="Q876" s="71"/>
      <c r="R876" s="68"/>
    </row>
    <row r="877" spans="1:18" x14ac:dyDescent="0.2">
      <c r="A877" s="72" t="s">
        <v>2011</v>
      </c>
      <c r="B877" s="66" t="s">
        <v>2012</v>
      </c>
      <c r="C877" s="67">
        <v>40</v>
      </c>
      <c r="D877" s="67" t="s">
        <v>348</v>
      </c>
      <c r="E877" s="71">
        <v>0.686489674012008</v>
      </c>
      <c r="F877" s="68">
        <v>63.986313088109497</v>
      </c>
      <c r="G877" s="71">
        <v>0.78939735347879703</v>
      </c>
      <c r="H877" s="68">
        <v>77.245508982035901</v>
      </c>
      <c r="I877" s="71">
        <v>0.67065573319235805</v>
      </c>
      <c r="J877" s="68">
        <v>35.671514114627897</v>
      </c>
      <c r="K877" s="71">
        <v>0.75706303960277099</v>
      </c>
      <c r="L877" s="68">
        <v>30.025662959794701</v>
      </c>
      <c r="M877" s="71">
        <v>0.80376766091051799</v>
      </c>
      <c r="N877" s="68">
        <v>89.307100085543198</v>
      </c>
      <c r="O877" s="71">
        <v>0.411564582875598</v>
      </c>
      <c r="P877" s="68">
        <v>51.9650655021834</v>
      </c>
      <c r="Q877" s="71"/>
      <c r="R877" s="68"/>
    </row>
    <row r="878" spans="1:18" x14ac:dyDescent="0.2">
      <c r="A878" s="72" t="s">
        <v>2013</v>
      </c>
      <c r="B878" s="66" t="s">
        <v>2014</v>
      </c>
      <c r="C878" s="67">
        <v>40</v>
      </c>
      <c r="D878" s="67" t="s">
        <v>348</v>
      </c>
      <c r="E878" s="71">
        <v>0.63663392136126296</v>
      </c>
      <c r="F878" s="68">
        <v>35.671514114627897</v>
      </c>
      <c r="G878" s="71">
        <v>0.72054096525469602</v>
      </c>
      <c r="H878" s="68">
        <v>53.806672369546597</v>
      </c>
      <c r="I878" s="71">
        <v>0.61707572119161602</v>
      </c>
      <c r="J878" s="68">
        <v>16.167664670658699</v>
      </c>
      <c r="K878" s="71">
        <v>0.75460955973073496</v>
      </c>
      <c r="L878" s="68">
        <v>29.255774165953799</v>
      </c>
      <c r="M878" s="71">
        <v>0.69474969474969495</v>
      </c>
      <c r="N878" s="68">
        <v>68.605645851154804</v>
      </c>
      <c r="O878" s="71">
        <v>0.396193665879573</v>
      </c>
      <c r="P878" s="68">
        <v>48.384279475982503</v>
      </c>
      <c r="Q878" s="71"/>
      <c r="R878" s="68"/>
    </row>
    <row r="879" spans="1:18" x14ac:dyDescent="0.2">
      <c r="A879" s="72" t="s">
        <v>2015</v>
      </c>
      <c r="B879" s="66" t="s">
        <v>2016</v>
      </c>
      <c r="C879" s="67">
        <v>40</v>
      </c>
      <c r="D879" s="67" t="s">
        <v>348</v>
      </c>
      <c r="E879" s="71">
        <v>0.65067980345532594</v>
      </c>
      <c r="F879" s="68">
        <v>44.396920444824602</v>
      </c>
      <c r="G879" s="71">
        <v>0.71399329317401194</v>
      </c>
      <c r="H879" s="68">
        <v>50.299401197604801</v>
      </c>
      <c r="I879" s="71">
        <v>0.62405642485236201</v>
      </c>
      <c r="J879" s="68">
        <v>18.819503849444001</v>
      </c>
      <c r="K879" s="71">
        <v>0.78346516187117299</v>
      </c>
      <c r="L879" s="68">
        <v>38.579982891360103</v>
      </c>
      <c r="M879" s="71">
        <v>0.71655328798185902</v>
      </c>
      <c r="N879" s="68">
        <v>74.422583404619303</v>
      </c>
      <c r="O879" s="71">
        <v>0.41533084939722098</v>
      </c>
      <c r="P879" s="68">
        <v>52.751091703056801</v>
      </c>
      <c r="Q879" s="71"/>
      <c r="R879" s="68"/>
    </row>
    <row r="880" spans="1:18" x14ac:dyDescent="0.2">
      <c r="A880" s="72" t="s">
        <v>2017</v>
      </c>
      <c r="B880" s="66" t="s">
        <v>2018</v>
      </c>
      <c r="C880" s="67">
        <v>40</v>
      </c>
      <c r="D880" s="67" t="s">
        <v>348</v>
      </c>
      <c r="E880" s="71">
        <v>0.66693374474740097</v>
      </c>
      <c r="F880" s="68">
        <v>53.721129170231002</v>
      </c>
      <c r="G880" s="71">
        <v>0.69871674205704504</v>
      </c>
      <c r="H880" s="68">
        <v>42.857142857142897</v>
      </c>
      <c r="I880" s="71">
        <v>0.61398989069773802</v>
      </c>
      <c r="J880" s="68">
        <v>15.3977758768178</v>
      </c>
      <c r="K880" s="71">
        <v>0.83563193371154099</v>
      </c>
      <c r="L880" s="68">
        <v>61.334473909324203</v>
      </c>
      <c r="M880" s="71">
        <v>0.66422466422466397</v>
      </c>
      <c r="N880" s="68">
        <v>57.3994867408041</v>
      </c>
      <c r="O880" s="71">
        <v>0.52210549304601706</v>
      </c>
      <c r="P880" s="68">
        <v>73.6244541484716</v>
      </c>
      <c r="Q880" s="71"/>
      <c r="R880" s="68"/>
    </row>
    <row r="881" spans="1:18" x14ac:dyDescent="0.2">
      <c r="A881" s="72" t="s">
        <v>2019</v>
      </c>
      <c r="B881" s="66" t="s">
        <v>2020</v>
      </c>
      <c r="C881" s="67">
        <v>40</v>
      </c>
      <c r="D881" s="67" t="s">
        <v>348</v>
      </c>
      <c r="E881" s="71">
        <v>0.74422049923420497</v>
      </c>
      <c r="F881" s="68">
        <v>87.510692899914503</v>
      </c>
      <c r="G881" s="71">
        <v>0.79135069292113303</v>
      </c>
      <c r="H881" s="68">
        <v>77.758768177929895</v>
      </c>
      <c r="I881" s="71">
        <v>0.67237165917201902</v>
      </c>
      <c r="J881" s="68">
        <v>36.441402908468802</v>
      </c>
      <c r="K881" s="71">
        <v>0.86967510493585398</v>
      </c>
      <c r="L881" s="68">
        <v>76.133447390932403</v>
      </c>
      <c r="M881" s="71">
        <v>0.64242107099250001</v>
      </c>
      <c r="N881" s="68">
        <v>49.615055603079597</v>
      </c>
      <c r="O881" s="71">
        <v>0.74528396814952003</v>
      </c>
      <c r="P881" s="68">
        <v>95.021834061135394</v>
      </c>
      <c r="Q881" s="71"/>
      <c r="R881" s="68"/>
    </row>
    <row r="882" spans="1:18" x14ac:dyDescent="0.2">
      <c r="A882" s="72" t="s">
        <v>2021</v>
      </c>
      <c r="B882" s="66" t="s">
        <v>2022</v>
      </c>
      <c r="C882" s="67">
        <v>40</v>
      </c>
      <c r="D882" s="67" t="s">
        <v>348</v>
      </c>
      <c r="E882" s="71">
        <v>0.65003234678236899</v>
      </c>
      <c r="F882" s="68">
        <v>43.627031650983703</v>
      </c>
      <c r="G882" s="71">
        <v>0.64047607821549901</v>
      </c>
      <c r="H882" s="68">
        <v>13.772455089820401</v>
      </c>
      <c r="I882" s="71">
        <v>0.65931437137757698</v>
      </c>
      <c r="J882" s="68">
        <v>30.881094952951202</v>
      </c>
      <c r="K882" s="71">
        <v>0.85182136382468499</v>
      </c>
      <c r="L882" s="68">
        <v>69.033361847733104</v>
      </c>
      <c r="M882" s="71">
        <v>0.59445316588173702</v>
      </c>
      <c r="N882" s="68">
        <v>33.789563729683501</v>
      </c>
      <c r="O882" s="71">
        <v>0.50409675461234704</v>
      </c>
      <c r="P882" s="68">
        <v>69.868995633187794</v>
      </c>
      <c r="Q882" s="71"/>
      <c r="R882" s="68"/>
    </row>
    <row r="883" spans="1:18" x14ac:dyDescent="0.2">
      <c r="A883" s="72" t="s">
        <v>2023</v>
      </c>
      <c r="B883" s="66" t="s">
        <v>2024</v>
      </c>
      <c r="C883" s="67">
        <v>40</v>
      </c>
      <c r="D883" s="67" t="s">
        <v>348</v>
      </c>
      <c r="E883" s="71">
        <v>0.64626920965486701</v>
      </c>
      <c r="F883" s="68">
        <v>41.573994867407997</v>
      </c>
      <c r="G883" s="71">
        <v>0.69882795352608496</v>
      </c>
      <c r="H883" s="68">
        <v>42.942686056458498</v>
      </c>
      <c r="I883" s="71">
        <v>0.60198012088772501</v>
      </c>
      <c r="J883" s="68">
        <v>11.976047904191599</v>
      </c>
      <c r="K883" s="71">
        <v>0.73186961422087404</v>
      </c>
      <c r="L883" s="68">
        <v>22.412318220701501</v>
      </c>
      <c r="M883" s="71">
        <v>0.56828885400314</v>
      </c>
      <c r="N883" s="68">
        <v>25.577416595380701</v>
      </c>
      <c r="O883" s="71">
        <v>0.63037950563651102</v>
      </c>
      <c r="P883" s="68">
        <v>87.248908296943199</v>
      </c>
      <c r="Q883" s="71"/>
      <c r="R883" s="68"/>
    </row>
    <row r="884" spans="1:18" x14ac:dyDescent="0.2">
      <c r="A884" s="72" t="s">
        <v>2025</v>
      </c>
      <c r="B884" s="66" t="s">
        <v>2026</v>
      </c>
      <c r="C884" s="67">
        <v>40</v>
      </c>
      <c r="D884" s="67" t="s">
        <v>348</v>
      </c>
      <c r="E884" s="71">
        <v>0.73176704400397097</v>
      </c>
      <c r="F884" s="68">
        <v>84.260051325919605</v>
      </c>
      <c r="G884" s="71">
        <v>0.84549672579613999</v>
      </c>
      <c r="H884" s="68">
        <v>88.537211291702306</v>
      </c>
      <c r="I884" s="71">
        <v>0.67813858554564199</v>
      </c>
      <c r="J884" s="68">
        <v>38.323353293413199</v>
      </c>
      <c r="K884" s="71">
        <v>0.83575739457231801</v>
      </c>
      <c r="L884" s="68">
        <v>61.5911035072712</v>
      </c>
      <c r="M884" s="71">
        <v>0.73835688121402399</v>
      </c>
      <c r="N884" s="68">
        <v>80.325064157399495</v>
      </c>
      <c r="O884" s="71">
        <v>0.56108563289173097</v>
      </c>
      <c r="P884" s="68">
        <v>80.349344978165902</v>
      </c>
      <c r="Q884" s="71"/>
      <c r="R884" s="68"/>
    </row>
    <row r="885" spans="1:18" x14ac:dyDescent="0.2">
      <c r="A885" s="72" t="s">
        <v>2027</v>
      </c>
      <c r="B885" s="66" t="s">
        <v>2028</v>
      </c>
      <c r="C885" s="67">
        <v>40</v>
      </c>
      <c r="D885" s="67" t="s">
        <v>348</v>
      </c>
      <c r="E885" s="71">
        <v>0.655528455034047</v>
      </c>
      <c r="F885" s="68">
        <v>46.706586826347298</v>
      </c>
      <c r="G885" s="71">
        <v>0.70432307802838701</v>
      </c>
      <c r="H885" s="68">
        <v>45.765611633875103</v>
      </c>
      <c r="I885" s="71">
        <v>0.63321531818926302</v>
      </c>
      <c r="J885" s="68">
        <v>21.385799828913601</v>
      </c>
      <c r="K885" s="71">
        <v>0.73313575114915297</v>
      </c>
      <c r="L885" s="68">
        <v>22.925577416595399</v>
      </c>
      <c r="M885" s="71">
        <v>0.59445316588173702</v>
      </c>
      <c r="N885" s="68">
        <v>33.789563729683501</v>
      </c>
      <c r="O885" s="71">
        <v>0.61251496192169497</v>
      </c>
      <c r="P885" s="68">
        <v>85.327510917030594</v>
      </c>
      <c r="Q885" s="71"/>
      <c r="R885" s="68"/>
    </row>
    <row r="886" spans="1:18" x14ac:dyDescent="0.2">
      <c r="A886" s="72" t="s">
        <v>2029</v>
      </c>
      <c r="B886" s="66" t="s">
        <v>2030</v>
      </c>
      <c r="C886" s="67">
        <v>40</v>
      </c>
      <c r="D886" s="67" t="s">
        <v>348</v>
      </c>
      <c r="E886" s="71">
        <v>0.69729419381930002</v>
      </c>
      <c r="F886" s="68">
        <v>69.717707442258302</v>
      </c>
      <c r="G886" s="71">
        <v>0.70879038934298699</v>
      </c>
      <c r="H886" s="68">
        <v>47.733105218135201</v>
      </c>
      <c r="I886" s="71">
        <v>0.66715079682348299</v>
      </c>
      <c r="J886" s="68">
        <v>34.473909324208698</v>
      </c>
      <c r="K886" s="71">
        <v>0.73688197279770495</v>
      </c>
      <c r="L886" s="68">
        <v>23.8665526090676</v>
      </c>
      <c r="M886" s="71">
        <v>0.62497819640676799</v>
      </c>
      <c r="N886" s="68">
        <v>44.225834046193299</v>
      </c>
      <c r="O886" s="71">
        <v>0.74866961372555696</v>
      </c>
      <c r="P886" s="68">
        <v>95.283842794759806</v>
      </c>
      <c r="Q886" s="71"/>
      <c r="R886" s="68"/>
    </row>
    <row r="887" spans="1:18" x14ac:dyDescent="0.2">
      <c r="A887" s="72" t="s">
        <v>2031</v>
      </c>
      <c r="B887" s="66" t="s">
        <v>2032</v>
      </c>
      <c r="C887" s="67">
        <v>40</v>
      </c>
      <c r="D887" s="67" t="s">
        <v>348</v>
      </c>
      <c r="E887" s="71">
        <v>0.705099674675701</v>
      </c>
      <c r="F887" s="68">
        <v>74.080410607356697</v>
      </c>
      <c r="G887" s="71">
        <v>0.749688393643127</v>
      </c>
      <c r="H887" s="68">
        <v>66.124893071000898</v>
      </c>
      <c r="I887" s="71">
        <v>0.67802626062428495</v>
      </c>
      <c r="J887" s="68">
        <v>38.237810094097497</v>
      </c>
      <c r="K887" s="71">
        <v>0.84305669974078501</v>
      </c>
      <c r="L887" s="68">
        <v>64.927288280581706</v>
      </c>
      <c r="M887" s="71">
        <v>0.55520669806384104</v>
      </c>
      <c r="N887" s="68">
        <v>20.8725406330197</v>
      </c>
      <c r="O887" s="71">
        <v>0.69952032130646502</v>
      </c>
      <c r="P887" s="68">
        <v>92.838427947598305</v>
      </c>
      <c r="Q887" s="71"/>
      <c r="R887" s="68"/>
    </row>
    <row r="888" spans="1:18" x14ac:dyDescent="0.2">
      <c r="A888" s="72" t="s">
        <v>2033</v>
      </c>
      <c r="B888" s="66" t="s">
        <v>2034</v>
      </c>
      <c r="C888" s="67">
        <v>40</v>
      </c>
      <c r="D888" s="67" t="s">
        <v>348</v>
      </c>
      <c r="E888" s="71">
        <v>0.64787032494670505</v>
      </c>
      <c r="F888" s="68">
        <v>42.343883661248903</v>
      </c>
      <c r="G888" s="71">
        <v>0.77432276600254601</v>
      </c>
      <c r="H888" s="68">
        <v>73.738237810094105</v>
      </c>
      <c r="I888" s="71">
        <v>0.67423209286244301</v>
      </c>
      <c r="J888" s="68">
        <v>37.125748502994</v>
      </c>
      <c r="K888" s="71">
        <v>0.63792312199273904</v>
      </c>
      <c r="L888" s="68">
        <v>7.0145423438836598</v>
      </c>
      <c r="M888" s="71">
        <v>0.74271759986045705</v>
      </c>
      <c r="N888" s="68">
        <v>81.351582549187299</v>
      </c>
      <c r="O888" s="71">
        <v>0.41015604401533801</v>
      </c>
      <c r="P888" s="68">
        <v>51.615720524017497</v>
      </c>
      <c r="Q888" s="71"/>
      <c r="R888" s="68"/>
    </row>
    <row r="889" spans="1:18" x14ac:dyDescent="0.2">
      <c r="A889" s="72" t="s">
        <v>2035</v>
      </c>
      <c r="B889" s="66" t="s">
        <v>2036</v>
      </c>
      <c r="C889" s="67">
        <v>40</v>
      </c>
      <c r="D889" s="67" t="s">
        <v>348</v>
      </c>
      <c r="E889" s="71">
        <v>0.61191322646991197</v>
      </c>
      <c r="F889" s="68">
        <v>22.754491017964099</v>
      </c>
      <c r="G889" s="71">
        <v>0.69306851777719802</v>
      </c>
      <c r="H889" s="68">
        <v>40.119760479041901</v>
      </c>
      <c r="I889" s="71">
        <v>0.62684753405789395</v>
      </c>
      <c r="J889" s="68">
        <v>19.674935842600501</v>
      </c>
      <c r="K889" s="71">
        <v>0.74732754664717904</v>
      </c>
      <c r="L889" s="68">
        <v>26.518391787852899</v>
      </c>
      <c r="M889" s="71">
        <v>0.62061747776033505</v>
      </c>
      <c r="N889" s="68">
        <v>42.771599657827203</v>
      </c>
      <c r="O889" s="71">
        <v>0.37170505610695298</v>
      </c>
      <c r="P889" s="68">
        <v>43.318777292576399</v>
      </c>
      <c r="Q889" s="71"/>
      <c r="R889" s="68"/>
    </row>
    <row r="890" spans="1:18" x14ac:dyDescent="0.2">
      <c r="A890" s="72" t="s">
        <v>2037</v>
      </c>
      <c r="B890" s="66" t="s">
        <v>2038</v>
      </c>
      <c r="C890" s="67">
        <v>40</v>
      </c>
      <c r="D890" s="67" t="s">
        <v>348</v>
      </c>
      <c r="E890" s="71">
        <v>0.60009730999001198</v>
      </c>
      <c r="F890" s="68">
        <v>18.733960650128299</v>
      </c>
      <c r="G890" s="71">
        <v>0.650249941031669</v>
      </c>
      <c r="H890" s="68">
        <v>17.2797262617622</v>
      </c>
      <c r="I890" s="71">
        <v>0.61943001168767098</v>
      </c>
      <c r="J890" s="68">
        <v>17.1086398631309</v>
      </c>
      <c r="K890" s="71">
        <v>0.80236727659725304</v>
      </c>
      <c r="L890" s="68">
        <v>46.364414029084699</v>
      </c>
      <c r="M890" s="71">
        <v>0.53776382347810903</v>
      </c>
      <c r="N890" s="68">
        <v>17.023096663815199</v>
      </c>
      <c r="O890" s="71">
        <v>0.39067549715535599</v>
      </c>
      <c r="P890" s="68">
        <v>47.336244541484703</v>
      </c>
      <c r="Q890" s="71"/>
      <c r="R890" s="68"/>
    </row>
    <row r="891" spans="1:18" x14ac:dyDescent="0.2">
      <c r="A891" s="72" t="s">
        <v>2039</v>
      </c>
      <c r="B891" s="66" t="s">
        <v>2040</v>
      </c>
      <c r="C891" s="67">
        <v>40</v>
      </c>
      <c r="D891" s="67" t="s">
        <v>348</v>
      </c>
      <c r="E891" s="71">
        <v>0.66090392714565405</v>
      </c>
      <c r="F891" s="68">
        <v>49.871685201026501</v>
      </c>
      <c r="G891" s="71">
        <v>0.71298764420899596</v>
      </c>
      <c r="H891" s="68">
        <v>49.443969204448202</v>
      </c>
      <c r="I891" s="71">
        <v>0.65947757431355303</v>
      </c>
      <c r="J891" s="68">
        <v>30.966638152266899</v>
      </c>
      <c r="K891" s="71">
        <v>0.86537500245750998</v>
      </c>
      <c r="L891" s="68">
        <v>73.909324208725394</v>
      </c>
      <c r="M891" s="71">
        <v>0.70783185068899401</v>
      </c>
      <c r="N891" s="68">
        <v>72.198460222412294</v>
      </c>
      <c r="O891" s="71">
        <v>0.35884756405921903</v>
      </c>
      <c r="P891" s="68">
        <v>40.262008733624498</v>
      </c>
      <c r="Q891" s="71"/>
      <c r="R891" s="68"/>
    </row>
    <row r="892" spans="1:18" x14ac:dyDescent="0.2">
      <c r="A892" s="72" t="s">
        <v>2041</v>
      </c>
      <c r="B892" s="66" t="s">
        <v>2042</v>
      </c>
      <c r="C892" s="67">
        <v>40</v>
      </c>
      <c r="D892" s="67" t="s">
        <v>348</v>
      </c>
      <c r="E892" s="71">
        <v>0.63515937655058896</v>
      </c>
      <c r="F892" s="68">
        <v>34.644995722840001</v>
      </c>
      <c r="G892" s="71">
        <v>0.66421383480226304</v>
      </c>
      <c r="H892" s="68">
        <v>23.781009409751899</v>
      </c>
      <c r="I892" s="71">
        <v>0.63128322784219504</v>
      </c>
      <c r="J892" s="68">
        <v>21.129170230966601</v>
      </c>
      <c r="K892" s="71">
        <v>0.74667785164214695</v>
      </c>
      <c r="L892" s="68">
        <v>26.347305389221599</v>
      </c>
      <c r="M892" s="71">
        <v>0.62061747776033505</v>
      </c>
      <c r="N892" s="68">
        <v>42.771599657827203</v>
      </c>
      <c r="O892" s="71">
        <v>0.51300449070600695</v>
      </c>
      <c r="P892" s="68">
        <v>71.091703056768594</v>
      </c>
      <c r="Q892" s="71"/>
      <c r="R892" s="68"/>
    </row>
    <row r="893" spans="1:18" x14ac:dyDescent="0.2">
      <c r="A893" s="72" t="s">
        <v>2043</v>
      </c>
      <c r="B893" s="66" t="s">
        <v>2044</v>
      </c>
      <c r="C893" s="67">
        <v>40</v>
      </c>
      <c r="D893" s="67" t="s">
        <v>348</v>
      </c>
      <c r="E893" s="71">
        <v>0.663545367307948</v>
      </c>
      <c r="F893" s="68">
        <v>51.154833190761302</v>
      </c>
      <c r="G893" s="71">
        <v>0.68455356112788301</v>
      </c>
      <c r="H893" s="68">
        <v>34.131736526946099</v>
      </c>
      <c r="I893" s="71">
        <v>0.671959703378329</v>
      </c>
      <c r="J893" s="68">
        <v>36.355859709153101</v>
      </c>
      <c r="K893" s="71">
        <v>0.84998324771412004</v>
      </c>
      <c r="L893" s="68">
        <v>68.006843455945301</v>
      </c>
      <c r="M893" s="71">
        <v>0.57701029129600601</v>
      </c>
      <c r="N893" s="68">
        <v>28.143712574850301</v>
      </c>
      <c r="O893" s="71">
        <v>0.53422003302339904</v>
      </c>
      <c r="P893" s="68">
        <v>75.807860262008703</v>
      </c>
      <c r="Q893" s="71"/>
      <c r="R893" s="68"/>
    </row>
    <row r="894" spans="1:18" x14ac:dyDescent="0.2">
      <c r="A894" s="72" t="s">
        <v>2045</v>
      </c>
      <c r="B894" s="66" t="s">
        <v>2046</v>
      </c>
      <c r="C894" s="67">
        <v>40</v>
      </c>
      <c r="D894" s="67" t="s">
        <v>348</v>
      </c>
      <c r="E894" s="71">
        <v>0.67914061848060403</v>
      </c>
      <c r="F894" s="68">
        <v>60.906757912745903</v>
      </c>
      <c r="G894" s="71">
        <v>0.73050455317544505</v>
      </c>
      <c r="H894" s="68">
        <v>58.340461933276302</v>
      </c>
      <c r="I894" s="71">
        <v>0.67016932717382904</v>
      </c>
      <c r="J894" s="68">
        <v>35.4148845166809</v>
      </c>
      <c r="K894" s="71">
        <v>0.79646179985155396</v>
      </c>
      <c r="L894" s="68">
        <v>43.4559452523524</v>
      </c>
      <c r="M894" s="71">
        <v>0.57701029129600601</v>
      </c>
      <c r="N894" s="68">
        <v>28.143712574850301</v>
      </c>
      <c r="O894" s="71">
        <v>0.62155712090618698</v>
      </c>
      <c r="P894" s="68">
        <v>86.113537117903903</v>
      </c>
      <c r="Q894" s="71"/>
      <c r="R894" s="68"/>
    </row>
    <row r="895" spans="1:18" x14ac:dyDescent="0.2">
      <c r="A895" s="72" t="s">
        <v>2047</v>
      </c>
      <c r="B895" s="66" t="s">
        <v>2048</v>
      </c>
      <c r="C895" s="67">
        <v>40</v>
      </c>
      <c r="D895" s="67" t="s">
        <v>348</v>
      </c>
      <c r="E895" s="71">
        <v>0.52794955827978196</v>
      </c>
      <c r="F895" s="68">
        <v>4.9615055603079599</v>
      </c>
      <c r="G895" s="71">
        <v>0.61538713417916602</v>
      </c>
      <c r="H895" s="68">
        <v>7.2711719418306204</v>
      </c>
      <c r="I895" s="71">
        <v>0.61530083382221301</v>
      </c>
      <c r="J895" s="68">
        <v>15.568862275449099</v>
      </c>
      <c r="K895" s="71">
        <v>0.74224945729591796</v>
      </c>
      <c r="L895" s="68">
        <v>25.235243798118098</v>
      </c>
      <c r="M895" s="71">
        <v>0.55520669806384104</v>
      </c>
      <c r="N895" s="68">
        <v>20.8725406330197</v>
      </c>
      <c r="O895" s="71">
        <v>0.111603668037769</v>
      </c>
      <c r="P895" s="68">
        <v>4.1048034934497801</v>
      </c>
      <c r="Q895" s="71"/>
      <c r="R895" s="68"/>
    </row>
    <row r="896" spans="1:18" x14ac:dyDescent="0.2">
      <c r="A896" s="72" t="s">
        <v>2049</v>
      </c>
      <c r="B896" s="66" t="s">
        <v>2050</v>
      </c>
      <c r="C896" s="67">
        <v>40</v>
      </c>
      <c r="D896" s="67" t="s">
        <v>348</v>
      </c>
      <c r="E896" s="71">
        <v>0.53709830770857403</v>
      </c>
      <c r="F896" s="68">
        <v>5.3892215568862296</v>
      </c>
      <c r="G896" s="71">
        <v>0.63239513587649698</v>
      </c>
      <c r="H896" s="68">
        <v>10.5218135158255</v>
      </c>
      <c r="I896" s="71">
        <v>0.63403157039876101</v>
      </c>
      <c r="J896" s="68">
        <v>21.556886227544901</v>
      </c>
      <c r="K896" s="71">
        <v>0.80923539411898904</v>
      </c>
      <c r="L896" s="68">
        <v>49.700598802395199</v>
      </c>
      <c r="M896" s="71">
        <v>0.42002442002441998</v>
      </c>
      <c r="N896" s="68">
        <v>4.9615055603079599</v>
      </c>
      <c r="O896" s="71">
        <v>0.189805018124203</v>
      </c>
      <c r="P896" s="68">
        <v>10.393013100436701</v>
      </c>
      <c r="Q896" s="71"/>
      <c r="R896" s="68"/>
    </row>
    <row r="897" spans="1:18" x14ac:dyDescent="0.2">
      <c r="A897" s="72" t="s">
        <v>2051</v>
      </c>
      <c r="B897" s="66" t="s">
        <v>2052</v>
      </c>
      <c r="C897" s="67">
        <v>40</v>
      </c>
      <c r="D897" s="67" t="s">
        <v>348</v>
      </c>
      <c r="E897" s="71">
        <v>0.56414949135037196</v>
      </c>
      <c r="F897" s="68">
        <v>8.2121471343028194</v>
      </c>
      <c r="G897" s="71">
        <v>0.65352946649835097</v>
      </c>
      <c r="H897" s="68">
        <v>18.819503849444001</v>
      </c>
      <c r="I897" s="71">
        <v>0.481340141455534</v>
      </c>
      <c r="J897" s="68">
        <v>2.0530367835757102</v>
      </c>
      <c r="K897" s="71">
        <v>0.84088859834322105</v>
      </c>
      <c r="L897" s="68">
        <v>63.815226689478202</v>
      </c>
      <c r="M897" s="71">
        <v>0.50723879295307905</v>
      </c>
      <c r="N897" s="68">
        <v>12.3182207014542</v>
      </c>
      <c r="O897" s="71">
        <v>0.33775045750167598</v>
      </c>
      <c r="P897" s="68">
        <v>37.117903930131</v>
      </c>
      <c r="Q897" s="71"/>
      <c r="R897" s="68"/>
    </row>
    <row r="898" spans="1:18" x14ac:dyDescent="0.2">
      <c r="A898" s="72" t="s">
        <v>2053</v>
      </c>
      <c r="B898" s="66" t="s">
        <v>2054</v>
      </c>
      <c r="C898" s="67">
        <v>40</v>
      </c>
      <c r="D898" s="67" t="s">
        <v>348</v>
      </c>
      <c r="E898" s="71">
        <v>0.58954571181831705</v>
      </c>
      <c r="F898" s="68">
        <v>14.4568006843456</v>
      </c>
      <c r="G898" s="71">
        <v>0.59620615209392203</v>
      </c>
      <c r="H898" s="68">
        <v>4.6193327630453398</v>
      </c>
      <c r="I898" s="71">
        <v>0.603974189903284</v>
      </c>
      <c r="J898" s="68">
        <v>12.489307100085499</v>
      </c>
      <c r="K898" s="71">
        <v>0.73946104486743902</v>
      </c>
      <c r="L898" s="68">
        <v>24.550898203592801</v>
      </c>
      <c r="M898" s="71">
        <v>0.53340310483167597</v>
      </c>
      <c r="N898" s="68">
        <v>16.167664670658699</v>
      </c>
      <c r="O898" s="71">
        <v>0.47468406739526497</v>
      </c>
      <c r="P898" s="68">
        <v>64.890829694323102</v>
      </c>
      <c r="Q898" s="71"/>
      <c r="R898" s="68"/>
    </row>
    <row r="899" spans="1:18" x14ac:dyDescent="0.2">
      <c r="A899" s="72" t="s">
        <v>2055</v>
      </c>
      <c r="B899" s="66" t="s">
        <v>2056</v>
      </c>
      <c r="C899" s="67">
        <v>40</v>
      </c>
      <c r="D899" s="67" t="s">
        <v>348</v>
      </c>
      <c r="E899" s="71">
        <v>0.61289351955684301</v>
      </c>
      <c r="F899" s="68">
        <v>23.267750213858001</v>
      </c>
      <c r="G899" s="71">
        <v>0.62645821184296702</v>
      </c>
      <c r="H899" s="68">
        <v>9.3242087254063293</v>
      </c>
      <c r="I899" s="71">
        <v>0.59964824702648001</v>
      </c>
      <c r="J899" s="68">
        <v>11.2917023096664</v>
      </c>
      <c r="K899" s="71">
        <v>0.72890813917545805</v>
      </c>
      <c r="L899" s="68">
        <v>21.043627031650999</v>
      </c>
      <c r="M899" s="71">
        <v>0.59009244723530396</v>
      </c>
      <c r="N899" s="68">
        <v>32.164242942686101</v>
      </c>
      <c r="O899" s="71">
        <v>0.51936055250400603</v>
      </c>
      <c r="P899" s="68">
        <v>72.838427947598205</v>
      </c>
      <c r="Q899" s="71"/>
      <c r="R899" s="68"/>
    </row>
    <row r="900" spans="1:18" x14ac:dyDescent="0.2">
      <c r="A900" s="72" t="s">
        <v>2057</v>
      </c>
      <c r="B900" s="66" t="s">
        <v>2058</v>
      </c>
      <c r="C900" s="67">
        <v>40</v>
      </c>
      <c r="D900" s="67" t="s">
        <v>348</v>
      </c>
      <c r="E900" s="71">
        <v>0.55964824546147196</v>
      </c>
      <c r="F900" s="68">
        <v>7.9555175363558597</v>
      </c>
      <c r="G900" s="71">
        <v>0.66699814025094895</v>
      </c>
      <c r="H900" s="68">
        <v>25.577416595380701</v>
      </c>
      <c r="I900" s="71">
        <v>0.59966555307126301</v>
      </c>
      <c r="J900" s="68">
        <v>11.377245508982</v>
      </c>
      <c r="K900" s="71">
        <v>0.65546000035779495</v>
      </c>
      <c r="L900" s="68">
        <v>8.8109495295123992</v>
      </c>
      <c r="M900" s="71">
        <v>0.54212454212454197</v>
      </c>
      <c r="N900" s="68">
        <v>17.621899059024798</v>
      </c>
      <c r="O900" s="71">
        <v>0.33399299150280898</v>
      </c>
      <c r="P900" s="68">
        <v>36.5065502183406</v>
      </c>
      <c r="Q900" s="71"/>
      <c r="R900" s="68"/>
    </row>
    <row r="901" spans="1:18" x14ac:dyDescent="0.2">
      <c r="A901" s="72" t="s">
        <v>2059</v>
      </c>
      <c r="B901" s="66" t="s">
        <v>2060</v>
      </c>
      <c r="C901" s="67">
        <v>40</v>
      </c>
      <c r="D901" s="67" t="s">
        <v>348</v>
      </c>
      <c r="E901" s="71">
        <v>0.59437940015492896</v>
      </c>
      <c r="F901" s="68">
        <v>16.167664670658699</v>
      </c>
      <c r="G901" s="71">
        <v>0.67942781862328006</v>
      </c>
      <c r="H901" s="68">
        <v>31.394354148845199</v>
      </c>
      <c r="I901" s="71">
        <v>0.57814417482840497</v>
      </c>
      <c r="J901" s="68">
        <v>8.7254063301967495</v>
      </c>
      <c r="K901" s="71">
        <v>0.668272316523985</v>
      </c>
      <c r="L901" s="68">
        <v>10.692899914456801</v>
      </c>
      <c r="M901" s="71">
        <v>0.52468166753881096</v>
      </c>
      <c r="N901" s="68">
        <v>14.798973481608201</v>
      </c>
      <c r="O901" s="71">
        <v>0.52137102326016704</v>
      </c>
      <c r="P901" s="68">
        <v>73.100436681222703</v>
      </c>
      <c r="Q901" s="71"/>
      <c r="R901" s="68"/>
    </row>
    <row r="902" spans="1:18" x14ac:dyDescent="0.2">
      <c r="A902" s="72" t="s">
        <v>2061</v>
      </c>
      <c r="B902" s="66" t="s">
        <v>2062</v>
      </c>
      <c r="C902" s="67">
        <v>40</v>
      </c>
      <c r="D902" s="67" t="s">
        <v>348</v>
      </c>
      <c r="E902" s="71">
        <v>0.58213261091205704</v>
      </c>
      <c r="F902" s="68">
        <v>12.1471343028229</v>
      </c>
      <c r="G902" s="71">
        <v>0.63210003421558003</v>
      </c>
      <c r="H902" s="68">
        <v>10.3507271171942</v>
      </c>
      <c r="I902" s="71">
        <v>0.52930474238133096</v>
      </c>
      <c r="J902" s="68">
        <v>4.2771599657827197</v>
      </c>
      <c r="K902" s="71">
        <v>0.71068424335001101</v>
      </c>
      <c r="L902" s="68">
        <v>16.6809238665526</v>
      </c>
      <c r="M902" s="71">
        <v>0.41566370137798703</v>
      </c>
      <c r="N902" s="68">
        <v>4.5337895637296803</v>
      </c>
      <c r="O902" s="71">
        <v>0.62291033323537703</v>
      </c>
      <c r="P902" s="68">
        <v>86.3755458515284</v>
      </c>
      <c r="Q902" s="71"/>
      <c r="R902" s="68"/>
    </row>
    <row r="903" spans="1:18" x14ac:dyDescent="0.2">
      <c r="A903" s="72" t="s">
        <v>2063</v>
      </c>
      <c r="B903" s="66" t="s">
        <v>2064</v>
      </c>
      <c r="C903" s="67">
        <v>40</v>
      </c>
      <c r="D903" s="67" t="s">
        <v>348</v>
      </c>
      <c r="E903" s="71">
        <v>0.67343462801896303</v>
      </c>
      <c r="F903" s="68">
        <v>57.912745936698002</v>
      </c>
      <c r="G903" s="71">
        <v>0.713595704830987</v>
      </c>
      <c r="H903" s="68">
        <v>49.957228400342203</v>
      </c>
      <c r="I903" s="71">
        <v>0.66028128278857801</v>
      </c>
      <c r="J903" s="68">
        <v>31.394354148845199</v>
      </c>
      <c r="K903" s="71">
        <v>0.824488894994026</v>
      </c>
      <c r="L903" s="68">
        <v>56.629597946963202</v>
      </c>
      <c r="M903" s="71">
        <v>0.55084597941740798</v>
      </c>
      <c r="N903" s="68">
        <v>20.188195038494399</v>
      </c>
      <c r="O903" s="71">
        <v>0.61796127806381795</v>
      </c>
      <c r="P903" s="68">
        <v>85.502183406113502</v>
      </c>
      <c r="Q903" s="71"/>
      <c r="R903" s="68"/>
    </row>
    <row r="904" spans="1:18" x14ac:dyDescent="0.2">
      <c r="A904" s="72" t="s">
        <v>2065</v>
      </c>
      <c r="B904" s="66" t="s">
        <v>2066</v>
      </c>
      <c r="C904" s="67">
        <v>40</v>
      </c>
      <c r="D904" s="67" t="s">
        <v>348</v>
      </c>
      <c r="E904" s="71">
        <v>0.724464351104259</v>
      </c>
      <c r="F904" s="68">
        <v>82.035928143712596</v>
      </c>
      <c r="G904" s="71">
        <v>0.74459875110684504</v>
      </c>
      <c r="H904" s="68">
        <v>63.986313088109497</v>
      </c>
      <c r="I904" s="71">
        <v>0.66491923529145902</v>
      </c>
      <c r="J904" s="68">
        <v>33.190761334473898</v>
      </c>
      <c r="K904" s="71">
        <v>0.78519127400168398</v>
      </c>
      <c r="L904" s="68">
        <v>39.435414884516703</v>
      </c>
      <c r="M904" s="71">
        <v>0.70347113204256095</v>
      </c>
      <c r="N904" s="68">
        <v>71.000855431993202</v>
      </c>
      <c r="O904" s="71">
        <v>0.72414136307874499</v>
      </c>
      <c r="P904" s="68">
        <v>94.235807860262</v>
      </c>
      <c r="Q904" s="71"/>
      <c r="R904" s="68"/>
    </row>
    <row r="905" spans="1:18" x14ac:dyDescent="0.2">
      <c r="A905" s="72" t="s">
        <v>2067</v>
      </c>
      <c r="B905" s="66" t="s">
        <v>2068</v>
      </c>
      <c r="C905" s="67">
        <v>40</v>
      </c>
      <c r="D905" s="67" t="s">
        <v>348</v>
      </c>
      <c r="E905" s="71">
        <v>0.67927263696260298</v>
      </c>
      <c r="F905" s="68">
        <v>60.992301112061597</v>
      </c>
      <c r="G905" s="71">
        <v>0.72272161611837604</v>
      </c>
      <c r="H905" s="68">
        <v>55.089820359281397</v>
      </c>
      <c r="I905" s="71">
        <v>0.725757837775587</v>
      </c>
      <c r="J905" s="68">
        <v>55.517536355859697</v>
      </c>
      <c r="K905" s="71">
        <v>0.85167867047541401</v>
      </c>
      <c r="L905" s="68">
        <v>68.862275449101801</v>
      </c>
      <c r="M905" s="71">
        <v>0.57701029129600601</v>
      </c>
      <c r="N905" s="68">
        <v>28.143712574850301</v>
      </c>
      <c r="O905" s="71">
        <v>0.51919476914763096</v>
      </c>
      <c r="P905" s="68">
        <v>72.576419213973793</v>
      </c>
      <c r="Q905" s="71"/>
      <c r="R905" s="68"/>
    </row>
    <row r="906" spans="1:18" x14ac:dyDescent="0.2">
      <c r="A906" s="72" t="s">
        <v>2069</v>
      </c>
      <c r="B906" s="66" t="s">
        <v>2070</v>
      </c>
      <c r="C906" s="67">
        <v>40</v>
      </c>
      <c r="D906" s="67" t="s">
        <v>348</v>
      </c>
      <c r="E906" s="71">
        <v>0.68803518360662197</v>
      </c>
      <c r="F906" s="68">
        <v>65.183917878528604</v>
      </c>
      <c r="G906" s="71">
        <v>0.72260440573159401</v>
      </c>
      <c r="H906" s="68">
        <v>55.004277159965802</v>
      </c>
      <c r="I906" s="71">
        <v>0.70450638563175505</v>
      </c>
      <c r="J906" s="68">
        <v>47.305389221556901</v>
      </c>
      <c r="K906" s="71">
        <v>0.86823245943609795</v>
      </c>
      <c r="L906" s="68">
        <v>75.449101796407206</v>
      </c>
      <c r="M906" s="71">
        <v>0.56828885400314</v>
      </c>
      <c r="N906" s="68">
        <v>25.577416595380701</v>
      </c>
      <c r="O906" s="71">
        <v>0.57654381323052495</v>
      </c>
      <c r="P906" s="68">
        <v>81.921397379912705</v>
      </c>
      <c r="Q906" s="71"/>
      <c r="R906" s="68"/>
    </row>
    <row r="907" spans="1:18" x14ac:dyDescent="0.2">
      <c r="A907" s="72" t="s">
        <v>2071</v>
      </c>
      <c r="B907" s="66" t="s">
        <v>2072</v>
      </c>
      <c r="C907" s="67">
        <v>40</v>
      </c>
      <c r="D907" s="67" t="s">
        <v>348</v>
      </c>
      <c r="E907" s="71">
        <v>0.70082444595507898</v>
      </c>
      <c r="F907" s="68">
        <v>71.428571428571402</v>
      </c>
      <c r="G907" s="71">
        <v>0.73238974224308395</v>
      </c>
      <c r="H907" s="68">
        <v>59.366980325064198</v>
      </c>
      <c r="I907" s="71">
        <v>0.71376941180491305</v>
      </c>
      <c r="J907" s="68">
        <v>50.384944396920503</v>
      </c>
      <c r="K907" s="71">
        <v>0.71099094446639999</v>
      </c>
      <c r="L907" s="68">
        <v>16.8520102651839</v>
      </c>
      <c r="M907" s="71">
        <v>0.65986394557823103</v>
      </c>
      <c r="N907" s="68">
        <v>55.774165953806701</v>
      </c>
      <c r="O907" s="71">
        <v>0.68710818568276499</v>
      </c>
      <c r="P907" s="68">
        <v>92.139737991266401</v>
      </c>
      <c r="Q907" s="71"/>
      <c r="R907" s="68"/>
    </row>
    <row r="908" spans="1:18" x14ac:dyDescent="0.2">
      <c r="A908" s="72" t="s">
        <v>2073</v>
      </c>
      <c r="B908" s="66" t="s">
        <v>2074</v>
      </c>
      <c r="C908" s="67">
        <v>40</v>
      </c>
      <c r="D908" s="67" t="s">
        <v>348</v>
      </c>
      <c r="E908" s="71">
        <v>0.61267744262380497</v>
      </c>
      <c r="F908" s="68">
        <v>23.1822070145423</v>
      </c>
      <c r="G908" s="71">
        <v>0.64636359179623903</v>
      </c>
      <c r="H908" s="68">
        <v>16.167664670658699</v>
      </c>
      <c r="I908" s="71">
        <v>0.63720096015418204</v>
      </c>
      <c r="J908" s="68">
        <v>22.754491017964099</v>
      </c>
      <c r="K908" s="71">
        <v>0.76495941909017495</v>
      </c>
      <c r="L908" s="68">
        <v>32.677502138580003</v>
      </c>
      <c r="M908" s="71">
        <v>0.55520669806384104</v>
      </c>
      <c r="N908" s="68">
        <v>20.8725406330197</v>
      </c>
      <c r="O908" s="71">
        <v>0.459656544014587</v>
      </c>
      <c r="P908" s="68">
        <v>62.620087336244502</v>
      </c>
      <c r="Q908" s="71"/>
      <c r="R908" s="68"/>
    </row>
    <row r="909" spans="1:18" x14ac:dyDescent="0.2">
      <c r="A909" s="72" t="s">
        <v>2075</v>
      </c>
      <c r="B909" s="66" t="s">
        <v>2076</v>
      </c>
      <c r="C909" s="67">
        <v>40</v>
      </c>
      <c r="D909" s="67" t="s">
        <v>348</v>
      </c>
      <c r="E909" s="71">
        <v>0.65200716313765905</v>
      </c>
      <c r="F909" s="68">
        <v>44.7390932420873</v>
      </c>
      <c r="G909" s="71">
        <v>0.73532532965606201</v>
      </c>
      <c r="H909" s="68">
        <v>60.479041916167702</v>
      </c>
      <c r="I909" s="71">
        <v>0.62915354484170105</v>
      </c>
      <c r="J909" s="68">
        <v>20.530367835757101</v>
      </c>
      <c r="K909" s="71">
        <v>0.62903221594974301</v>
      </c>
      <c r="L909" s="68">
        <v>5.8169375534645003</v>
      </c>
      <c r="M909" s="71">
        <v>0.60753532182103598</v>
      </c>
      <c r="N909" s="68">
        <v>37.895637296834899</v>
      </c>
      <c r="O909" s="71">
        <v>0.65898940341975398</v>
      </c>
      <c r="P909" s="68">
        <v>90.393013100436704</v>
      </c>
      <c r="Q909" s="71"/>
      <c r="R909" s="68"/>
    </row>
    <row r="910" spans="1:18" x14ac:dyDescent="0.2">
      <c r="A910" s="72" t="s">
        <v>2077</v>
      </c>
      <c r="B910" s="66" t="s">
        <v>2078</v>
      </c>
      <c r="C910" s="67">
        <v>40</v>
      </c>
      <c r="D910" s="67" t="s">
        <v>348</v>
      </c>
      <c r="E910" s="71">
        <v>0.558947262918155</v>
      </c>
      <c r="F910" s="68">
        <v>7.86997433704021</v>
      </c>
      <c r="G910" s="71">
        <v>0.675728222208549</v>
      </c>
      <c r="H910" s="68">
        <v>29.512403763900799</v>
      </c>
      <c r="I910" s="71">
        <v>0.54045689240049299</v>
      </c>
      <c r="J910" s="68">
        <v>4.8759623609923004</v>
      </c>
      <c r="K910" s="71">
        <v>0.73175190563236903</v>
      </c>
      <c r="L910" s="68">
        <v>22.326775021385799</v>
      </c>
      <c r="M910" s="71">
        <v>0.56392813535670705</v>
      </c>
      <c r="N910" s="68">
        <v>24.208725406330199</v>
      </c>
      <c r="O910" s="71">
        <v>0.28287115899265702</v>
      </c>
      <c r="P910" s="68">
        <v>25.589519650654999</v>
      </c>
      <c r="Q910" s="71"/>
      <c r="R910" s="68"/>
    </row>
    <row r="911" spans="1:18" x14ac:dyDescent="0.2">
      <c r="A911" s="72" t="s">
        <v>2079</v>
      </c>
      <c r="B911" s="66" t="s">
        <v>2080</v>
      </c>
      <c r="C911" s="67">
        <v>40</v>
      </c>
      <c r="D911" s="67" t="s">
        <v>348</v>
      </c>
      <c r="E911" s="71">
        <v>0.69954132556706605</v>
      </c>
      <c r="F911" s="68">
        <v>70.744225834046205</v>
      </c>
      <c r="G911" s="71">
        <v>0.75054566532261002</v>
      </c>
      <c r="H911" s="68">
        <v>66.467065868263504</v>
      </c>
      <c r="I911" s="71">
        <v>0.70143174968204403</v>
      </c>
      <c r="J911" s="68">
        <v>46.0222412318221</v>
      </c>
      <c r="K911" s="71">
        <v>0.71323523238324005</v>
      </c>
      <c r="L911" s="68">
        <v>17.450812660393499</v>
      </c>
      <c r="M911" s="71">
        <v>0.66422466422466397</v>
      </c>
      <c r="N911" s="68">
        <v>57.3994867408041</v>
      </c>
      <c r="O911" s="71">
        <v>0.66826931622277397</v>
      </c>
      <c r="P911" s="68">
        <v>91.004366812227104</v>
      </c>
      <c r="Q911" s="71"/>
      <c r="R911" s="68"/>
    </row>
    <row r="912" spans="1:18" x14ac:dyDescent="0.2">
      <c r="A912" s="72" t="s">
        <v>2081</v>
      </c>
      <c r="B912" s="66" t="s">
        <v>2082</v>
      </c>
      <c r="C912" s="67">
        <v>40</v>
      </c>
      <c r="D912" s="67" t="s">
        <v>348</v>
      </c>
      <c r="E912" s="71">
        <v>0.72260461086695504</v>
      </c>
      <c r="F912" s="68">
        <v>81.180496150555996</v>
      </c>
      <c r="G912" s="71">
        <v>0.78614439315718199</v>
      </c>
      <c r="H912" s="68">
        <v>76.304533789563706</v>
      </c>
      <c r="I912" s="71">
        <v>0.66552253667961103</v>
      </c>
      <c r="J912" s="68">
        <v>33.618477331052198</v>
      </c>
      <c r="K912" s="71">
        <v>0.63793666602132804</v>
      </c>
      <c r="L912" s="68">
        <v>7.1000855431993104</v>
      </c>
      <c r="M912" s="71">
        <v>0.83865341008198202</v>
      </c>
      <c r="N912" s="68">
        <v>92.643284858853704</v>
      </c>
      <c r="O912" s="71">
        <v>0.68476604839467303</v>
      </c>
      <c r="P912" s="68">
        <v>91.877729257641903</v>
      </c>
      <c r="Q912" s="71"/>
      <c r="R912" s="68"/>
    </row>
    <row r="913" spans="1:18" x14ac:dyDescent="0.2">
      <c r="A913" s="72" t="s">
        <v>2083</v>
      </c>
      <c r="B913" s="66" t="s">
        <v>2084</v>
      </c>
      <c r="C913" s="67">
        <v>40</v>
      </c>
      <c r="D913" s="67" t="s">
        <v>348</v>
      </c>
      <c r="E913" s="71">
        <v>0.66912288779908302</v>
      </c>
      <c r="F913" s="68">
        <v>55.004277159965802</v>
      </c>
      <c r="G913" s="71">
        <v>0.69504726869923605</v>
      </c>
      <c r="H913" s="68">
        <v>41.146278870829804</v>
      </c>
      <c r="I913" s="71">
        <v>0.71080164699848802</v>
      </c>
      <c r="J913" s="68">
        <v>49.187339606501297</v>
      </c>
      <c r="K913" s="71">
        <v>0.83244878423119295</v>
      </c>
      <c r="L913" s="68">
        <v>60.307955517536399</v>
      </c>
      <c r="M913" s="71">
        <v>0.59445316588173702</v>
      </c>
      <c r="N913" s="68">
        <v>33.789563729683501</v>
      </c>
      <c r="O913" s="71">
        <v>0.51286357318476095</v>
      </c>
      <c r="P913" s="68">
        <v>71.004366812227104</v>
      </c>
      <c r="Q913" s="71"/>
      <c r="R913" s="68"/>
    </row>
    <row r="914" spans="1:18" x14ac:dyDescent="0.2">
      <c r="A914" s="72" t="s">
        <v>2085</v>
      </c>
      <c r="B914" s="66" t="s">
        <v>2086</v>
      </c>
      <c r="C914" s="67">
        <v>40</v>
      </c>
      <c r="D914" s="67" t="s">
        <v>348</v>
      </c>
      <c r="E914" s="71">
        <v>0.716416820590137</v>
      </c>
      <c r="F914" s="68">
        <v>78.100940975192501</v>
      </c>
      <c r="G914" s="71">
        <v>0.78839642350610195</v>
      </c>
      <c r="H914" s="68">
        <v>76.8177929854577</v>
      </c>
      <c r="I914" s="71">
        <v>0.70424901994154998</v>
      </c>
      <c r="J914" s="68">
        <v>47.048759623609897</v>
      </c>
      <c r="K914" s="71">
        <v>0.87511804014161898</v>
      </c>
      <c r="L914" s="68">
        <v>77.758768177929895</v>
      </c>
      <c r="M914" s="71">
        <v>0.690388976103262</v>
      </c>
      <c r="N914" s="68">
        <v>66.809238665526095</v>
      </c>
      <c r="O914" s="71">
        <v>0.523931643258155</v>
      </c>
      <c r="P914" s="68">
        <v>73.973799126637502</v>
      </c>
      <c r="Q914" s="71"/>
      <c r="R914" s="68"/>
    </row>
    <row r="915" spans="1:18" x14ac:dyDescent="0.2">
      <c r="A915" s="72" t="s">
        <v>2087</v>
      </c>
      <c r="B915" s="66" t="s">
        <v>2088</v>
      </c>
      <c r="C915" s="67">
        <v>40</v>
      </c>
      <c r="D915" s="67" t="s">
        <v>348</v>
      </c>
      <c r="E915" s="71">
        <v>0.67664371111120902</v>
      </c>
      <c r="F915" s="68">
        <v>59.794696321642398</v>
      </c>
      <c r="G915" s="71">
        <v>0.72116990335240905</v>
      </c>
      <c r="H915" s="68">
        <v>54.234388366124897</v>
      </c>
      <c r="I915" s="71">
        <v>0.69108873098447299</v>
      </c>
      <c r="J915" s="68">
        <v>43.199315654405503</v>
      </c>
      <c r="K915" s="71">
        <v>0.88122667017617595</v>
      </c>
      <c r="L915" s="68">
        <v>79.982891360136904</v>
      </c>
      <c r="M915" s="71">
        <v>0.56392813535670705</v>
      </c>
      <c r="N915" s="68">
        <v>24.208725406330199</v>
      </c>
      <c r="O915" s="71">
        <v>0.52580511568627797</v>
      </c>
      <c r="P915" s="68">
        <v>74.323144104803504</v>
      </c>
      <c r="Q915" s="71"/>
      <c r="R915" s="68"/>
    </row>
    <row r="916" spans="1:18" x14ac:dyDescent="0.2">
      <c r="A916" s="72" t="s">
        <v>2089</v>
      </c>
      <c r="B916" s="66" t="s">
        <v>2090</v>
      </c>
      <c r="C916" s="67">
        <v>40</v>
      </c>
      <c r="D916" s="67" t="s">
        <v>348</v>
      </c>
      <c r="E916" s="71">
        <v>0.67442926868623798</v>
      </c>
      <c r="F916" s="68">
        <v>58.597091531223299</v>
      </c>
      <c r="G916" s="71">
        <v>0.72657172055108399</v>
      </c>
      <c r="H916" s="68">
        <v>57.228400342172797</v>
      </c>
      <c r="I916" s="71">
        <v>0.75003648344914697</v>
      </c>
      <c r="J916" s="68">
        <v>62.617621899059003</v>
      </c>
      <c r="K916" s="71">
        <v>0.80801490976774504</v>
      </c>
      <c r="L916" s="68">
        <v>49.187339606501297</v>
      </c>
      <c r="M916" s="71">
        <v>0.62061747776033505</v>
      </c>
      <c r="N916" s="68">
        <v>42.771599657827203</v>
      </c>
      <c r="O916" s="71">
        <v>0.46690575190287797</v>
      </c>
      <c r="P916" s="68">
        <v>64.017467248908304</v>
      </c>
      <c r="Q916" s="71"/>
      <c r="R916" s="68"/>
    </row>
    <row r="917" spans="1:18" x14ac:dyDescent="0.2">
      <c r="A917" s="72" t="s">
        <v>2091</v>
      </c>
      <c r="B917" s="66" t="s">
        <v>2092</v>
      </c>
      <c r="C917" s="67">
        <v>40</v>
      </c>
      <c r="D917" s="67" t="s">
        <v>348</v>
      </c>
      <c r="E917" s="71">
        <v>0.72163039556974495</v>
      </c>
      <c r="F917" s="68">
        <v>80.667236954662101</v>
      </c>
      <c r="G917" s="71">
        <v>0.74369086321852196</v>
      </c>
      <c r="H917" s="68">
        <v>63.558597091531198</v>
      </c>
      <c r="I917" s="71">
        <v>0.74349066837507405</v>
      </c>
      <c r="J917" s="68">
        <v>60.906757912745903</v>
      </c>
      <c r="K917" s="71">
        <v>0.775801166584144</v>
      </c>
      <c r="L917" s="68">
        <v>35.928143712574901</v>
      </c>
      <c r="M917" s="71">
        <v>0.65114250828536602</v>
      </c>
      <c r="N917" s="68">
        <v>52.865697177074402</v>
      </c>
      <c r="O917" s="71">
        <v>0.69402677138561997</v>
      </c>
      <c r="P917" s="68">
        <v>92.576419213973793</v>
      </c>
      <c r="Q917" s="71"/>
      <c r="R917" s="68"/>
    </row>
    <row r="918" spans="1:18" x14ac:dyDescent="0.2">
      <c r="A918" s="72" t="s">
        <v>2093</v>
      </c>
      <c r="B918" s="66" t="s">
        <v>2094</v>
      </c>
      <c r="C918" s="67">
        <v>40</v>
      </c>
      <c r="D918" s="67" t="s">
        <v>348</v>
      </c>
      <c r="E918" s="71">
        <v>0.69652723200370603</v>
      </c>
      <c r="F918" s="68">
        <v>69.118905047048798</v>
      </c>
      <c r="G918" s="71">
        <v>0.74698894267522398</v>
      </c>
      <c r="H918" s="68">
        <v>64.756201881950403</v>
      </c>
      <c r="I918" s="71">
        <v>0.76604744106589595</v>
      </c>
      <c r="J918" s="68">
        <v>67.579127459367001</v>
      </c>
      <c r="K918" s="71">
        <v>0.82693891726323099</v>
      </c>
      <c r="L918" s="68">
        <v>57.912745936698002</v>
      </c>
      <c r="M918" s="71">
        <v>0.72091400662829297</v>
      </c>
      <c r="N918" s="68">
        <v>76.133447390932403</v>
      </c>
      <c r="O918" s="71">
        <v>0.42174685238588699</v>
      </c>
      <c r="P918" s="68">
        <v>54.585152838428002</v>
      </c>
      <c r="Q918" s="71"/>
      <c r="R918" s="68"/>
    </row>
    <row r="919" spans="1:18" x14ac:dyDescent="0.2">
      <c r="A919" s="72" t="s">
        <v>2095</v>
      </c>
      <c r="B919" s="66" t="s">
        <v>2096</v>
      </c>
      <c r="C919" s="67">
        <v>40</v>
      </c>
      <c r="D919" s="67" t="s">
        <v>348</v>
      </c>
      <c r="E919" s="71">
        <v>0.70792009295840297</v>
      </c>
      <c r="F919" s="68">
        <v>75.1069289991446</v>
      </c>
      <c r="G919" s="71">
        <v>0.77619296830958995</v>
      </c>
      <c r="H919" s="68">
        <v>74.165953806672405</v>
      </c>
      <c r="I919" s="71">
        <v>0.708647523332256</v>
      </c>
      <c r="J919" s="68">
        <v>48.674080410607402</v>
      </c>
      <c r="K919" s="71">
        <v>0.78304193438492298</v>
      </c>
      <c r="L919" s="68">
        <v>38.323353293413199</v>
      </c>
      <c r="M919" s="71">
        <v>0.66422466422466397</v>
      </c>
      <c r="N919" s="68">
        <v>57.3994867408041</v>
      </c>
      <c r="O919" s="71">
        <v>0.60749337454058205</v>
      </c>
      <c r="P919" s="68">
        <v>84.803493449781698</v>
      </c>
      <c r="Q919" s="71"/>
      <c r="R919" s="68"/>
    </row>
    <row r="920" spans="1:18" x14ac:dyDescent="0.2">
      <c r="A920" s="72" t="s">
        <v>2097</v>
      </c>
      <c r="B920" s="66" t="s">
        <v>2098</v>
      </c>
      <c r="C920" s="67">
        <v>40</v>
      </c>
      <c r="D920" s="67" t="s">
        <v>348</v>
      </c>
      <c r="E920" s="71">
        <v>0.76061105654276695</v>
      </c>
      <c r="F920" s="68">
        <v>90.846877673224995</v>
      </c>
      <c r="G920" s="71">
        <v>0.848640981161223</v>
      </c>
      <c r="H920" s="68">
        <v>88.879384088964898</v>
      </c>
      <c r="I920" s="71">
        <v>0.75884000873859203</v>
      </c>
      <c r="J920" s="68">
        <v>65.355004277160006</v>
      </c>
      <c r="K920" s="71">
        <v>0.72631560673491902</v>
      </c>
      <c r="L920" s="68">
        <v>20.7014542343884</v>
      </c>
      <c r="M920" s="71">
        <v>0.76452119309262201</v>
      </c>
      <c r="N920" s="68">
        <v>85.457656116338796</v>
      </c>
      <c r="O920" s="71">
        <v>0.70473749298647803</v>
      </c>
      <c r="P920" s="68">
        <v>93.449781659388606</v>
      </c>
      <c r="Q920" s="71"/>
      <c r="R920" s="68"/>
    </row>
    <row r="921" spans="1:18" x14ac:dyDescent="0.2">
      <c r="A921" s="72" t="s">
        <v>2099</v>
      </c>
      <c r="B921" s="66" t="s">
        <v>2100</v>
      </c>
      <c r="C921" s="67">
        <v>40</v>
      </c>
      <c r="D921" s="67" t="s">
        <v>348</v>
      </c>
      <c r="E921" s="71">
        <v>0.70848473947926704</v>
      </c>
      <c r="F921" s="68">
        <v>75.278015397775903</v>
      </c>
      <c r="G921" s="71">
        <v>0.85137663331833002</v>
      </c>
      <c r="H921" s="68">
        <v>89.221556886227503</v>
      </c>
      <c r="I921" s="71">
        <v>0.73167322819909997</v>
      </c>
      <c r="J921" s="68">
        <v>56.800684345594497</v>
      </c>
      <c r="K921" s="71">
        <v>0.61879886700645703</v>
      </c>
      <c r="L921" s="68">
        <v>5.0470487596236104</v>
      </c>
      <c r="M921" s="71">
        <v>0.72091400662829297</v>
      </c>
      <c r="N921" s="68">
        <v>76.133447390932403</v>
      </c>
      <c r="O921" s="71">
        <v>0.61966096224415701</v>
      </c>
      <c r="P921" s="68">
        <v>85.676855895196496</v>
      </c>
      <c r="Q921" s="71"/>
      <c r="R921" s="68"/>
    </row>
    <row r="922" spans="1:18" x14ac:dyDescent="0.2">
      <c r="A922" s="72" t="s">
        <v>2101</v>
      </c>
      <c r="B922" s="66" t="s">
        <v>2102</v>
      </c>
      <c r="C922" s="67">
        <v>40</v>
      </c>
      <c r="D922" s="67" t="s">
        <v>348</v>
      </c>
      <c r="E922" s="71">
        <v>0.68801947634096505</v>
      </c>
      <c r="F922" s="68">
        <v>65.012831479897301</v>
      </c>
      <c r="G922" s="71">
        <v>0.79458567788036405</v>
      </c>
      <c r="H922" s="68">
        <v>78.785286569717698</v>
      </c>
      <c r="I922" s="71">
        <v>0.74691381044076899</v>
      </c>
      <c r="J922" s="68">
        <v>61.847733105218097</v>
      </c>
      <c r="K922" s="71">
        <v>0.75127391697801904</v>
      </c>
      <c r="L922" s="68">
        <v>27.887082976903301</v>
      </c>
      <c r="M922" s="71">
        <v>0.633699633699634</v>
      </c>
      <c r="N922" s="68">
        <v>47.390932420872502</v>
      </c>
      <c r="O922" s="71">
        <v>0.51362434270603896</v>
      </c>
      <c r="P922" s="68">
        <v>71.353711790393007</v>
      </c>
      <c r="Q922" s="71"/>
      <c r="R922" s="68"/>
    </row>
    <row r="923" spans="1:18" x14ac:dyDescent="0.2">
      <c r="A923" s="72" t="s">
        <v>2103</v>
      </c>
      <c r="B923" s="66" t="s">
        <v>2104</v>
      </c>
      <c r="C923" s="67">
        <v>40</v>
      </c>
      <c r="D923" s="67" t="s">
        <v>348</v>
      </c>
      <c r="E923" s="71">
        <v>0.79045414757404397</v>
      </c>
      <c r="F923" s="68">
        <v>95.295124037638999</v>
      </c>
      <c r="G923" s="71">
        <v>0.85074380935537697</v>
      </c>
      <c r="H923" s="68">
        <v>89.136013686911895</v>
      </c>
      <c r="I923" s="71">
        <v>0.79091262803066498</v>
      </c>
      <c r="J923" s="68">
        <v>75.449101796407206</v>
      </c>
      <c r="K923" s="71">
        <v>0.83885970448273905</v>
      </c>
      <c r="L923" s="68">
        <v>63.216424294268599</v>
      </c>
      <c r="M923" s="71">
        <v>0.72091400662829297</v>
      </c>
      <c r="N923" s="68">
        <v>76.133447390932403</v>
      </c>
      <c r="O923" s="71">
        <v>0.75084058937314402</v>
      </c>
      <c r="P923" s="68">
        <v>95.545851528384304</v>
      </c>
      <c r="Q923" s="71"/>
      <c r="R923" s="68"/>
    </row>
    <row r="924" spans="1:18" x14ac:dyDescent="0.2">
      <c r="A924" s="72" t="s">
        <v>2105</v>
      </c>
      <c r="B924" s="66" t="s">
        <v>2106</v>
      </c>
      <c r="C924" s="67">
        <v>40</v>
      </c>
      <c r="D924" s="67" t="s">
        <v>348</v>
      </c>
      <c r="E924" s="71">
        <v>0.70682775200689696</v>
      </c>
      <c r="F924" s="68">
        <v>74.6792130025663</v>
      </c>
      <c r="G924" s="71">
        <v>0.73343517752554299</v>
      </c>
      <c r="H924" s="68">
        <v>59.623609923011102</v>
      </c>
      <c r="I924" s="71">
        <v>0.74843004505141597</v>
      </c>
      <c r="J924" s="68">
        <v>62.189905902480803</v>
      </c>
      <c r="K924" s="71">
        <v>0.86602991947516395</v>
      </c>
      <c r="L924" s="68">
        <v>74.337040205303694</v>
      </c>
      <c r="M924" s="71">
        <v>0.633699633699634</v>
      </c>
      <c r="N924" s="68">
        <v>47.390932420872502</v>
      </c>
      <c r="O924" s="71">
        <v>0.55254398428272999</v>
      </c>
      <c r="P924" s="68">
        <v>78.864628820960704</v>
      </c>
      <c r="Q924" s="71"/>
      <c r="R924" s="68"/>
    </row>
    <row r="925" spans="1:18" x14ac:dyDescent="0.2">
      <c r="A925" s="72" t="s">
        <v>2107</v>
      </c>
      <c r="B925" s="66" t="s">
        <v>2108</v>
      </c>
      <c r="C925" s="67">
        <v>40</v>
      </c>
      <c r="D925" s="67" t="s">
        <v>348</v>
      </c>
      <c r="E925" s="71">
        <v>0.70998631660630696</v>
      </c>
      <c r="F925" s="68">
        <v>76.047904191616794</v>
      </c>
      <c r="G925" s="71">
        <v>0.74188572179714896</v>
      </c>
      <c r="H925" s="68">
        <v>62.703165098374697</v>
      </c>
      <c r="I925" s="71">
        <v>0.73079592270081495</v>
      </c>
      <c r="J925" s="68">
        <v>56.458511548331899</v>
      </c>
      <c r="K925" s="71">
        <v>0.87270266055537804</v>
      </c>
      <c r="L925" s="68">
        <v>77.074422583404598</v>
      </c>
      <c r="M925" s="71">
        <v>0.60317460317460303</v>
      </c>
      <c r="N925" s="68">
        <v>36.355859709153101</v>
      </c>
      <c r="O925" s="71">
        <v>0.60137267480359002</v>
      </c>
      <c r="P925" s="68">
        <v>84.5414847161572</v>
      </c>
      <c r="Q925" s="71"/>
      <c r="R925" s="68"/>
    </row>
    <row r="926" spans="1:18" x14ac:dyDescent="0.2">
      <c r="A926" s="72" t="s">
        <v>2109</v>
      </c>
      <c r="B926" s="66" t="s">
        <v>2110</v>
      </c>
      <c r="C926" s="67">
        <v>40</v>
      </c>
      <c r="D926" s="67" t="s">
        <v>348</v>
      </c>
      <c r="E926" s="71">
        <v>0.70462498618314096</v>
      </c>
      <c r="F926" s="68">
        <v>73.652694610778397</v>
      </c>
      <c r="G926" s="71">
        <v>0.71907923295130705</v>
      </c>
      <c r="H926" s="68">
        <v>53.122326775021399</v>
      </c>
      <c r="I926" s="71">
        <v>0.80178019464787498</v>
      </c>
      <c r="J926" s="68">
        <v>79.469632164242896</v>
      </c>
      <c r="K926" s="71">
        <v>0.95987230671818102</v>
      </c>
      <c r="L926" s="68">
        <v>97.348160821214705</v>
      </c>
      <c r="M926" s="71">
        <v>0.633699633699634</v>
      </c>
      <c r="N926" s="68">
        <v>47.390932420872502</v>
      </c>
      <c r="O926" s="71">
        <v>0.40869356289870701</v>
      </c>
      <c r="P926" s="68">
        <v>51.266375545851503</v>
      </c>
      <c r="Q926" s="71"/>
      <c r="R926" s="68"/>
    </row>
    <row r="927" spans="1:18" x14ac:dyDescent="0.2">
      <c r="A927" s="72" t="s">
        <v>2111</v>
      </c>
      <c r="B927" s="66" t="s">
        <v>2112</v>
      </c>
      <c r="C927" s="67">
        <v>40</v>
      </c>
      <c r="D927" s="67" t="s">
        <v>348</v>
      </c>
      <c r="E927" s="71">
        <v>0.75619854183312396</v>
      </c>
      <c r="F927" s="68">
        <v>89.9059024807528</v>
      </c>
      <c r="G927" s="71">
        <v>0.80340058480410104</v>
      </c>
      <c r="H927" s="68">
        <v>81.009409751924693</v>
      </c>
      <c r="I927" s="71">
        <v>0.78303591636666303</v>
      </c>
      <c r="J927" s="68">
        <v>72.882805816937605</v>
      </c>
      <c r="K927" s="71">
        <v>0.82797220780571101</v>
      </c>
      <c r="L927" s="68">
        <v>58.511548331907598</v>
      </c>
      <c r="M927" s="71">
        <v>0.72527472527472503</v>
      </c>
      <c r="N927" s="68">
        <v>77.587681779298507</v>
      </c>
      <c r="O927" s="71">
        <v>0.64130927491441803</v>
      </c>
      <c r="P927" s="68">
        <v>88.646288209606993</v>
      </c>
      <c r="Q927" s="71"/>
      <c r="R927" s="68"/>
    </row>
    <row r="928" spans="1:18" x14ac:dyDescent="0.2">
      <c r="A928" s="72" t="s">
        <v>2113</v>
      </c>
      <c r="B928" s="66" t="s">
        <v>2114</v>
      </c>
      <c r="C928" s="67">
        <v>40</v>
      </c>
      <c r="D928" s="67" t="s">
        <v>348</v>
      </c>
      <c r="E928" s="71">
        <v>0.71104615934759297</v>
      </c>
      <c r="F928" s="68">
        <v>76.304533789563706</v>
      </c>
      <c r="G928" s="71">
        <v>0.73626088838638604</v>
      </c>
      <c r="H928" s="68">
        <v>61.077844311377198</v>
      </c>
      <c r="I928" s="71">
        <v>0.737666923160752</v>
      </c>
      <c r="J928" s="68">
        <v>58.768177929854602</v>
      </c>
      <c r="K928" s="71">
        <v>0.88274019813544102</v>
      </c>
      <c r="L928" s="68">
        <v>80.239520958083801</v>
      </c>
      <c r="M928" s="71">
        <v>0.59881388452816997</v>
      </c>
      <c r="N928" s="68">
        <v>34.9871685201026</v>
      </c>
      <c r="O928" s="71">
        <v>0.59974890252721702</v>
      </c>
      <c r="P928" s="68">
        <v>84.454148471615696</v>
      </c>
      <c r="Q928" s="71"/>
      <c r="R928" s="68"/>
    </row>
    <row r="929" spans="1:18" x14ac:dyDescent="0.2">
      <c r="A929" s="72" t="s">
        <v>2115</v>
      </c>
      <c r="B929" s="66" t="s">
        <v>2116</v>
      </c>
      <c r="C929" s="67">
        <v>40</v>
      </c>
      <c r="D929" s="67" t="s">
        <v>348</v>
      </c>
      <c r="E929" s="71">
        <v>0.65804479018435902</v>
      </c>
      <c r="F929" s="68">
        <v>48.246364414029102</v>
      </c>
      <c r="G929" s="71">
        <v>0.71495351381900896</v>
      </c>
      <c r="H929" s="68">
        <v>50.898203592814397</v>
      </c>
      <c r="I929" s="71">
        <v>0.72443924973163798</v>
      </c>
      <c r="J929" s="68">
        <v>54.918733960650101</v>
      </c>
      <c r="K929" s="71">
        <v>0.84865996416821099</v>
      </c>
      <c r="L929" s="68">
        <v>67.408041060735698</v>
      </c>
      <c r="M929" s="71">
        <v>0.56392813535670705</v>
      </c>
      <c r="N929" s="68">
        <v>24.208725406330199</v>
      </c>
      <c r="O929" s="71">
        <v>0.43824308784622901</v>
      </c>
      <c r="P929" s="68">
        <v>57.641921397379903</v>
      </c>
      <c r="Q929" s="71"/>
      <c r="R929" s="68"/>
    </row>
    <row r="930" spans="1:18" x14ac:dyDescent="0.2">
      <c r="A930" s="72" t="s">
        <v>2117</v>
      </c>
      <c r="B930" s="66" t="s">
        <v>2118</v>
      </c>
      <c r="C930" s="67">
        <v>40</v>
      </c>
      <c r="D930" s="67" t="s">
        <v>348</v>
      </c>
      <c r="E930" s="71">
        <v>0.66672606907707899</v>
      </c>
      <c r="F930" s="68">
        <v>53.464499572283998</v>
      </c>
      <c r="G930" s="71">
        <v>0.72398927120802203</v>
      </c>
      <c r="H930" s="68">
        <v>55.603079555175398</v>
      </c>
      <c r="I930" s="71">
        <v>0.76137533325828</v>
      </c>
      <c r="J930" s="68">
        <v>66.467065868263504</v>
      </c>
      <c r="K930" s="71">
        <v>0.79946936435577998</v>
      </c>
      <c r="L930" s="68">
        <v>44.824636441402902</v>
      </c>
      <c r="M930" s="71">
        <v>0.60753532182103598</v>
      </c>
      <c r="N930" s="68">
        <v>37.895637296834899</v>
      </c>
      <c r="O930" s="71">
        <v>0.44126105474227501</v>
      </c>
      <c r="P930" s="68">
        <v>58.689956331877703</v>
      </c>
      <c r="Q930" s="71"/>
      <c r="R930" s="68"/>
    </row>
    <row r="931" spans="1:18" x14ac:dyDescent="0.2">
      <c r="A931" s="72" t="s">
        <v>2119</v>
      </c>
      <c r="B931" s="66" t="s">
        <v>2120</v>
      </c>
      <c r="C931" s="67">
        <v>40</v>
      </c>
      <c r="D931" s="67" t="s">
        <v>348</v>
      </c>
      <c r="E931" s="71">
        <v>0.702857231450423</v>
      </c>
      <c r="F931" s="68">
        <v>72.9683490162532</v>
      </c>
      <c r="G931" s="71">
        <v>0.70558563251629203</v>
      </c>
      <c r="H931" s="68">
        <v>46.107784431137702</v>
      </c>
      <c r="I931" s="71">
        <v>0.68599212714810698</v>
      </c>
      <c r="J931" s="68">
        <v>41.916167664670702</v>
      </c>
      <c r="K931" s="71">
        <v>0.91185299516652096</v>
      </c>
      <c r="L931" s="68">
        <v>89.563729683490195</v>
      </c>
      <c r="M931" s="71">
        <v>0.59881388452816997</v>
      </c>
      <c r="N931" s="68">
        <v>34.9871685201026</v>
      </c>
      <c r="O931" s="71">
        <v>0.61204151789302397</v>
      </c>
      <c r="P931" s="68">
        <v>85.240174672489104</v>
      </c>
      <c r="Q931" s="71"/>
      <c r="R931" s="68"/>
    </row>
    <row r="932" spans="1:18" x14ac:dyDescent="0.2">
      <c r="A932" s="72" t="s">
        <v>2121</v>
      </c>
      <c r="B932" s="66" t="s">
        <v>2122</v>
      </c>
      <c r="C932" s="67">
        <v>40</v>
      </c>
      <c r="D932" s="67" t="s">
        <v>348</v>
      </c>
      <c r="E932" s="71">
        <v>0.75485197055628905</v>
      </c>
      <c r="F932" s="68">
        <v>89.4781864841745</v>
      </c>
      <c r="G932" s="71">
        <v>0.81610675047001902</v>
      </c>
      <c r="H932" s="68">
        <v>83.661248930710002</v>
      </c>
      <c r="I932" s="71">
        <v>0.72126362295222801</v>
      </c>
      <c r="J932" s="68">
        <v>54.063301967493601</v>
      </c>
      <c r="K932" s="71">
        <v>0.80499768638807601</v>
      </c>
      <c r="L932" s="68">
        <v>47.305389221556901</v>
      </c>
      <c r="M932" s="71">
        <v>0.72091400662829297</v>
      </c>
      <c r="N932" s="68">
        <v>76.133447390932403</v>
      </c>
      <c r="O932" s="71">
        <v>0.71097778634282904</v>
      </c>
      <c r="P932" s="68">
        <v>93.711790393013104</v>
      </c>
      <c r="Q932" s="71"/>
      <c r="R932" s="68"/>
    </row>
    <row r="933" spans="1:18" x14ac:dyDescent="0.2">
      <c r="A933" s="72" t="s">
        <v>2123</v>
      </c>
      <c r="B933" s="66" t="s">
        <v>2124</v>
      </c>
      <c r="C933" s="67">
        <v>40</v>
      </c>
      <c r="D933" s="67" t="s">
        <v>348</v>
      </c>
      <c r="E933" s="71">
        <v>0.66547160521304405</v>
      </c>
      <c r="F933" s="68">
        <v>52.523524379811803</v>
      </c>
      <c r="G933" s="71">
        <v>0.708724592975712</v>
      </c>
      <c r="H933" s="68">
        <v>47.647562018819499</v>
      </c>
      <c r="I933" s="71">
        <v>0.76022455045500503</v>
      </c>
      <c r="J933" s="68">
        <v>65.868263473053901</v>
      </c>
      <c r="K933" s="71">
        <v>0.78010771108913302</v>
      </c>
      <c r="L933" s="68">
        <v>37.382378100940997</v>
      </c>
      <c r="M933" s="71">
        <v>0.52468166753881096</v>
      </c>
      <c r="N933" s="68">
        <v>14.798973481608201</v>
      </c>
      <c r="O933" s="71">
        <v>0.55361950400655802</v>
      </c>
      <c r="P933" s="68">
        <v>79.039301310043697</v>
      </c>
      <c r="Q933" s="71"/>
      <c r="R933" s="68"/>
    </row>
    <row r="934" spans="1:18" x14ac:dyDescent="0.2">
      <c r="A934" s="72" t="s">
        <v>2125</v>
      </c>
      <c r="B934" s="66" t="s">
        <v>2126</v>
      </c>
      <c r="C934" s="67">
        <v>40</v>
      </c>
      <c r="D934" s="67" t="s">
        <v>348</v>
      </c>
      <c r="E934" s="71">
        <v>0.72205214644545601</v>
      </c>
      <c r="F934" s="68">
        <v>81.009409751924693</v>
      </c>
      <c r="G934" s="71">
        <v>0.79114685056276801</v>
      </c>
      <c r="H934" s="68">
        <v>77.673224978614201</v>
      </c>
      <c r="I934" s="71">
        <v>0.82564852013054801</v>
      </c>
      <c r="J934" s="68">
        <v>86.9118905047049</v>
      </c>
      <c r="K934" s="71">
        <v>0.89512142060410005</v>
      </c>
      <c r="L934" s="68">
        <v>84.773310521813499</v>
      </c>
      <c r="M934" s="71">
        <v>0.78196406767835303</v>
      </c>
      <c r="N934" s="68">
        <v>86.997433704020494</v>
      </c>
      <c r="O934" s="71">
        <v>0.31637987325150901</v>
      </c>
      <c r="P934" s="68">
        <v>32.5764192139738</v>
      </c>
      <c r="Q934" s="71"/>
      <c r="R934" s="68"/>
    </row>
    <row r="935" spans="1:18" x14ac:dyDescent="0.2">
      <c r="A935" s="72" t="s">
        <v>2127</v>
      </c>
      <c r="B935" s="66" t="s">
        <v>2128</v>
      </c>
      <c r="C935" s="67">
        <v>40</v>
      </c>
      <c r="D935" s="67" t="s">
        <v>348</v>
      </c>
      <c r="E935" s="71">
        <v>0.723761266116702</v>
      </c>
      <c r="F935" s="68">
        <v>81.779298545765599</v>
      </c>
      <c r="G935" s="71">
        <v>0.77916201598553103</v>
      </c>
      <c r="H935" s="68">
        <v>75.021385799828906</v>
      </c>
      <c r="I935" s="71">
        <v>0.78926412783432898</v>
      </c>
      <c r="J935" s="68">
        <v>74.935842600513297</v>
      </c>
      <c r="K935" s="71">
        <v>0.85988627785190896</v>
      </c>
      <c r="L935" s="68">
        <v>71.770744225834093</v>
      </c>
      <c r="M935" s="71">
        <v>0.65114250828536602</v>
      </c>
      <c r="N935" s="68">
        <v>52.865697177074402</v>
      </c>
      <c r="O935" s="71">
        <v>0.53935140062637499</v>
      </c>
      <c r="P935" s="68">
        <v>77.117903930131007</v>
      </c>
      <c r="Q935" s="71"/>
      <c r="R935" s="68"/>
    </row>
    <row r="936" spans="1:18" x14ac:dyDescent="0.2">
      <c r="A936" s="72" t="s">
        <v>2129</v>
      </c>
      <c r="B936" s="66" t="s">
        <v>2130</v>
      </c>
      <c r="C936" s="67">
        <v>40</v>
      </c>
      <c r="D936" s="67" t="s">
        <v>348</v>
      </c>
      <c r="E936" s="71">
        <v>0.70360809717358597</v>
      </c>
      <c r="F936" s="68">
        <v>73.3960650128315</v>
      </c>
      <c r="G936" s="71">
        <v>0.74491624673924595</v>
      </c>
      <c r="H936" s="68">
        <v>64.071856287425106</v>
      </c>
      <c r="I936" s="71">
        <v>0.83142470513928801</v>
      </c>
      <c r="J936" s="68">
        <v>88.280581693755394</v>
      </c>
      <c r="K936" s="71">
        <v>0.96708128233104595</v>
      </c>
      <c r="L936" s="68">
        <v>97.8614200171086</v>
      </c>
      <c r="M936" s="71">
        <v>0.40694226408512102</v>
      </c>
      <c r="N936" s="68">
        <v>4.19161676646707</v>
      </c>
      <c r="O936" s="71">
        <v>0.56767598757322901</v>
      </c>
      <c r="P936" s="68">
        <v>80.960698689956303</v>
      </c>
      <c r="Q936" s="71"/>
      <c r="R936" s="68"/>
    </row>
    <row r="937" spans="1:18" x14ac:dyDescent="0.2">
      <c r="A937" s="72" t="s">
        <v>2131</v>
      </c>
      <c r="B937" s="66" t="s">
        <v>2132</v>
      </c>
      <c r="C937" s="67">
        <v>40</v>
      </c>
      <c r="D937" s="67" t="s">
        <v>348</v>
      </c>
      <c r="E937" s="71">
        <v>0.675443167978106</v>
      </c>
      <c r="F937" s="68">
        <v>59.281437125748504</v>
      </c>
      <c r="G937" s="71">
        <v>0.69536020064934601</v>
      </c>
      <c r="H937" s="68">
        <v>41.402908468776701</v>
      </c>
      <c r="I937" s="71">
        <v>0.77000278879113604</v>
      </c>
      <c r="J937" s="68">
        <v>68.776732249786093</v>
      </c>
      <c r="K937" s="71">
        <v>0.85983915490260898</v>
      </c>
      <c r="L937" s="68">
        <v>71.685201026518399</v>
      </c>
      <c r="M937" s="71">
        <v>0.42874585731728598</v>
      </c>
      <c r="N937" s="68">
        <v>5.5603079555175396</v>
      </c>
      <c r="O937" s="71">
        <v>0.62326783823015197</v>
      </c>
      <c r="P937" s="68">
        <v>86.550218340611394</v>
      </c>
      <c r="Q937" s="71"/>
      <c r="R937" s="68"/>
    </row>
    <row r="938" spans="1:18" x14ac:dyDescent="0.2">
      <c r="A938" s="72" t="s">
        <v>2133</v>
      </c>
      <c r="B938" s="66" t="s">
        <v>2134</v>
      </c>
      <c r="C938" s="67">
        <v>40</v>
      </c>
      <c r="D938" s="67" t="s">
        <v>348</v>
      </c>
      <c r="E938" s="71">
        <v>0.60032235022160196</v>
      </c>
      <c r="F938" s="68">
        <v>18.819503849444001</v>
      </c>
      <c r="G938" s="71">
        <v>0.66862618557790399</v>
      </c>
      <c r="H938" s="68">
        <v>26.347305389221599</v>
      </c>
      <c r="I938" s="71">
        <v>0.73464745900772899</v>
      </c>
      <c r="J938" s="68">
        <v>57.912745936698002</v>
      </c>
      <c r="K938" s="71">
        <v>0.74953528587268003</v>
      </c>
      <c r="L938" s="68">
        <v>27.373823781009399</v>
      </c>
      <c r="M938" s="71">
        <v>0.38949938949939</v>
      </c>
      <c r="N938" s="68">
        <v>3.59281437125748</v>
      </c>
      <c r="O938" s="71">
        <v>0.45930343115030497</v>
      </c>
      <c r="P938" s="68">
        <v>62.358078602620097</v>
      </c>
      <c r="Q938" s="71"/>
      <c r="R938" s="68"/>
    </row>
    <row r="939" spans="1:18" x14ac:dyDescent="0.2">
      <c r="A939" s="72" t="s">
        <v>2135</v>
      </c>
      <c r="B939" s="66" t="s">
        <v>2136</v>
      </c>
      <c r="C939" s="67">
        <v>40</v>
      </c>
      <c r="D939" s="67" t="s">
        <v>348</v>
      </c>
      <c r="E939" s="71">
        <v>0.67174787060506802</v>
      </c>
      <c r="F939" s="68">
        <v>56.5440547476476</v>
      </c>
      <c r="G939" s="71">
        <v>0.75777904253964601</v>
      </c>
      <c r="H939" s="68">
        <v>68.862275449101801</v>
      </c>
      <c r="I939" s="71">
        <v>0.68446253392704703</v>
      </c>
      <c r="J939" s="68">
        <v>41.231822070145398</v>
      </c>
      <c r="K939" s="71">
        <v>0.75583416024913896</v>
      </c>
      <c r="L939" s="68">
        <v>29.597946963216401</v>
      </c>
      <c r="M939" s="71">
        <v>0.61625675911390199</v>
      </c>
      <c r="N939" s="68">
        <v>40.975192472198501</v>
      </c>
      <c r="O939" s="71">
        <v>0.544406857195605</v>
      </c>
      <c r="P939" s="68">
        <v>77.729257641921393</v>
      </c>
      <c r="Q939" s="71"/>
      <c r="R939" s="68"/>
    </row>
    <row r="940" spans="1:18" x14ac:dyDescent="0.2">
      <c r="A940" s="72" t="s">
        <v>2137</v>
      </c>
      <c r="B940" s="66" t="s">
        <v>2138</v>
      </c>
      <c r="C940" s="67">
        <v>40</v>
      </c>
      <c r="D940" s="67" t="s">
        <v>348</v>
      </c>
      <c r="E940" s="71">
        <v>0.68716712632476196</v>
      </c>
      <c r="F940" s="68">
        <v>64.756201881950403</v>
      </c>
      <c r="G940" s="71">
        <v>0.80844133157682496</v>
      </c>
      <c r="H940" s="68">
        <v>81.608212147134296</v>
      </c>
      <c r="I940" s="71">
        <v>0.79260758756324901</v>
      </c>
      <c r="J940" s="68">
        <v>75.9623609923011</v>
      </c>
      <c r="K940" s="71">
        <v>0.89174501823860397</v>
      </c>
      <c r="L940" s="68">
        <v>83.575705731394393</v>
      </c>
      <c r="M940" s="71">
        <v>0.62061747776033505</v>
      </c>
      <c r="N940" s="68">
        <v>42.771599657827203</v>
      </c>
      <c r="O940" s="71">
        <v>0.32242421648479602</v>
      </c>
      <c r="P940" s="68">
        <v>33.7991266375546</v>
      </c>
      <c r="Q940" s="71"/>
      <c r="R940" s="68"/>
    </row>
    <row r="941" spans="1:18" x14ac:dyDescent="0.2">
      <c r="A941" s="72" t="s">
        <v>2139</v>
      </c>
      <c r="B941" s="66" t="s">
        <v>2140</v>
      </c>
      <c r="C941" s="67">
        <v>40</v>
      </c>
      <c r="D941" s="67" t="s">
        <v>348</v>
      </c>
      <c r="E941" s="71">
        <v>0.63766458067013998</v>
      </c>
      <c r="F941" s="68">
        <v>36.099230111206197</v>
      </c>
      <c r="G941" s="71">
        <v>0.70791374521710504</v>
      </c>
      <c r="H941" s="68">
        <v>47.476475620188197</v>
      </c>
      <c r="I941" s="71">
        <v>0.73646625103604102</v>
      </c>
      <c r="J941" s="68">
        <v>58.511548331907598</v>
      </c>
      <c r="K941" s="71">
        <v>0.809812766962691</v>
      </c>
      <c r="L941" s="68">
        <v>49.957228400342203</v>
      </c>
      <c r="M941" s="71">
        <v>0.49415663701377999</v>
      </c>
      <c r="N941" s="68">
        <v>10.607356715141099</v>
      </c>
      <c r="O941" s="71">
        <v>0.43997350312108502</v>
      </c>
      <c r="P941" s="68">
        <v>58.253275109170303</v>
      </c>
      <c r="Q941" s="71"/>
      <c r="R941" s="68"/>
    </row>
    <row r="942" spans="1:18" x14ac:dyDescent="0.2">
      <c r="A942" s="72" t="s">
        <v>2141</v>
      </c>
      <c r="B942" s="66" t="s">
        <v>2142</v>
      </c>
      <c r="C942" s="67">
        <v>40</v>
      </c>
      <c r="D942" s="67" t="s">
        <v>348</v>
      </c>
      <c r="E942" s="71">
        <v>0.73311846961110105</v>
      </c>
      <c r="F942" s="68">
        <v>84.687767322497905</v>
      </c>
      <c r="G942" s="71">
        <v>0.79314615983766801</v>
      </c>
      <c r="H942" s="68">
        <v>78.100940975192501</v>
      </c>
      <c r="I942" s="71">
        <v>0.77997069097808103</v>
      </c>
      <c r="J942" s="68">
        <v>71.941830624465396</v>
      </c>
      <c r="K942" s="71">
        <v>0.88073684019629594</v>
      </c>
      <c r="L942" s="68">
        <v>79.811804961505601</v>
      </c>
      <c r="M942" s="71">
        <v>0.68602825745682905</v>
      </c>
      <c r="N942" s="68">
        <v>65.183917878528604</v>
      </c>
      <c r="O942" s="71">
        <v>0.52571039958662802</v>
      </c>
      <c r="P942" s="68">
        <v>74.235807860262</v>
      </c>
      <c r="Q942" s="71"/>
      <c r="R942" s="68"/>
    </row>
    <row r="943" spans="1:18" x14ac:dyDescent="0.2">
      <c r="A943" s="72" t="s">
        <v>2143</v>
      </c>
      <c r="B943" s="66" t="s">
        <v>2144</v>
      </c>
      <c r="C943" s="67">
        <v>40</v>
      </c>
      <c r="D943" s="67" t="s">
        <v>348</v>
      </c>
      <c r="E943" s="71">
        <v>0.65643034543949796</v>
      </c>
      <c r="F943" s="68">
        <v>47.2198460222412</v>
      </c>
      <c r="G943" s="71">
        <v>0.69674056012674501</v>
      </c>
      <c r="H943" s="68">
        <v>42.1727972626176</v>
      </c>
      <c r="I943" s="71">
        <v>0.80260440192426097</v>
      </c>
      <c r="J943" s="68">
        <v>79.726261762189907</v>
      </c>
      <c r="K943" s="71">
        <v>0.89883581254369405</v>
      </c>
      <c r="L943" s="68">
        <v>86.227544910179603</v>
      </c>
      <c r="M943" s="71">
        <v>0.51596023024594495</v>
      </c>
      <c r="N943" s="68">
        <v>13.5158254918734</v>
      </c>
      <c r="O943" s="71">
        <v>0.36801072235684201</v>
      </c>
      <c r="P943" s="68">
        <v>42.445414847161601</v>
      </c>
      <c r="Q943" s="71"/>
      <c r="R943" s="68"/>
    </row>
    <row r="944" spans="1:18" x14ac:dyDescent="0.2">
      <c r="A944" s="72" t="s">
        <v>2145</v>
      </c>
      <c r="B944" s="66" t="s">
        <v>2146</v>
      </c>
      <c r="C944" s="67">
        <v>40</v>
      </c>
      <c r="D944" s="67" t="s">
        <v>348</v>
      </c>
      <c r="E944" s="71">
        <v>0.62644004435511702</v>
      </c>
      <c r="F944" s="68">
        <v>29.854576561163402</v>
      </c>
      <c r="G944" s="71">
        <v>0.70056048695723006</v>
      </c>
      <c r="H944" s="68">
        <v>43.541488451668101</v>
      </c>
      <c r="I944" s="71">
        <v>0.76826876038759195</v>
      </c>
      <c r="J944" s="68">
        <v>68.092386655260896</v>
      </c>
      <c r="K944" s="71">
        <v>0.82263680350416402</v>
      </c>
      <c r="L944" s="68">
        <v>55.346449957228401</v>
      </c>
      <c r="M944" s="71">
        <v>0.48107448107448098</v>
      </c>
      <c r="N944" s="68">
        <v>9.1531223267750192</v>
      </c>
      <c r="O944" s="71">
        <v>0.35965968985211899</v>
      </c>
      <c r="P944" s="68">
        <v>40.436681222707399</v>
      </c>
      <c r="Q944" s="71"/>
      <c r="R944" s="68"/>
    </row>
    <row r="945" spans="1:18" x14ac:dyDescent="0.2">
      <c r="A945" s="72" t="s">
        <v>2147</v>
      </c>
      <c r="B945" s="66" t="s">
        <v>2148</v>
      </c>
      <c r="C945" s="67">
        <v>40</v>
      </c>
      <c r="D945" s="67" t="s">
        <v>348</v>
      </c>
      <c r="E945" s="71">
        <v>0.61301372147269095</v>
      </c>
      <c r="F945" s="68">
        <v>23.4388366124893</v>
      </c>
      <c r="G945" s="71">
        <v>0.63240356586736202</v>
      </c>
      <c r="H945" s="68">
        <v>10.607356715141099</v>
      </c>
      <c r="I945" s="71">
        <v>0.83448709297697099</v>
      </c>
      <c r="J945" s="68">
        <v>88.879384088964898</v>
      </c>
      <c r="K945" s="71">
        <v>0.91641769860060696</v>
      </c>
      <c r="L945" s="68">
        <v>90.3336184773311</v>
      </c>
      <c r="M945" s="71">
        <v>0.48543519972091398</v>
      </c>
      <c r="N945" s="68">
        <v>9.6663815226689493</v>
      </c>
      <c r="O945" s="71">
        <v>0.19632505019760199</v>
      </c>
      <c r="P945" s="68">
        <v>11.615720524017499</v>
      </c>
      <c r="Q945" s="71"/>
      <c r="R945" s="68"/>
    </row>
    <row r="946" spans="1:18" x14ac:dyDescent="0.2">
      <c r="A946" s="72" t="s">
        <v>2149</v>
      </c>
      <c r="B946" s="66" t="s">
        <v>2150</v>
      </c>
      <c r="C946" s="67">
        <v>40</v>
      </c>
      <c r="D946" s="67" t="s">
        <v>348</v>
      </c>
      <c r="E946" s="71">
        <v>0.65196526248706099</v>
      </c>
      <c r="F946" s="68">
        <v>44.653550042771599</v>
      </c>
      <c r="G946" s="71">
        <v>0.66669995043358399</v>
      </c>
      <c r="H946" s="68">
        <v>25.149700598802401</v>
      </c>
      <c r="I946" s="71">
        <v>0.69372076736351795</v>
      </c>
      <c r="J946" s="68">
        <v>44.482463644140303</v>
      </c>
      <c r="K946" s="71">
        <v>0.87882420076460299</v>
      </c>
      <c r="L946" s="68">
        <v>79.213002566295998</v>
      </c>
      <c r="M946" s="71">
        <v>0.48543519972091398</v>
      </c>
      <c r="N946" s="68">
        <v>9.6663815226689493</v>
      </c>
      <c r="O946" s="71">
        <v>0.53514619415268705</v>
      </c>
      <c r="P946" s="68">
        <v>75.895196506550207</v>
      </c>
      <c r="Q946" s="71"/>
      <c r="R946" s="68"/>
    </row>
    <row r="947" spans="1:18" x14ac:dyDescent="0.2">
      <c r="A947" s="72" t="s">
        <v>2151</v>
      </c>
      <c r="B947" s="66" t="s">
        <v>2152</v>
      </c>
      <c r="C947" s="67">
        <v>40</v>
      </c>
      <c r="D947" s="67" t="s">
        <v>348</v>
      </c>
      <c r="E947" s="71">
        <v>0.48753268918415199</v>
      </c>
      <c r="F947" s="68">
        <v>2.65183917878529</v>
      </c>
      <c r="G947" s="71">
        <v>0.53790403204098403</v>
      </c>
      <c r="H947" s="68">
        <v>2.65183917878529</v>
      </c>
      <c r="I947" s="71">
        <v>0.58008426134172597</v>
      </c>
      <c r="J947" s="68">
        <v>8.9820359281437092</v>
      </c>
      <c r="K947" s="71">
        <v>0.62917953846355001</v>
      </c>
      <c r="L947" s="68">
        <v>5.9024807527801499</v>
      </c>
      <c r="M947" s="71">
        <v>0.380777952206524</v>
      </c>
      <c r="N947" s="68">
        <v>3.4217279726261798</v>
      </c>
      <c r="O947" s="71">
        <v>0.309717661867978</v>
      </c>
      <c r="P947" s="68">
        <v>30.8296943231441</v>
      </c>
      <c r="Q947" s="71"/>
      <c r="R947" s="68"/>
    </row>
    <row r="948" spans="1:18" x14ac:dyDescent="0.2">
      <c r="A948" s="72" t="s">
        <v>819</v>
      </c>
      <c r="B948" s="66" t="s">
        <v>2153</v>
      </c>
      <c r="C948" s="67">
        <v>40</v>
      </c>
      <c r="D948" s="67" t="s">
        <v>348</v>
      </c>
      <c r="E948" s="71">
        <v>0.24874011575791899</v>
      </c>
      <c r="F948" s="68">
        <v>0.34217279726261801</v>
      </c>
      <c r="G948" s="71">
        <v>0.2</v>
      </c>
      <c r="H948" s="68">
        <v>0.34217279726261801</v>
      </c>
      <c r="I948" s="71">
        <v>0.34362544789216098</v>
      </c>
      <c r="J948" s="68">
        <v>0.17108639863130901</v>
      </c>
      <c r="K948" s="71">
        <v>0.64899445546958101</v>
      </c>
      <c r="L948" s="68">
        <v>8.1266039349871697</v>
      </c>
      <c r="M948" s="71">
        <v>0</v>
      </c>
      <c r="N948" s="68">
        <v>1.02651839178785</v>
      </c>
      <c r="O948" s="71">
        <v>5.1080675427850698E-2</v>
      </c>
      <c r="P948" s="68">
        <v>1.39737991266376</v>
      </c>
      <c r="Q948" s="71"/>
      <c r="R948" s="68"/>
    </row>
    <row r="949" spans="1:18" x14ac:dyDescent="0.2">
      <c r="A949" s="72" t="s">
        <v>1605</v>
      </c>
      <c r="B949" s="66" t="s">
        <v>2154</v>
      </c>
      <c r="C949" s="67">
        <v>40</v>
      </c>
      <c r="D949" s="67" t="s">
        <v>348</v>
      </c>
      <c r="E949" s="71">
        <v>0.24781817687881799</v>
      </c>
      <c r="F949" s="68">
        <v>0.256629597946963</v>
      </c>
      <c r="G949" s="71">
        <v>0.2</v>
      </c>
      <c r="H949" s="68">
        <v>0.34217279726261801</v>
      </c>
      <c r="I949" s="71">
        <v>0.354530095585673</v>
      </c>
      <c r="J949" s="68">
        <v>0.34217279726261801</v>
      </c>
      <c r="K949" s="71">
        <v>0.57299293619944403</v>
      </c>
      <c r="L949" s="68">
        <v>2.8229255774166</v>
      </c>
      <c r="M949" s="71">
        <v>0</v>
      </c>
      <c r="N949" s="68">
        <v>1.02651839178785</v>
      </c>
      <c r="O949" s="71">
        <v>0.11156785260897201</v>
      </c>
      <c r="P949" s="68">
        <v>4.0174672489083001</v>
      </c>
      <c r="Q949" s="71"/>
      <c r="R949" s="68"/>
    </row>
    <row r="950" spans="1:18" x14ac:dyDescent="0.2">
      <c r="A950" s="72" t="s">
        <v>2155</v>
      </c>
      <c r="B950" s="66" t="s">
        <v>2156</v>
      </c>
      <c r="C950" s="67">
        <v>25</v>
      </c>
      <c r="D950" s="67" t="s">
        <v>348</v>
      </c>
      <c r="E950" s="71">
        <v>0.60004010347889403</v>
      </c>
      <c r="F950" s="68">
        <v>6.76662821991542</v>
      </c>
      <c r="G950" s="71">
        <v>0.76637606829613403</v>
      </c>
      <c r="H950" s="68">
        <v>55.440215301807001</v>
      </c>
      <c r="I950" s="71">
        <v>0.71525335757207698</v>
      </c>
      <c r="J950" s="68">
        <v>13.571703191080401</v>
      </c>
      <c r="K950" s="71">
        <v>0.70796587711482495</v>
      </c>
      <c r="L950" s="68">
        <v>12.6489811610919</v>
      </c>
      <c r="M950" s="71"/>
      <c r="N950" s="68"/>
      <c r="O950" s="71">
        <v>0.21056511093254199</v>
      </c>
      <c r="P950" s="68">
        <v>39.175257731958801</v>
      </c>
      <c r="Q950" s="71"/>
      <c r="R950" s="68"/>
    </row>
    <row r="951" spans="1:18" x14ac:dyDescent="0.2">
      <c r="A951" s="72" t="s">
        <v>2157</v>
      </c>
      <c r="B951" s="66" t="s">
        <v>2158</v>
      </c>
      <c r="C951" s="67">
        <v>25</v>
      </c>
      <c r="D951" s="67" t="s">
        <v>348</v>
      </c>
      <c r="E951" s="71">
        <v>0.80366162946515696</v>
      </c>
      <c r="F951" s="68">
        <v>54.709727028066098</v>
      </c>
      <c r="G951" s="71">
        <v>0.77925900642522905</v>
      </c>
      <c r="H951" s="68">
        <v>58.938869665513302</v>
      </c>
      <c r="I951" s="71">
        <v>0.90849672718607699</v>
      </c>
      <c r="J951" s="68">
        <v>60.015378700499802</v>
      </c>
      <c r="K951" s="71">
        <v>0.82900242312624195</v>
      </c>
      <c r="L951" s="68">
        <v>31.564782775855399</v>
      </c>
      <c r="M951" s="71"/>
      <c r="N951" s="68"/>
      <c r="O951" s="71">
        <v>0.69788836112308095</v>
      </c>
      <c r="P951" s="68">
        <v>84.536082474226802</v>
      </c>
      <c r="Q951" s="71"/>
      <c r="R951" s="68"/>
    </row>
    <row r="952" spans="1:18" x14ac:dyDescent="0.2">
      <c r="A952" s="72" t="s">
        <v>2159</v>
      </c>
      <c r="B952" s="66" t="s">
        <v>2160</v>
      </c>
      <c r="C952" s="67">
        <v>25</v>
      </c>
      <c r="D952" s="67" t="s">
        <v>348</v>
      </c>
      <c r="E952" s="71">
        <v>0.66183942485601399</v>
      </c>
      <c r="F952" s="68">
        <v>17.993079584775099</v>
      </c>
      <c r="G952" s="71">
        <v>0.78891423886799195</v>
      </c>
      <c r="H952" s="68">
        <v>61.783929257977697</v>
      </c>
      <c r="I952" s="71">
        <v>0.91189983865234703</v>
      </c>
      <c r="J952" s="68">
        <v>60.861207227989198</v>
      </c>
      <c r="K952" s="71">
        <v>0.80140699483960198</v>
      </c>
      <c r="L952" s="68">
        <v>25.221068819684699</v>
      </c>
      <c r="M952" s="71"/>
      <c r="N952" s="68"/>
      <c r="O952" s="71">
        <v>0.14513662706411601</v>
      </c>
      <c r="P952" s="68">
        <v>26.9072164948454</v>
      </c>
      <c r="Q952" s="71"/>
      <c r="R952" s="68"/>
    </row>
    <row r="953" spans="1:18" x14ac:dyDescent="0.2">
      <c r="A953" s="72" t="s">
        <v>2161</v>
      </c>
      <c r="B953" s="66" t="s">
        <v>2162</v>
      </c>
      <c r="C953" s="67">
        <v>25</v>
      </c>
      <c r="D953" s="67" t="s">
        <v>348</v>
      </c>
      <c r="E953" s="71">
        <v>0.83193410620063402</v>
      </c>
      <c r="F953" s="68">
        <v>65.513264129181096</v>
      </c>
      <c r="G953" s="71">
        <v>0.77507691365300901</v>
      </c>
      <c r="H953" s="68">
        <v>57.977700884275301</v>
      </c>
      <c r="I953" s="71">
        <v>0.92174479053590996</v>
      </c>
      <c r="J953" s="68">
        <v>63.860053825451701</v>
      </c>
      <c r="K953" s="71">
        <v>0.882095050582405</v>
      </c>
      <c r="L953" s="68">
        <v>51.057285659361803</v>
      </c>
      <c r="M953" s="71"/>
      <c r="N953" s="68"/>
      <c r="O953" s="71">
        <v>0.74881967003120997</v>
      </c>
      <c r="P953" s="68">
        <v>88.762886597938106</v>
      </c>
      <c r="Q953" s="71"/>
      <c r="R953" s="68"/>
    </row>
    <row r="954" spans="1:18" x14ac:dyDescent="0.2">
      <c r="A954" s="72" t="s">
        <v>2163</v>
      </c>
      <c r="B954" s="66" t="s">
        <v>2164</v>
      </c>
      <c r="C954" s="67">
        <v>25</v>
      </c>
      <c r="D954" s="67" t="s">
        <v>348</v>
      </c>
      <c r="E954" s="71">
        <v>0.73539149203904697</v>
      </c>
      <c r="F954" s="68">
        <v>32.2568242983468</v>
      </c>
      <c r="G954" s="71">
        <v>0.75874009252693697</v>
      </c>
      <c r="H954" s="68">
        <v>53.2871972318339</v>
      </c>
      <c r="I954" s="71">
        <v>0.87284977034754696</v>
      </c>
      <c r="J954" s="68">
        <v>52.056901191849299</v>
      </c>
      <c r="K954" s="71">
        <v>0.65905191493354398</v>
      </c>
      <c r="L954" s="68">
        <v>7.4586697424067703</v>
      </c>
      <c r="M954" s="71"/>
      <c r="N954" s="68"/>
      <c r="O954" s="71">
        <v>0.65092419034816196</v>
      </c>
      <c r="P954" s="68">
        <v>81.752577319587601</v>
      </c>
      <c r="Q954" s="71"/>
      <c r="R954" s="68"/>
    </row>
    <row r="955" spans="1:18" x14ac:dyDescent="0.2">
      <c r="A955" s="72" t="s">
        <v>2165</v>
      </c>
      <c r="B955" s="66" t="s">
        <v>2165</v>
      </c>
      <c r="C955" s="67">
        <v>25</v>
      </c>
      <c r="D955" s="67" t="s">
        <v>348</v>
      </c>
      <c r="E955" s="71">
        <v>0.83459082160147002</v>
      </c>
      <c r="F955" s="68">
        <v>66.858900422914303</v>
      </c>
      <c r="G955" s="71">
        <v>0.75674469940898004</v>
      </c>
      <c r="H955" s="68">
        <v>52.672049211841603</v>
      </c>
      <c r="I955" s="71">
        <v>0.95785692924436105</v>
      </c>
      <c r="J955" s="68">
        <v>77.354863514033099</v>
      </c>
      <c r="K955" s="71">
        <v>0.78917083615106998</v>
      </c>
      <c r="L955" s="68">
        <v>23.2218377547097</v>
      </c>
      <c r="M955" s="71"/>
      <c r="N955" s="68"/>
      <c r="O955" s="71"/>
      <c r="P955" s="68"/>
      <c r="Q955" s="71"/>
      <c r="R955" s="68"/>
    </row>
    <row r="956" spans="1:18" x14ac:dyDescent="0.2">
      <c r="A956" s="72" t="s">
        <v>2166</v>
      </c>
      <c r="B956" s="66" t="s">
        <v>2167</v>
      </c>
      <c r="C956" s="67">
        <v>25</v>
      </c>
      <c r="D956" s="67" t="s">
        <v>348</v>
      </c>
      <c r="E956" s="71">
        <v>0.77005035219408602</v>
      </c>
      <c r="F956" s="68">
        <v>41.484044598231399</v>
      </c>
      <c r="G956" s="71">
        <v>0.76284713840555096</v>
      </c>
      <c r="H956" s="68">
        <v>54.671280276816603</v>
      </c>
      <c r="I956" s="71">
        <v>0.86181052144523895</v>
      </c>
      <c r="J956" s="68">
        <v>49.903883121876198</v>
      </c>
      <c r="K956" s="71">
        <v>0.71127702061578801</v>
      </c>
      <c r="L956" s="68">
        <v>12.725874663590901</v>
      </c>
      <c r="M956" s="71"/>
      <c r="N956" s="68"/>
      <c r="O956" s="71">
        <v>0.74426672830976603</v>
      </c>
      <c r="P956" s="68">
        <v>87.835051546391796</v>
      </c>
      <c r="Q956" s="71"/>
      <c r="R956" s="68"/>
    </row>
    <row r="957" spans="1:18" x14ac:dyDescent="0.2">
      <c r="A957" s="72" t="s">
        <v>838</v>
      </c>
      <c r="B957" s="66" t="s">
        <v>2168</v>
      </c>
      <c r="C957" s="67">
        <v>25</v>
      </c>
      <c r="D957" s="67" t="s">
        <v>348</v>
      </c>
      <c r="E957" s="71">
        <v>0.78754717321146395</v>
      </c>
      <c r="F957" s="68">
        <v>48.442906574394499</v>
      </c>
      <c r="G957" s="71">
        <v>0.71476172951852801</v>
      </c>
      <c r="H957" s="68">
        <v>41.714725105728597</v>
      </c>
      <c r="I957" s="71">
        <v>0.896288570493049</v>
      </c>
      <c r="J957" s="68">
        <v>57.208765859284902</v>
      </c>
      <c r="K957" s="71">
        <v>0.75159121962281605</v>
      </c>
      <c r="L957" s="68">
        <v>17.531718569780899</v>
      </c>
      <c r="M957" s="71"/>
      <c r="N957" s="68"/>
      <c r="O957" s="71"/>
      <c r="P957" s="68"/>
      <c r="Q957" s="71"/>
      <c r="R957" s="68"/>
    </row>
    <row r="958" spans="1:18" x14ac:dyDescent="0.2">
      <c r="A958" s="72" t="s">
        <v>840</v>
      </c>
      <c r="B958" s="66" t="s">
        <v>2169</v>
      </c>
      <c r="C958" s="67">
        <v>25</v>
      </c>
      <c r="D958" s="67" t="s">
        <v>348</v>
      </c>
      <c r="E958" s="71">
        <v>0.68516363189727902</v>
      </c>
      <c r="F958" s="68">
        <v>21.9530949634756</v>
      </c>
      <c r="G958" s="71">
        <v>0.68700089179061996</v>
      </c>
      <c r="H958" s="68">
        <v>33.525567089580903</v>
      </c>
      <c r="I958" s="71">
        <v>0.81794855729917104</v>
      </c>
      <c r="J958" s="68">
        <v>40.522875816993498</v>
      </c>
      <c r="K958" s="71">
        <v>0.66572811306498703</v>
      </c>
      <c r="L958" s="68">
        <v>8.0353710111495609</v>
      </c>
      <c r="M958" s="71"/>
      <c r="N958" s="68"/>
      <c r="O958" s="71">
        <v>0.56997696543433796</v>
      </c>
      <c r="P958" s="68">
        <v>75.773195876288696</v>
      </c>
      <c r="Q958" s="71"/>
      <c r="R958" s="68"/>
    </row>
    <row r="959" spans="1:18" x14ac:dyDescent="0.2">
      <c r="A959" s="72" t="s">
        <v>2170</v>
      </c>
      <c r="B959" s="66" t="s">
        <v>2171</v>
      </c>
      <c r="C959" s="67">
        <v>25</v>
      </c>
      <c r="D959" s="67" t="s">
        <v>348</v>
      </c>
      <c r="E959" s="71">
        <v>0.77078423890644998</v>
      </c>
      <c r="F959" s="68">
        <v>41.791618608227601</v>
      </c>
      <c r="G959" s="71">
        <v>0.73265407441230301</v>
      </c>
      <c r="H959" s="68">
        <v>46.136101499423297</v>
      </c>
      <c r="I959" s="71">
        <v>0.80096370299485498</v>
      </c>
      <c r="J959" s="68">
        <v>35.524798154555903</v>
      </c>
      <c r="K959" s="71">
        <v>0.80235833204622997</v>
      </c>
      <c r="L959" s="68">
        <v>25.490196078431399</v>
      </c>
      <c r="M959" s="71"/>
      <c r="N959" s="68"/>
      <c r="O959" s="71">
        <v>0.74716084617241396</v>
      </c>
      <c r="P959" s="68">
        <v>88.659793814433002</v>
      </c>
      <c r="Q959" s="71"/>
      <c r="R959" s="68"/>
    </row>
    <row r="960" spans="1:18" x14ac:dyDescent="0.2">
      <c r="A960" s="72" t="s">
        <v>2172</v>
      </c>
      <c r="B960" s="66" t="s">
        <v>2173</v>
      </c>
      <c r="C960" s="67">
        <v>25</v>
      </c>
      <c r="D960" s="67" t="s">
        <v>348</v>
      </c>
      <c r="E960" s="71">
        <v>0.76624366741636796</v>
      </c>
      <c r="F960" s="68">
        <v>40.215301806997303</v>
      </c>
      <c r="G960" s="71">
        <v>0.72263734352239095</v>
      </c>
      <c r="H960" s="68">
        <v>43.483275663206499</v>
      </c>
      <c r="I960" s="71">
        <v>0.81566991926076904</v>
      </c>
      <c r="J960" s="68">
        <v>39.830834294502097</v>
      </c>
      <c r="K960" s="71">
        <v>0.819960420672881</v>
      </c>
      <c r="L960" s="68">
        <v>29.757785467127999</v>
      </c>
      <c r="M960" s="71"/>
      <c r="N960" s="68"/>
      <c r="O960" s="71">
        <v>0.70670698620943095</v>
      </c>
      <c r="P960" s="68">
        <v>85.154639175257699</v>
      </c>
      <c r="Q960" s="71"/>
      <c r="R960" s="68"/>
    </row>
    <row r="961" spans="1:18" x14ac:dyDescent="0.2">
      <c r="A961" s="72" t="s">
        <v>2174</v>
      </c>
      <c r="B961" s="66" t="s">
        <v>2175</v>
      </c>
      <c r="C961" s="67">
        <v>25</v>
      </c>
      <c r="D961" s="67" t="s">
        <v>348</v>
      </c>
      <c r="E961" s="71">
        <v>0.69243025498816002</v>
      </c>
      <c r="F961" s="68">
        <v>23.683198769703999</v>
      </c>
      <c r="G961" s="71">
        <v>0.68212104757588399</v>
      </c>
      <c r="H961" s="68">
        <v>32.218377547097298</v>
      </c>
      <c r="I961" s="71">
        <v>0.79142739926385197</v>
      </c>
      <c r="J961" s="68">
        <v>30.5267204921184</v>
      </c>
      <c r="K961" s="71">
        <v>0.69126627497228499</v>
      </c>
      <c r="L961" s="68">
        <v>10.688196847366401</v>
      </c>
      <c r="M961" s="71"/>
      <c r="N961" s="68"/>
      <c r="O961" s="71">
        <v>0.60490629814062002</v>
      </c>
      <c r="P961" s="68">
        <v>78.041237113402104</v>
      </c>
      <c r="Q961" s="71"/>
      <c r="R961" s="68"/>
    </row>
    <row r="962" spans="1:18" x14ac:dyDescent="0.2">
      <c r="A962" s="72" t="s">
        <v>2176</v>
      </c>
      <c r="B962" s="66" t="s">
        <v>2177</v>
      </c>
      <c r="C962" s="67">
        <v>25</v>
      </c>
      <c r="D962" s="67" t="s">
        <v>348</v>
      </c>
      <c r="E962" s="71">
        <v>0.76562423178856798</v>
      </c>
      <c r="F962" s="68">
        <v>39.984621299500198</v>
      </c>
      <c r="G962" s="71">
        <v>0.76100026878221005</v>
      </c>
      <c r="H962" s="68">
        <v>54.094579008073801</v>
      </c>
      <c r="I962" s="71">
        <v>0.84015139944934702</v>
      </c>
      <c r="J962" s="68">
        <v>45.444059976932003</v>
      </c>
      <c r="K962" s="71">
        <v>0.73402534585066703</v>
      </c>
      <c r="L962" s="68">
        <v>14.9942329873126</v>
      </c>
      <c r="M962" s="71"/>
      <c r="N962" s="68"/>
      <c r="O962" s="71">
        <v>0.72731991307205002</v>
      </c>
      <c r="P962" s="68">
        <v>87.010309278350505</v>
      </c>
      <c r="Q962" s="71"/>
      <c r="R962" s="68"/>
    </row>
    <row r="963" spans="1:18" x14ac:dyDescent="0.2">
      <c r="A963" s="72" t="s">
        <v>2178</v>
      </c>
      <c r="B963" s="66" t="s">
        <v>2178</v>
      </c>
      <c r="C963" s="67">
        <v>25</v>
      </c>
      <c r="D963" s="67" t="s">
        <v>348</v>
      </c>
      <c r="E963" s="71">
        <v>0.85475524046287998</v>
      </c>
      <c r="F963" s="68">
        <v>74.625144175317203</v>
      </c>
      <c r="G963" s="71">
        <v>0.63497165629034202</v>
      </c>
      <c r="H963" s="68">
        <v>16.493656286043802</v>
      </c>
      <c r="I963" s="71">
        <v>0.92986741140538898</v>
      </c>
      <c r="J963" s="68">
        <v>66.282199154171494</v>
      </c>
      <c r="K963" s="71">
        <v>0.99942665369290995</v>
      </c>
      <c r="L963" s="68">
        <v>93.694732795078806</v>
      </c>
      <c r="M963" s="71"/>
      <c r="N963" s="68"/>
      <c r="O963" s="71"/>
      <c r="P963" s="68"/>
      <c r="Q963" s="71"/>
      <c r="R963" s="68"/>
    </row>
    <row r="964" spans="1:18" x14ac:dyDescent="0.2">
      <c r="A964" s="72" t="s">
        <v>2179</v>
      </c>
      <c r="B964" s="66" t="s">
        <v>2179</v>
      </c>
      <c r="C964" s="67">
        <v>25</v>
      </c>
      <c r="D964" s="67" t="s">
        <v>348</v>
      </c>
      <c r="E964" s="71">
        <v>0.82380635881416497</v>
      </c>
      <c r="F964" s="68">
        <v>62.014609765474802</v>
      </c>
      <c r="G964" s="71">
        <v>0.64133281425191002</v>
      </c>
      <c r="H964" s="68">
        <v>19.108035371011201</v>
      </c>
      <c r="I964" s="71">
        <v>0.93638829637502596</v>
      </c>
      <c r="J964" s="68">
        <v>68.435217224144594</v>
      </c>
      <c r="K964" s="71">
        <v>0.89369796581555805</v>
      </c>
      <c r="L964" s="68">
        <v>56.055363321799298</v>
      </c>
      <c r="M964" s="71"/>
      <c r="N964" s="68"/>
      <c r="O964" s="71"/>
      <c r="P964" s="68"/>
      <c r="Q964" s="71"/>
      <c r="R964" s="68"/>
    </row>
    <row r="965" spans="1:18" x14ac:dyDescent="0.2">
      <c r="A965" s="72" t="s">
        <v>2180</v>
      </c>
      <c r="B965" s="66" t="s">
        <v>2180</v>
      </c>
      <c r="C965" s="67">
        <v>25</v>
      </c>
      <c r="D965" s="67" t="s">
        <v>348</v>
      </c>
      <c r="E965" s="71">
        <v>0.76643137800935301</v>
      </c>
      <c r="F965" s="68">
        <v>40.369088811995397</v>
      </c>
      <c r="G965" s="71">
        <v>0.60424779915090598</v>
      </c>
      <c r="H965" s="68">
        <v>7.0357554786620504</v>
      </c>
      <c r="I965" s="71">
        <v>0.87629306539098295</v>
      </c>
      <c r="J965" s="68">
        <v>53.171856978085401</v>
      </c>
      <c r="K965" s="71">
        <v>0.818753269486169</v>
      </c>
      <c r="L965" s="68">
        <v>29.488658208381398</v>
      </c>
      <c r="M965" s="71"/>
      <c r="N965" s="68"/>
      <c r="O965" s="71"/>
      <c r="P965" s="68"/>
      <c r="Q965" s="71"/>
      <c r="R965" s="68"/>
    </row>
    <row r="966" spans="1:18" x14ac:dyDescent="0.2">
      <c r="A966" s="72" t="s">
        <v>2181</v>
      </c>
      <c r="B966" s="66" t="s">
        <v>2181</v>
      </c>
      <c r="C966" s="67">
        <v>25</v>
      </c>
      <c r="D966" s="67" t="s">
        <v>348</v>
      </c>
      <c r="E966" s="71">
        <v>0.86026347342831699</v>
      </c>
      <c r="F966" s="68">
        <v>76.624375240292196</v>
      </c>
      <c r="G966" s="71">
        <v>0.63275242920595498</v>
      </c>
      <c r="H966" s="68">
        <v>15.6862745098039</v>
      </c>
      <c r="I966" s="71">
        <v>0.97679525619309004</v>
      </c>
      <c r="J966" s="68">
        <v>83.890811226451405</v>
      </c>
      <c r="K966" s="71">
        <v>0.97124273488590496</v>
      </c>
      <c r="L966" s="68">
        <v>87.504805843906198</v>
      </c>
      <c r="M966" s="71"/>
      <c r="N966" s="68"/>
      <c r="O966" s="71"/>
      <c r="P966" s="68"/>
      <c r="Q966" s="71"/>
      <c r="R966" s="68"/>
    </row>
    <row r="967" spans="1:18" x14ac:dyDescent="0.2">
      <c r="A967" s="72" t="s">
        <v>2182</v>
      </c>
      <c r="B967" s="66" t="s">
        <v>2182</v>
      </c>
      <c r="C967" s="67">
        <v>25</v>
      </c>
      <c r="D967" s="67" t="s">
        <v>348</v>
      </c>
      <c r="E967" s="71">
        <v>0.61461343748609498</v>
      </c>
      <c r="F967" s="68">
        <v>8.6505190311418705</v>
      </c>
      <c r="G967" s="71">
        <v>0.627279480917451</v>
      </c>
      <c r="H967" s="68">
        <v>14.4559784698193</v>
      </c>
      <c r="I967" s="71">
        <v>0.88498374203081098</v>
      </c>
      <c r="J967" s="68">
        <v>54.517493271818502</v>
      </c>
      <c r="K967" s="71">
        <v>0.89294356833571598</v>
      </c>
      <c r="L967" s="68">
        <v>55.709342560553601</v>
      </c>
      <c r="M967" s="71"/>
      <c r="N967" s="68"/>
      <c r="O967" s="71">
        <v>5.3246958660402903E-2</v>
      </c>
      <c r="P967" s="68">
        <v>8.7628865979381398</v>
      </c>
      <c r="Q967" s="71"/>
      <c r="R967" s="68"/>
    </row>
    <row r="968" spans="1:18" x14ac:dyDescent="0.2">
      <c r="A968" s="72" t="s">
        <v>2183</v>
      </c>
      <c r="B968" s="66" t="s">
        <v>2183</v>
      </c>
      <c r="C968" s="67">
        <v>25</v>
      </c>
      <c r="D968" s="67" t="s">
        <v>348</v>
      </c>
      <c r="E968" s="71">
        <v>0.61515961187449097</v>
      </c>
      <c r="F968" s="68">
        <v>8.6889657823913904</v>
      </c>
      <c r="G968" s="71">
        <v>0.61256748515720705</v>
      </c>
      <c r="H968" s="68">
        <v>9.4579008073817796</v>
      </c>
      <c r="I968" s="71">
        <v>0.93081287247538702</v>
      </c>
      <c r="J968" s="68">
        <v>66.705113417916195</v>
      </c>
      <c r="K968" s="71">
        <v>0.85796236640063095</v>
      </c>
      <c r="L968" s="68">
        <v>41.868512110726599</v>
      </c>
      <c r="M968" s="71"/>
      <c r="N968" s="68"/>
      <c r="O968" s="71">
        <v>5.9295723464738603E-2</v>
      </c>
      <c r="P968" s="68">
        <v>10.5154639175258</v>
      </c>
      <c r="Q968" s="71"/>
      <c r="R968" s="68"/>
    </row>
    <row r="969" spans="1:18" x14ac:dyDescent="0.2">
      <c r="A969" s="72" t="s">
        <v>2184</v>
      </c>
      <c r="B969" s="66" t="s">
        <v>2184</v>
      </c>
      <c r="C969" s="67">
        <v>25</v>
      </c>
      <c r="D969" s="67" t="s">
        <v>348</v>
      </c>
      <c r="E969" s="71">
        <v>0.71192084545145895</v>
      </c>
      <c r="F969" s="68">
        <v>27.681660899653998</v>
      </c>
      <c r="G969" s="71">
        <v>0.60772042099193802</v>
      </c>
      <c r="H969" s="68">
        <v>8.0353710111495609</v>
      </c>
      <c r="I969" s="71">
        <v>0.95734385020016499</v>
      </c>
      <c r="J969" s="68">
        <v>77.162629757785496</v>
      </c>
      <c r="K969" s="71">
        <v>0.57069826516227296</v>
      </c>
      <c r="L969" s="68">
        <v>2.4605920799692398</v>
      </c>
      <c r="M969" s="71"/>
      <c r="N969" s="68"/>
      <c r="O969" s="71"/>
      <c r="P969" s="68"/>
      <c r="Q969" s="71"/>
      <c r="R969" s="68"/>
    </row>
    <row r="970" spans="1:18" x14ac:dyDescent="0.2">
      <c r="A970" s="72" t="s">
        <v>2185</v>
      </c>
      <c r="B970" s="66" t="s">
        <v>2185</v>
      </c>
      <c r="C970" s="67">
        <v>25</v>
      </c>
      <c r="D970" s="67" t="s">
        <v>348</v>
      </c>
      <c r="E970" s="71">
        <v>0.58428205071709904</v>
      </c>
      <c r="F970" s="68">
        <v>4.8058439061899296</v>
      </c>
      <c r="G970" s="71">
        <v>0.65290211938717402</v>
      </c>
      <c r="H970" s="68">
        <v>22.9527104959631</v>
      </c>
      <c r="I970" s="71">
        <v>0.92443154764795199</v>
      </c>
      <c r="J970" s="68">
        <v>64.667435601691693</v>
      </c>
      <c r="K970" s="71">
        <v>0.750145585744315</v>
      </c>
      <c r="L970" s="68">
        <v>17.2625913110342</v>
      </c>
      <c r="M970" s="71"/>
      <c r="N970" s="68"/>
      <c r="O970" s="71">
        <v>9.6489500889540402E-3</v>
      </c>
      <c r="P970" s="68">
        <v>2.2680412371134002</v>
      </c>
      <c r="Q970" s="71"/>
      <c r="R970" s="68"/>
    </row>
    <row r="971" spans="1:18" x14ac:dyDescent="0.2">
      <c r="A971" s="72" t="s">
        <v>2186</v>
      </c>
      <c r="B971" s="66" t="s">
        <v>2187</v>
      </c>
      <c r="C971" s="67">
        <v>25</v>
      </c>
      <c r="D971" s="67" t="s">
        <v>348</v>
      </c>
      <c r="E971" s="71">
        <v>0.81243777638634695</v>
      </c>
      <c r="F971" s="68">
        <v>57.977700884275301</v>
      </c>
      <c r="G971" s="71">
        <v>0.78442178248433903</v>
      </c>
      <c r="H971" s="68">
        <v>60.399846212995001</v>
      </c>
      <c r="I971" s="71">
        <v>0.87262650186326096</v>
      </c>
      <c r="J971" s="68">
        <v>51.9415609381007</v>
      </c>
      <c r="K971" s="71">
        <v>0.82779799441573698</v>
      </c>
      <c r="L971" s="68">
        <v>31.372549019607799</v>
      </c>
      <c r="M971" s="71"/>
      <c r="N971" s="68"/>
      <c r="O971" s="71">
        <v>0.76490482678204996</v>
      </c>
      <c r="P971" s="68">
        <v>89.278350515463899</v>
      </c>
      <c r="Q971" s="71"/>
      <c r="R971" s="68"/>
    </row>
    <row r="972" spans="1:18" x14ac:dyDescent="0.2">
      <c r="A972" s="72" t="s">
        <v>2188</v>
      </c>
      <c r="B972" s="66" t="s">
        <v>2188</v>
      </c>
      <c r="C972" s="67">
        <v>25</v>
      </c>
      <c r="D972" s="67" t="s">
        <v>348</v>
      </c>
      <c r="E972" s="71">
        <v>0.65787583011012696</v>
      </c>
      <c r="F972" s="68">
        <v>17.0703575547866</v>
      </c>
      <c r="G972" s="71">
        <v>0.67427761071401304</v>
      </c>
      <c r="H972" s="68">
        <v>29.9884659746251</v>
      </c>
      <c r="I972" s="71">
        <v>0.94182666600356901</v>
      </c>
      <c r="J972" s="68">
        <v>70.857362552864302</v>
      </c>
      <c r="K972" s="71">
        <v>0.829634697555934</v>
      </c>
      <c r="L972" s="68">
        <v>31.7954632833526</v>
      </c>
      <c r="M972" s="71"/>
      <c r="N972" s="68"/>
      <c r="O972" s="71">
        <v>0.185764346166992</v>
      </c>
      <c r="P972" s="68">
        <v>34.226804123711297</v>
      </c>
      <c r="Q972" s="71"/>
      <c r="R972" s="68"/>
    </row>
    <row r="973" spans="1:18" x14ac:dyDescent="0.2">
      <c r="A973" s="72" t="s">
        <v>2189</v>
      </c>
      <c r="B973" s="66" t="s">
        <v>2189</v>
      </c>
      <c r="C973" s="67">
        <v>25</v>
      </c>
      <c r="D973" s="67" t="s">
        <v>348</v>
      </c>
      <c r="E973" s="71">
        <v>0.78305471625247103</v>
      </c>
      <c r="F973" s="68">
        <v>46.4436755094194</v>
      </c>
      <c r="G973" s="71">
        <v>0.64569956994744504</v>
      </c>
      <c r="H973" s="68">
        <v>20.761245674740501</v>
      </c>
      <c r="I973" s="71">
        <v>0.91727705878834198</v>
      </c>
      <c r="J973" s="68">
        <v>62.322183775470997</v>
      </c>
      <c r="K973" s="71">
        <v>0.84938312811165695</v>
      </c>
      <c r="L973" s="68">
        <v>38.216070742022303</v>
      </c>
      <c r="M973" s="71"/>
      <c r="N973" s="68"/>
      <c r="O973" s="71">
        <v>0.71985910816243903</v>
      </c>
      <c r="P973" s="68">
        <v>86.185567010309299</v>
      </c>
      <c r="Q973" s="71"/>
      <c r="R973" s="68"/>
    </row>
    <row r="974" spans="1:18" x14ac:dyDescent="0.2">
      <c r="A974" s="72" t="s">
        <v>2190</v>
      </c>
      <c r="B974" s="66" t="s">
        <v>2191</v>
      </c>
      <c r="C974" s="67">
        <v>25</v>
      </c>
      <c r="D974" s="67" t="s">
        <v>348</v>
      </c>
      <c r="E974" s="71">
        <v>0.82390172518281901</v>
      </c>
      <c r="F974" s="68">
        <v>62.091503267973899</v>
      </c>
      <c r="G974" s="71">
        <v>0.80988194726077101</v>
      </c>
      <c r="H974" s="68">
        <v>67.128027681660896</v>
      </c>
      <c r="I974" s="71">
        <v>0.79421735351510003</v>
      </c>
      <c r="J974" s="68">
        <v>32.026143790849702</v>
      </c>
      <c r="K974" s="71">
        <v>0.91324619108967897</v>
      </c>
      <c r="L974" s="68">
        <v>64.744329104190697</v>
      </c>
      <c r="M974" s="71"/>
      <c r="N974" s="68"/>
      <c r="O974" s="71">
        <v>0.77826140886572504</v>
      </c>
      <c r="P974" s="68">
        <v>90.721649484536101</v>
      </c>
      <c r="Q974" s="71"/>
      <c r="R974" s="68"/>
    </row>
    <row r="975" spans="1:18" x14ac:dyDescent="0.2">
      <c r="A975" s="72" t="s">
        <v>2192</v>
      </c>
      <c r="B975" s="66" t="s">
        <v>2193</v>
      </c>
      <c r="C975" s="67">
        <v>25</v>
      </c>
      <c r="D975" s="67" t="s">
        <v>348</v>
      </c>
      <c r="E975" s="71">
        <v>0.586209566199414</v>
      </c>
      <c r="F975" s="68">
        <v>5.2672049211841596</v>
      </c>
      <c r="G975" s="71">
        <v>0.68685995897660901</v>
      </c>
      <c r="H975" s="68">
        <v>33.487120338331401</v>
      </c>
      <c r="I975" s="71">
        <v>0.62077082272286999</v>
      </c>
      <c r="J975" s="68">
        <v>4.19069588619762</v>
      </c>
      <c r="K975" s="71">
        <v>0.34839669749104701</v>
      </c>
      <c r="L975" s="68">
        <v>0.115340253748558</v>
      </c>
      <c r="M975" s="71"/>
      <c r="N975" s="68"/>
      <c r="O975" s="71">
        <v>0.68881078560713105</v>
      </c>
      <c r="P975" s="68">
        <v>83.917525773195905</v>
      </c>
      <c r="Q975" s="71"/>
      <c r="R975" s="68"/>
    </row>
    <row r="976" spans="1:18" x14ac:dyDescent="0.2">
      <c r="A976" s="72" t="s">
        <v>2194</v>
      </c>
      <c r="B976" s="66" t="s">
        <v>2195</v>
      </c>
      <c r="C976" s="67">
        <v>25</v>
      </c>
      <c r="D976" s="67" t="s">
        <v>348</v>
      </c>
      <c r="E976" s="71">
        <v>0.707688388174051</v>
      </c>
      <c r="F976" s="68">
        <v>26.758938869665499</v>
      </c>
      <c r="G976" s="71">
        <v>0.69435348881681103</v>
      </c>
      <c r="H976" s="68">
        <v>36.178392925797802</v>
      </c>
      <c r="I976" s="71">
        <v>0.77073602968213695</v>
      </c>
      <c r="J976" s="68">
        <v>24.2214532871972</v>
      </c>
      <c r="K976" s="71">
        <v>0.74189153956295295</v>
      </c>
      <c r="L976" s="68">
        <v>15.955401768550599</v>
      </c>
      <c r="M976" s="71"/>
      <c r="N976" s="68"/>
      <c r="O976" s="71">
        <v>0.62377249463430096</v>
      </c>
      <c r="P976" s="68">
        <v>80</v>
      </c>
      <c r="Q976" s="71"/>
      <c r="R976" s="68"/>
    </row>
    <row r="977" spans="1:18" x14ac:dyDescent="0.2">
      <c r="A977" s="72" t="s">
        <v>2196</v>
      </c>
      <c r="B977" s="66" t="s">
        <v>2197</v>
      </c>
      <c r="C977" s="67">
        <v>25</v>
      </c>
      <c r="D977" s="67" t="s">
        <v>348</v>
      </c>
      <c r="E977" s="71">
        <v>0.83327116882835806</v>
      </c>
      <c r="F977" s="68">
        <v>66.166858900422895</v>
      </c>
      <c r="G977" s="71">
        <v>0.63011270210651604</v>
      </c>
      <c r="H977" s="68">
        <v>14.801999231065</v>
      </c>
      <c r="I977" s="71">
        <v>0.93620656814132197</v>
      </c>
      <c r="J977" s="68">
        <v>68.2814302191465</v>
      </c>
      <c r="K977" s="71">
        <v>0.93349423623723504</v>
      </c>
      <c r="L977" s="68">
        <v>73.740868896578206</v>
      </c>
      <c r="M977" s="71"/>
      <c r="N977" s="68"/>
      <c r="O977" s="71"/>
      <c r="P977" s="68"/>
      <c r="Q977" s="71"/>
      <c r="R977" s="68"/>
    </row>
    <row r="978" spans="1:18" x14ac:dyDescent="0.2">
      <c r="A978" s="72" t="s">
        <v>2198</v>
      </c>
      <c r="B978" s="66" t="s">
        <v>2198</v>
      </c>
      <c r="C978" s="67">
        <v>25</v>
      </c>
      <c r="D978" s="67" t="s">
        <v>348</v>
      </c>
      <c r="E978" s="71">
        <v>0.78481804007867995</v>
      </c>
      <c r="F978" s="68">
        <v>46.905036524413703</v>
      </c>
      <c r="G978" s="71">
        <v>0.62594686534697797</v>
      </c>
      <c r="H978" s="68">
        <v>13.763936947328</v>
      </c>
      <c r="I978" s="71">
        <v>0.94808595158936404</v>
      </c>
      <c r="J978" s="68">
        <v>72.971933871587893</v>
      </c>
      <c r="K978" s="71">
        <v>0.78042130329969805</v>
      </c>
      <c r="L978" s="68">
        <v>21.8762014609765</v>
      </c>
      <c r="M978" s="71"/>
      <c r="N978" s="68"/>
      <c r="O978" s="71"/>
      <c r="P978" s="68"/>
      <c r="Q978" s="71"/>
      <c r="R978" s="68"/>
    </row>
    <row r="979" spans="1:18" x14ac:dyDescent="0.2">
      <c r="A979" s="72" t="s">
        <v>2199</v>
      </c>
      <c r="B979" s="66" t="s">
        <v>2199</v>
      </c>
      <c r="C979" s="67">
        <v>25</v>
      </c>
      <c r="D979" s="67" t="s">
        <v>348</v>
      </c>
      <c r="E979" s="71">
        <v>0.80863480943772803</v>
      </c>
      <c r="F979" s="68">
        <v>56.324490580545898</v>
      </c>
      <c r="G979" s="71">
        <v>0.59994901060971495</v>
      </c>
      <c r="H979" s="68">
        <v>6.0745866974240696</v>
      </c>
      <c r="I979" s="71">
        <v>0.90935078318237195</v>
      </c>
      <c r="J979" s="68">
        <v>60.284505959246403</v>
      </c>
      <c r="K979" s="71">
        <v>0.91660463452109697</v>
      </c>
      <c r="L979" s="68">
        <v>66.166858900422895</v>
      </c>
      <c r="M979" s="71"/>
      <c r="N979" s="68"/>
      <c r="O979" s="71"/>
      <c r="P979" s="68"/>
      <c r="Q979" s="71"/>
      <c r="R979" s="68"/>
    </row>
    <row r="980" spans="1:18" x14ac:dyDescent="0.2">
      <c r="A980" s="72" t="s">
        <v>2200</v>
      </c>
      <c r="B980" s="66" t="s">
        <v>2201</v>
      </c>
      <c r="C980" s="67">
        <v>25</v>
      </c>
      <c r="D980" s="67" t="s">
        <v>348</v>
      </c>
      <c r="E980" s="71">
        <v>0.77280527948556799</v>
      </c>
      <c r="F980" s="68">
        <v>42.522106881968497</v>
      </c>
      <c r="G980" s="71">
        <v>0.61417220330836497</v>
      </c>
      <c r="H980" s="68">
        <v>10.0346020761246</v>
      </c>
      <c r="I980" s="71">
        <v>0.94301484645020495</v>
      </c>
      <c r="J980" s="68">
        <v>71.203383314109999</v>
      </c>
      <c r="K980" s="71">
        <v>0.76122878869813304</v>
      </c>
      <c r="L980" s="68">
        <v>19.223375624759701</v>
      </c>
      <c r="M980" s="71"/>
      <c r="N980" s="68"/>
      <c r="O980" s="71"/>
      <c r="P980" s="68"/>
      <c r="Q980" s="71"/>
      <c r="R980" s="68"/>
    </row>
    <row r="981" spans="1:18" x14ac:dyDescent="0.2">
      <c r="A981" s="72" t="s">
        <v>2202</v>
      </c>
      <c r="B981" s="66" t="s">
        <v>2203</v>
      </c>
      <c r="C981" s="67">
        <v>25</v>
      </c>
      <c r="D981" s="67" t="s">
        <v>348</v>
      </c>
      <c r="E981" s="71">
        <v>0.58499486508648102</v>
      </c>
      <c r="F981" s="68">
        <v>4.9596309111880004</v>
      </c>
      <c r="G981" s="71">
        <v>0.606307300249746</v>
      </c>
      <c r="H981" s="68">
        <v>7.6893502499038799</v>
      </c>
      <c r="I981" s="71">
        <v>0.896409538366856</v>
      </c>
      <c r="J981" s="68">
        <v>57.2856593617839</v>
      </c>
      <c r="K981" s="71">
        <v>0.72257155113060401</v>
      </c>
      <c r="L981" s="68">
        <v>13.9561707035755</v>
      </c>
      <c r="M981" s="71"/>
      <c r="N981" s="68"/>
      <c r="O981" s="71">
        <v>0.114691070598719</v>
      </c>
      <c r="P981" s="68">
        <v>20.721649484536101</v>
      </c>
      <c r="Q981" s="71"/>
      <c r="R981" s="68"/>
    </row>
    <row r="982" spans="1:18" x14ac:dyDescent="0.2">
      <c r="A982" s="72" t="s">
        <v>2204</v>
      </c>
      <c r="B982" s="66" t="s">
        <v>2205</v>
      </c>
      <c r="C982" s="67">
        <v>25</v>
      </c>
      <c r="D982" s="67" t="s">
        <v>348</v>
      </c>
      <c r="E982" s="71">
        <v>0.77308837372049299</v>
      </c>
      <c r="F982" s="68">
        <v>42.637447135716997</v>
      </c>
      <c r="G982" s="71">
        <v>0.63569187101963798</v>
      </c>
      <c r="H982" s="68">
        <v>16.762783544790501</v>
      </c>
      <c r="I982" s="71">
        <v>0.88551955973121699</v>
      </c>
      <c r="J982" s="68">
        <v>54.632833525567101</v>
      </c>
      <c r="K982" s="71">
        <v>0.79805369041062202</v>
      </c>
      <c r="L982" s="68">
        <v>24.605920799692399</v>
      </c>
      <c r="M982" s="71"/>
      <c r="N982" s="68"/>
      <c r="O982" s="71"/>
      <c r="P982" s="68"/>
      <c r="Q982" s="71"/>
      <c r="R982" s="68"/>
    </row>
    <row r="983" spans="1:18" x14ac:dyDescent="0.2">
      <c r="A983" s="72" t="s">
        <v>2206</v>
      </c>
      <c r="B983" s="66" t="s">
        <v>2207</v>
      </c>
      <c r="C983" s="67">
        <v>25</v>
      </c>
      <c r="D983" s="67" t="s">
        <v>348</v>
      </c>
      <c r="E983" s="71">
        <v>0.76417717269619501</v>
      </c>
      <c r="F983" s="68">
        <v>39.677047289504003</v>
      </c>
      <c r="G983" s="71">
        <v>0.59996469965288002</v>
      </c>
      <c r="H983" s="68">
        <v>6.1130334486735904</v>
      </c>
      <c r="I983" s="71">
        <v>0.90653901316048102</v>
      </c>
      <c r="J983" s="68">
        <v>59.284890426758899</v>
      </c>
      <c r="K983" s="71">
        <v>0.78602780527522298</v>
      </c>
      <c r="L983" s="68">
        <v>22.875816993464099</v>
      </c>
      <c r="M983" s="71"/>
      <c r="N983" s="68"/>
      <c r="O983" s="71"/>
      <c r="P983" s="68"/>
      <c r="Q983" s="71"/>
      <c r="R983" s="68"/>
    </row>
    <row r="984" spans="1:18" x14ac:dyDescent="0.2">
      <c r="A984" s="72" t="s">
        <v>2208</v>
      </c>
      <c r="B984" s="66" t="s">
        <v>2208</v>
      </c>
      <c r="C984" s="67">
        <v>25</v>
      </c>
      <c r="D984" s="67" t="s">
        <v>348</v>
      </c>
      <c r="E984" s="71">
        <v>0.85139156815752004</v>
      </c>
      <c r="F984" s="68">
        <v>73.433294886582104</v>
      </c>
      <c r="G984" s="71">
        <v>0.61306444586375597</v>
      </c>
      <c r="H984" s="68">
        <v>9.5732410611303305</v>
      </c>
      <c r="I984" s="71">
        <v>0.94147244898808202</v>
      </c>
      <c r="J984" s="68">
        <v>70.742022299115703</v>
      </c>
      <c r="K984" s="71">
        <v>0.99963780962072202</v>
      </c>
      <c r="L984" s="68">
        <v>93.886966551326395</v>
      </c>
      <c r="M984" s="71"/>
      <c r="N984" s="68"/>
      <c r="O984" s="71"/>
      <c r="P984" s="68"/>
      <c r="Q984" s="71"/>
      <c r="R984" s="68"/>
    </row>
    <row r="985" spans="1:18" x14ac:dyDescent="0.2">
      <c r="A985" s="72" t="s">
        <v>2209</v>
      </c>
      <c r="B985" s="66" t="s">
        <v>2210</v>
      </c>
      <c r="C985" s="67">
        <v>25</v>
      </c>
      <c r="D985" s="67" t="s">
        <v>348</v>
      </c>
      <c r="E985" s="71">
        <v>0.787348604062444</v>
      </c>
      <c r="F985" s="68">
        <v>48.289119569396398</v>
      </c>
      <c r="G985" s="71">
        <v>0.60777504854699804</v>
      </c>
      <c r="H985" s="68">
        <v>8.1122645136486007</v>
      </c>
      <c r="I985" s="71">
        <v>0.86032973679222502</v>
      </c>
      <c r="J985" s="68">
        <v>49.596309111879997</v>
      </c>
      <c r="K985" s="71">
        <v>0.89394102684811005</v>
      </c>
      <c r="L985" s="68">
        <v>56.209150326797399</v>
      </c>
      <c r="M985" s="71"/>
      <c r="N985" s="68"/>
      <c r="O985" s="71"/>
      <c r="P985" s="68"/>
      <c r="Q985" s="71"/>
      <c r="R985" s="68"/>
    </row>
    <row r="986" spans="1:18" x14ac:dyDescent="0.2">
      <c r="A986" s="72" t="s">
        <v>2211</v>
      </c>
      <c r="B986" s="66" t="s">
        <v>2212</v>
      </c>
      <c r="C986" s="67">
        <v>25</v>
      </c>
      <c r="D986" s="67" t="s">
        <v>348</v>
      </c>
      <c r="E986" s="71">
        <v>0.75197560067179003</v>
      </c>
      <c r="F986" s="68">
        <v>36.370626682045398</v>
      </c>
      <c r="G986" s="71">
        <v>0.60567476305186796</v>
      </c>
      <c r="H986" s="68">
        <v>7.4971164936562902</v>
      </c>
      <c r="I986" s="71">
        <v>0.81557702464319803</v>
      </c>
      <c r="J986" s="68">
        <v>39.7539407920031</v>
      </c>
      <c r="K986" s="71">
        <v>0.834675014320305</v>
      </c>
      <c r="L986" s="68">
        <v>33.0642060745867</v>
      </c>
      <c r="M986" s="71"/>
      <c r="N986" s="68"/>
      <c r="O986" s="71"/>
      <c r="P986" s="68"/>
      <c r="Q986" s="71"/>
      <c r="R986" s="68"/>
    </row>
    <row r="987" spans="1:18" x14ac:dyDescent="0.2">
      <c r="A987" s="72" t="s">
        <v>2213</v>
      </c>
      <c r="B987" s="66" t="s">
        <v>2213</v>
      </c>
      <c r="C987" s="67">
        <v>25</v>
      </c>
      <c r="D987" s="67" t="s">
        <v>348</v>
      </c>
      <c r="E987" s="71">
        <v>0.58056182750724095</v>
      </c>
      <c r="F987" s="68">
        <v>4.3829296424452098</v>
      </c>
      <c r="G987" s="71">
        <v>0.60167867034135303</v>
      </c>
      <c r="H987" s="68">
        <v>6.6512879661668602</v>
      </c>
      <c r="I987" s="71">
        <v>0.83864991249300802</v>
      </c>
      <c r="J987" s="68">
        <v>45.136485966935801</v>
      </c>
      <c r="K987" s="71">
        <v>0.73501879338901499</v>
      </c>
      <c r="L987" s="68">
        <v>15.109573241061099</v>
      </c>
      <c r="M987" s="71"/>
      <c r="N987" s="68"/>
      <c r="O987" s="71">
        <v>0.146899933805588</v>
      </c>
      <c r="P987" s="68">
        <v>27.216494845360799</v>
      </c>
      <c r="Q987" s="71"/>
      <c r="R987" s="68"/>
    </row>
    <row r="988" spans="1:18" x14ac:dyDescent="0.2">
      <c r="A988" s="72" t="s">
        <v>2214</v>
      </c>
      <c r="B988" s="66" t="s">
        <v>2214</v>
      </c>
      <c r="C988" s="67">
        <v>25</v>
      </c>
      <c r="D988" s="67" t="s">
        <v>348</v>
      </c>
      <c r="E988" s="71">
        <v>0.72131820958285797</v>
      </c>
      <c r="F988" s="68">
        <v>29.680891964629001</v>
      </c>
      <c r="G988" s="71">
        <v>0.60484436813540798</v>
      </c>
      <c r="H988" s="68">
        <v>7.2664359861591699</v>
      </c>
      <c r="I988" s="71">
        <v>0.88502998582888504</v>
      </c>
      <c r="J988" s="68">
        <v>54.555940023067997</v>
      </c>
      <c r="K988" s="71">
        <v>0.67408027478428001</v>
      </c>
      <c r="L988" s="68">
        <v>8.9965397923875408</v>
      </c>
      <c r="M988" s="71"/>
      <c r="N988" s="68"/>
      <c r="O988" s="71"/>
      <c r="P988" s="68"/>
      <c r="Q988" s="71"/>
      <c r="R988" s="68"/>
    </row>
    <row r="989" spans="1:18" x14ac:dyDescent="0.2">
      <c r="A989" s="72" t="s">
        <v>2215</v>
      </c>
      <c r="B989" s="66" t="s">
        <v>2216</v>
      </c>
      <c r="C989" s="67">
        <v>25</v>
      </c>
      <c r="D989" s="67" t="s">
        <v>348</v>
      </c>
      <c r="E989" s="71">
        <v>0.485986664787321</v>
      </c>
      <c r="F989" s="68">
        <v>0.96116878123798499</v>
      </c>
      <c r="G989" s="71">
        <v>0.59228253113958595</v>
      </c>
      <c r="H989" s="68">
        <v>4.8058439061899296</v>
      </c>
      <c r="I989" s="71">
        <v>0.65782201806879403</v>
      </c>
      <c r="J989" s="68">
        <v>7.8815840061514804</v>
      </c>
      <c r="K989" s="71">
        <v>0.58239483702476202</v>
      </c>
      <c r="L989" s="68">
        <v>2.8835063437139601</v>
      </c>
      <c r="M989" s="71"/>
      <c r="N989" s="68"/>
      <c r="O989" s="71">
        <v>0.11144727291614</v>
      </c>
      <c r="P989" s="68">
        <v>19.587628865979401</v>
      </c>
      <c r="Q989" s="71"/>
      <c r="R989" s="68"/>
    </row>
    <row r="990" spans="1:18" x14ac:dyDescent="0.2">
      <c r="A990" s="72" t="s">
        <v>2217</v>
      </c>
      <c r="B990" s="66" t="s">
        <v>2218</v>
      </c>
      <c r="C990" s="67">
        <v>25</v>
      </c>
      <c r="D990" s="67" t="s">
        <v>348</v>
      </c>
      <c r="E990" s="71">
        <v>0.76954735152543796</v>
      </c>
      <c r="F990" s="68">
        <v>41.291810841983903</v>
      </c>
      <c r="G990" s="71">
        <v>0.59917268365125298</v>
      </c>
      <c r="H990" s="68">
        <v>5.3440984236832003</v>
      </c>
      <c r="I990" s="71">
        <v>0.90492473217455605</v>
      </c>
      <c r="J990" s="68">
        <v>59.015763168012299</v>
      </c>
      <c r="K990" s="71">
        <v>0.80454463875050397</v>
      </c>
      <c r="L990" s="68">
        <v>25.951557093425599</v>
      </c>
      <c r="M990" s="71"/>
      <c r="N990" s="68"/>
      <c r="O990" s="71"/>
      <c r="P990" s="68"/>
      <c r="Q990" s="71"/>
      <c r="R990" s="68"/>
    </row>
    <row r="991" spans="1:18" x14ac:dyDescent="0.2">
      <c r="A991" s="72" t="s">
        <v>2219</v>
      </c>
      <c r="B991" s="66" t="s">
        <v>2220</v>
      </c>
      <c r="C991" s="67">
        <v>25</v>
      </c>
      <c r="D991" s="67" t="s">
        <v>348</v>
      </c>
      <c r="E991" s="71">
        <v>0.80687037879102197</v>
      </c>
      <c r="F991" s="68">
        <v>55.786236063052698</v>
      </c>
      <c r="G991" s="71">
        <v>0.612846976758599</v>
      </c>
      <c r="H991" s="68">
        <v>9.5347943098808106</v>
      </c>
      <c r="I991" s="71">
        <v>0.86453565791720299</v>
      </c>
      <c r="J991" s="68">
        <v>50.365244136870402</v>
      </c>
      <c r="K991" s="71">
        <v>0.94322850169726402</v>
      </c>
      <c r="L991" s="68">
        <v>78.008458285274898</v>
      </c>
      <c r="M991" s="71"/>
      <c r="N991" s="68"/>
      <c r="O991" s="71"/>
      <c r="P991" s="68"/>
      <c r="Q991" s="71"/>
      <c r="R991" s="68"/>
    </row>
    <row r="992" spans="1:18" x14ac:dyDescent="0.2">
      <c r="A992" s="72" t="s">
        <v>2221</v>
      </c>
      <c r="B992" s="66" t="s">
        <v>2222</v>
      </c>
      <c r="C992" s="67">
        <v>25</v>
      </c>
      <c r="D992" s="67" t="s">
        <v>348</v>
      </c>
      <c r="E992" s="71">
        <v>0.76845212597401302</v>
      </c>
      <c r="F992" s="68">
        <v>40.907343329488697</v>
      </c>
      <c r="G992" s="71">
        <v>0.61217861659158601</v>
      </c>
      <c r="H992" s="68">
        <v>9.3041138023837</v>
      </c>
      <c r="I992" s="71">
        <v>0.83339808928720105</v>
      </c>
      <c r="J992" s="68">
        <v>43.560169165705503</v>
      </c>
      <c r="K992" s="71">
        <v>0.85977967204325001</v>
      </c>
      <c r="L992" s="68">
        <v>42.406766628219899</v>
      </c>
      <c r="M992" s="71"/>
      <c r="N992" s="68"/>
      <c r="O992" s="71"/>
      <c r="P992" s="68"/>
      <c r="Q992" s="71"/>
      <c r="R992" s="68"/>
    </row>
    <row r="993" spans="1:18" x14ac:dyDescent="0.2">
      <c r="A993" s="72" t="s">
        <v>2223</v>
      </c>
      <c r="B993" s="66" t="s">
        <v>2223</v>
      </c>
      <c r="C993" s="67">
        <v>25</v>
      </c>
      <c r="D993" s="67" t="s">
        <v>348</v>
      </c>
      <c r="E993" s="71">
        <v>0.85495309031341304</v>
      </c>
      <c r="F993" s="68">
        <v>74.702037677816193</v>
      </c>
      <c r="G993" s="71">
        <v>0.74280625748138895</v>
      </c>
      <c r="H993" s="68">
        <v>48.519800076893503</v>
      </c>
      <c r="I993" s="71">
        <v>0.99999999999637001</v>
      </c>
      <c r="J993" s="68">
        <v>99.923106497500996</v>
      </c>
      <c r="K993" s="71">
        <v>1</v>
      </c>
      <c r="L993" s="68">
        <v>100</v>
      </c>
      <c r="M993" s="71"/>
      <c r="N993" s="68"/>
      <c r="O993" s="71">
        <v>0.67700610377589299</v>
      </c>
      <c r="P993" s="68">
        <v>83.195876288659804</v>
      </c>
      <c r="Q993" s="71"/>
      <c r="R993" s="68"/>
    </row>
    <row r="994" spans="1:18" x14ac:dyDescent="0.2">
      <c r="A994" s="72" t="s">
        <v>2224</v>
      </c>
      <c r="B994" s="66" t="s">
        <v>2224</v>
      </c>
      <c r="C994" s="67">
        <v>25</v>
      </c>
      <c r="D994" s="67" t="s">
        <v>348</v>
      </c>
      <c r="E994" s="71">
        <v>0.75296151603250405</v>
      </c>
      <c r="F994" s="68">
        <v>36.485966935793897</v>
      </c>
      <c r="G994" s="71">
        <v>0.66878690404478403</v>
      </c>
      <c r="H994" s="68">
        <v>28.604382929642401</v>
      </c>
      <c r="I994" s="71">
        <v>0.99950867998689796</v>
      </c>
      <c r="J994" s="68">
        <v>98.346789696270704</v>
      </c>
      <c r="K994" s="71">
        <v>0.66654437632244201</v>
      </c>
      <c r="L994" s="68">
        <v>8.3044982698961896</v>
      </c>
      <c r="M994" s="71"/>
      <c r="N994" s="68"/>
      <c r="O994" s="71">
        <v>0.67700610377589299</v>
      </c>
      <c r="P994" s="68">
        <v>83.195876288659804</v>
      </c>
      <c r="Q994" s="71"/>
      <c r="R994" s="68"/>
    </row>
    <row r="995" spans="1:18" x14ac:dyDescent="0.2">
      <c r="A995" s="72" t="s">
        <v>2225</v>
      </c>
      <c r="B995" s="66" t="s">
        <v>2226</v>
      </c>
      <c r="C995" s="67">
        <v>25</v>
      </c>
      <c r="D995" s="67" t="s">
        <v>348</v>
      </c>
      <c r="E995" s="71">
        <v>0.76769478152621695</v>
      </c>
      <c r="F995" s="68">
        <v>40.753556324490603</v>
      </c>
      <c r="G995" s="71">
        <v>0.65123740088982296</v>
      </c>
      <c r="H995" s="68">
        <v>22.683583237216499</v>
      </c>
      <c r="I995" s="71">
        <v>0.89694080158206102</v>
      </c>
      <c r="J995" s="68">
        <v>57.477893118031503</v>
      </c>
      <c r="K995" s="71">
        <v>0.90176972039030701</v>
      </c>
      <c r="L995" s="68">
        <v>59.746251441753202</v>
      </c>
      <c r="M995" s="71"/>
      <c r="N995" s="68"/>
      <c r="O995" s="71">
        <v>0.62083120324267604</v>
      </c>
      <c r="P995" s="68">
        <v>79.690721649484502</v>
      </c>
      <c r="Q995" s="71"/>
      <c r="R995" s="68"/>
    </row>
    <row r="996" spans="1:18" x14ac:dyDescent="0.2">
      <c r="A996" s="72" t="s">
        <v>2227</v>
      </c>
      <c r="B996" s="66" t="s">
        <v>2228</v>
      </c>
      <c r="C996" s="67">
        <v>25</v>
      </c>
      <c r="D996" s="67" t="s">
        <v>348</v>
      </c>
      <c r="E996" s="71">
        <v>0.83628691137393396</v>
      </c>
      <c r="F996" s="68">
        <v>67.512495194156102</v>
      </c>
      <c r="G996" s="71">
        <v>0.73417809112224397</v>
      </c>
      <c r="H996" s="68">
        <v>46.597462514417501</v>
      </c>
      <c r="I996" s="71">
        <v>0.98941994035231895</v>
      </c>
      <c r="J996" s="68">
        <v>88.811995386389896</v>
      </c>
      <c r="K996" s="71">
        <v>0.846179336033555</v>
      </c>
      <c r="L996" s="68">
        <v>36.755094194540597</v>
      </c>
      <c r="M996" s="71"/>
      <c r="N996" s="68"/>
      <c r="O996" s="71">
        <v>0.77537027798762004</v>
      </c>
      <c r="P996" s="68">
        <v>90.103092783505204</v>
      </c>
      <c r="Q996" s="71"/>
      <c r="R996" s="68"/>
    </row>
    <row r="997" spans="1:18" x14ac:dyDescent="0.2">
      <c r="A997" s="72" t="s">
        <v>2229</v>
      </c>
      <c r="B997" s="66" t="s">
        <v>2230</v>
      </c>
      <c r="C997" s="67">
        <v>25</v>
      </c>
      <c r="D997" s="67" t="s">
        <v>348</v>
      </c>
      <c r="E997" s="71">
        <v>0.57686238440062598</v>
      </c>
      <c r="F997" s="68">
        <v>4.19069588619762</v>
      </c>
      <c r="G997" s="71">
        <v>0.45124869481929403</v>
      </c>
      <c r="H997" s="68">
        <v>2.2299115724721301</v>
      </c>
      <c r="I997" s="71">
        <v>0.58962170044156903</v>
      </c>
      <c r="J997" s="68">
        <v>2.4605920799692398</v>
      </c>
      <c r="K997" s="71">
        <v>0.55666443377400998</v>
      </c>
      <c r="L997" s="68">
        <v>2.11457131872357</v>
      </c>
      <c r="M997" s="71"/>
      <c r="N997" s="68"/>
      <c r="O997" s="71">
        <v>0.70991470856762895</v>
      </c>
      <c r="P997" s="68">
        <v>85.463917525773198</v>
      </c>
      <c r="Q997" s="71"/>
      <c r="R997" s="68"/>
    </row>
    <row r="998" spans="1:18" x14ac:dyDescent="0.2">
      <c r="A998" s="72" t="s">
        <v>2231</v>
      </c>
      <c r="B998" s="66" t="s">
        <v>2232</v>
      </c>
      <c r="C998" s="67">
        <v>25</v>
      </c>
      <c r="D998" s="67" t="s">
        <v>348</v>
      </c>
      <c r="E998" s="71">
        <v>0.61898686610134501</v>
      </c>
      <c r="F998" s="68">
        <v>9.3041138023837</v>
      </c>
      <c r="G998" s="71">
        <v>0.54403735811885301</v>
      </c>
      <c r="H998" s="68">
        <v>3.3064206074586702</v>
      </c>
      <c r="I998" s="71">
        <v>0.70743943548260102</v>
      </c>
      <c r="J998" s="68">
        <v>12.610534409842399</v>
      </c>
      <c r="K998" s="71">
        <v>0.52518579391408504</v>
      </c>
      <c r="L998" s="68">
        <v>1.3840830449827</v>
      </c>
      <c r="M998" s="71"/>
      <c r="N998" s="68"/>
      <c r="O998" s="71">
        <v>0.69928487688984298</v>
      </c>
      <c r="P998" s="68">
        <v>84.639175257732006</v>
      </c>
      <c r="Q998" s="71"/>
      <c r="R998" s="68"/>
    </row>
    <row r="999" spans="1:18" x14ac:dyDescent="0.2">
      <c r="A999" s="72" t="s">
        <v>2233</v>
      </c>
      <c r="B999" s="66" t="s">
        <v>2233</v>
      </c>
      <c r="C999" s="67">
        <v>25</v>
      </c>
      <c r="D999" s="67" t="s">
        <v>348</v>
      </c>
      <c r="E999" s="71">
        <v>0.85128061878316996</v>
      </c>
      <c r="F999" s="68">
        <v>73.394848135332595</v>
      </c>
      <c r="G999" s="71">
        <v>0.688364768899974</v>
      </c>
      <c r="H999" s="68">
        <v>34.102268358323698</v>
      </c>
      <c r="I999" s="71">
        <v>0.96273585765290703</v>
      </c>
      <c r="J999" s="68">
        <v>79.161860822760502</v>
      </c>
      <c r="K999" s="71">
        <v>0.90274122979662996</v>
      </c>
      <c r="L999" s="68">
        <v>60.130718954248401</v>
      </c>
      <c r="M999" s="71"/>
      <c r="N999" s="68"/>
      <c r="O999" s="71"/>
      <c r="P999" s="68"/>
      <c r="Q999" s="71"/>
      <c r="R999" s="68"/>
    </row>
    <row r="1000" spans="1:18" x14ac:dyDescent="0.2">
      <c r="A1000" s="72" t="s">
        <v>2234</v>
      </c>
      <c r="B1000" s="66" t="s">
        <v>2235</v>
      </c>
      <c r="C1000" s="67">
        <v>25</v>
      </c>
      <c r="D1000" s="67" t="s">
        <v>348</v>
      </c>
      <c r="E1000" s="71">
        <v>0.56753321325759298</v>
      </c>
      <c r="F1000" s="68">
        <v>3.57554786620531</v>
      </c>
      <c r="G1000" s="71">
        <v>0.62124288683470097</v>
      </c>
      <c r="H1000" s="68">
        <v>12.3414071510957</v>
      </c>
      <c r="I1000" s="71">
        <v>0.895796451164247</v>
      </c>
      <c r="J1000" s="68">
        <v>57.093425605536297</v>
      </c>
      <c r="K1000" s="71">
        <v>0.75309351503142297</v>
      </c>
      <c r="L1000" s="68">
        <v>17.839292579776998</v>
      </c>
      <c r="M1000" s="71"/>
      <c r="N1000" s="68"/>
      <c r="O1000" s="71">
        <v>0</v>
      </c>
      <c r="P1000" s="68">
        <v>0.92783505154639201</v>
      </c>
      <c r="Q1000" s="71"/>
      <c r="R1000" s="68"/>
    </row>
    <row r="1001" spans="1:18" x14ac:dyDescent="0.2">
      <c r="A1001" s="72" t="s">
        <v>2236</v>
      </c>
      <c r="B1001" s="66" t="s">
        <v>2237</v>
      </c>
      <c r="C1001" s="67">
        <v>25</v>
      </c>
      <c r="D1001" s="67" t="s">
        <v>348</v>
      </c>
      <c r="E1001" s="71">
        <v>0.847588702920407</v>
      </c>
      <c r="F1001" s="68">
        <v>72.049211841599401</v>
      </c>
      <c r="G1001" s="71">
        <v>0.67983354267976004</v>
      </c>
      <c r="H1001" s="68">
        <v>31.487889273356402</v>
      </c>
      <c r="I1001" s="71">
        <v>0.94013827299197705</v>
      </c>
      <c r="J1001" s="68">
        <v>70.0115340253749</v>
      </c>
      <c r="K1001" s="71">
        <v>0.92279429308948502</v>
      </c>
      <c r="L1001" s="68">
        <v>68.704344482891202</v>
      </c>
      <c r="M1001" s="71"/>
      <c r="N1001" s="68"/>
      <c r="O1001" s="71"/>
      <c r="P1001" s="68"/>
      <c r="Q1001" s="71"/>
      <c r="R1001" s="68"/>
    </row>
    <row r="1002" spans="1:18" x14ac:dyDescent="0.2">
      <c r="A1002" s="72" t="s">
        <v>2238</v>
      </c>
      <c r="B1002" s="66" t="s">
        <v>2238</v>
      </c>
      <c r="C1002" s="67">
        <v>25</v>
      </c>
      <c r="D1002" s="67" t="s">
        <v>348</v>
      </c>
      <c r="E1002" s="71">
        <v>0.80420255861478396</v>
      </c>
      <c r="F1002" s="68">
        <v>54.863514033064199</v>
      </c>
      <c r="G1002" s="71">
        <v>0.61084619717986999</v>
      </c>
      <c r="H1002" s="68">
        <v>8.6505190311418705</v>
      </c>
      <c r="I1002" s="71">
        <v>0.93399398039696602</v>
      </c>
      <c r="J1002" s="68">
        <v>67.627835447904602</v>
      </c>
      <c r="K1002" s="71">
        <v>0.86776749826751498</v>
      </c>
      <c r="L1002" s="68">
        <v>45.559400230680502</v>
      </c>
      <c r="M1002" s="71"/>
      <c r="N1002" s="68"/>
      <c r="O1002" s="71"/>
      <c r="P1002" s="68"/>
      <c r="Q1002" s="71"/>
      <c r="R1002" s="68"/>
    </row>
    <row r="1003" spans="1:18" x14ac:dyDescent="0.2">
      <c r="A1003" s="72" t="s">
        <v>2239</v>
      </c>
      <c r="B1003" s="66" t="s">
        <v>2239</v>
      </c>
      <c r="C1003" s="67">
        <v>25</v>
      </c>
      <c r="D1003" s="67" t="s">
        <v>348</v>
      </c>
      <c r="E1003" s="71">
        <v>0.78075992032480102</v>
      </c>
      <c r="F1003" s="68">
        <v>45.2518262206844</v>
      </c>
      <c r="G1003" s="71">
        <v>0.67141432541412405</v>
      </c>
      <c r="H1003" s="68">
        <v>29.142637447135701</v>
      </c>
      <c r="I1003" s="71">
        <v>0.92609472287571604</v>
      </c>
      <c r="J1003" s="68">
        <v>65.205690119184894</v>
      </c>
      <c r="K1003" s="71">
        <v>0.74477071268456196</v>
      </c>
      <c r="L1003" s="68">
        <v>16.416762783544801</v>
      </c>
      <c r="M1003" s="71"/>
      <c r="N1003" s="68"/>
      <c r="O1003" s="71"/>
      <c r="P1003" s="68"/>
      <c r="Q1003" s="71"/>
      <c r="R1003" s="68"/>
    </row>
    <row r="1004" spans="1:18" x14ac:dyDescent="0.2">
      <c r="A1004" s="72" t="s">
        <v>2240</v>
      </c>
      <c r="B1004" s="66" t="s">
        <v>2240</v>
      </c>
      <c r="C1004" s="67">
        <v>25</v>
      </c>
      <c r="D1004" s="67" t="s">
        <v>348</v>
      </c>
      <c r="E1004" s="71">
        <v>0.87260044096774303</v>
      </c>
      <c r="F1004" s="68">
        <v>81.391772395232607</v>
      </c>
      <c r="G1004" s="71">
        <v>0.68743730499330702</v>
      </c>
      <c r="H1004" s="68">
        <v>33.756247597078101</v>
      </c>
      <c r="I1004" s="71">
        <v>0.97448026898642504</v>
      </c>
      <c r="J1004" s="68">
        <v>83.467896962706703</v>
      </c>
      <c r="K1004" s="71">
        <v>0.95588374892349903</v>
      </c>
      <c r="L1004" s="68">
        <v>82.506728181468702</v>
      </c>
      <c r="M1004" s="71"/>
      <c r="N1004" s="68"/>
      <c r="O1004" s="71"/>
      <c r="P1004" s="68"/>
      <c r="Q1004" s="71"/>
      <c r="R1004" s="68"/>
    </row>
    <row r="1005" spans="1:18" x14ac:dyDescent="0.2">
      <c r="A1005" s="72" t="s">
        <v>2241</v>
      </c>
      <c r="B1005" s="66" t="s">
        <v>2241</v>
      </c>
      <c r="C1005" s="67">
        <v>25</v>
      </c>
      <c r="D1005" s="67" t="s">
        <v>348</v>
      </c>
      <c r="E1005" s="71">
        <v>0.82751928413926601</v>
      </c>
      <c r="F1005" s="68">
        <v>63.898500576701302</v>
      </c>
      <c r="G1005" s="71">
        <v>0.66723084739480298</v>
      </c>
      <c r="H1005" s="68">
        <v>28.1814686658977</v>
      </c>
      <c r="I1005" s="71">
        <v>0.92939007844477095</v>
      </c>
      <c r="J1005" s="68">
        <v>65.974625144175306</v>
      </c>
      <c r="K1005" s="71">
        <v>0.88593692657822398</v>
      </c>
      <c r="L1005" s="68">
        <v>52.7489427143406</v>
      </c>
      <c r="M1005" s="71"/>
      <c r="N1005" s="68"/>
      <c r="O1005" s="71"/>
      <c r="P1005" s="68"/>
      <c r="Q1005" s="71"/>
      <c r="R1005" s="68"/>
    </row>
    <row r="1006" spans="1:18" x14ac:dyDescent="0.2">
      <c r="A1006" s="72" t="s">
        <v>2242</v>
      </c>
      <c r="B1006" s="66" t="s">
        <v>2243</v>
      </c>
      <c r="C1006" s="67">
        <v>25</v>
      </c>
      <c r="D1006" s="67" t="s">
        <v>348</v>
      </c>
      <c r="E1006" s="71">
        <v>0.79202721037184798</v>
      </c>
      <c r="F1006" s="68">
        <v>50.365244136870402</v>
      </c>
      <c r="G1006" s="71">
        <v>0.63978621992391504</v>
      </c>
      <c r="H1006" s="68">
        <v>18.377547097270298</v>
      </c>
      <c r="I1006" s="71">
        <v>0.95037510064398301</v>
      </c>
      <c r="J1006" s="68">
        <v>73.856209150326805</v>
      </c>
      <c r="K1006" s="71">
        <v>0.78592031054764699</v>
      </c>
      <c r="L1006" s="68">
        <v>22.798923490964999</v>
      </c>
      <c r="M1006" s="71"/>
      <c r="N1006" s="68"/>
      <c r="O1006" s="71"/>
      <c r="P1006" s="68"/>
      <c r="Q1006" s="71"/>
      <c r="R1006" s="68"/>
    </row>
    <row r="1007" spans="1:18" x14ac:dyDescent="0.2">
      <c r="A1007" s="72" t="s">
        <v>2244</v>
      </c>
      <c r="B1007" s="66" t="s">
        <v>2244</v>
      </c>
      <c r="C1007" s="67">
        <v>25</v>
      </c>
      <c r="D1007" s="67" t="s">
        <v>348</v>
      </c>
      <c r="E1007" s="71">
        <v>0.85423215558795096</v>
      </c>
      <c r="F1007" s="68">
        <v>74.471357170319095</v>
      </c>
      <c r="G1007" s="71">
        <v>0.65851221248694303</v>
      </c>
      <c r="H1007" s="68">
        <v>25.259515570934301</v>
      </c>
      <c r="I1007" s="71">
        <v>0.94717410859112405</v>
      </c>
      <c r="J1007" s="68">
        <v>72.664359861591706</v>
      </c>
      <c r="K1007" s="71">
        <v>0.95701014568578602</v>
      </c>
      <c r="L1007" s="68">
        <v>82.775855440215295</v>
      </c>
      <c r="M1007" s="71"/>
      <c r="N1007" s="68"/>
      <c r="O1007" s="71"/>
      <c r="P1007" s="68"/>
      <c r="Q1007" s="71"/>
      <c r="R1007" s="68"/>
    </row>
    <row r="1008" spans="1:18" x14ac:dyDescent="0.2">
      <c r="A1008" s="72" t="s">
        <v>2245</v>
      </c>
      <c r="B1008" s="66" t="s">
        <v>2246</v>
      </c>
      <c r="C1008" s="67">
        <v>25</v>
      </c>
      <c r="D1008" s="67" t="s">
        <v>348</v>
      </c>
      <c r="E1008" s="71">
        <v>0.86633361706367695</v>
      </c>
      <c r="F1008" s="68">
        <v>79.084967320261399</v>
      </c>
      <c r="G1008" s="71">
        <v>0.68337066671697999</v>
      </c>
      <c r="H1008" s="68">
        <v>32.487504805843898</v>
      </c>
      <c r="I1008" s="71">
        <v>0.98794739442860002</v>
      </c>
      <c r="J1008" s="68">
        <v>88.196847366397506</v>
      </c>
      <c r="K1008" s="71">
        <v>0.92768279004544996</v>
      </c>
      <c r="L1008" s="68">
        <v>71.203383314109999</v>
      </c>
      <c r="M1008" s="71"/>
      <c r="N1008" s="68"/>
      <c r="O1008" s="71"/>
      <c r="P1008" s="68"/>
      <c r="Q1008" s="71"/>
      <c r="R1008" s="68"/>
    </row>
    <row r="1009" spans="1:18" x14ac:dyDescent="0.2">
      <c r="A1009" s="72" t="s">
        <v>2247</v>
      </c>
      <c r="B1009" s="66" t="s">
        <v>2247</v>
      </c>
      <c r="C1009" s="67">
        <v>25</v>
      </c>
      <c r="D1009" s="67" t="s">
        <v>348</v>
      </c>
      <c r="E1009" s="71">
        <v>0.85865696393401503</v>
      </c>
      <c r="F1009" s="68">
        <v>76.124567474048405</v>
      </c>
      <c r="G1009" s="71">
        <v>0.70203565953341596</v>
      </c>
      <c r="H1009" s="68">
        <v>38.216070742022303</v>
      </c>
      <c r="I1009" s="71">
        <v>0.96583719164542103</v>
      </c>
      <c r="J1009" s="68">
        <v>80.622837370242195</v>
      </c>
      <c r="K1009" s="71">
        <v>0.90809804062320698</v>
      </c>
      <c r="L1009" s="68">
        <v>62.283737024221502</v>
      </c>
      <c r="M1009" s="71"/>
      <c r="N1009" s="68"/>
      <c r="O1009" s="71"/>
      <c r="P1009" s="68"/>
      <c r="Q1009" s="71"/>
      <c r="R1009" s="68"/>
    </row>
    <row r="1010" spans="1:18" x14ac:dyDescent="0.2">
      <c r="A1010" s="72" t="s">
        <v>2248</v>
      </c>
      <c r="B1010" s="66" t="s">
        <v>2249</v>
      </c>
      <c r="C1010" s="67">
        <v>25</v>
      </c>
      <c r="D1010" s="67" t="s">
        <v>348</v>
      </c>
      <c r="E1010" s="71">
        <v>0.84320676232182601</v>
      </c>
      <c r="F1010" s="68">
        <v>70.203767781622403</v>
      </c>
      <c r="G1010" s="71">
        <v>0.62068789676626002</v>
      </c>
      <c r="H1010" s="68">
        <v>12.1107266435986</v>
      </c>
      <c r="I1010" s="71">
        <v>0.95182747786367405</v>
      </c>
      <c r="J1010" s="68">
        <v>74.702037677816193</v>
      </c>
      <c r="K1010" s="71">
        <v>0.95710491233554396</v>
      </c>
      <c r="L1010" s="68">
        <v>82.814302191464805</v>
      </c>
      <c r="M1010" s="71"/>
      <c r="N1010" s="68"/>
      <c r="O1010" s="71"/>
      <c r="P1010" s="68"/>
      <c r="Q1010" s="71"/>
      <c r="R1010" s="68"/>
    </row>
    <row r="1011" spans="1:18" x14ac:dyDescent="0.2">
      <c r="A1011" s="72" t="s">
        <v>2250</v>
      </c>
      <c r="B1011" s="66" t="s">
        <v>2251</v>
      </c>
      <c r="C1011" s="67">
        <v>25</v>
      </c>
      <c r="D1011" s="67" t="s">
        <v>348</v>
      </c>
      <c r="E1011" s="71">
        <v>0.82506782683448399</v>
      </c>
      <c r="F1011" s="68">
        <v>62.629757785467099</v>
      </c>
      <c r="G1011" s="71">
        <v>0.61625471822118505</v>
      </c>
      <c r="H1011" s="68">
        <v>10.5728565936178</v>
      </c>
      <c r="I1011" s="71">
        <v>0.920440138394652</v>
      </c>
      <c r="J1011" s="68">
        <v>63.475586312956601</v>
      </c>
      <c r="K1011" s="71">
        <v>0.93850862388761602</v>
      </c>
      <c r="L1011" s="68">
        <v>75.816993464052302</v>
      </c>
      <c r="M1011" s="71"/>
      <c r="N1011" s="68"/>
      <c r="O1011" s="71"/>
      <c r="P1011" s="68"/>
      <c r="Q1011" s="71"/>
      <c r="R1011" s="68"/>
    </row>
    <row r="1012" spans="1:18" x14ac:dyDescent="0.2">
      <c r="A1012" s="72" t="s">
        <v>2252</v>
      </c>
      <c r="B1012" s="66" t="s">
        <v>2252</v>
      </c>
      <c r="C1012" s="67">
        <v>25</v>
      </c>
      <c r="D1012" s="67" t="s">
        <v>348</v>
      </c>
      <c r="E1012" s="71">
        <v>0.82488035126348702</v>
      </c>
      <c r="F1012" s="68">
        <v>62.552864282968102</v>
      </c>
      <c r="G1012" s="71">
        <v>0.62627669305026101</v>
      </c>
      <c r="H1012" s="68">
        <v>13.9946174548251</v>
      </c>
      <c r="I1012" s="71">
        <v>0.92150670787565903</v>
      </c>
      <c r="J1012" s="68">
        <v>63.783160322952703</v>
      </c>
      <c r="K1012" s="71">
        <v>0.92685765286454103</v>
      </c>
      <c r="L1012" s="68">
        <v>70.665128796616699</v>
      </c>
      <c r="M1012" s="71"/>
      <c r="N1012" s="68"/>
      <c r="O1012" s="71"/>
      <c r="P1012" s="68"/>
      <c r="Q1012" s="71"/>
      <c r="R1012" s="68"/>
    </row>
    <row r="1013" spans="1:18" x14ac:dyDescent="0.2">
      <c r="A1013" s="72" t="s">
        <v>1369</v>
      </c>
      <c r="B1013" s="66" t="s">
        <v>2253</v>
      </c>
      <c r="C1013" s="67">
        <v>25</v>
      </c>
      <c r="D1013" s="67" t="s">
        <v>348</v>
      </c>
      <c r="E1013" s="71">
        <v>0.65781875923231103</v>
      </c>
      <c r="F1013" s="68">
        <v>17.031910803537102</v>
      </c>
      <c r="G1013" s="71">
        <v>0.64997657563717004</v>
      </c>
      <c r="H1013" s="68">
        <v>22.068435217224099</v>
      </c>
      <c r="I1013" s="71">
        <v>0.925451417692992</v>
      </c>
      <c r="J1013" s="68">
        <v>65.0519031141868</v>
      </c>
      <c r="K1013" s="71">
        <v>0.92913622786688299</v>
      </c>
      <c r="L1013" s="68">
        <v>71.933871587850803</v>
      </c>
      <c r="M1013" s="71"/>
      <c r="N1013" s="68"/>
      <c r="O1013" s="71">
        <v>0.1267108157322</v>
      </c>
      <c r="P1013" s="68">
        <v>23.6082474226804</v>
      </c>
      <c r="Q1013" s="71"/>
      <c r="R1013" s="68"/>
    </row>
    <row r="1014" spans="1:18" x14ac:dyDescent="0.2">
      <c r="A1014" s="72" t="s">
        <v>2254</v>
      </c>
      <c r="B1014" s="66" t="s">
        <v>2254</v>
      </c>
      <c r="C1014" s="67">
        <v>25</v>
      </c>
      <c r="D1014" s="67" t="s">
        <v>348</v>
      </c>
      <c r="E1014" s="71">
        <v>0.78232895045555695</v>
      </c>
      <c r="F1014" s="68">
        <v>46.136101499423297</v>
      </c>
      <c r="G1014" s="71">
        <v>0.600410773498257</v>
      </c>
      <c r="H1014" s="68">
        <v>6.4206074586697399</v>
      </c>
      <c r="I1014" s="71">
        <v>0.89527908395223299</v>
      </c>
      <c r="J1014" s="68">
        <v>56.939638600538302</v>
      </c>
      <c r="K1014" s="71">
        <v>0.85129699391617997</v>
      </c>
      <c r="L1014" s="68">
        <v>38.985005767012701</v>
      </c>
      <c r="M1014" s="71"/>
      <c r="N1014" s="68"/>
      <c r="O1014" s="71"/>
      <c r="P1014" s="68"/>
      <c r="Q1014" s="71"/>
      <c r="R1014" s="68"/>
    </row>
    <row r="1015" spans="1:18" x14ac:dyDescent="0.2">
      <c r="A1015" s="72" t="s">
        <v>2255</v>
      </c>
      <c r="B1015" s="66" t="s">
        <v>2255</v>
      </c>
      <c r="C1015" s="67">
        <v>25</v>
      </c>
      <c r="D1015" s="67" t="s">
        <v>348</v>
      </c>
      <c r="E1015" s="71">
        <v>0.83623987437684699</v>
      </c>
      <c r="F1015" s="68">
        <v>67.474048442906593</v>
      </c>
      <c r="G1015" s="71">
        <v>0.64091643125966602</v>
      </c>
      <c r="H1015" s="68">
        <v>18.9542483660131</v>
      </c>
      <c r="I1015" s="71">
        <v>0.94321471993989503</v>
      </c>
      <c r="J1015" s="68">
        <v>71.395617070357602</v>
      </c>
      <c r="K1015" s="71">
        <v>0.92458847193098104</v>
      </c>
      <c r="L1015" s="68">
        <v>69.973087274125305</v>
      </c>
      <c r="M1015" s="71"/>
      <c r="N1015" s="68"/>
      <c r="O1015" s="71"/>
      <c r="P1015" s="68"/>
      <c r="Q1015" s="71"/>
      <c r="R1015" s="68"/>
    </row>
    <row r="1016" spans="1:18" x14ac:dyDescent="0.2">
      <c r="A1016" s="72" t="s">
        <v>1373</v>
      </c>
      <c r="B1016" s="66" t="s">
        <v>2256</v>
      </c>
      <c r="C1016" s="67">
        <v>25</v>
      </c>
      <c r="D1016" s="67" t="s">
        <v>348</v>
      </c>
      <c r="E1016" s="71">
        <v>0.85088885271183401</v>
      </c>
      <c r="F1016" s="68">
        <v>73.241061130334501</v>
      </c>
      <c r="G1016" s="71">
        <v>0.66397402190900701</v>
      </c>
      <c r="H1016" s="68">
        <v>27.297193387158799</v>
      </c>
      <c r="I1016" s="71">
        <v>0.96097503255158501</v>
      </c>
      <c r="J1016" s="68">
        <v>78.469819300269094</v>
      </c>
      <c r="K1016" s="71">
        <v>0.92771750367491002</v>
      </c>
      <c r="L1016" s="68">
        <v>71.241830065359494</v>
      </c>
      <c r="M1016" s="71"/>
      <c r="N1016" s="68"/>
      <c r="O1016" s="71"/>
      <c r="P1016" s="68"/>
      <c r="Q1016" s="71"/>
      <c r="R1016" s="68"/>
    </row>
    <row r="1017" spans="1:18" x14ac:dyDescent="0.2">
      <c r="A1017" s="72" t="s">
        <v>2257</v>
      </c>
      <c r="B1017" s="66" t="s">
        <v>2258</v>
      </c>
      <c r="C1017" s="67">
        <v>25</v>
      </c>
      <c r="D1017" s="67" t="s">
        <v>348</v>
      </c>
      <c r="E1017" s="71">
        <v>0.78403233966543695</v>
      </c>
      <c r="F1017" s="68">
        <v>46.597462514417501</v>
      </c>
      <c r="G1017" s="71">
        <v>0.59277696071913899</v>
      </c>
      <c r="H1017" s="68">
        <v>4.8442906574394504</v>
      </c>
      <c r="I1017" s="71">
        <v>0.90305621482040399</v>
      </c>
      <c r="J1017" s="68">
        <v>58.6312956555171</v>
      </c>
      <c r="K1017" s="71">
        <v>0.85626384345676798</v>
      </c>
      <c r="L1017" s="68">
        <v>41.061130334486698</v>
      </c>
      <c r="M1017" s="71"/>
      <c r="N1017" s="68"/>
      <c r="O1017" s="71"/>
      <c r="P1017" s="68"/>
      <c r="Q1017" s="71"/>
      <c r="R1017" s="68"/>
    </row>
    <row r="1018" spans="1:18" x14ac:dyDescent="0.2">
      <c r="A1018" s="72" t="s">
        <v>2259</v>
      </c>
      <c r="B1018" s="66" t="s">
        <v>2260</v>
      </c>
      <c r="C1018" s="67">
        <v>25</v>
      </c>
      <c r="D1018" s="67" t="s">
        <v>348</v>
      </c>
      <c r="E1018" s="71">
        <v>0.82599774127325998</v>
      </c>
      <c r="F1018" s="68">
        <v>63.014225297962298</v>
      </c>
      <c r="G1018" s="71">
        <v>0.62271323794477396</v>
      </c>
      <c r="H1018" s="68">
        <v>12.6874279123414</v>
      </c>
      <c r="I1018" s="71">
        <v>0.90285936516045895</v>
      </c>
      <c r="J1018" s="68">
        <v>58.554402153018103</v>
      </c>
      <c r="K1018" s="71">
        <v>0.95242062071454703</v>
      </c>
      <c r="L1018" s="68">
        <v>81.314878892733603</v>
      </c>
      <c r="M1018" s="71"/>
      <c r="N1018" s="68"/>
      <c r="O1018" s="71"/>
      <c r="P1018" s="68"/>
      <c r="Q1018" s="71"/>
      <c r="R1018" s="68"/>
    </row>
    <row r="1019" spans="1:18" x14ac:dyDescent="0.2">
      <c r="A1019" s="72" t="s">
        <v>2261</v>
      </c>
      <c r="B1019" s="66" t="s">
        <v>2262</v>
      </c>
      <c r="C1019" s="67">
        <v>25</v>
      </c>
      <c r="D1019" s="67" t="s">
        <v>348</v>
      </c>
      <c r="E1019" s="71">
        <v>0.62719615278060004</v>
      </c>
      <c r="F1019" s="68">
        <v>10.4190695886198</v>
      </c>
      <c r="G1019" s="71">
        <v>0.64439995426440699</v>
      </c>
      <c r="H1019" s="68">
        <v>20.261437908496699</v>
      </c>
      <c r="I1019" s="71">
        <v>0.89092082956478702</v>
      </c>
      <c r="J1019" s="68">
        <v>55.863129565551702</v>
      </c>
      <c r="K1019" s="71">
        <v>0.80330572109846798</v>
      </c>
      <c r="L1019" s="68">
        <v>25.759323337177999</v>
      </c>
      <c r="M1019" s="71"/>
      <c r="N1019" s="68"/>
      <c r="O1019" s="71">
        <v>0.17015810619473801</v>
      </c>
      <c r="P1019" s="68">
        <v>31.855670103092798</v>
      </c>
      <c r="Q1019" s="71"/>
      <c r="R1019" s="68"/>
    </row>
    <row r="1020" spans="1:18" x14ac:dyDescent="0.2">
      <c r="A1020" s="72" t="s">
        <v>2263</v>
      </c>
      <c r="B1020" s="66" t="s">
        <v>2263</v>
      </c>
      <c r="C1020" s="67">
        <v>25</v>
      </c>
      <c r="D1020" s="67" t="s">
        <v>348</v>
      </c>
      <c r="E1020" s="71">
        <v>0.81114094189230401</v>
      </c>
      <c r="F1020" s="68">
        <v>57.324106113033402</v>
      </c>
      <c r="G1020" s="71">
        <v>0.59987056539389305</v>
      </c>
      <c r="H1020" s="68">
        <v>5.9592464436755099</v>
      </c>
      <c r="I1020" s="71">
        <v>0.977895202507999</v>
      </c>
      <c r="J1020" s="68">
        <v>84.429065743944605</v>
      </c>
      <c r="K1020" s="71">
        <v>0.85565705777501899</v>
      </c>
      <c r="L1020" s="68">
        <v>40.8304498269896</v>
      </c>
      <c r="M1020" s="71"/>
      <c r="N1020" s="68"/>
      <c r="O1020" s="71"/>
      <c r="P1020" s="68"/>
      <c r="Q1020" s="71"/>
      <c r="R1020" s="68"/>
    </row>
    <row r="1021" spans="1:18" x14ac:dyDescent="0.2">
      <c r="A1021" s="72" t="s">
        <v>2264</v>
      </c>
      <c r="B1021" s="66" t="s">
        <v>2265</v>
      </c>
      <c r="C1021" s="67">
        <v>25</v>
      </c>
      <c r="D1021" s="67" t="s">
        <v>348</v>
      </c>
      <c r="E1021" s="71">
        <v>0.75806373257625403</v>
      </c>
      <c r="F1021" s="68">
        <v>37.870049980776599</v>
      </c>
      <c r="G1021" s="71">
        <v>0.61506869434772105</v>
      </c>
      <c r="H1021" s="68">
        <v>10.1114955786236</v>
      </c>
      <c r="I1021" s="71">
        <v>0.90664970940971001</v>
      </c>
      <c r="J1021" s="68">
        <v>59.323337178008501</v>
      </c>
      <c r="K1021" s="71">
        <v>0.75247279397133204</v>
      </c>
      <c r="L1021" s="68">
        <v>17.6086120722799</v>
      </c>
      <c r="M1021" s="71"/>
      <c r="N1021" s="68"/>
      <c r="O1021" s="71"/>
      <c r="P1021" s="68"/>
      <c r="Q1021" s="71"/>
      <c r="R1021" s="68"/>
    </row>
    <row r="1022" spans="1:18" x14ac:dyDescent="0.2">
      <c r="A1022" s="72" t="s">
        <v>2266</v>
      </c>
      <c r="B1022" s="66" t="s">
        <v>2267</v>
      </c>
      <c r="C1022" s="67">
        <v>25</v>
      </c>
      <c r="D1022" s="67" t="s">
        <v>348</v>
      </c>
      <c r="E1022" s="71">
        <v>0.80628055348330896</v>
      </c>
      <c r="F1022" s="68">
        <v>55.517108804305998</v>
      </c>
      <c r="G1022" s="71">
        <v>0.602197708313707</v>
      </c>
      <c r="H1022" s="68">
        <v>6.7281814686659001</v>
      </c>
      <c r="I1022" s="71">
        <v>0.90520819787592299</v>
      </c>
      <c r="J1022" s="68">
        <v>59.054209919261801</v>
      </c>
      <c r="K1022" s="71">
        <v>0.91143575426029799</v>
      </c>
      <c r="L1022" s="68">
        <v>63.898500576701302</v>
      </c>
      <c r="M1022" s="71"/>
      <c r="N1022" s="68"/>
      <c r="O1022" s="71"/>
      <c r="P1022" s="68"/>
      <c r="Q1022" s="71"/>
      <c r="R1022" s="68"/>
    </row>
    <row r="1023" spans="1:18" x14ac:dyDescent="0.2">
      <c r="A1023" s="72" t="s">
        <v>2268</v>
      </c>
      <c r="B1023" s="66" t="s">
        <v>2269</v>
      </c>
      <c r="C1023" s="67">
        <v>25</v>
      </c>
      <c r="D1023" s="67" t="s">
        <v>348</v>
      </c>
      <c r="E1023" s="71">
        <v>0.74163449040374496</v>
      </c>
      <c r="F1023" s="68">
        <v>33.794694348327603</v>
      </c>
      <c r="G1023" s="71">
        <v>0.61157865794501598</v>
      </c>
      <c r="H1023" s="68">
        <v>8.9965397923875408</v>
      </c>
      <c r="I1023" s="71">
        <v>0.76706194120818905</v>
      </c>
      <c r="J1023" s="68">
        <v>23.2218377547097</v>
      </c>
      <c r="K1023" s="71">
        <v>0.84626287205802797</v>
      </c>
      <c r="L1023" s="68">
        <v>36.793540945790099</v>
      </c>
      <c r="M1023" s="71"/>
      <c r="N1023" s="68"/>
      <c r="O1023" s="71"/>
      <c r="P1023" s="68"/>
      <c r="Q1023" s="71"/>
      <c r="R1023" s="68"/>
    </row>
    <row r="1024" spans="1:18" x14ac:dyDescent="0.2">
      <c r="A1024" s="72" t="s">
        <v>2270</v>
      </c>
      <c r="B1024" s="66" t="s">
        <v>2271</v>
      </c>
      <c r="C1024" s="67">
        <v>25</v>
      </c>
      <c r="D1024" s="67" t="s">
        <v>348</v>
      </c>
      <c r="E1024" s="71">
        <v>0.75728873283174303</v>
      </c>
      <c r="F1024" s="68">
        <v>37.562475970780497</v>
      </c>
      <c r="G1024" s="71">
        <v>0.67926438105278897</v>
      </c>
      <c r="H1024" s="68">
        <v>31.295655517108798</v>
      </c>
      <c r="I1024" s="71">
        <v>0.81357727393445101</v>
      </c>
      <c r="J1024" s="68">
        <v>39.177239523260297</v>
      </c>
      <c r="K1024" s="71">
        <v>0.846091027123832</v>
      </c>
      <c r="L1024" s="68">
        <v>36.6782006920415</v>
      </c>
      <c r="M1024" s="71"/>
      <c r="N1024" s="68"/>
      <c r="O1024" s="71">
        <v>0.69022224921589803</v>
      </c>
      <c r="P1024" s="68">
        <v>84.226804123711304</v>
      </c>
      <c r="Q1024" s="71"/>
      <c r="R1024" s="68"/>
    </row>
    <row r="1025" spans="1:18" x14ac:dyDescent="0.2">
      <c r="A1025" s="72" t="s">
        <v>2272</v>
      </c>
      <c r="B1025" s="66" t="s">
        <v>2273</v>
      </c>
      <c r="C1025" s="67">
        <v>25</v>
      </c>
      <c r="D1025" s="67" t="s">
        <v>348</v>
      </c>
      <c r="E1025" s="71">
        <v>0.69824635355820897</v>
      </c>
      <c r="F1025" s="68">
        <v>24.644367550941901</v>
      </c>
      <c r="G1025" s="71">
        <v>0.66407336214648305</v>
      </c>
      <c r="H1025" s="68">
        <v>27.335640138408301</v>
      </c>
      <c r="I1025" s="71">
        <v>0.76790033310921502</v>
      </c>
      <c r="J1025" s="68">
        <v>23.5678585159554</v>
      </c>
      <c r="K1025" s="71">
        <v>0.72533288956672604</v>
      </c>
      <c r="L1025" s="68">
        <v>14.1868512110727</v>
      </c>
      <c r="M1025" s="71"/>
      <c r="N1025" s="68"/>
      <c r="O1025" s="71">
        <v>0.63567882941041198</v>
      </c>
      <c r="P1025" s="68">
        <v>80.927835051546396</v>
      </c>
      <c r="Q1025" s="71"/>
      <c r="R1025" s="68"/>
    </row>
    <row r="1026" spans="1:18" x14ac:dyDescent="0.2">
      <c r="A1026" s="72" t="s">
        <v>2274</v>
      </c>
      <c r="B1026" s="66" t="s">
        <v>2274</v>
      </c>
      <c r="C1026" s="67">
        <v>25</v>
      </c>
      <c r="D1026" s="67" t="s">
        <v>348</v>
      </c>
      <c r="E1026" s="71">
        <v>0.81225405647294902</v>
      </c>
      <c r="F1026" s="68">
        <v>57.862360630526702</v>
      </c>
      <c r="G1026" s="71">
        <v>0.65802730023219502</v>
      </c>
      <c r="H1026" s="68">
        <v>25.182622068435201</v>
      </c>
      <c r="I1026" s="71">
        <v>0.999688830658369</v>
      </c>
      <c r="J1026" s="68">
        <v>98.923490965013499</v>
      </c>
      <c r="K1026" s="71">
        <v>1</v>
      </c>
      <c r="L1026" s="68">
        <v>100</v>
      </c>
      <c r="M1026" s="71"/>
      <c r="N1026" s="68"/>
      <c r="O1026" s="71">
        <v>0.59130009500123404</v>
      </c>
      <c r="P1026" s="68">
        <v>77.422680412371093</v>
      </c>
      <c r="Q1026" s="71"/>
      <c r="R1026" s="68"/>
    </row>
    <row r="1027" spans="1:18" x14ac:dyDescent="0.2">
      <c r="A1027" s="72" t="s">
        <v>2275</v>
      </c>
      <c r="B1027" s="66" t="s">
        <v>2275</v>
      </c>
      <c r="C1027" s="67">
        <v>25</v>
      </c>
      <c r="D1027" s="67" t="s">
        <v>348</v>
      </c>
      <c r="E1027" s="71">
        <v>0.811409561405256</v>
      </c>
      <c r="F1027" s="68">
        <v>57.400999615532498</v>
      </c>
      <c r="G1027" s="71">
        <v>0.65591098609933596</v>
      </c>
      <c r="H1027" s="68">
        <v>24.490580545943899</v>
      </c>
      <c r="I1027" s="71">
        <v>0.99846053062561402</v>
      </c>
      <c r="J1027" s="68">
        <v>95.463283352556701</v>
      </c>
      <c r="K1027" s="71">
        <v>0.99996663389483997</v>
      </c>
      <c r="L1027" s="68">
        <v>94.540561322568195</v>
      </c>
      <c r="M1027" s="71"/>
      <c r="N1027" s="68"/>
      <c r="O1027" s="71">
        <v>0.59130009500123404</v>
      </c>
      <c r="P1027" s="68">
        <v>77.422680412371093</v>
      </c>
      <c r="Q1027" s="71"/>
      <c r="R1027" s="68"/>
    </row>
    <row r="1028" spans="1:18" x14ac:dyDescent="0.2">
      <c r="A1028" s="72" t="s">
        <v>2276</v>
      </c>
      <c r="B1028" s="66" t="s">
        <v>2276</v>
      </c>
      <c r="C1028" s="67">
        <v>25</v>
      </c>
      <c r="D1028" s="67" t="s">
        <v>348</v>
      </c>
      <c r="E1028" s="71">
        <v>0.75093655391810799</v>
      </c>
      <c r="F1028" s="68">
        <v>36.178392925797802</v>
      </c>
      <c r="G1028" s="71">
        <v>0.60744203143693198</v>
      </c>
      <c r="H1028" s="68">
        <v>7.9969242599000401</v>
      </c>
      <c r="I1028" s="71">
        <v>0.98248846348055996</v>
      </c>
      <c r="J1028" s="68">
        <v>85.966935793925401</v>
      </c>
      <c r="K1028" s="71">
        <v>0.82251562575370796</v>
      </c>
      <c r="L1028" s="68">
        <v>30.334486735870801</v>
      </c>
      <c r="M1028" s="71"/>
      <c r="N1028" s="68"/>
      <c r="O1028" s="71">
        <v>0.59130009500123404</v>
      </c>
      <c r="P1028" s="68">
        <v>77.422680412371093</v>
      </c>
      <c r="Q1028" s="71"/>
      <c r="R1028" s="68"/>
    </row>
    <row r="1029" spans="1:18" x14ac:dyDescent="0.2">
      <c r="A1029" s="72" t="s">
        <v>2277</v>
      </c>
      <c r="B1029" s="66" t="s">
        <v>2277</v>
      </c>
      <c r="C1029" s="67">
        <v>25</v>
      </c>
      <c r="D1029" s="67" t="s">
        <v>348</v>
      </c>
      <c r="E1029" s="71">
        <v>0.80082339481477705</v>
      </c>
      <c r="F1029" s="68">
        <v>53.863898500576703</v>
      </c>
      <c r="G1029" s="71">
        <v>0.62404455832727601</v>
      </c>
      <c r="H1029" s="68">
        <v>13.1487889273356</v>
      </c>
      <c r="I1029" s="71">
        <v>0.99014428528912901</v>
      </c>
      <c r="J1029" s="68">
        <v>89.042675893886994</v>
      </c>
      <c r="K1029" s="71">
        <v>0.99780464064146801</v>
      </c>
      <c r="L1029" s="68">
        <v>92.925797770088394</v>
      </c>
      <c r="M1029" s="71"/>
      <c r="N1029" s="68"/>
      <c r="O1029" s="71">
        <v>0.59130009500123404</v>
      </c>
      <c r="P1029" s="68">
        <v>77.422680412371093</v>
      </c>
      <c r="Q1029" s="71"/>
      <c r="R1029" s="68"/>
    </row>
    <row r="1030" spans="1:18" x14ac:dyDescent="0.2">
      <c r="A1030" s="72" t="s">
        <v>2278</v>
      </c>
      <c r="B1030" s="66" t="s">
        <v>2278</v>
      </c>
      <c r="C1030" s="67">
        <v>25</v>
      </c>
      <c r="D1030" s="67" t="s">
        <v>348</v>
      </c>
      <c r="E1030" s="71">
        <v>0.69452704414838795</v>
      </c>
      <c r="F1030" s="68">
        <v>24.067666282199198</v>
      </c>
      <c r="G1030" s="71">
        <v>0.65362704923360504</v>
      </c>
      <c r="H1030" s="68">
        <v>23.529411764705898</v>
      </c>
      <c r="I1030" s="71">
        <v>0.85451342968907495</v>
      </c>
      <c r="J1030" s="68">
        <v>48.366013071895402</v>
      </c>
      <c r="K1030" s="71">
        <v>0.67866760266963699</v>
      </c>
      <c r="L1030" s="68">
        <v>9.3810073048827398</v>
      </c>
      <c r="M1030" s="71"/>
      <c r="N1030" s="68"/>
      <c r="O1030" s="71">
        <v>0.59130009500123404</v>
      </c>
      <c r="P1030" s="68">
        <v>77.422680412371093</v>
      </c>
      <c r="Q1030" s="71"/>
      <c r="R1030" s="68"/>
    </row>
    <row r="1031" spans="1:18" x14ac:dyDescent="0.2">
      <c r="A1031" s="72" t="s">
        <v>2279</v>
      </c>
      <c r="B1031" s="66" t="s">
        <v>2280</v>
      </c>
      <c r="C1031" s="67">
        <v>25</v>
      </c>
      <c r="D1031" s="67" t="s">
        <v>348</v>
      </c>
      <c r="E1031" s="71">
        <v>0.715783092132109</v>
      </c>
      <c r="F1031" s="68">
        <v>28.4505959246444</v>
      </c>
      <c r="G1031" s="71">
        <v>0.66043168777722505</v>
      </c>
      <c r="H1031" s="68">
        <v>25.990003844675101</v>
      </c>
      <c r="I1031" s="71">
        <v>0.85262449916681404</v>
      </c>
      <c r="J1031" s="68">
        <v>47.750865051903098</v>
      </c>
      <c r="K1031" s="71">
        <v>0.71948787646287804</v>
      </c>
      <c r="L1031" s="68">
        <v>13.610149942329899</v>
      </c>
      <c r="M1031" s="71"/>
      <c r="N1031" s="68"/>
      <c r="O1031" s="71">
        <v>0.63058830512151898</v>
      </c>
      <c r="P1031" s="68">
        <v>80.412371134020603</v>
      </c>
      <c r="Q1031" s="71"/>
      <c r="R1031" s="68"/>
    </row>
    <row r="1032" spans="1:18" x14ac:dyDescent="0.2">
      <c r="A1032" s="72" t="s">
        <v>2281</v>
      </c>
      <c r="B1032" s="66" t="s">
        <v>2281</v>
      </c>
      <c r="C1032" s="67">
        <v>25</v>
      </c>
      <c r="D1032" s="67" t="s">
        <v>348</v>
      </c>
      <c r="E1032" s="71">
        <v>0.84111664631463601</v>
      </c>
      <c r="F1032" s="68">
        <v>69.127258746635903</v>
      </c>
      <c r="G1032" s="71">
        <v>0.54762187441150101</v>
      </c>
      <c r="H1032" s="68">
        <v>3.4602076124567498</v>
      </c>
      <c r="I1032" s="71">
        <v>0.97572806453240801</v>
      </c>
      <c r="J1032" s="68">
        <v>83.698577470203801</v>
      </c>
      <c r="K1032" s="71">
        <v>1</v>
      </c>
      <c r="L1032" s="68">
        <v>100</v>
      </c>
      <c r="M1032" s="71"/>
      <c r="N1032" s="68"/>
      <c r="O1032" s="71"/>
      <c r="P1032" s="68"/>
      <c r="Q1032" s="71"/>
      <c r="R1032" s="68"/>
    </row>
    <row r="1033" spans="1:18" x14ac:dyDescent="0.2">
      <c r="A1033" s="72" t="s">
        <v>2282</v>
      </c>
      <c r="B1033" s="66" t="s">
        <v>2282</v>
      </c>
      <c r="C1033" s="67">
        <v>25</v>
      </c>
      <c r="D1033" s="67" t="s">
        <v>348</v>
      </c>
      <c r="E1033" s="71">
        <v>0.79301064478018601</v>
      </c>
      <c r="F1033" s="68">
        <v>50.941945405613197</v>
      </c>
      <c r="G1033" s="71">
        <v>0.63537473601911298</v>
      </c>
      <c r="H1033" s="68">
        <v>16.647443291041899</v>
      </c>
      <c r="I1033" s="71">
        <v>0.93542693072341698</v>
      </c>
      <c r="J1033" s="68">
        <v>68.089196462898897</v>
      </c>
      <c r="K1033" s="71">
        <v>0.80823026759802996</v>
      </c>
      <c r="L1033" s="68">
        <v>26.758938869665499</v>
      </c>
      <c r="M1033" s="71"/>
      <c r="N1033" s="68"/>
      <c r="O1033" s="71"/>
      <c r="P1033" s="68"/>
      <c r="Q1033" s="71"/>
      <c r="R1033" s="68"/>
    </row>
    <row r="1034" spans="1:18" x14ac:dyDescent="0.2">
      <c r="A1034" s="72" t="s">
        <v>2283</v>
      </c>
      <c r="B1034" s="66" t="s">
        <v>2283</v>
      </c>
      <c r="C1034" s="67">
        <v>25</v>
      </c>
      <c r="D1034" s="67" t="s">
        <v>348</v>
      </c>
      <c r="E1034" s="71">
        <v>0.79198952113163701</v>
      </c>
      <c r="F1034" s="68">
        <v>50.288350634371398</v>
      </c>
      <c r="G1034" s="71">
        <v>0.62485340952949397</v>
      </c>
      <c r="H1034" s="68">
        <v>13.4563629373318</v>
      </c>
      <c r="I1034" s="71">
        <v>0.89006433102545002</v>
      </c>
      <c r="J1034" s="68">
        <v>55.5555555555556</v>
      </c>
      <c r="K1034" s="71">
        <v>0.86105082283996603</v>
      </c>
      <c r="L1034" s="68">
        <v>42.868127643214201</v>
      </c>
      <c r="M1034" s="71"/>
      <c r="N1034" s="68"/>
      <c r="O1034" s="71"/>
      <c r="P1034" s="68"/>
      <c r="Q1034" s="71"/>
      <c r="R1034" s="68"/>
    </row>
    <row r="1035" spans="1:18" x14ac:dyDescent="0.2">
      <c r="A1035" s="72" t="s">
        <v>2284</v>
      </c>
      <c r="B1035" s="66" t="s">
        <v>2284</v>
      </c>
      <c r="C1035" s="67">
        <v>25</v>
      </c>
      <c r="D1035" s="67" t="s">
        <v>348</v>
      </c>
      <c r="E1035" s="71">
        <v>0.79733215955067005</v>
      </c>
      <c r="F1035" s="68">
        <v>52.249134948096902</v>
      </c>
      <c r="G1035" s="71">
        <v>0.59967445235433703</v>
      </c>
      <c r="H1035" s="68">
        <v>5.7285659361783896</v>
      </c>
      <c r="I1035" s="71">
        <v>0.89591458210900399</v>
      </c>
      <c r="J1035" s="68">
        <v>57.131872356785799</v>
      </c>
      <c r="K1035" s="71">
        <v>0.89640744418866902</v>
      </c>
      <c r="L1035" s="68">
        <v>57.247212610534397</v>
      </c>
      <c r="M1035" s="71"/>
      <c r="N1035" s="68"/>
      <c r="O1035" s="71"/>
      <c r="P1035" s="68"/>
      <c r="Q1035" s="71"/>
      <c r="R1035" s="68"/>
    </row>
    <row r="1036" spans="1:18" x14ac:dyDescent="0.2">
      <c r="A1036" s="72" t="s">
        <v>2285</v>
      </c>
      <c r="B1036" s="66" t="s">
        <v>2286</v>
      </c>
      <c r="C1036" s="67">
        <v>25</v>
      </c>
      <c r="D1036" s="67" t="s">
        <v>348</v>
      </c>
      <c r="E1036" s="71">
        <v>0.74284187009429303</v>
      </c>
      <c r="F1036" s="68">
        <v>34.256055363321799</v>
      </c>
      <c r="G1036" s="71">
        <v>0.60555135530089199</v>
      </c>
      <c r="H1036" s="68">
        <v>7.4586697424067703</v>
      </c>
      <c r="I1036" s="71">
        <v>0.86710880980725102</v>
      </c>
      <c r="J1036" s="68">
        <v>50.903498654363702</v>
      </c>
      <c r="K1036" s="71">
        <v>0.75586544517473497</v>
      </c>
      <c r="L1036" s="68">
        <v>18.454440599769299</v>
      </c>
      <c r="M1036" s="71"/>
      <c r="N1036" s="68"/>
      <c r="O1036" s="71"/>
      <c r="P1036" s="68"/>
      <c r="Q1036" s="71"/>
      <c r="R1036" s="68"/>
    </row>
    <row r="1037" spans="1:18" x14ac:dyDescent="0.2">
      <c r="A1037" s="72" t="s">
        <v>2287</v>
      </c>
      <c r="B1037" s="66" t="s">
        <v>2288</v>
      </c>
      <c r="C1037" s="67">
        <v>25</v>
      </c>
      <c r="D1037" s="67" t="s">
        <v>348</v>
      </c>
      <c r="E1037" s="71">
        <v>0.51689493390632402</v>
      </c>
      <c r="F1037" s="68">
        <v>1.46097654748174</v>
      </c>
      <c r="G1037" s="71">
        <v>0.59757105774765495</v>
      </c>
      <c r="H1037" s="68">
        <v>5.1518646674355999</v>
      </c>
      <c r="I1037" s="71">
        <v>0.66669242074942903</v>
      </c>
      <c r="J1037" s="68">
        <v>8.6505190311418705</v>
      </c>
      <c r="K1037" s="71">
        <v>0.622777887105464</v>
      </c>
      <c r="L1037" s="68">
        <v>5.0749711649365601</v>
      </c>
      <c r="M1037" s="71"/>
      <c r="N1037" s="68"/>
      <c r="O1037" s="71">
        <v>0.180538370022751</v>
      </c>
      <c r="P1037" s="68">
        <v>33.6082474226804</v>
      </c>
      <c r="Q1037" s="71"/>
      <c r="R1037" s="68"/>
    </row>
    <row r="1038" spans="1:18" x14ac:dyDescent="0.2">
      <c r="A1038" s="72" t="s">
        <v>2289</v>
      </c>
      <c r="B1038" s="66" t="s">
        <v>2289</v>
      </c>
      <c r="C1038" s="67">
        <v>25</v>
      </c>
      <c r="D1038" s="67" t="s">
        <v>348</v>
      </c>
      <c r="E1038" s="71">
        <v>0.75153602411359299</v>
      </c>
      <c r="F1038" s="68">
        <v>36.255286428296799</v>
      </c>
      <c r="G1038" s="71">
        <v>0.61108923974297502</v>
      </c>
      <c r="H1038" s="68">
        <v>8.7658592848904302</v>
      </c>
      <c r="I1038" s="71">
        <v>0.74880445463478496</v>
      </c>
      <c r="J1038" s="68">
        <v>18.569780853517901</v>
      </c>
      <c r="K1038" s="71">
        <v>0.894714377963018</v>
      </c>
      <c r="L1038" s="68">
        <v>56.670511341791602</v>
      </c>
      <c r="M1038" s="71"/>
      <c r="N1038" s="68"/>
      <c r="O1038" s="71"/>
      <c r="P1038" s="68"/>
      <c r="Q1038" s="71"/>
      <c r="R1038" s="68"/>
    </row>
    <row r="1039" spans="1:18" x14ac:dyDescent="0.2">
      <c r="A1039" s="72" t="s">
        <v>2290</v>
      </c>
      <c r="B1039" s="66" t="s">
        <v>2290</v>
      </c>
      <c r="C1039" s="67">
        <v>25</v>
      </c>
      <c r="D1039" s="67" t="s">
        <v>348</v>
      </c>
      <c r="E1039" s="71">
        <v>0.74548186348332302</v>
      </c>
      <c r="F1039" s="68">
        <v>35.140330642060697</v>
      </c>
      <c r="G1039" s="71">
        <v>0.61836051346119703</v>
      </c>
      <c r="H1039" s="68">
        <v>11.4186851211073</v>
      </c>
      <c r="I1039" s="71">
        <v>0.84068420412855105</v>
      </c>
      <c r="J1039" s="68">
        <v>45.597846981929997</v>
      </c>
      <c r="K1039" s="71">
        <v>0.91747250575144601</v>
      </c>
      <c r="L1039" s="68">
        <v>66.589773164167596</v>
      </c>
      <c r="M1039" s="71"/>
      <c r="N1039" s="68"/>
      <c r="O1039" s="71">
        <v>0.60541023059209798</v>
      </c>
      <c r="P1039" s="68">
        <v>78.350515463917503</v>
      </c>
      <c r="Q1039" s="71"/>
      <c r="R1039" s="68"/>
    </row>
    <row r="1040" spans="1:18" x14ac:dyDescent="0.2">
      <c r="A1040" s="72" t="s">
        <v>481</v>
      </c>
      <c r="B1040" s="66" t="s">
        <v>2291</v>
      </c>
      <c r="C1040" s="67">
        <v>25</v>
      </c>
      <c r="D1040" s="67" t="s">
        <v>348</v>
      </c>
      <c r="E1040" s="71">
        <v>0.73496962254815201</v>
      </c>
      <c r="F1040" s="68">
        <v>32.218377547097298</v>
      </c>
      <c r="G1040" s="71">
        <v>0.61355745255175598</v>
      </c>
      <c r="H1040" s="68">
        <v>9.6885813148788902</v>
      </c>
      <c r="I1040" s="71">
        <v>0.88466096484767698</v>
      </c>
      <c r="J1040" s="68">
        <v>54.479046520569</v>
      </c>
      <c r="K1040" s="71">
        <v>0.83624984220107801</v>
      </c>
      <c r="L1040" s="68">
        <v>33.679354094578997</v>
      </c>
      <c r="M1040" s="71"/>
      <c r="N1040" s="68"/>
      <c r="O1040" s="71">
        <v>0.60541023059209798</v>
      </c>
      <c r="P1040" s="68">
        <v>78.350515463917503</v>
      </c>
      <c r="Q1040" s="71"/>
      <c r="R1040" s="68"/>
    </row>
    <row r="1041" spans="1:18" x14ac:dyDescent="0.2">
      <c r="A1041" s="72" t="s">
        <v>2292</v>
      </c>
      <c r="B1041" s="66" t="s">
        <v>2293</v>
      </c>
      <c r="C1041" s="67">
        <v>25</v>
      </c>
      <c r="D1041" s="67" t="s">
        <v>348</v>
      </c>
      <c r="E1041" s="71">
        <v>0.75045538532418199</v>
      </c>
      <c r="F1041" s="68">
        <v>36.1399461745482</v>
      </c>
      <c r="G1041" s="71">
        <v>0.65301282013823503</v>
      </c>
      <c r="H1041" s="68">
        <v>23.144944252210699</v>
      </c>
      <c r="I1041" s="71">
        <v>0.87007354160289596</v>
      </c>
      <c r="J1041" s="68">
        <v>51.364859669357898</v>
      </c>
      <c r="K1041" s="71">
        <v>0.82005268652155905</v>
      </c>
      <c r="L1041" s="68">
        <v>29.7962322183776</v>
      </c>
      <c r="M1041" s="71"/>
      <c r="N1041" s="68"/>
      <c r="O1041" s="71">
        <v>0.65868249303403803</v>
      </c>
      <c r="P1041" s="68">
        <v>82.164948453608204</v>
      </c>
      <c r="Q1041" s="71"/>
      <c r="R1041" s="68"/>
    </row>
    <row r="1042" spans="1:18" x14ac:dyDescent="0.2">
      <c r="A1042" s="72" t="s">
        <v>2294</v>
      </c>
      <c r="B1042" s="66" t="s">
        <v>2295</v>
      </c>
      <c r="C1042" s="67">
        <v>25</v>
      </c>
      <c r="D1042" s="67" t="s">
        <v>348</v>
      </c>
      <c r="E1042" s="71">
        <v>0.70883952412585005</v>
      </c>
      <c r="F1042" s="68">
        <v>27.066512879661701</v>
      </c>
      <c r="G1042" s="71">
        <v>0.63075213123416096</v>
      </c>
      <c r="H1042" s="68">
        <v>14.9942329873126</v>
      </c>
      <c r="I1042" s="71">
        <v>0.83469720731028796</v>
      </c>
      <c r="J1042" s="68">
        <v>43.944636678200702</v>
      </c>
      <c r="K1042" s="71">
        <v>0.70095277937857903</v>
      </c>
      <c r="L1042" s="68">
        <v>11.726259131103401</v>
      </c>
      <c r="M1042" s="71"/>
      <c r="N1042" s="68"/>
      <c r="O1042" s="71">
        <v>0.66895597858037104</v>
      </c>
      <c r="P1042" s="68">
        <v>82.474226804123703</v>
      </c>
      <c r="Q1042" s="71"/>
      <c r="R1042" s="68"/>
    </row>
    <row r="1043" spans="1:18" x14ac:dyDescent="0.2">
      <c r="A1043" s="72" t="s">
        <v>2296</v>
      </c>
      <c r="B1043" s="66" t="s">
        <v>2296</v>
      </c>
      <c r="C1043" s="67">
        <v>25</v>
      </c>
      <c r="D1043" s="67" t="s">
        <v>348</v>
      </c>
      <c r="E1043" s="71">
        <v>0.66165392037716597</v>
      </c>
      <c r="F1043" s="68">
        <v>17.954632833525601</v>
      </c>
      <c r="G1043" s="71">
        <v>0.61941846906129605</v>
      </c>
      <c r="H1043" s="68">
        <v>11.726259131103401</v>
      </c>
      <c r="I1043" s="71">
        <v>0.71579285620663902</v>
      </c>
      <c r="J1043" s="68">
        <v>13.610149942329899</v>
      </c>
      <c r="K1043" s="71">
        <v>0.64975043586356296</v>
      </c>
      <c r="L1043" s="68">
        <v>6.7281814686659001</v>
      </c>
      <c r="M1043" s="71"/>
      <c r="N1043" s="68"/>
      <c r="O1043" s="71"/>
      <c r="P1043" s="68"/>
      <c r="Q1043" s="71"/>
      <c r="R1043" s="68"/>
    </row>
    <row r="1044" spans="1:18" x14ac:dyDescent="0.2">
      <c r="A1044" s="72" t="s">
        <v>2297</v>
      </c>
      <c r="B1044" s="66" t="s">
        <v>2298</v>
      </c>
      <c r="C1044" s="67">
        <v>25</v>
      </c>
      <c r="D1044" s="67" t="s">
        <v>348</v>
      </c>
      <c r="E1044" s="71">
        <v>0.704710084244492</v>
      </c>
      <c r="F1044" s="68">
        <v>26.066897347174201</v>
      </c>
      <c r="G1044" s="71">
        <v>0.661083661124787</v>
      </c>
      <c r="H1044" s="68">
        <v>26.259131103421801</v>
      </c>
      <c r="I1044" s="71">
        <v>0.80828054872809796</v>
      </c>
      <c r="J1044" s="68">
        <v>37.677816224529003</v>
      </c>
      <c r="K1044" s="71">
        <v>0.69313021417906295</v>
      </c>
      <c r="L1044" s="68">
        <v>10.880430603614</v>
      </c>
      <c r="M1044" s="71"/>
      <c r="N1044" s="68"/>
      <c r="O1044" s="71">
        <v>0.65634591294602096</v>
      </c>
      <c r="P1044" s="68">
        <v>81.958762886597896</v>
      </c>
      <c r="Q1044" s="71"/>
      <c r="R1044" s="68"/>
    </row>
    <row r="1045" spans="1:18" x14ac:dyDescent="0.2">
      <c r="A1045" s="72" t="s">
        <v>2299</v>
      </c>
      <c r="B1045" s="66" t="s">
        <v>2300</v>
      </c>
      <c r="C1045" s="67">
        <v>27</v>
      </c>
      <c r="D1045" s="67" t="s">
        <v>348</v>
      </c>
      <c r="E1045" s="71">
        <v>0.63251950366839804</v>
      </c>
      <c r="F1045" s="68">
        <v>18.3055975794251</v>
      </c>
      <c r="G1045" s="71">
        <v>0.40502460851398597</v>
      </c>
      <c r="H1045" s="68">
        <v>1.4372163388804799</v>
      </c>
      <c r="I1045" s="71">
        <v>0.71647668832366895</v>
      </c>
      <c r="J1045" s="68">
        <v>37.291981845688298</v>
      </c>
      <c r="K1045" s="71">
        <v>0.69711889519570502</v>
      </c>
      <c r="L1045" s="68">
        <v>19.364599092284401</v>
      </c>
      <c r="M1045" s="71"/>
      <c r="N1045" s="68"/>
      <c r="O1045" s="71">
        <v>0.71145782264023105</v>
      </c>
      <c r="P1045" s="68">
        <v>81.274131274131307</v>
      </c>
      <c r="Q1045" s="71"/>
      <c r="R1045" s="68"/>
    </row>
    <row r="1046" spans="1:18" x14ac:dyDescent="0.2">
      <c r="A1046" s="72" t="s">
        <v>2301</v>
      </c>
      <c r="B1046" s="66" t="s">
        <v>2302</v>
      </c>
      <c r="C1046" s="67">
        <v>27</v>
      </c>
      <c r="D1046" s="67" t="s">
        <v>348</v>
      </c>
      <c r="E1046" s="71">
        <v>0.78936784936549698</v>
      </c>
      <c r="F1046" s="68">
        <v>76.815431164901696</v>
      </c>
      <c r="G1046" s="71">
        <v>0.64127305611617103</v>
      </c>
      <c r="H1046" s="68">
        <v>13.161875945537099</v>
      </c>
      <c r="I1046" s="71">
        <v>0.911404303835883</v>
      </c>
      <c r="J1046" s="68">
        <v>87.481089258698901</v>
      </c>
      <c r="K1046" s="71">
        <v>0.81542618814443601</v>
      </c>
      <c r="L1046" s="68">
        <v>53.819969742813903</v>
      </c>
      <c r="M1046" s="71"/>
      <c r="N1046" s="68"/>
      <c r="O1046" s="71"/>
      <c r="P1046" s="68"/>
      <c r="Q1046" s="71"/>
      <c r="R1046" s="68"/>
    </row>
    <row r="1047" spans="1:18" x14ac:dyDescent="0.2">
      <c r="A1047" s="72" t="s">
        <v>2303</v>
      </c>
      <c r="B1047" s="66" t="s">
        <v>2304</v>
      </c>
      <c r="C1047" s="67">
        <v>27</v>
      </c>
      <c r="D1047" s="67" t="s">
        <v>348</v>
      </c>
      <c r="E1047" s="71">
        <v>0.76394246263514498</v>
      </c>
      <c r="F1047" s="68">
        <v>69.818456883509796</v>
      </c>
      <c r="G1047" s="71">
        <v>0.65742580976598397</v>
      </c>
      <c r="H1047" s="68">
        <v>16.7549167927383</v>
      </c>
      <c r="I1047" s="71">
        <v>0.88413615646661203</v>
      </c>
      <c r="J1047" s="68">
        <v>80.900151285930406</v>
      </c>
      <c r="K1047" s="71">
        <v>0.75026542167283805</v>
      </c>
      <c r="L1047" s="68">
        <v>32.639939485627799</v>
      </c>
      <c r="M1047" s="71"/>
      <c r="N1047" s="68"/>
      <c r="O1047" s="71"/>
      <c r="P1047" s="68"/>
      <c r="Q1047" s="71"/>
      <c r="R1047" s="68"/>
    </row>
    <row r="1048" spans="1:18" x14ac:dyDescent="0.2">
      <c r="A1048" s="72" t="s">
        <v>2305</v>
      </c>
      <c r="B1048" s="66" t="s">
        <v>2305</v>
      </c>
      <c r="C1048" s="67">
        <v>27</v>
      </c>
      <c r="D1048" s="67" t="s">
        <v>348</v>
      </c>
      <c r="E1048" s="71">
        <v>0.83368074780481805</v>
      </c>
      <c r="F1048" s="68">
        <v>87.670196671709505</v>
      </c>
      <c r="G1048" s="71">
        <v>0.69231569559830297</v>
      </c>
      <c r="H1048" s="68">
        <v>26.399394856278398</v>
      </c>
      <c r="I1048" s="71">
        <v>0.93455364136085595</v>
      </c>
      <c r="J1048" s="68">
        <v>94.2511346444781</v>
      </c>
      <c r="K1048" s="71">
        <v>0.874172906455295</v>
      </c>
      <c r="L1048" s="68">
        <v>75.189107413010603</v>
      </c>
      <c r="M1048" s="71"/>
      <c r="N1048" s="68"/>
      <c r="O1048" s="71"/>
      <c r="P1048" s="68"/>
      <c r="Q1048" s="71"/>
      <c r="R1048" s="68"/>
    </row>
    <row r="1049" spans="1:18" x14ac:dyDescent="0.2">
      <c r="A1049" s="72" t="s">
        <v>2306</v>
      </c>
      <c r="B1049" s="66" t="s">
        <v>2307</v>
      </c>
      <c r="C1049" s="67">
        <v>27</v>
      </c>
      <c r="D1049" s="67" t="s">
        <v>348</v>
      </c>
      <c r="E1049" s="71">
        <v>0.81685860178028402</v>
      </c>
      <c r="F1049" s="68">
        <v>83.547655068078697</v>
      </c>
      <c r="G1049" s="71">
        <v>0.738166437796825</v>
      </c>
      <c r="H1049" s="68">
        <v>40.695915279879003</v>
      </c>
      <c r="I1049" s="71">
        <v>0.84340018221722202</v>
      </c>
      <c r="J1049" s="68">
        <v>72.881996974281407</v>
      </c>
      <c r="K1049" s="71">
        <v>0.86900918532680504</v>
      </c>
      <c r="L1049" s="68">
        <v>73.487140695915301</v>
      </c>
      <c r="M1049" s="71"/>
      <c r="N1049" s="68"/>
      <c r="O1049" s="71"/>
      <c r="P1049" s="68"/>
      <c r="Q1049" s="71"/>
      <c r="R1049" s="68"/>
    </row>
    <row r="1050" spans="1:18" x14ac:dyDescent="0.2">
      <c r="A1050" s="72" t="s">
        <v>2308</v>
      </c>
      <c r="B1050" s="66" t="s">
        <v>2309</v>
      </c>
      <c r="C1050" s="67">
        <v>27</v>
      </c>
      <c r="D1050" s="67" t="s">
        <v>348</v>
      </c>
      <c r="E1050" s="71">
        <v>0.62413271242218404</v>
      </c>
      <c r="F1050" s="68">
        <v>16.036308623298002</v>
      </c>
      <c r="G1050" s="71">
        <v>0.69584049197157105</v>
      </c>
      <c r="H1050" s="68">
        <v>27.609682299546101</v>
      </c>
      <c r="I1050" s="71">
        <v>0.87525929519399803</v>
      </c>
      <c r="J1050" s="68">
        <v>78.857791225415994</v>
      </c>
      <c r="K1050" s="71">
        <v>0.84110149197463802</v>
      </c>
      <c r="L1050" s="68">
        <v>63.9939485627837</v>
      </c>
      <c r="M1050" s="71"/>
      <c r="N1050" s="68"/>
      <c r="O1050" s="71">
        <v>8.4329570548528895E-2</v>
      </c>
      <c r="P1050" s="68">
        <v>4.7297297297297298</v>
      </c>
      <c r="Q1050" s="71"/>
      <c r="R1050" s="68"/>
    </row>
    <row r="1051" spans="1:18" x14ac:dyDescent="0.2">
      <c r="A1051" s="72" t="s">
        <v>2310</v>
      </c>
      <c r="B1051" s="66" t="s">
        <v>2311</v>
      </c>
      <c r="C1051" s="67">
        <v>27</v>
      </c>
      <c r="D1051" s="67" t="s">
        <v>348</v>
      </c>
      <c r="E1051" s="71">
        <v>0.71684357517488195</v>
      </c>
      <c r="F1051" s="68">
        <v>51.664145234493198</v>
      </c>
      <c r="G1051" s="71">
        <v>0.60179147156373503</v>
      </c>
      <c r="H1051" s="68">
        <v>6.2405446293494702</v>
      </c>
      <c r="I1051" s="71">
        <v>0.76144476770205705</v>
      </c>
      <c r="J1051" s="68">
        <v>49.054462934947097</v>
      </c>
      <c r="K1051" s="71">
        <v>0.74089652216682</v>
      </c>
      <c r="L1051" s="68">
        <v>30.3706505295008</v>
      </c>
      <c r="M1051" s="71"/>
      <c r="N1051" s="68"/>
      <c r="O1051" s="71">
        <v>0.76324153926691696</v>
      </c>
      <c r="P1051" s="68">
        <v>86.583011583011597</v>
      </c>
      <c r="Q1051" s="71"/>
      <c r="R1051" s="68"/>
    </row>
    <row r="1052" spans="1:18" x14ac:dyDescent="0.2">
      <c r="A1052" s="72" t="s">
        <v>2312</v>
      </c>
      <c r="B1052" s="66" t="s">
        <v>2313</v>
      </c>
      <c r="C1052" s="67">
        <v>27</v>
      </c>
      <c r="D1052" s="67" t="s">
        <v>348</v>
      </c>
      <c r="E1052" s="71">
        <v>0.76829833450207397</v>
      </c>
      <c r="F1052" s="68">
        <v>70.877458396369093</v>
      </c>
      <c r="G1052" s="71">
        <v>0.71180060121102995</v>
      </c>
      <c r="H1052" s="68">
        <v>32.034795763993898</v>
      </c>
      <c r="I1052" s="71">
        <v>0.75544509936692805</v>
      </c>
      <c r="J1052" s="68">
        <v>47.201210287443303</v>
      </c>
      <c r="K1052" s="71">
        <v>0.87545475006385498</v>
      </c>
      <c r="L1052" s="68">
        <v>75.642965204236006</v>
      </c>
      <c r="M1052" s="71"/>
      <c r="N1052" s="68"/>
      <c r="O1052" s="71">
        <v>0.73049288736648099</v>
      </c>
      <c r="P1052" s="68">
        <v>83.252895752895796</v>
      </c>
      <c r="Q1052" s="71"/>
      <c r="R1052" s="68"/>
    </row>
    <row r="1053" spans="1:18" x14ac:dyDescent="0.2">
      <c r="A1053" s="72" t="s">
        <v>2314</v>
      </c>
      <c r="B1053" s="66" t="s">
        <v>2315</v>
      </c>
      <c r="C1053" s="67">
        <v>27</v>
      </c>
      <c r="D1053" s="67" t="s">
        <v>348</v>
      </c>
      <c r="E1053" s="71">
        <v>0.56161077641111601</v>
      </c>
      <c r="F1053" s="68">
        <v>7.1482602118002996</v>
      </c>
      <c r="G1053" s="71">
        <v>0.63170236240560795</v>
      </c>
      <c r="H1053" s="68">
        <v>11.232980332828999</v>
      </c>
      <c r="I1053" s="71">
        <v>0.73779759181903104</v>
      </c>
      <c r="J1053" s="68">
        <v>42.586989409984902</v>
      </c>
      <c r="K1053" s="71">
        <v>0.77550536643319301</v>
      </c>
      <c r="L1053" s="68">
        <v>40.1285930408472</v>
      </c>
      <c r="M1053" s="71"/>
      <c r="N1053" s="68"/>
      <c r="O1053" s="71">
        <v>0.101437784986635</v>
      </c>
      <c r="P1053" s="68">
        <v>6.0328185328185304</v>
      </c>
      <c r="Q1053" s="71"/>
      <c r="R1053" s="68"/>
    </row>
    <row r="1054" spans="1:18" x14ac:dyDescent="0.2">
      <c r="A1054" s="72" t="s">
        <v>2316</v>
      </c>
      <c r="B1054" s="66" t="s">
        <v>2316</v>
      </c>
      <c r="C1054" s="67">
        <v>27</v>
      </c>
      <c r="D1054" s="67" t="s">
        <v>348</v>
      </c>
      <c r="E1054" s="71">
        <v>0.61455279212487302</v>
      </c>
      <c r="F1054" s="68">
        <v>14.1830559757943</v>
      </c>
      <c r="G1054" s="71">
        <v>0.68933944136577197</v>
      </c>
      <c r="H1054" s="68">
        <v>25.718608169440198</v>
      </c>
      <c r="I1054" s="71">
        <v>0.92588954219865005</v>
      </c>
      <c r="J1054" s="68">
        <v>91.868381240544593</v>
      </c>
      <c r="K1054" s="71">
        <v>0.80087512323493204</v>
      </c>
      <c r="L1054" s="68">
        <v>49.1301059001513</v>
      </c>
      <c r="M1054" s="71"/>
      <c r="N1054" s="68"/>
      <c r="O1054" s="71">
        <v>4.2107061700136103E-2</v>
      </c>
      <c r="P1054" s="68">
        <v>2.31660231660232</v>
      </c>
      <c r="Q1054" s="71"/>
      <c r="R1054" s="68"/>
    </row>
    <row r="1055" spans="1:18" x14ac:dyDescent="0.2">
      <c r="A1055" s="72" t="s">
        <v>2317</v>
      </c>
      <c r="B1055" s="66" t="s">
        <v>2318</v>
      </c>
      <c r="C1055" s="67">
        <v>27</v>
      </c>
      <c r="D1055" s="67" t="s">
        <v>348</v>
      </c>
      <c r="E1055" s="71">
        <v>0.70817515806658704</v>
      </c>
      <c r="F1055" s="68">
        <v>47.8819969742814</v>
      </c>
      <c r="G1055" s="71">
        <v>0.63406026660519099</v>
      </c>
      <c r="H1055" s="68">
        <v>11.989409984871401</v>
      </c>
      <c r="I1055" s="71">
        <v>0.73613714355132998</v>
      </c>
      <c r="J1055" s="68">
        <v>41.981845688351001</v>
      </c>
      <c r="K1055" s="71">
        <v>0.75432806404324104</v>
      </c>
      <c r="L1055" s="68">
        <v>33.850226928895601</v>
      </c>
      <c r="M1055" s="71"/>
      <c r="N1055" s="68"/>
      <c r="O1055" s="71"/>
      <c r="P1055" s="68"/>
      <c r="Q1055" s="71"/>
      <c r="R1055" s="68"/>
    </row>
    <row r="1056" spans="1:18" x14ac:dyDescent="0.2">
      <c r="A1056" s="72" t="s">
        <v>2319</v>
      </c>
      <c r="B1056" s="66" t="s">
        <v>2320</v>
      </c>
      <c r="C1056" s="67">
        <v>27</v>
      </c>
      <c r="D1056" s="67" t="s">
        <v>348</v>
      </c>
      <c r="E1056" s="71">
        <v>0.54882818498587105</v>
      </c>
      <c r="F1056" s="68">
        <v>6.35400907715582</v>
      </c>
      <c r="G1056" s="71">
        <v>0.67680678843408104</v>
      </c>
      <c r="H1056" s="68">
        <v>21.898638426626299</v>
      </c>
      <c r="I1056" s="71">
        <v>0.73704348914627504</v>
      </c>
      <c r="J1056" s="68">
        <v>42.284417549167898</v>
      </c>
      <c r="K1056" s="71">
        <v>0.70233573732014498</v>
      </c>
      <c r="L1056" s="68">
        <v>20.461422087745799</v>
      </c>
      <c r="M1056" s="71"/>
      <c r="N1056" s="68"/>
      <c r="O1056" s="71">
        <v>7.91267250429811E-2</v>
      </c>
      <c r="P1056" s="68">
        <v>4.3436293436293401</v>
      </c>
      <c r="Q1056" s="71"/>
      <c r="R1056" s="68"/>
    </row>
    <row r="1057" spans="1:18" x14ac:dyDescent="0.2">
      <c r="A1057" s="72" t="s">
        <v>2321</v>
      </c>
      <c r="B1057" s="66" t="s">
        <v>2322</v>
      </c>
      <c r="C1057" s="67">
        <v>27</v>
      </c>
      <c r="D1057" s="67" t="s">
        <v>348</v>
      </c>
      <c r="E1057" s="71">
        <v>0.72515504053759094</v>
      </c>
      <c r="F1057" s="68">
        <v>55.181543116490197</v>
      </c>
      <c r="G1057" s="71">
        <v>0.64422351911430897</v>
      </c>
      <c r="H1057" s="68">
        <v>13.956127080181499</v>
      </c>
      <c r="I1057" s="71">
        <v>0.76097143867765504</v>
      </c>
      <c r="J1057" s="68">
        <v>48.940998487140703</v>
      </c>
      <c r="K1057" s="71">
        <v>0.77027016382080704</v>
      </c>
      <c r="L1057" s="68">
        <v>38.426626323751897</v>
      </c>
      <c r="M1057" s="71"/>
      <c r="N1057" s="68"/>
      <c r="O1057" s="71"/>
      <c r="P1057" s="68"/>
      <c r="Q1057" s="71"/>
      <c r="R1057" s="68"/>
    </row>
    <row r="1058" spans="1:18" x14ac:dyDescent="0.2">
      <c r="A1058" s="72" t="s">
        <v>2323</v>
      </c>
      <c r="B1058" s="66" t="s">
        <v>2324</v>
      </c>
      <c r="C1058" s="67">
        <v>27</v>
      </c>
      <c r="D1058" s="67" t="s">
        <v>348</v>
      </c>
      <c r="E1058" s="71">
        <v>0.57153939053279601</v>
      </c>
      <c r="F1058" s="68">
        <v>8.1316187594553693</v>
      </c>
      <c r="G1058" s="71">
        <v>0.66566661564527296</v>
      </c>
      <c r="H1058" s="68">
        <v>18.948562783661099</v>
      </c>
      <c r="I1058" s="71">
        <v>0.73667470545355795</v>
      </c>
      <c r="J1058" s="68">
        <v>42.170953101361597</v>
      </c>
      <c r="K1058" s="71">
        <v>0.76780586425002395</v>
      </c>
      <c r="L1058" s="68">
        <v>37.7458396369138</v>
      </c>
      <c r="M1058" s="71"/>
      <c r="N1058" s="68"/>
      <c r="O1058" s="71">
        <v>0.11601037678233</v>
      </c>
      <c r="P1058" s="68">
        <v>7.2393822393822402</v>
      </c>
      <c r="Q1058" s="71"/>
      <c r="R1058" s="68"/>
    </row>
    <row r="1059" spans="1:18" x14ac:dyDescent="0.2">
      <c r="A1059" s="72" t="s">
        <v>2325</v>
      </c>
      <c r="B1059" s="66" t="s">
        <v>2326</v>
      </c>
      <c r="C1059" s="67">
        <v>27</v>
      </c>
      <c r="D1059" s="67" t="s">
        <v>348</v>
      </c>
      <c r="E1059" s="71">
        <v>0.52815250956322202</v>
      </c>
      <c r="F1059" s="68">
        <v>4.6898638426626302</v>
      </c>
      <c r="G1059" s="71">
        <v>0.64457409380564401</v>
      </c>
      <c r="H1059" s="68">
        <v>14.107413010589999</v>
      </c>
      <c r="I1059" s="71">
        <v>0.74903130427618703</v>
      </c>
      <c r="J1059" s="68">
        <v>45.196671709531003</v>
      </c>
      <c r="K1059" s="71">
        <v>0.64392308655697705</v>
      </c>
      <c r="L1059" s="68">
        <v>10.0226928895613</v>
      </c>
      <c r="M1059" s="71"/>
      <c r="N1059" s="68"/>
      <c r="O1059" s="71">
        <v>7.5081553614082197E-2</v>
      </c>
      <c r="P1059" s="68">
        <v>3.9092664092664098</v>
      </c>
      <c r="Q1059" s="71"/>
      <c r="R1059" s="68"/>
    </row>
    <row r="1060" spans="1:18" x14ac:dyDescent="0.2">
      <c r="A1060" s="72" t="s">
        <v>2327</v>
      </c>
      <c r="B1060" s="66" t="s">
        <v>2328</v>
      </c>
      <c r="C1060" s="67">
        <v>27</v>
      </c>
      <c r="D1060" s="67" t="s">
        <v>348</v>
      </c>
      <c r="E1060" s="71">
        <v>0.49883091131857299</v>
      </c>
      <c r="F1060" s="68">
        <v>2.9122541603630898</v>
      </c>
      <c r="G1060" s="71">
        <v>0.63727072746733904</v>
      </c>
      <c r="H1060" s="68">
        <v>12.4810892586989</v>
      </c>
      <c r="I1060" s="71">
        <v>0.59655723300008301</v>
      </c>
      <c r="J1060" s="68">
        <v>8.2829046898638392</v>
      </c>
      <c r="K1060" s="71">
        <v>0.66116137248445594</v>
      </c>
      <c r="L1060" s="68">
        <v>12.5567322239032</v>
      </c>
      <c r="M1060" s="71"/>
      <c r="N1060" s="68"/>
      <c r="O1060" s="71">
        <v>0.10033431232241299</v>
      </c>
      <c r="P1060" s="68">
        <v>5.9845559845559801</v>
      </c>
      <c r="Q1060" s="71"/>
      <c r="R1060" s="68"/>
    </row>
    <row r="1061" spans="1:18" x14ac:dyDescent="0.2">
      <c r="A1061" s="72" t="s">
        <v>2329</v>
      </c>
      <c r="B1061" s="66" t="s">
        <v>2330</v>
      </c>
      <c r="C1061" s="67">
        <v>27</v>
      </c>
      <c r="D1061" s="67" t="s">
        <v>348</v>
      </c>
      <c r="E1061" s="71">
        <v>0.56466160576297597</v>
      </c>
      <c r="F1061" s="68">
        <v>7.41301059001513</v>
      </c>
      <c r="G1061" s="71">
        <v>0.68635449185112296</v>
      </c>
      <c r="H1061" s="68">
        <v>24.546142208774601</v>
      </c>
      <c r="I1061" s="71">
        <v>0.72366213743208296</v>
      </c>
      <c r="J1061" s="68">
        <v>38.918305597579398</v>
      </c>
      <c r="K1061" s="71">
        <v>0.75668748336167402</v>
      </c>
      <c r="L1061" s="68">
        <v>34.568835098335903</v>
      </c>
      <c r="M1061" s="71"/>
      <c r="N1061" s="68"/>
      <c r="O1061" s="71">
        <v>9.1942310407024302E-2</v>
      </c>
      <c r="P1061" s="68">
        <v>5.3571428571428603</v>
      </c>
      <c r="Q1061" s="71"/>
      <c r="R1061" s="68"/>
    </row>
    <row r="1062" spans="1:18" x14ac:dyDescent="0.2">
      <c r="A1062" s="72" t="s">
        <v>2331</v>
      </c>
      <c r="B1062" s="66" t="s">
        <v>2332</v>
      </c>
      <c r="C1062" s="67">
        <v>27</v>
      </c>
      <c r="D1062" s="67" t="s">
        <v>348</v>
      </c>
      <c r="E1062" s="71">
        <v>0.73602722602502602</v>
      </c>
      <c r="F1062" s="68">
        <v>60.249621785174</v>
      </c>
      <c r="G1062" s="71">
        <v>0.69305993552686895</v>
      </c>
      <c r="H1062" s="68">
        <v>26.739788199697401</v>
      </c>
      <c r="I1062" s="71">
        <v>0.70237616348620102</v>
      </c>
      <c r="J1062" s="68">
        <v>34.4931921331316</v>
      </c>
      <c r="K1062" s="71">
        <v>0.80447295372607397</v>
      </c>
      <c r="L1062" s="68">
        <v>50.264750378214799</v>
      </c>
      <c r="M1062" s="71"/>
      <c r="N1062" s="68"/>
      <c r="O1062" s="71">
        <v>0.74419985136096101</v>
      </c>
      <c r="P1062" s="68">
        <v>84.700772200772207</v>
      </c>
      <c r="Q1062" s="71"/>
      <c r="R1062" s="68"/>
    </row>
    <row r="1063" spans="1:18" x14ac:dyDescent="0.2">
      <c r="A1063" s="72" t="s">
        <v>2333</v>
      </c>
      <c r="B1063" s="66" t="s">
        <v>2334</v>
      </c>
      <c r="C1063" s="67">
        <v>27</v>
      </c>
      <c r="D1063" s="67" t="s">
        <v>348</v>
      </c>
      <c r="E1063" s="71">
        <v>0.81547924673391503</v>
      </c>
      <c r="F1063" s="68">
        <v>83.207261724659602</v>
      </c>
      <c r="G1063" s="71">
        <v>0.86961831653402999</v>
      </c>
      <c r="H1063" s="68">
        <v>83.207261724659602</v>
      </c>
      <c r="I1063" s="71">
        <v>0.72485677429977902</v>
      </c>
      <c r="J1063" s="68">
        <v>39.220877458396401</v>
      </c>
      <c r="K1063" s="71">
        <v>0.91272518537972402</v>
      </c>
      <c r="L1063" s="68">
        <v>88.048411497730697</v>
      </c>
      <c r="M1063" s="71"/>
      <c r="N1063" s="68"/>
      <c r="O1063" s="71">
        <v>0.75471671072212598</v>
      </c>
      <c r="P1063" s="68">
        <v>85.714285714285694</v>
      </c>
      <c r="Q1063" s="71"/>
      <c r="R1063" s="68"/>
    </row>
    <row r="1064" spans="1:18" x14ac:dyDescent="0.2">
      <c r="A1064" s="72" t="s">
        <v>2335</v>
      </c>
      <c r="B1064" s="66" t="s">
        <v>2335</v>
      </c>
      <c r="C1064" s="67">
        <v>27</v>
      </c>
      <c r="D1064" s="67" t="s">
        <v>348</v>
      </c>
      <c r="E1064" s="71">
        <v>0.82609748806819505</v>
      </c>
      <c r="F1064" s="68">
        <v>85.779122541603599</v>
      </c>
      <c r="G1064" s="71">
        <v>0.88524822427344096</v>
      </c>
      <c r="H1064" s="68">
        <v>86.4977307110439</v>
      </c>
      <c r="I1064" s="71">
        <v>0.68210421483008499</v>
      </c>
      <c r="J1064" s="68">
        <v>28.971255673222402</v>
      </c>
      <c r="K1064" s="71">
        <v>0.948046012577624</v>
      </c>
      <c r="L1064" s="68">
        <v>95.612708018154294</v>
      </c>
      <c r="M1064" s="71"/>
      <c r="N1064" s="68"/>
      <c r="O1064" s="71">
        <v>0.78899150059163004</v>
      </c>
      <c r="P1064" s="68">
        <v>89.044401544401495</v>
      </c>
      <c r="Q1064" s="71"/>
      <c r="R1064" s="68"/>
    </row>
    <row r="1065" spans="1:18" x14ac:dyDescent="0.2">
      <c r="A1065" s="72" t="s">
        <v>2336</v>
      </c>
      <c r="B1065" s="66" t="s">
        <v>2337</v>
      </c>
      <c r="C1065" s="67">
        <v>27</v>
      </c>
      <c r="D1065" s="67" t="s">
        <v>348</v>
      </c>
      <c r="E1065" s="71">
        <v>0.79526363847571402</v>
      </c>
      <c r="F1065" s="68">
        <v>78.555219364599097</v>
      </c>
      <c r="G1065" s="71">
        <v>0.886289783029798</v>
      </c>
      <c r="H1065" s="68">
        <v>86.913767019667205</v>
      </c>
      <c r="I1065" s="71">
        <v>0.69529107764768405</v>
      </c>
      <c r="J1065" s="68">
        <v>32.450832072617203</v>
      </c>
      <c r="K1065" s="71">
        <v>0.79330629168260502</v>
      </c>
      <c r="L1065" s="68">
        <v>46.180030257186097</v>
      </c>
      <c r="M1065" s="71"/>
      <c r="N1065" s="68"/>
      <c r="O1065" s="71">
        <v>0.806167401542767</v>
      </c>
      <c r="P1065" s="68">
        <v>90.685328185328203</v>
      </c>
      <c r="Q1065" s="71"/>
      <c r="R1065" s="68"/>
    </row>
    <row r="1066" spans="1:18" x14ac:dyDescent="0.2">
      <c r="A1066" s="72" t="s">
        <v>2338</v>
      </c>
      <c r="B1066" s="66" t="s">
        <v>2339</v>
      </c>
      <c r="C1066" s="67">
        <v>27</v>
      </c>
      <c r="D1066" s="67" t="s">
        <v>348</v>
      </c>
      <c r="E1066" s="71">
        <v>0.83223094798022901</v>
      </c>
      <c r="F1066" s="68">
        <v>87.367624810892593</v>
      </c>
      <c r="G1066" s="71">
        <v>0.91983730324597102</v>
      </c>
      <c r="H1066" s="68">
        <v>94.024205748865398</v>
      </c>
      <c r="I1066" s="71">
        <v>0.73595655883068201</v>
      </c>
      <c r="J1066" s="68">
        <v>41.944024205748903</v>
      </c>
      <c r="K1066" s="71">
        <v>0.87705065253429204</v>
      </c>
      <c r="L1066" s="68">
        <v>76.172465960665704</v>
      </c>
      <c r="M1066" s="71"/>
      <c r="N1066" s="68"/>
      <c r="O1066" s="71">
        <v>0.79607927730997197</v>
      </c>
      <c r="P1066" s="68">
        <v>89.864864864864899</v>
      </c>
      <c r="Q1066" s="71"/>
      <c r="R1066" s="68"/>
    </row>
    <row r="1067" spans="1:18" x14ac:dyDescent="0.2">
      <c r="A1067" s="72" t="s">
        <v>2340</v>
      </c>
      <c r="B1067" s="66" t="s">
        <v>2341</v>
      </c>
      <c r="C1067" s="67">
        <v>27</v>
      </c>
      <c r="D1067" s="67" t="s">
        <v>348</v>
      </c>
      <c r="E1067" s="71">
        <v>0.74811419332983997</v>
      </c>
      <c r="F1067" s="68">
        <v>64.031770045385798</v>
      </c>
      <c r="G1067" s="71">
        <v>0.65161977920223302</v>
      </c>
      <c r="H1067" s="68">
        <v>15.5068078668684</v>
      </c>
      <c r="I1067" s="71">
        <v>0.79309257828934598</v>
      </c>
      <c r="J1067" s="68">
        <v>58.131618759455399</v>
      </c>
      <c r="K1067" s="71">
        <v>0.78595660925844602</v>
      </c>
      <c r="L1067" s="68">
        <v>43.683812405446297</v>
      </c>
      <c r="M1067" s="71"/>
      <c r="N1067" s="68"/>
      <c r="O1067" s="71">
        <v>0.76178780656933398</v>
      </c>
      <c r="P1067" s="68">
        <v>86.534749034748998</v>
      </c>
      <c r="Q1067" s="71"/>
      <c r="R1067" s="68"/>
    </row>
    <row r="1068" spans="1:18" x14ac:dyDescent="0.2">
      <c r="A1068" s="72" t="s">
        <v>2342</v>
      </c>
      <c r="B1068" s="66" t="s">
        <v>2343</v>
      </c>
      <c r="C1068" s="67">
        <v>27</v>
      </c>
      <c r="D1068" s="67" t="s">
        <v>348</v>
      </c>
      <c r="E1068" s="71">
        <v>0.77614027548181597</v>
      </c>
      <c r="F1068" s="68">
        <v>73.033282904689898</v>
      </c>
      <c r="G1068" s="71">
        <v>0.80291483129215602</v>
      </c>
      <c r="H1068" s="68">
        <v>63.577912254160402</v>
      </c>
      <c r="I1068" s="71">
        <v>0.73410158741457998</v>
      </c>
      <c r="J1068" s="68">
        <v>41.603630862329801</v>
      </c>
      <c r="K1068" s="71">
        <v>0.80357054750091805</v>
      </c>
      <c r="L1068" s="68">
        <v>50.1134644478064</v>
      </c>
      <c r="M1068" s="71"/>
      <c r="N1068" s="68"/>
      <c r="O1068" s="71">
        <v>0.76397413571961104</v>
      </c>
      <c r="P1068" s="68">
        <v>86.679536679536696</v>
      </c>
      <c r="Q1068" s="71"/>
      <c r="R1068" s="68"/>
    </row>
    <row r="1069" spans="1:18" x14ac:dyDescent="0.2">
      <c r="A1069" s="72" t="s">
        <v>2344</v>
      </c>
      <c r="B1069" s="66" t="s">
        <v>2345</v>
      </c>
      <c r="C1069" s="67">
        <v>27</v>
      </c>
      <c r="D1069" s="67" t="s">
        <v>348</v>
      </c>
      <c r="E1069" s="71">
        <v>0.58826285352140195</v>
      </c>
      <c r="F1069" s="68">
        <v>10.0983358547655</v>
      </c>
      <c r="G1069" s="71">
        <v>0.69304763399326297</v>
      </c>
      <c r="H1069" s="68">
        <v>26.664145234493201</v>
      </c>
      <c r="I1069" s="71">
        <v>0.76790046934785405</v>
      </c>
      <c r="J1069" s="68">
        <v>50.756429652042399</v>
      </c>
      <c r="K1069" s="71">
        <v>0.75784153528210096</v>
      </c>
      <c r="L1069" s="68">
        <v>34.984871406959201</v>
      </c>
      <c r="M1069" s="71"/>
      <c r="N1069" s="68"/>
      <c r="O1069" s="71">
        <v>0.13426177546238999</v>
      </c>
      <c r="P1069" s="68">
        <v>8.6389961389961396</v>
      </c>
      <c r="Q1069" s="71"/>
      <c r="R1069" s="68"/>
    </row>
    <row r="1070" spans="1:18" x14ac:dyDescent="0.2">
      <c r="A1070" s="72" t="s">
        <v>2346</v>
      </c>
      <c r="B1070" s="66" t="s">
        <v>2347</v>
      </c>
      <c r="C1070" s="67">
        <v>27</v>
      </c>
      <c r="D1070" s="67" t="s">
        <v>348</v>
      </c>
      <c r="E1070" s="71">
        <v>0.56608894841234902</v>
      </c>
      <c r="F1070" s="68">
        <v>7.7155824508320698</v>
      </c>
      <c r="G1070" s="71">
        <v>0.64982691456413999</v>
      </c>
      <c r="H1070" s="68">
        <v>15.052950075643</v>
      </c>
      <c r="I1070" s="71">
        <v>0.77249142827784101</v>
      </c>
      <c r="J1070" s="68">
        <v>51.928895612707997</v>
      </c>
      <c r="K1070" s="71">
        <v>0.68867801753967595</v>
      </c>
      <c r="L1070" s="68">
        <v>17.776096822995498</v>
      </c>
      <c r="M1070" s="71"/>
      <c r="N1070" s="68"/>
      <c r="O1070" s="71">
        <v>0.15335943326774101</v>
      </c>
      <c r="P1070" s="68">
        <v>10.3764478764479</v>
      </c>
      <c r="Q1070" s="71"/>
      <c r="R1070" s="68"/>
    </row>
    <row r="1071" spans="1:18" x14ac:dyDescent="0.2">
      <c r="A1071" s="72" t="s">
        <v>2348</v>
      </c>
      <c r="B1071" s="66" t="s">
        <v>2349</v>
      </c>
      <c r="C1071" s="67">
        <v>27</v>
      </c>
      <c r="D1071" s="67" t="s">
        <v>348</v>
      </c>
      <c r="E1071" s="71">
        <v>0.58389567259548703</v>
      </c>
      <c r="F1071" s="68">
        <v>9.49319213313162</v>
      </c>
      <c r="G1071" s="71">
        <v>0.62028120187846303</v>
      </c>
      <c r="H1071" s="68">
        <v>9.4175491679273797</v>
      </c>
      <c r="I1071" s="71">
        <v>0.58439215945962897</v>
      </c>
      <c r="J1071" s="68">
        <v>7.0726172465960699</v>
      </c>
      <c r="K1071" s="71">
        <v>0.72041510603575798</v>
      </c>
      <c r="L1071" s="68">
        <v>24.8108925869894</v>
      </c>
      <c r="M1071" s="71"/>
      <c r="N1071" s="68"/>
      <c r="O1071" s="71">
        <v>0.41049422300809801</v>
      </c>
      <c r="P1071" s="68">
        <v>38.851351351351298</v>
      </c>
      <c r="Q1071" s="71"/>
      <c r="R1071" s="68"/>
    </row>
    <row r="1072" spans="1:18" x14ac:dyDescent="0.2">
      <c r="A1072" s="72" t="s">
        <v>2350</v>
      </c>
      <c r="B1072" s="66" t="s">
        <v>2350</v>
      </c>
      <c r="C1072" s="67">
        <v>27</v>
      </c>
      <c r="D1072" s="67" t="s">
        <v>348</v>
      </c>
      <c r="E1072" s="71">
        <v>0.73649545812730999</v>
      </c>
      <c r="F1072" s="68">
        <v>60.438729198184603</v>
      </c>
      <c r="G1072" s="71">
        <v>0.66244483001611498</v>
      </c>
      <c r="H1072" s="68">
        <v>18.0030257186082</v>
      </c>
      <c r="I1072" s="71">
        <v>0.80055612996859005</v>
      </c>
      <c r="J1072" s="68">
        <v>60.211800302571902</v>
      </c>
      <c r="K1072" s="71">
        <v>0.74648541439722604</v>
      </c>
      <c r="L1072" s="68">
        <v>31.921331316187601</v>
      </c>
      <c r="M1072" s="71"/>
      <c r="N1072" s="68"/>
      <c r="O1072" s="71"/>
      <c r="P1072" s="68"/>
      <c r="Q1072" s="71"/>
      <c r="R1072" s="68"/>
    </row>
    <row r="1073" spans="1:18" x14ac:dyDescent="0.2">
      <c r="A1073" s="72" t="s">
        <v>2351</v>
      </c>
      <c r="B1073" s="66" t="s">
        <v>2352</v>
      </c>
      <c r="C1073" s="67">
        <v>27</v>
      </c>
      <c r="D1073" s="67" t="s">
        <v>348</v>
      </c>
      <c r="E1073" s="71">
        <v>0.72027754316264703</v>
      </c>
      <c r="F1073" s="68">
        <v>53.101361573373701</v>
      </c>
      <c r="G1073" s="71">
        <v>0.61142804253739202</v>
      </c>
      <c r="H1073" s="68">
        <v>7.8668683812405504</v>
      </c>
      <c r="I1073" s="71">
        <v>0.785941087482665</v>
      </c>
      <c r="J1073" s="68">
        <v>56.051437216338897</v>
      </c>
      <c r="K1073" s="71">
        <v>0.76346349946788505</v>
      </c>
      <c r="L1073" s="68">
        <v>36.4977307110439</v>
      </c>
      <c r="M1073" s="71"/>
      <c r="N1073" s="68"/>
      <c r="O1073" s="71"/>
      <c r="P1073" s="68"/>
      <c r="Q1073" s="71"/>
      <c r="R1073" s="68"/>
    </row>
    <row r="1074" spans="1:18" x14ac:dyDescent="0.2">
      <c r="A1074" s="72" t="s">
        <v>2353</v>
      </c>
      <c r="B1074" s="66" t="s">
        <v>2354</v>
      </c>
      <c r="C1074" s="67">
        <v>27</v>
      </c>
      <c r="D1074" s="67" t="s">
        <v>348</v>
      </c>
      <c r="E1074" s="71">
        <v>0.67442823552133302</v>
      </c>
      <c r="F1074" s="68">
        <v>32.677760968229997</v>
      </c>
      <c r="G1074" s="71">
        <v>0.634923276825473</v>
      </c>
      <c r="H1074" s="68">
        <v>12.102874432677799</v>
      </c>
      <c r="I1074" s="71">
        <v>0.61007540424317397</v>
      </c>
      <c r="J1074" s="68">
        <v>10.7791225416036</v>
      </c>
      <c r="K1074" s="71">
        <v>0.77828602549535297</v>
      </c>
      <c r="L1074" s="68">
        <v>41.074130105900203</v>
      </c>
      <c r="M1074" s="71"/>
      <c r="N1074" s="68"/>
      <c r="O1074" s="71"/>
      <c r="P1074" s="68"/>
      <c r="Q1074" s="71"/>
      <c r="R1074" s="68"/>
    </row>
    <row r="1075" spans="1:18" x14ac:dyDescent="0.2">
      <c r="A1075" s="72" t="s">
        <v>2355</v>
      </c>
      <c r="B1075" s="66" t="s">
        <v>2356</v>
      </c>
      <c r="C1075" s="67">
        <v>27</v>
      </c>
      <c r="D1075" s="67" t="s">
        <v>348</v>
      </c>
      <c r="E1075" s="71">
        <v>0.69065296624726902</v>
      </c>
      <c r="F1075" s="68">
        <v>39.750378214826</v>
      </c>
      <c r="G1075" s="71">
        <v>0.53163604413068799</v>
      </c>
      <c r="H1075" s="68">
        <v>2.83661119515885</v>
      </c>
      <c r="I1075" s="71">
        <v>0.70159364960993598</v>
      </c>
      <c r="J1075" s="68">
        <v>34.266263237518899</v>
      </c>
      <c r="K1075" s="71">
        <v>0.756108784402586</v>
      </c>
      <c r="L1075" s="68">
        <v>34.3797276853253</v>
      </c>
      <c r="M1075" s="71"/>
      <c r="N1075" s="68"/>
      <c r="O1075" s="71">
        <v>0.77327338684586699</v>
      </c>
      <c r="P1075" s="68">
        <v>87.693050193050198</v>
      </c>
      <c r="Q1075" s="71"/>
      <c r="R1075" s="68"/>
    </row>
    <row r="1076" spans="1:18" x14ac:dyDescent="0.2">
      <c r="A1076" s="72" t="s">
        <v>2357</v>
      </c>
      <c r="B1076" s="66" t="s">
        <v>2358</v>
      </c>
      <c r="C1076" s="67">
        <v>27</v>
      </c>
      <c r="D1076" s="67" t="s">
        <v>348</v>
      </c>
      <c r="E1076" s="71">
        <v>0.61955012381811303</v>
      </c>
      <c r="F1076" s="68">
        <v>15.1664145234493</v>
      </c>
      <c r="G1076" s="71">
        <v>0.70556707999954305</v>
      </c>
      <c r="H1076" s="68">
        <v>30.030257186081698</v>
      </c>
      <c r="I1076" s="71">
        <v>0.79256136976139102</v>
      </c>
      <c r="J1076" s="68">
        <v>57.904689863842698</v>
      </c>
      <c r="K1076" s="71">
        <v>0.74220674224349104</v>
      </c>
      <c r="L1076" s="68">
        <v>30.7488653555219</v>
      </c>
      <c r="M1076" s="71"/>
      <c r="N1076" s="68"/>
      <c r="O1076" s="71">
        <v>0.23786530326802899</v>
      </c>
      <c r="P1076" s="68">
        <v>17.760617760617802</v>
      </c>
      <c r="Q1076" s="71"/>
      <c r="R1076" s="68"/>
    </row>
    <row r="1077" spans="1:18" x14ac:dyDescent="0.2">
      <c r="A1077" s="72" t="s">
        <v>2359</v>
      </c>
      <c r="B1077" s="66" t="s">
        <v>2360</v>
      </c>
      <c r="C1077" s="67">
        <v>27</v>
      </c>
      <c r="D1077" s="67" t="s">
        <v>348</v>
      </c>
      <c r="E1077" s="71">
        <v>0.67173128177239205</v>
      </c>
      <c r="F1077" s="68">
        <v>31.883509833585499</v>
      </c>
      <c r="G1077" s="71">
        <v>0.59674665326882603</v>
      </c>
      <c r="H1077" s="68">
        <v>5.4084720121028704</v>
      </c>
      <c r="I1077" s="71">
        <v>0.72536855689038104</v>
      </c>
      <c r="J1077" s="68">
        <v>39.258698940998499</v>
      </c>
      <c r="K1077" s="71">
        <v>0.69307863515797097</v>
      </c>
      <c r="L1077" s="68">
        <v>18.645990922844199</v>
      </c>
      <c r="M1077" s="71"/>
      <c r="N1077" s="68"/>
      <c r="O1077" s="71"/>
      <c r="P1077" s="68"/>
      <c r="Q1077" s="71"/>
      <c r="R1077" s="68"/>
    </row>
    <row r="1078" spans="1:18" x14ac:dyDescent="0.2">
      <c r="A1078" s="72" t="s">
        <v>2361</v>
      </c>
      <c r="B1078" s="66" t="s">
        <v>2362</v>
      </c>
      <c r="C1078" s="67">
        <v>27</v>
      </c>
      <c r="D1078" s="67" t="s">
        <v>348</v>
      </c>
      <c r="E1078" s="71">
        <v>0.56210198024009095</v>
      </c>
      <c r="F1078" s="68">
        <v>7.2239031770045399</v>
      </c>
      <c r="G1078" s="71">
        <v>0.64414120666248298</v>
      </c>
      <c r="H1078" s="68">
        <v>13.918305597579399</v>
      </c>
      <c r="I1078" s="71">
        <v>0.75578558636174198</v>
      </c>
      <c r="J1078" s="68">
        <v>47.276853252647498</v>
      </c>
      <c r="K1078" s="71">
        <v>0.72834017170834697</v>
      </c>
      <c r="L1078" s="68">
        <v>27.269288956127099</v>
      </c>
      <c r="M1078" s="71"/>
      <c r="N1078" s="68"/>
      <c r="O1078" s="71">
        <v>0.120140956227794</v>
      </c>
      <c r="P1078" s="68">
        <v>7.5772200772200797</v>
      </c>
      <c r="Q1078" s="71"/>
      <c r="R1078" s="68"/>
    </row>
    <row r="1079" spans="1:18" x14ac:dyDescent="0.2">
      <c r="A1079" s="72" t="s">
        <v>2363</v>
      </c>
      <c r="B1079" s="66" t="s">
        <v>2364</v>
      </c>
      <c r="C1079" s="67">
        <v>27</v>
      </c>
      <c r="D1079" s="67" t="s">
        <v>348</v>
      </c>
      <c r="E1079" s="71">
        <v>0.74453933992954902</v>
      </c>
      <c r="F1079" s="68">
        <v>62.934947049924403</v>
      </c>
      <c r="G1079" s="71">
        <v>0.68825733788319698</v>
      </c>
      <c r="H1079" s="68">
        <v>25.1134644478064</v>
      </c>
      <c r="I1079" s="71">
        <v>0.68256433455679899</v>
      </c>
      <c r="J1079" s="68">
        <v>29.1225416036309</v>
      </c>
      <c r="K1079" s="71">
        <v>0.85383717208763499</v>
      </c>
      <c r="L1079" s="68">
        <v>69.099848714069594</v>
      </c>
      <c r="M1079" s="71"/>
      <c r="N1079" s="68"/>
      <c r="O1079" s="71">
        <v>0.75349851519056399</v>
      </c>
      <c r="P1079" s="68">
        <v>85.521235521235496</v>
      </c>
      <c r="Q1079" s="71"/>
      <c r="R1079" s="68"/>
    </row>
    <row r="1080" spans="1:18" x14ac:dyDescent="0.2">
      <c r="A1080" s="72" t="s">
        <v>2365</v>
      </c>
      <c r="B1080" s="66" t="s">
        <v>2366</v>
      </c>
      <c r="C1080" s="67">
        <v>27</v>
      </c>
      <c r="D1080" s="67" t="s">
        <v>348</v>
      </c>
      <c r="E1080" s="71">
        <v>0.73146469375152101</v>
      </c>
      <c r="F1080" s="68">
        <v>58.282904689863798</v>
      </c>
      <c r="G1080" s="71">
        <v>0.62947942144372704</v>
      </c>
      <c r="H1080" s="68">
        <v>10.9682299546142</v>
      </c>
      <c r="I1080" s="71">
        <v>0.74513312014280597</v>
      </c>
      <c r="J1080" s="68">
        <v>44.2511346444781</v>
      </c>
      <c r="K1080" s="71">
        <v>0.81978153966803002</v>
      </c>
      <c r="L1080" s="68">
        <v>55.597579425113501</v>
      </c>
      <c r="M1080" s="71"/>
      <c r="N1080" s="68"/>
      <c r="O1080" s="71"/>
      <c r="P1080" s="68"/>
      <c r="Q1080" s="71"/>
      <c r="R1080" s="68"/>
    </row>
    <row r="1081" spans="1:18" x14ac:dyDescent="0.2">
      <c r="A1081" s="72" t="s">
        <v>2367</v>
      </c>
      <c r="B1081" s="66" t="s">
        <v>2368</v>
      </c>
      <c r="C1081" s="67">
        <v>27</v>
      </c>
      <c r="D1081" s="67" t="s">
        <v>348</v>
      </c>
      <c r="E1081" s="71">
        <v>0.65175591454119497</v>
      </c>
      <c r="F1081" s="68">
        <v>24.773071104387299</v>
      </c>
      <c r="G1081" s="71">
        <v>0.63552359488249499</v>
      </c>
      <c r="H1081" s="68">
        <v>12.291981845688399</v>
      </c>
      <c r="I1081" s="71">
        <v>0.64241077215085296</v>
      </c>
      <c r="J1081" s="68">
        <v>18.456883509833599</v>
      </c>
      <c r="K1081" s="71">
        <v>0.75964848946049701</v>
      </c>
      <c r="L1081" s="68">
        <v>35.476550680786701</v>
      </c>
      <c r="M1081" s="71"/>
      <c r="N1081" s="68"/>
      <c r="O1081" s="71">
        <v>0.56944080167093702</v>
      </c>
      <c r="P1081" s="68">
        <v>64.430501930501904</v>
      </c>
      <c r="Q1081" s="71"/>
      <c r="R1081" s="68"/>
    </row>
    <row r="1082" spans="1:18" x14ac:dyDescent="0.2">
      <c r="A1082" s="72" t="s">
        <v>2369</v>
      </c>
      <c r="B1082" s="66" t="s">
        <v>2370</v>
      </c>
      <c r="C1082" s="67">
        <v>27</v>
      </c>
      <c r="D1082" s="67" t="s">
        <v>348</v>
      </c>
      <c r="E1082" s="71">
        <v>0.76005549155444396</v>
      </c>
      <c r="F1082" s="68">
        <v>68.608169440242094</v>
      </c>
      <c r="G1082" s="71">
        <v>0.659817542834784</v>
      </c>
      <c r="H1082" s="68">
        <v>17.360060514372201</v>
      </c>
      <c r="I1082" s="71">
        <v>0.83148873776287502</v>
      </c>
      <c r="J1082" s="68">
        <v>69.591527987897095</v>
      </c>
      <c r="K1082" s="71">
        <v>0.78886019406567398</v>
      </c>
      <c r="L1082" s="68">
        <v>44.591527987897102</v>
      </c>
      <c r="M1082" s="71"/>
      <c r="N1082" s="68"/>
      <c r="O1082" s="71"/>
      <c r="P1082" s="68"/>
      <c r="Q1082" s="71"/>
      <c r="R1082" s="68"/>
    </row>
    <row r="1083" spans="1:18" x14ac:dyDescent="0.2">
      <c r="A1083" s="72" t="s">
        <v>2371</v>
      </c>
      <c r="B1083" s="66" t="s">
        <v>2372</v>
      </c>
      <c r="C1083" s="67">
        <v>27</v>
      </c>
      <c r="D1083" s="67" t="s">
        <v>348</v>
      </c>
      <c r="E1083" s="71">
        <v>0.77384277658580802</v>
      </c>
      <c r="F1083" s="68">
        <v>72.579425113464495</v>
      </c>
      <c r="G1083" s="71">
        <v>0.72980634421556501</v>
      </c>
      <c r="H1083" s="68">
        <v>38.010590015128599</v>
      </c>
      <c r="I1083" s="71">
        <v>0.82749865514592502</v>
      </c>
      <c r="J1083" s="68">
        <v>68.229954614220901</v>
      </c>
      <c r="K1083" s="71">
        <v>0.76422333039593604</v>
      </c>
      <c r="L1083" s="68">
        <v>36.838124054462902</v>
      </c>
      <c r="M1083" s="71"/>
      <c r="N1083" s="68"/>
      <c r="O1083" s="71"/>
      <c r="P1083" s="68"/>
      <c r="Q1083" s="71"/>
      <c r="R1083" s="68"/>
    </row>
    <row r="1084" spans="1:18" x14ac:dyDescent="0.2">
      <c r="A1084" s="72" t="s">
        <v>2373</v>
      </c>
      <c r="B1084" s="66" t="s">
        <v>2374</v>
      </c>
      <c r="C1084" s="67">
        <v>27</v>
      </c>
      <c r="D1084" s="67" t="s">
        <v>348</v>
      </c>
      <c r="E1084" s="71">
        <v>0.76047713162074604</v>
      </c>
      <c r="F1084" s="68">
        <v>68.797276853252598</v>
      </c>
      <c r="G1084" s="71">
        <v>0.65352116717147402</v>
      </c>
      <c r="H1084" s="68">
        <v>15.922844175491701</v>
      </c>
      <c r="I1084" s="71">
        <v>0.82753790186019005</v>
      </c>
      <c r="J1084" s="68">
        <v>68.305597579425097</v>
      </c>
      <c r="K1084" s="71">
        <v>0.80037232583057405</v>
      </c>
      <c r="L1084" s="68">
        <v>48.8653555219365</v>
      </c>
      <c r="M1084" s="71"/>
      <c r="N1084" s="68"/>
      <c r="O1084" s="71"/>
      <c r="P1084" s="68"/>
      <c r="Q1084" s="71"/>
      <c r="R1084" s="68"/>
    </row>
    <row r="1085" spans="1:18" x14ac:dyDescent="0.2">
      <c r="A1085" s="72" t="s">
        <v>2375</v>
      </c>
      <c r="B1085" s="66" t="s">
        <v>2376</v>
      </c>
      <c r="C1085" s="67">
        <v>27</v>
      </c>
      <c r="D1085" s="67" t="s">
        <v>348</v>
      </c>
      <c r="E1085" s="71">
        <v>0.75617385947113702</v>
      </c>
      <c r="F1085" s="68">
        <v>67.133131618759407</v>
      </c>
      <c r="G1085" s="71">
        <v>0.65399831605359204</v>
      </c>
      <c r="H1085" s="68">
        <v>16.036308623298002</v>
      </c>
      <c r="I1085" s="71">
        <v>0.71919821116507499</v>
      </c>
      <c r="J1085" s="68">
        <v>38.086232980332802</v>
      </c>
      <c r="K1085" s="71">
        <v>0.78950847209909902</v>
      </c>
      <c r="L1085" s="68">
        <v>44.894099848714099</v>
      </c>
      <c r="M1085" s="71"/>
      <c r="N1085" s="68"/>
      <c r="O1085" s="71">
        <v>0.86199043856678204</v>
      </c>
      <c r="P1085" s="68">
        <v>93.677606177606194</v>
      </c>
      <c r="Q1085" s="71"/>
      <c r="R1085" s="68"/>
    </row>
    <row r="1086" spans="1:18" x14ac:dyDescent="0.2">
      <c r="A1086" s="72" t="s">
        <v>2377</v>
      </c>
      <c r="B1086" s="66" t="s">
        <v>2378</v>
      </c>
      <c r="C1086" s="67">
        <v>27</v>
      </c>
      <c r="D1086" s="67" t="s">
        <v>348</v>
      </c>
      <c r="E1086" s="71">
        <v>0.68690569942859403</v>
      </c>
      <c r="F1086" s="68">
        <v>38.237518910741301</v>
      </c>
      <c r="G1086" s="71">
        <v>0.72135555371681603</v>
      </c>
      <c r="H1086" s="68">
        <v>35.173978819969697</v>
      </c>
      <c r="I1086" s="71">
        <v>0.80414748750906095</v>
      </c>
      <c r="J1086" s="68">
        <v>61.308623298033297</v>
      </c>
      <c r="K1086" s="71">
        <v>0.827723406406079</v>
      </c>
      <c r="L1086" s="68">
        <v>59.417549167927397</v>
      </c>
      <c r="M1086" s="71"/>
      <c r="N1086" s="68"/>
      <c r="O1086" s="71">
        <v>0.39439635008241802</v>
      </c>
      <c r="P1086" s="68">
        <v>36.245173745173702</v>
      </c>
      <c r="Q1086" s="71"/>
      <c r="R1086" s="68"/>
    </row>
    <row r="1087" spans="1:18" x14ac:dyDescent="0.2">
      <c r="A1087" s="72" t="s">
        <v>2379</v>
      </c>
      <c r="B1087" s="66" t="s">
        <v>2380</v>
      </c>
      <c r="C1087" s="67">
        <v>27</v>
      </c>
      <c r="D1087" s="67" t="s">
        <v>348</v>
      </c>
      <c r="E1087" s="71">
        <v>0.80014203473378098</v>
      </c>
      <c r="F1087" s="68">
        <v>79.916792738275305</v>
      </c>
      <c r="G1087" s="71">
        <v>0.79038138852499495</v>
      </c>
      <c r="H1087" s="68">
        <v>59.606656580938001</v>
      </c>
      <c r="I1087" s="71">
        <v>0.67197934399022896</v>
      </c>
      <c r="J1087" s="68">
        <v>26.021180030257199</v>
      </c>
      <c r="K1087" s="71">
        <v>0.88112735841606304</v>
      </c>
      <c r="L1087" s="68">
        <v>77.987897125567301</v>
      </c>
      <c r="M1087" s="71"/>
      <c r="N1087" s="68"/>
      <c r="O1087" s="71">
        <v>0.85708004800383697</v>
      </c>
      <c r="P1087" s="68">
        <v>93.291505791505799</v>
      </c>
      <c r="Q1087" s="71"/>
      <c r="R1087" s="68"/>
    </row>
    <row r="1088" spans="1:18" x14ac:dyDescent="0.2">
      <c r="A1088" s="72" t="s">
        <v>2381</v>
      </c>
      <c r="B1088" s="66" t="s">
        <v>2381</v>
      </c>
      <c r="C1088" s="67">
        <v>25</v>
      </c>
      <c r="D1088" s="67" t="s">
        <v>348</v>
      </c>
      <c r="E1088" s="71">
        <v>0.64113588378652997</v>
      </c>
      <c r="F1088" s="68">
        <v>13.302575932333699</v>
      </c>
      <c r="G1088" s="71">
        <v>0.611256189510472</v>
      </c>
      <c r="H1088" s="68">
        <v>8.84275278738947</v>
      </c>
      <c r="I1088" s="71">
        <v>0.72477821801887599</v>
      </c>
      <c r="J1088" s="68">
        <v>14.609765474817401</v>
      </c>
      <c r="K1088" s="71">
        <v>0.58737324383024203</v>
      </c>
      <c r="L1088" s="68">
        <v>3.0757400999615498</v>
      </c>
      <c r="M1088" s="71"/>
      <c r="N1088" s="68"/>
      <c r="O1088" s="71"/>
      <c r="P1088" s="68"/>
      <c r="Q1088" s="71"/>
      <c r="R1088" s="68"/>
    </row>
    <row r="1089" spans="1:18" x14ac:dyDescent="0.2">
      <c r="A1089" s="72" t="s">
        <v>2382</v>
      </c>
      <c r="B1089" s="66" t="s">
        <v>2383</v>
      </c>
      <c r="C1089" s="67">
        <v>25</v>
      </c>
      <c r="D1089" s="67" t="s">
        <v>348</v>
      </c>
      <c r="E1089" s="71">
        <v>0.67365312916271902</v>
      </c>
      <c r="F1089" s="68">
        <v>19.8769703960015</v>
      </c>
      <c r="G1089" s="71">
        <v>0.61025842753104498</v>
      </c>
      <c r="H1089" s="68">
        <v>8.4582852748942692</v>
      </c>
      <c r="I1089" s="71">
        <v>0.75464454015370297</v>
      </c>
      <c r="J1089" s="68">
        <v>19.992310649750099</v>
      </c>
      <c r="K1089" s="71">
        <v>0.65605641980340801</v>
      </c>
      <c r="L1089" s="68">
        <v>7.22798923490965</v>
      </c>
      <c r="M1089" s="71"/>
      <c r="N1089" s="68"/>
      <c r="O1089" s="71"/>
      <c r="P1089" s="68"/>
      <c r="Q1089" s="71"/>
      <c r="R1089" s="68"/>
    </row>
    <row r="1090" spans="1:18" x14ac:dyDescent="0.2">
      <c r="A1090" s="72" t="s">
        <v>2384</v>
      </c>
      <c r="B1090" s="66" t="s">
        <v>2384</v>
      </c>
      <c r="C1090" s="67">
        <v>25</v>
      </c>
      <c r="D1090" s="67" t="s">
        <v>348</v>
      </c>
      <c r="E1090" s="71">
        <v>0.51732654072095396</v>
      </c>
      <c r="F1090" s="68">
        <v>1.4994232987312599</v>
      </c>
      <c r="G1090" s="71">
        <v>0.63319318592777596</v>
      </c>
      <c r="H1090" s="68">
        <v>16.032295271049598</v>
      </c>
      <c r="I1090" s="71">
        <v>0.70670813115153397</v>
      </c>
      <c r="J1090" s="68">
        <v>12.3798539023453</v>
      </c>
      <c r="K1090" s="71">
        <v>0.56341210996079105</v>
      </c>
      <c r="L1090" s="68">
        <v>2.26835832372165</v>
      </c>
      <c r="M1090" s="71"/>
      <c r="N1090" s="68"/>
      <c r="O1090" s="71">
        <v>0.16599273584371399</v>
      </c>
      <c r="P1090" s="68">
        <v>31.237113402061901</v>
      </c>
      <c r="Q1090" s="71"/>
      <c r="R1090" s="68"/>
    </row>
    <row r="1091" spans="1:18" x14ac:dyDescent="0.2">
      <c r="A1091" s="72" t="s">
        <v>2385</v>
      </c>
      <c r="B1091" s="66" t="s">
        <v>2385</v>
      </c>
      <c r="C1091" s="67">
        <v>25</v>
      </c>
      <c r="D1091" s="67" t="s">
        <v>348</v>
      </c>
      <c r="E1091" s="71">
        <v>0.66153004179553299</v>
      </c>
      <c r="F1091" s="68">
        <v>17.8777393310265</v>
      </c>
      <c r="G1091" s="71">
        <v>0.60685018153220105</v>
      </c>
      <c r="H1091" s="68">
        <v>7.8815840061514804</v>
      </c>
      <c r="I1091" s="71">
        <v>0.74335108928167704</v>
      </c>
      <c r="J1091" s="68">
        <v>17.377931564782799</v>
      </c>
      <c r="K1091" s="71">
        <v>0.63438885457272098</v>
      </c>
      <c r="L1091" s="68">
        <v>5.6516724336793498</v>
      </c>
      <c r="M1091" s="71"/>
      <c r="N1091" s="68"/>
      <c r="O1091" s="71"/>
      <c r="P1091" s="68"/>
      <c r="Q1091" s="71"/>
      <c r="R1091" s="68"/>
    </row>
    <row r="1092" spans="1:18" x14ac:dyDescent="0.2">
      <c r="A1092" s="72" t="s">
        <v>2386</v>
      </c>
      <c r="B1092" s="66" t="s">
        <v>2386</v>
      </c>
      <c r="C1092" s="67">
        <v>27</v>
      </c>
      <c r="D1092" s="67" t="s">
        <v>348</v>
      </c>
      <c r="E1092" s="71">
        <v>0.79077732470469297</v>
      </c>
      <c r="F1092" s="68">
        <v>77.231467473525001</v>
      </c>
      <c r="G1092" s="71">
        <v>0.68816246773334799</v>
      </c>
      <c r="H1092" s="68">
        <v>25.075642965204199</v>
      </c>
      <c r="I1092" s="71">
        <v>0.96043143760327199</v>
      </c>
      <c r="J1092" s="68">
        <v>97.768532526474999</v>
      </c>
      <c r="K1092" s="71">
        <v>0.72373806877746005</v>
      </c>
      <c r="L1092" s="68">
        <v>25.907715582450798</v>
      </c>
      <c r="M1092" s="71"/>
      <c r="N1092" s="68"/>
      <c r="O1092" s="71"/>
      <c r="P1092" s="68"/>
      <c r="Q1092" s="71"/>
      <c r="R1092" s="68"/>
    </row>
    <row r="1093" spans="1:18" x14ac:dyDescent="0.2">
      <c r="A1093" s="72" t="s">
        <v>2387</v>
      </c>
      <c r="B1093" s="66" t="s">
        <v>2388</v>
      </c>
      <c r="C1093" s="67">
        <v>25</v>
      </c>
      <c r="D1093" s="67" t="s">
        <v>348</v>
      </c>
      <c r="E1093" s="71">
        <v>0.76725360337885395</v>
      </c>
      <c r="F1093" s="68">
        <v>40.561322568243</v>
      </c>
      <c r="G1093" s="71">
        <v>0.64900919773368104</v>
      </c>
      <c r="H1093" s="68">
        <v>21.722414455978502</v>
      </c>
      <c r="I1093" s="71">
        <v>0.79513022595117999</v>
      </c>
      <c r="J1093" s="68">
        <v>32.372164552095299</v>
      </c>
      <c r="K1093" s="71">
        <v>0.85762138645170105</v>
      </c>
      <c r="L1093" s="68">
        <v>41.714725105728597</v>
      </c>
      <c r="M1093" s="71"/>
      <c r="N1093" s="68"/>
      <c r="O1093" s="71"/>
      <c r="P1093" s="68"/>
      <c r="Q1093" s="71"/>
      <c r="R1093" s="68"/>
    </row>
    <row r="1094" spans="1:18" x14ac:dyDescent="0.2">
      <c r="A1094" s="72" t="s">
        <v>2389</v>
      </c>
      <c r="B1094" s="66" t="s">
        <v>2390</v>
      </c>
      <c r="C1094" s="67">
        <v>25</v>
      </c>
      <c r="D1094" s="67" t="s">
        <v>348</v>
      </c>
      <c r="E1094" s="71">
        <v>0.84800121031353004</v>
      </c>
      <c r="F1094" s="68">
        <v>72.164552095347901</v>
      </c>
      <c r="G1094" s="71">
        <v>0.69351452721318896</v>
      </c>
      <c r="H1094" s="68">
        <v>35.909265667051102</v>
      </c>
      <c r="I1094" s="71">
        <v>0.92029340027414097</v>
      </c>
      <c r="J1094" s="68">
        <v>63.398692810457497</v>
      </c>
      <c r="K1094" s="71">
        <v>0.93019570345325897</v>
      </c>
      <c r="L1094" s="68">
        <v>72.433679354094593</v>
      </c>
      <c r="M1094" s="71"/>
      <c r="N1094" s="68"/>
      <c r="O1094" s="71"/>
      <c r="P1094" s="68"/>
      <c r="Q1094" s="71"/>
      <c r="R1094" s="68"/>
    </row>
    <row r="1095" spans="1:18" x14ac:dyDescent="0.2">
      <c r="A1095" s="72" t="s">
        <v>2391</v>
      </c>
      <c r="B1095" s="66" t="s">
        <v>2391</v>
      </c>
      <c r="C1095" s="67">
        <v>25</v>
      </c>
      <c r="D1095" s="67" t="s">
        <v>348</v>
      </c>
      <c r="E1095" s="71">
        <v>0.71931902130652203</v>
      </c>
      <c r="F1095" s="68">
        <v>29.1810841983852</v>
      </c>
      <c r="G1095" s="71">
        <v>0.68107052181303795</v>
      </c>
      <c r="H1095" s="68">
        <v>31.872356785851601</v>
      </c>
      <c r="I1095" s="71">
        <v>0.84721250479617605</v>
      </c>
      <c r="J1095" s="68">
        <v>46.7128027681661</v>
      </c>
      <c r="K1095" s="71">
        <v>0.62967403731035199</v>
      </c>
      <c r="L1095" s="68">
        <v>5.4209919261822401</v>
      </c>
      <c r="M1095" s="71"/>
      <c r="N1095" s="68"/>
      <c r="O1095" s="71"/>
      <c r="P1095" s="68"/>
      <c r="Q1095" s="71"/>
      <c r="R1095" s="68"/>
    </row>
    <row r="1096" spans="1:18" x14ac:dyDescent="0.2">
      <c r="A1096" s="72" t="s">
        <v>2392</v>
      </c>
      <c r="B1096" s="66" t="s">
        <v>2393</v>
      </c>
      <c r="C1096" s="67">
        <v>25</v>
      </c>
      <c r="D1096" s="67" t="s">
        <v>348</v>
      </c>
      <c r="E1096" s="71">
        <v>0.63347133284363299</v>
      </c>
      <c r="F1096" s="68">
        <v>11.8800461361015</v>
      </c>
      <c r="G1096" s="71">
        <v>0.64043818582811196</v>
      </c>
      <c r="H1096" s="68">
        <v>18.723567858515999</v>
      </c>
      <c r="I1096" s="71">
        <v>0.71170579819194302</v>
      </c>
      <c r="J1096" s="68">
        <v>13.033448673587101</v>
      </c>
      <c r="K1096" s="71">
        <v>0.54827001451084301</v>
      </c>
      <c r="L1096" s="68">
        <v>1.84544405997693</v>
      </c>
      <c r="M1096" s="71"/>
      <c r="N1096" s="68"/>
      <c r="O1096" s="71"/>
      <c r="P1096" s="68"/>
      <c r="Q1096" s="71"/>
      <c r="R1096" s="68"/>
    </row>
    <row r="1097" spans="1:18" x14ac:dyDescent="0.2">
      <c r="A1097" s="72" t="s">
        <v>2394</v>
      </c>
      <c r="B1097" s="66" t="s">
        <v>2394</v>
      </c>
      <c r="C1097" s="67">
        <v>27</v>
      </c>
      <c r="D1097" s="67" t="s">
        <v>348</v>
      </c>
      <c r="E1097" s="71">
        <v>0.86347159203548396</v>
      </c>
      <c r="F1097" s="68">
        <v>93.683812405446304</v>
      </c>
      <c r="G1097" s="71">
        <v>0.74619053219713405</v>
      </c>
      <c r="H1097" s="68">
        <v>43.305597579425097</v>
      </c>
      <c r="I1097" s="71">
        <v>0.962839334942865</v>
      </c>
      <c r="J1097" s="68">
        <v>97.844175491679295</v>
      </c>
      <c r="K1097" s="71">
        <v>0.88138490896645305</v>
      </c>
      <c r="L1097" s="68">
        <v>78.025718608169399</v>
      </c>
      <c r="M1097" s="71"/>
      <c r="N1097" s="68"/>
      <c r="O1097" s="71"/>
      <c r="P1097" s="68"/>
      <c r="Q1097" s="71"/>
      <c r="R1097" s="68"/>
    </row>
    <row r="1098" spans="1:18" x14ac:dyDescent="0.2">
      <c r="A1098" s="72" t="s">
        <v>2395</v>
      </c>
      <c r="B1098" s="66" t="s">
        <v>2395</v>
      </c>
      <c r="C1098" s="67">
        <v>27</v>
      </c>
      <c r="D1098" s="67" t="s">
        <v>348</v>
      </c>
      <c r="E1098" s="71">
        <v>0.80426004420335595</v>
      </c>
      <c r="F1098" s="68">
        <v>80.824508320726196</v>
      </c>
      <c r="G1098" s="71">
        <v>0.76095072187329904</v>
      </c>
      <c r="H1098" s="68">
        <v>48.8653555219365</v>
      </c>
      <c r="I1098" s="71">
        <v>0.86368791502560205</v>
      </c>
      <c r="J1098" s="68">
        <v>76.475037821482601</v>
      </c>
      <c r="K1098" s="71">
        <v>0.78814149571116598</v>
      </c>
      <c r="L1098" s="68">
        <v>44.326777609682303</v>
      </c>
      <c r="M1098" s="71"/>
      <c r="N1098" s="68"/>
      <c r="O1098" s="71"/>
      <c r="P1098" s="68"/>
      <c r="Q1098" s="71"/>
      <c r="R1098" s="68"/>
    </row>
    <row r="1099" spans="1:18" x14ac:dyDescent="0.2">
      <c r="A1099" s="72" t="s">
        <v>2396</v>
      </c>
      <c r="B1099" s="66" t="s">
        <v>2397</v>
      </c>
      <c r="C1099" s="67">
        <v>27</v>
      </c>
      <c r="D1099" s="67" t="s">
        <v>348</v>
      </c>
      <c r="E1099" s="71">
        <v>0.80615952314147798</v>
      </c>
      <c r="F1099" s="68">
        <v>81.051437216338897</v>
      </c>
      <c r="G1099" s="71">
        <v>0.72289236644827404</v>
      </c>
      <c r="H1099" s="68">
        <v>35.779122541603599</v>
      </c>
      <c r="I1099" s="71">
        <v>0.86990873900593602</v>
      </c>
      <c r="J1099" s="68">
        <v>77.987897125567301</v>
      </c>
      <c r="K1099" s="71">
        <v>0.82567746397022401</v>
      </c>
      <c r="L1099" s="68">
        <v>58.509833585476599</v>
      </c>
      <c r="M1099" s="71"/>
      <c r="N1099" s="68"/>
      <c r="O1099" s="71"/>
      <c r="P1099" s="68"/>
      <c r="Q1099" s="71"/>
      <c r="R1099" s="68"/>
    </row>
    <row r="1100" spans="1:18" x14ac:dyDescent="0.2">
      <c r="A1100" s="72" t="s">
        <v>2398</v>
      </c>
      <c r="B1100" s="66" t="s">
        <v>2398</v>
      </c>
      <c r="C1100" s="67">
        <v>27</v>
      </c>
      <c r="D1100" s="67" t="s">
        <v>348</v>
      </c>
      <c r="E1100" s="71">
        <v>0.60165486049335004</v>
      </c>
      <c r="F1100" s="68">
        <v>12.0650529500756</v>
      </c>
      <c r="G1100" s="71">
        <v>0.74447329951835295</v>
      </c>
      <c r="H1100" s="68">
        <v>42.624810892587</v>
      </c>
      <c r="I1100" s="71">
        <v>0.80467907121811499</v>
      </c>
      <c r="J1100" s="68">
        <v>61.535552193645998</v>
      </c>
      <c r="K1100" s="71">
        <v>0.75756086976101</v>
      </c>
      <c r="L1100" s="68">
        <v>34.833585476550702</v>
      </c>
      <c r="M1100" s="71"/>
      <c r="N1100" s="68"/>
      <c r="O1100" s="71">
        <v>9.9906201475920497E-2</v>
      </c>
      <c r="P1100" s="68">
        <v>5.8880308880308903</v>
      </c>
      <c r="Q1100" s="71"/>
      <c r="R1100" s="68"/>
    </row>
    <row r="1101" spans="1:18" x14ac:dyDescent="0.2">
      <c r="A1101" s="72" t="s">
        <v>2399</v>
      </c>
      <c r="B1101" s="66" t="s">
        <v>2400</v>
      </c>
      <c r="C1101" s="67">
        <v>27</v>
      </c>
      <c r="D1101" s="67" t="s">
        <v>348</v>
      </c>
      <c r="E1101" s="71">
        <v>0.71881542232046702</v>
      </c>
      <c r="F1101" s="68">
        <v>52.571860816944003</v>
      </c>
      <c r="G1101" s="71">
        <v>0.788021902339752</v>
      </c>
      <c r="H1101" s="68">
        <v>58.888048411497699</v>
      </c>
      <c r="I1101" s="71">
        <v>0.88273875110851996</v>
      </c>
      <c r="J1101" s="68">
        <v>80.635400907715606</v>
      </c>
      <c r="K1101" s="71">
        <v>0.77231201720263698</v>
      </c>
      <c r="L1101" s="68">
        <v>39.258698940998499</v>
      </c>
      <c r="M1101" s="71"/>
      <c r="N1101" s="68"/>
      <c r="O1101" s="71">
        <v>0.43218901863095799</v>
      </c>
      <c r="P1101" s="68">
        <v>42.953667953668003</v>
      </c>
      <c r="Q1101" s="71"/>
      <c r="R1101" s="68"/>
    </row>
    <row r="1102" spans="1:18" x14ac:dyDescent="0.2">
      <c r="A1102" s="72" t="s">
        <v>2401</v>
      </c>
      <c r="B1102" s="66" t="s">
        <v>2402</v>
      </c>
      <c r="C1102" s="67">
        <v>27</v>
      </c>
      <c r="D1102" s="67" t="s">
        <v>348</v>
      </c>
      <c r="E1102" s="71">
        <v>0.680009880094821</v>
      </c>
      <c r="F1102" s="68">
        <v>35.438729198184603</v>
      </c>
      <c r="G1102" s="71">
        <v>0.78050996953671703</v>
      </c>
      <c r="H1102" s="68">
        <v>56.202723146747402</v>
      </c>
      <c r="I1102" s="71">
        <v>0.91222756152755402</v>
      </c>
      <c r="J1102" s="68">
        <v>87.708018154311603</v>
      </c>
      <c r="K1102" s="71">
        <v>0.84150685287211502</v>
      </c>
      <c r="L1102" s="68">
        <v>64.220877458396401</v>
      </c>
      <c r="M1102" s="71"/>
      <c r="N1102" s="68"/>
      <c r="O1102" s="71">
        <v>0.18579513644289899</v>
      </c>
      <c r="P1102" s="68">
        <v>13.127413127413099</v>
      </c>
      <c r="Q1102" s="71"/>
      <c r="R1102" s="68"/>
    </row>
    <row r="1103" spans="1:18" x14ac:dyDescent="0.2">
      <c r="A1103" s="72" t="s">
        <v>438</v>
      </c>
      <c r="B1103" s="66" t="s">
        <v>2403</v>
      </c>
      <c r="C1103" s="67">
        <v>25</v>
      </c>
      <c r="D1103" s="67" t="s">
        <v>348</v>
      </c>
      <c r="E1103" s="71">
        <v>0.52977870063297705</v>
      </c>
      <c r="F1103" s="68">
        <v>2.2299115724721301</v>
      </c>
      <c r="G1103" s="71">
        <v>0.64424819517735799</v>
      </c>
      <c r="H1103" s="68">
        <v>20.1460976547482</v>
      </c>
      <c r="I1103" s="71">
        <v>0.78292799393287005</v>
      </c>
      <c r="J1103" s="68">
        <v>28.2583621683968</v>
      </c>
      <c r="K1103" s="71">
        <v>0.68594784663354003</v>
      </c>
      <c r="L1103" s="68">
        <v>10.149942329873101</v>
      </c>
      <c r="M1103" s="71"/>
      <c r="N1103" s="68"/>
      <c r="O1103" s="71">
        <v>5.9907667881415501E-3</v>
      </c>
      <c r="P1103" s="68">
        <v>1.5463917525773201</v>
      </c>
      <c r="Q1103" s="71"/>
      <c r="R1103" s="68"/>
    </row>
    <row r="1104" spans="1:18" x14ac:dyDescent="0.2">
      <c r="A1104" s="72" t="s">
        <v>2404</v>
      </c>
      <c r="B1104" s="66" t="s">
        <v>2405</v>
      </c>
      <c r="C1104" s="67">
        <v>27</v>
      </c>
      <c r="D1104" s="67" t="s">
        <v>348</v>
      </c>
      <c r="E1104" s="71">
        <v>0.84879128595346498</v>
      </c>
      <c r="F1104" s="68">
        <v>90.733736762481101</v>
      </c>
      <c r="G1104" s="71">
        <v>0.803835067698775</v>
      </c>
      <c r="H1104" s="68">
        <v>63.956127080181503</v>
      </c>
      <c r="I1104" s="71">
        <v>0.87506122764579197</v>
      </c>
      <c r="J1104" s="68">
        <v>78.819969742813896</v>
      </c>
      <c r="K1104" s="71">
        <v>0.86747756251582897</v>
      </c>
      <c r="L1104" s="68">
        <v>72.9954614220877</v>
      </c>
      <c r="M1104" s="71"/>
      <c r="N1104" s="68"/>
      <c r="O1104" s="71"/>
      <c r="P1104" s="68"/>
      <c r="Q1104" s="71"/>
      <c r="R1104" s="68"/>
    </row>
    <row r="1105" spans="1:18" x14ac:dyDescent="0.2">
      <c r="A1105" s="72" t="s">
        <v>2406</v>
      </c>
      <c r="B1105" s="66" t="s">
        <v>2407</v>
      </c>
      <c r="C1105" s="67">
        <v>25</v>
      </c>
      <c r="D1105" s="67" t="s">
        <v>348</v>
      </c>
      <c r="E1105" s="71">
        <v>0.74517848480025894</v>
      </c>
      <c r="F1105" s="68">
        <v>35.063437139561699</v>
      </c>
      <c r="G1105" s="71">
        <v>0.65912828582345395</v>
      </c>
      <c r="H1105" s="68">
        <v>25.451749327181901</v>
      </c>
      <c r="I1105" s="71">
        <v>0.85848747785430202</v>
      </c>
      <c r="J1105" s="68">
        <v>49.211841599384897</v>
      </c>
      <c r="K1105" s="71">
        <v>0.71791969072302098</v>
      </c>
      <c r="L1105" s="68">
        <v>13.4179161860823</v>
      </c>
      <c r="M1105" s="71"/>
      <c r="N1105" s="68"/>
      <c r="O1105" s="71"/>
      <c r="P1105" s="68"/>
      <c r="Q1105" s="71"/>
      <c r="R1105" s="68"/>
    </row>
    <row r="1106" spans="1:18" x14ac:dyDescent="0.2">
      <c r="A1106" s="72" t="s">
        <v>2408</v>
      </c>
      <c r="B1106" s="66" t="s">
        <v>2409</v>
      </c>
      <c r="C1106" s="67">
        <v>27</v>
      </c>
      <c r="D1106" s="67" t="s">
        <v>348</v>
      </c>
      <c r="E1106" s="71">
        <v>0.81208097553396497</v>
      </c>
      <c r="F1106" s="68">
        <v>82.526475037821498</v>
      </c>
      <c r="G1106" s="71">
        <v>0.77447101594908996</v>
      </c>
      <c r="H1106" s="68">
        <v>54.046898638426597</v>
      </c>
      <c r="I1106" s="71">
        <v>0.84692453890367303</v>
      </c>
      <c r="J1106" s="68">
        <v>73.714069591528002</v>
      </c>
      <c r="K1106" s="71">
        <v>0.81484737174913102</v>
      </c>
      <c r="L1106" s="68">
        <v>53.517397881996999</v>
      </c>
      <c r="M1106" s="71"/>
      <c r="N1106" s="68"/>
      <c r="O1106" s="71"/>
      <c r="P1106" s="68"/>
      <c r="Q1106" s="71"/>
      <c r="R1106" s="68"/>
    </row>
    <row r="1107" spans="1:18" x14ac:dyDescent="0.2">
      <c r="A1107" s="72" t="s">
        <v>996</v>
      </c>
      <c r="B1107" s="66" t="s">
        <v>2410</v>
      </c>
      <c r="C1107" s="67">
        <v>27</v>
      </c>
      <c r="D1107" s="67" t="s">
        <v>348</v>
      </c>
      <c r="E1107" s="71">
        <v>0.84795891261147605</v>
      </c>
      <c r="F1107" s="68">
        <v>90.544629349470497</v>
      </c>
      <c r="G1107" s="71">
        <v>0.72588936515985103</v>
      </c>
      <c r="H1107" s="68">
        <v>36.989409984871401</v>
      </c>
      <c r="I1107" s="71">
        <v>0.938356608261664</v>
      </c>
      <c r="J1107" s="68">
        <v>94.894099848714106</v>
      </c>
      <c r="K1107" s="71">
        <v>0.87963076441291399</v>
      </c>
      <c r="L1107" s="68">
        <v>77.344931921331295</v>
      </c>
      <c r="M1107" s="71"/>
      <c r="N1107" s="68"/>
      <c r="O1107" s="71"/>
      <c r="P1107" s="68"/>
      <c r="Q1107" s="71"/>
      <c r="R1107" s="68"/>
    </row>
    <row r="1108" spans="1:18" x14ac:dyDescent="0.2">
      <c r="A1108" s="72" t="s">
        <v>2411</v>
      </c>
      <c r="B1108" s="66" t="s">
        <v>2412</v>
      </c>
      <c r="C1108" s="67">
        <v>27</v>
      </c>
      <c r="D1108" s="67" t="s">
        <v>348</v>
      </c>
      <c r="E1108" s="71">
        <v>0.85045604273772502</v>
      </c>
      <c r="F1108" s="68">
        <v>91.301059001512897</v>
      </c>
      <c r="G1108" s="71">
        <v>0.76369122686199298</v>
      </c>
      <c r="H1108" s="68">
        <v>49.848714069591502</v>
      </c>
      <c r="I1108" s="71">
        <v>0.87790720617359497</v>
      </c>
      <c r="J1108" s="68">
        <v>79.387291981845706</v>
      </c>
      <c r="K1108" s="71">
        <v>0.90976969517758699</v>
      </c>
      <c r="L1108" s="68">
        <v>87.140695915279906</v>
      </c>
      <c r="M1108" s="71"/>
      <c r="N1108" s="68"/>
      <c r="O1108" s="71"/>
      <c r="P1108" s="68"/>
      <c r="Q1108" s="71"/>
      <c r="R1108" s="68"/>
    </row>
    <row r="1109" spans="1:18" x14ac:dyDescent="0.2">
      <c r="A1109" s="72" t="s">
        <v>1311</v>
      </c>
      <c r="B1109" s="66" t="s">
        <v>2413</v>
      </c>
      <c r="C1109" s="67">
        <v>27</v>
      </c>
      <c r="D1109" s="67" t="s">
        <v>348</v>
      </c>
      <c r="E1109" s="71">
        <v>0.82953087515060797</v>
      </c>
      <c r="F1109" s="68">
        <v>86.762481089258699</v>
      </c>
      <c r="G1109" s="71">
        <v>0.75739019354795001</v>
      </c>
      <c r="H1109" s="68">
        <v>47.390317700453899</v>
      </c>
      <c r="I1109" s="71">
        <v>0.91708885812906205</v>
      </c>
      <c r="J1109" s="68">
        <v>89.107413010589994</v>
      </c>
      <c r="K1109" s="71">
        <v>0.81411357377481197</v>
      </c>
      <c r="L1109" s="68">
        <v>53.328290468986403</v>
      </c>
      <c r="M1109" s="71"/>
      <c r="N1109" s="68"/>
      <c r="O1109" s="71"/>
      <c r="P1109" s="68"/>
      <c r="Q1109" s="71"/>
      <c r="R1109" s="68"/>
    </row>
    <row r="1110" spans="1:18" x14ac:dyDescent="0.2">
      <c r="A1110" s="72" t="s">
        <v>2414</v>
      </c>
      <c r="B1110" s="66" t="s">
        <v>2414</v>
      </c>
      <c r="C1110" s="67">
        <v>27</v>
      </c>
      <c r="D1110" s="67" t="s">
        <v>348</v>
      </c>
      <c r="E1110" s="71">
        <v>0.76209519550961202</v>
      </c>
      <c r="F1110" s="68">
        <v>69.288956127080198</v>
      </c>
      <c r="G1110" s="71">
        <v>0.81628154162826605</v>
      </c>
      <c r="H1110" s="68">
        <v>67.662632375189105</v>
      </c>
      <c r="I1110" s="71">
        <v>0.96506022004534897</v>
      </c>
      <c r="J1110" s="68">
        <v>98.108925869894094</v>
      </c>
      <c r="K1110" s="71">
        <v>0.849880565352652</v>
      </c>
      <c r="L1110" s="68">
        <v>67.549167927382797</v>
      </c>
      <c r="M1110" s="71"/>
      <c r="N1110" s="68"/>
      <c r="O1110" s="71">
        <v>0.41715845501218002</v>
      </c>
      <c r="P1110" s="68">
        <v>40.154440154440202</v>
      </c>
      <c r="Q1110" s="71"/>
      <c r="R1110" s="68"/>
    </row>
    <row r="1111" spans="1:18" x14ac:dyDescent="0.2">
      <c r="A1111" s="72" t="s">
        <v>2415</v>
      </c>
      <c r="B1111" s="66" t="s">
        <v>2416</v>
      </c>
      <c r="C1111" s="67">
        <v>27</v>
      </c>
      <c r="D1111" s="67" t="s">
        <v>348</v>
      </c>
      <c r="E1111" s="71">
        <v>0.85761410557606998</v>
      </c>
      <c r="F1111" s="68">
        <v>92.851739788199694</v>
      </c>
      <c r="G1111" s="71">
        <v>0.77156182744754198</v>
      </c>
      <c r="H1111" s="68">
        <v>52.760968229954599</v>
      </c>
      <c r="I1111" s="71">
        <v>0.92688774192553802</v>
      </c>
      <c r="J1111" s="68">
        <v>92.2465960665658</v>
      </c>
      <c r="K1111" s="71">
        <v>0.87439274735512995</v>
      </c>
      <c r="L1111" s="68">
        <v>75.264750378214799</v>
      </c>
      <c r="M1111" s="71"/>
      <c r="N1111" s="68"/>
      <c r="O1111" s="71"/>
      <c r="P1111" s="68"/>
      <c r="Q1111" s="71"/>
      <c r="R1111" s="68"/>
    </row>
    <row r="1112" spans="1:18" x14ac:dyDescent="0.2">
      <c r="A1112" s="72" t="s">
        <v>2417</v>
      </c>
      <c r="B1112" s="66" t="s">
        <v>2418</v>
      </c>
      <c r="C1112" s="67">
        <v>27</v>
      </c>
      <c r="D1112" s="67" t="s">
        <v>348</v>
      </c>
      <c r="E1112" s="71">
        <v>0.72682238330490401</v>
      </c>
      <c r="F1112" s="68">
        <v>55.975794251134602</v>
      </c>
      <c r="G1112" s="71">
        <v>0.75682244390297304</v>
      </c>
      <c r="H1112" s="68">
        <v>47.201210287443303</v>
      </c>
      <c r="I1112" s="71">
        <v>0.92802914596282104</v>
      </c>
      <c r="J1112" s="68">
        <v>92.700453857791203</v>
      </c>
      <c r="K1112" s="71">
        <v>0.82621491623997401</v>
      </c>
      <c r="L1112" s="68">
        <v>58.774583963691398</v>
      </c>
      <c r="M1112" s="71"/>
      <c r="N1112" s="68"/>
      <c r="O1112" s="71">
        <v>0.39622302711384799</v>
      </c>
      <c r="P1112" s="68">
        <v>36.534749034748998</v>
      </c>
      <c r="Q1112" s="71"/>
      <c r="R1112" s="68"/>
    </row>
    <row r="1113" spans="1:18" x14ac:dyDescent="0.2">
      <c r="A1113" s="72" t="s">
        <v>2419</v>
      </c>
      <c r="B1113" s="66" t="s">
        <v>2420</v>
      </c>
      <c r="C1113" s="67">
        <v>27</v>
      </c>
      <c r="D1113" s="67" t="s">
        <v>348</v>
      </c>
      <c r="E1113" s="71">
        <v>0.85333657435461696</v>
      </c>
      <c r="F1113" s="68">
        <v>92.019667170953099</v>
      </c>
      <c r="G1113" s="71">
        <v>0.80132273829427603</v>
      </c>
      <c r="H1113" s="68">
        <v>62.934947049924403</v>
      </c>
      <c r="I1113" s="71">
        <v>0.91447902916555202</v>
      </c>
      <c r="J1113" s="68">
        <v>88.464447806354002</v>
      </c>
      <c r="K1113" s="71">
        <v>0.84420795560402295</v>
      </c>
      <c r="L1113" s="68">
        <v>65.279878971255698</v>
      </c>
      <c r="M1113" s="71"/>
      <c r="N1113" s="68"/>
      <c r="O1113" s="71"/>
      <c r="P1113" s="68"/>
      <c r="Q1113" s="71"/>
      <c r="R1113" s="68"/>
    </row>
    <row r="1114" spans="1:18" x14ac:dyDescent="0.2">
      <c r="A1114" s="72" t="s">
        <v>2421</v>
      </c>
      <c r="B1114" s="66" t="s">
        <v>2422</v>
      </c>
      <c r="C1114" s="67">
        <v>27</v>
      </c>
      <c r="D1114" s="67" t="s">
        <v>348</v>
      </c>
      <c r="E1114" s="71">
        <v>0.67572835573638101</v>
      </c>
      <c r="F1114" s="68">
        <v>33.585476550680802</v>
      </c>
      <c r="G1114" s="71">
        <v>0.77668510688638404</v>
      </c>
      <c r="H1114" s="68">
        <v>54.954614220877502</v>
      </c>
      <c r="I1114" s="71">
        <v>0.93851146895510695</v>
      </c>
      <c r="J1114" s="68">
        <v>94.931921331316204</v>
      </c>
      <c r="K1114" s="71">
        <v>0.82929880868202799</v>
      </c>
      <c r="L1114" s="68">
        <v>59.795763993948597</v>
      </c>
      <c r="M1114" s="71"/>
      <c r="N1114" s="68"/>
      <c r="O1114" s="71">
        <v>0.158418038422003</v>
      </c>
      <c r="P1114" s="68">
        <v>10.7625482625483</v>
      </c>
      <c r="Q1114" s="71"/>
      <c r="R1114" s="68"/>
    </row>
    <row r="1115" spans="1:18" x14ac:dyDescent="0.2">
      <c r="A1115" s="72" t="s">
        <v>2423</v>
      </c>
      <c r="B1115" s="66" t="s">
        <v>2424</v>
      </c>
      <c r="C1115" s="67">
        <v>27</v>
      </c>
      <c r="D1115" s="67" t="s">
        <v>348</v>
      </c>
      <c r="E1115" s="71">
        <v>0.63590585681075795</v>
      </c>
      <c r="F1115" s="68">
        <v>19.4402420574887</v>
      </c>
      <c r="G1115" s="71">
        <v>0.68616211025444196</v>
      </c>
      <c r="H1115" s="68">
        <v>24.508320726172499</v>
      </c>
      <c r="I1115" s="71">
        <v>0.88224703780872504</v>
      </c>
      <c r="J1115" s="68">
        <v>80.521936459909199</v>
      </c>
      <c r="K1115" s="71">
        <v>0.76368776650870296</v>
      </c>
      <c r="L1115" s="68">
        <v>36.649016641452299</v>
      </c>
      <c r="M1115" s="71"/>
      <c r="N1115" s="68"/>
      <c r="O1115" s="71">
        <v>0.21152651267116299</v>
      </c>
      <c r="P1115" s="68">
        <v>15.830115830115799</v>
      </c>
      <c r="Q1115" s="71"/>
      <c r="R1115" s="68"/>
    </row>
    <row r="1116" spans="1:18" x14ac:dyDescent="0.2">
      <c r="A1116" s="72" t="s">
        <v>2425</v>
      </c>
      <c r="B1116" s="66" t="s">
        <v>2426</v>
      </c>
      <c r="C1116" s="67">
        <v>27</v>
      </c>
      <c r="D1116" s="67" t="s">
        <v>348</v>
      </c>
      <c r="E1116" s="71">
        <v>0.69149330409966903</v>
      </c>
      <c r="F1116" s="68">
        <v>40.015128593040799</v>
      </c>
      <c r="G1116" s="71">
        <v>0.79261544171074705</v>
      </c>
      <c r="H1116" s="68">
        <v>60.287443267776098</v>
      </c>
      <c r="I1116" s="71">
        <v>0.89073848591529803</v>
      </c>
      <c r="J1116" s="68">
        <v>82.413010590015105</v>
      </c>
      <c r="K1116" s="71">
        <v>0.76854743741935705</v>
      </c>
      <c r="L1116" s="68">
        <v>37.821482602118003</v>
      </c>
      <c r="M1116" s="71"/>
      <c r="N1116" s="68"/>
      <c r="O1116" s="71">
        <v>0.31407185135327198</v>
      </c>
      <c r="P1116" s="68">
        <v>26.592664092664101</v>
      </c>
      <c r="Q1116" s="71"/>
      <c r="R1116" s="68"/>
    </row>
    <row r="1117" spans="1:18" x14ac:dyDescent="0.2">
      <c r="A1117" s="72" t="s">
        <v>2427</v>
      </c>
      <c r="B1117" s="66" t="s">
        <v>2428</v>
      </c>
      <c r="C1117" s="67">
        <v>27</v>
      </c>
      <c r="D1117" s="67" t="s">
        <v>348</v>
      </c>
      <c r="E1117" s="71">
        <v>0.80984387071098596</v>
      </c>
      <c r="F1117" s="68">
        <v>82.072617246596096</v>
      </c>
      <c r="G1117" s="71">
        <v>0.73938380943520898</v>
      </c>
      <c r="H1117" s="68">
        <v>41.036308623297998</v>
      </c>
      <c r="I1117" s="71">
        <v>0.89652105246602598</v>
      </c>
      <c r="J1117" s="68">
        <v>83.736762481089301</v>
      </c>
      <c r="K1117" s="71">
        <v>0.79362675023172402</v>
      </c>
      <c r="L1117" s="68">
        <v>46.2556732223903</v>
      </c>
      <c r="M1117" s="71"/>
      <c r="N1117" s="68"/>
      <c r="O1117" s="71"/>
      <c r="P1117" s="68"/>
      <c r="Q1117" s="71"/>
      <c r="R1117" s="68"/>
    </row>
    <row r="1118" spans="1:18" x14ac:dyDescent="0.2">
      <c r="A1118" s="72" t="s">
        <v>2429</v>
      </c>
      <c r="B1118" s="66" t="s">
        <v>2430</v>
      </c>
      <c r="C1118" s="67">
        <v>27</v>
      </c>
      <c r="D1118" s="67" t="s">
        <v>348</v>
      </c>
      <c r="E1118" s="71">
        <v>0.61346852300050603</v>
      </c>
      <c r="F1118" s="68">
        <v>13.767019667171001</v>
      </c>
      <c r="G1118" s="71">
        <v>0.72225404314685604</v>
      </c>
      <c r="H1118" s="68">
        <v>35.590015128593002</v>
      </c>
      <c r="I1118" s="71">
        <v>0.90415632153765302</v>
      </c>
      <c r="J1118" s="68">
        <v>85.703479576399403</v>
      </c>
      <c r="K1118" s="71">
        <v>0.75910787221657405</v>
      </c>
      <c r="L1118" s="68">
        <v>35.438729198184603</v>
      </c>
      <c r="M1118" s="71"/>
      <c r="N1118" s="68"/>
      <c r="O1118" s="71">
        <v>6.8355855100941901E-2</v>
      </c>
      <c r="P1118" s="68">
        <v>3.6679536679536699</v>
      </c>
      <c r="Q1118" s="71"/>
      <c r="R1118" s="68"/>
    </row>
    <row r="1119" spans="1:18" x14ac:dyDescent="0.2">
      <c r="A1119" s="72" t="s">
        <v>2431</v>
      </c>
      <c r="B1119" s="66" t="s">
        <v>2432</v>
      </c>
      <c r="C1119" s="67">
        <v>27</v>
      </c>
      <c r="D1119" s="67" t="s">
        <v>348</v>
      </c>
      <c r="E1119" s="71">
        <v>0.75176911170432803</v>
      </c>
      <c r="F1119" s="68">
        <v>65.468986384266302</v>
      </c>
      <c r="G1119" s="71">
        <v>0.74503501110319303</v>
      </c>
      <c r="H1119" s="68">
        <v>42.813918305597603</v>
      </c>
      <c r="I1119" s="71">
        <v>0.76862947773583501</v>
      </c>
      <c r="J1119" s="68">
        <v>50.832072617246602</v>
      </c>
      <c r="K1119" s="71">
        <v>0.74164284627395505</v>
      </c>
      <c r="L1119" s="68">
        <v>30.635400907715599</v>
      </c>
      <c r="M1119" s="71"/>
      <c r="N1119" s="68"/>
      <c r="O1119" s="71"/>
      <c r="P1119" s="68"/>
      <c r="Q1119" s="71"/>
      <c r="R1119" s="68"/>
    </row>
    <row r="1120" spans="1:18" x14ac:dyDescent="0.2">
      <c r="A1120" s="72" t="s">
        <v>2433</v>
      </c>
      <c r="B1120" s="66" t="s">
        <v>2434</v>
      </c>
      <c r="C1120" s="67">
        <v>27</v>
      </c>
      <c r="D1120" s="67" t="s">
        <v>348</v>
      </c>
      <c r="E1120" s="71">
        <v>0.56011501221573601</v>
      </c>
      <c r="F1120" s="68">
        <v>7.0726172465960699</v>
      </c>
      <c r="G1120" s="71">
        <v>0.60789464654382397</v>
      </c>
      <c r="H1120" s="68">
        <v>7.2239031770045399</v>
      </c>
      <c r="I1120" s="71">
        <v>0.67970941733813095</v>
      </c>
      <c r="J1120" s="68">
        <v>28.366111951588501</v>
      </c>
      <c r="K1120" s="71">
        <v>0.67311982591629604</v>
      </c>
      <c r="L1120" s="68">
        <v>14.636913767019699</v>
      </c>
      <c r="M1120" s="71"/>
      <c r="N1120" s="68"/>
      <c r="O1120" s="71">
        <v>0.27973615906469201</v>
      </c>
      <c r="P1120" s="68">
        <v>22.055984555984601</v>
      </c>
      <c r="Q1120" s="71"/>
      <c r="R1120" s="68"/>
    </row>
    <row r="1121" spans="1:18" x14ac:dyDescent="0.2">
      <c r="A1121" s="72" t="s">
        <v>2435</v>
      </c>
      <c r="B1121" s="66" t="s">
        <v>2435</v>
      </c>
      <c r="C1121" s="67">
        <v>27</v>
      </c>
      <c r="D1121" s="67" t="s">
        <v>348</v>
      </c>
      <c r="E1121" s="71">
        <v>0.72997040542644898</v>
      </c>
      <c r="F1121" s="68">
        <v>57.450832072617203</v>
      </c>
      <c r="G1121" s="71">
        <v>0.68698081111579001</v>
      </c>
      <c r="H1121" s="68">
        <v>24.697428139183099</v>
      </c>
      <c r="I1121" s="71">
        <v>0.76033843149241498</v>
      </c>
      <c r="J1121" s="68">
        <v>48.676248108925897</v>
      </c>
      <c r="K1121" s="71">
        <v>0.74259197367114305</v>
      </c>
      <c r="L1121" s="68">
        <v>30.862329803328301</v>
      </c>
      <c r="M1121" s="71"/>
      <c r="N1121" s="68"/>
      <c r="O1121" s="71"/>
      <c r="P1121" s="68"/>
      <c r="Q1121" s="71"/>
      <c r="R1121" s="68"/>
    </row>
    <row r="1122" spans="1:18" x14ac:dyDescent="0.2">
      <c r="A1122" s="72" t="s">
        <v>2436</v>
      </c>
      <c r="B1122" s="66" t="s">
        <v>2437</v>
      </c>
      <c r="C1122" s="67">
        <v>27</v>
      </c>
      <c r="D1122" s="67" t="s">
        <v>348</v>
      </c>
      <c r="E1122" s="71">
        <v>0.63687076675246701</v>
      </c>
      <c r="F1122" s="68">
        <v>19.704992435703499</v>
      </c>
      <c r="G1122" s="71">
        <v>0.60270537410799496</v>
      </c>
      <c r="H1122" s="68">
        <v>6.4296520423600603</v>
      </c>
      <c r="I1122" s="71">
        <v>0.91063008602318896</v>
      </c>
      <c r="J1122" s="68">
        <v>87.405446293494705</v>
      </c>
      <c r="K1122" s="71">
        <v>0.73633939761328904</v>
      </c>
      <c r="L1122" s="68">
        <v>29.1225416036309</v>
      </c>
      <c r="M1122" s="71"/>
      <c r="N1122" s="68"/>
      <c r="O1122" s="71">
        <v>0.29780820926539597</v>
      </c>
      <c r="P1122" s="68">
        <v>24.324324324324301</v>
      </c>
      <c r="Q1122" s="71"/>
      <c r="R1122" s="68"/>
    </row>
    <row r="1123" spans="1:18" x14ac:dyDescent="0.2">
      <c r="A1123" s="72" t="s">
        <v>2438</v>
      </c>
      <c r="B1123" s="66" t="s">
        <v>2438</v>
      </c>
      <c r="C1123" s="67">
        <v>27</v>
      </c>
      <c r="D1123" s="67" t="s">
        <v>348</v>
      </c>
      <c r="E1123" s="71">
        <v>0.64039266414014495</v>
      </c>
      <c r="F1123" s="68">
        <v>20.650529500756399</v>
      </c>
      <c r="G1123" s="71">
        <v>0.72070489215701605</v>
      </c>
      <c r="H1123" s="68">
        <v>34.947049924357003</v>
      </c>
      <c r="I1123" s="71">
        <v>0.62612854166346399</v>
      </c>
      <c r="J1123" s="68">
        <v>14.447806354009099</v>
      </c>
      <c r="K1123" s="71">
        <v>0.72725720222273005</v>
      </c>
      <c r="L1123" s="68">
        <v>26.701966717095299</v>
      </c>
      <c r="M1123" s="71"/>
      <c r="N1123" s="68"/>
      <c r="O1123" s="71">
        <v>0.48748002051736899</v>
      </c>
      <c r="P1123" s="68">
        <v>52.992277992277998</v>
      </c>
      <c r="Q1123" s="71"/>
      <c r="R1123" s="68"/>
    </row>
    <row r="1124" spans="1:18" x14ac:dyDescent="0.2">
      <c r="A1124" s="72" t="s">
        <v>2439</v>
      </c>
      <c r="B1124" s="66" t="s">
        <v>2440</v>
      </c>
      <c r="C1124" s="67">
        <v>27</v>
      </c>
      <c r="D1124" s="67" t="s">
        <v>348</v>
      </c>
      <c r="E1124" s="71">
        <v>0.68214640241591595</v>
      </c>
      <c r="F1124" s="68">
        <v>36.232980332829001</v>
      </c>
      <c r="G1124" s="71">
        <v>0.73963512646879703</v>
      </c>
      <c r="H1124" s="68">
        <v>41.263237518910699</v>
      </c>
      <c r="I1124" s="71">
        <v>0.79052232127810695</v>
      </c>
      <c r="J1124" s="68">
        <v>57.4886535552194</v>
      </c>
      <c r="K1124" s="71">
        <v>0.75265603508961898</v>
      </c>
      <c r="L1124" s="68">
        <v>33.396369137670199</v>
      </c>
      <c r="M1124" s="71"/>
      <c r="N1124" s="68"/>
      <c r="O1124" s="71">
        <v>0.44577212682713901</v>
      </c>
      <c r="P1124" s="68">
        <v>45.415057915057901</v>
      </c>
      <c r="Q1124" s="71"/>
      <c r="R1124" s="68"/>
    </row>
    <row r="1125" spans="1:18" x14ac:dyDescent="0.2">
      <c r="A1125" s="72" t="s">
        <v>2441</v>
      </c>
      <c r="B1125" s="66" t="s">
        <v>2442</v>
      </c>
      <c r="C1125" s="67">
        <v>27</v>
      </c>
      <c r="D1125" s="67" t="s">
        <v>348</v>
      </c>
      <c r="E1125" s="71">
        <v>0.644512606219238</v>
      </c>
      <c r="F1125" s="68">
        <v>21.860816944024201</v>
      </c>
      <c r="G1125" s="71">
        <v>0.68728553374481305</v>
      </c>
      <c r="H1125" s="68">
        <v>24.773071104387299</v>
      </c>
      <c r="I1125" s="71">
        <v>0.83511160940047802</v>
      </c>
      <c r="J1125" s="68">
        <v>70.612708018154294</v>
      </c>
      <c r="K1125" s="71">
        <v>0.69808722136779</v>
      </c>
      <c r="L1125" s="68">
        <v>19.6293494704992</v>
      </c>
      <c r="M1125" s="71"/>
      <c r="N1125" s="68"/>
      <c r="O1125" s="71">
        <v>0.35756606036387201</v>
      </c>
      <c r="P1125" s="68">
        <v>30.936293436293401</v>
      </c>
      <c r="Q1125" s="71"/>
      <c r="R1125" s="68"/>
    </row>
    <row r="1126" spans="1:18" x14ac:dyDescent="0.2">
      <c r="A1126" s="72" t="s">
        <v>2443</v>
      </c>
      <c r="B1126" s="66" t="s">
        <v>2444</v>
      </c>
      <c r="C1126" s="67">
        <v>27</v>
      </c>
      <c r="D1126" s="67" t="s">
        <v>348</v>
      </c>
      <c r="E1126" s="71">
        <v>0.61142859376227598</v>
      </c>
      <c r="F1126" s="68">
        <v>13.5022692889561</v>
      </c>
      <c r="G1126" s="71">
        <v>0.67614043635474697</v>
      </c>
      <c r="H1126" s="68">
        <v>21.822995461422099</v>
      </c>
      <c r="I1126" s="71">
        <v>0.788887991665979</v>
      </c>
      <c r="J1126" s="68">
        <v>57.110438729198201</v>
      </c>
      <c r="K1126" s="71">
        <v>0.67483688440023903</v>
      </c>
      <c r="L1126" s="68">
        <v>14.9394856278366</v>
      </c>
      <c r="M1126" s="71"/>
      <c r="N1126" s="68"/>
      <c r="O1126" s="71">
        <v>0.30584906262813999</v>
      </c>
      <c r="P1126" s="68">
        <v>25.434362934362898</v>
      </c>
      <c r="Q1126" s="71"/>
      <c r="R1126" s="68"/>
    </row>
    <row r="1127" spans="1:18" x14ac:dyDescent="0.2">
      <c r="A1127" s="72" t="s">
        <v>2445</v>
      </c>
      <c r="B1127" s="66" t="s">
        <v>2446</v>
      </c>
      <c r="C1127" s="67">
        <v>27</v>
      </c>
      <c r="D1127" s="67" t="s">
        <v>348</v>
      </c>
      <c r="E1127" s="71">
        <v>0.65143666386349897</v>
      </c>
      <c r="F1127" s="68">
        <v>24.659606656580898</v>
      </c>
      <c r="G1127" s="71">
        <v>0.63844887154448904</v>
      </c>
      <c r="H1127" s="68">
        <v>12.6323751891074</v>
      </c>
      <c r="I1127" s="71">
        <v>0.87891276410693997</v>
      </c>
      <c r="J1127" s="68">
        <v>79.689863842662604</v>
      </c>
      <c r="K1127" s="71">
        <v>0.65337495872635298</v>
      </c>
      <c r="L1127" s="68">
        <v>11.3464447806354</v>
      </c>
      <c r="M1127" s="71"/>
      <c r="N1127" s="68"/>
      <c r="O1127" s="71">
        <v>0.43501006107621198</v>
      </c>
      <c r="P1127" s="68">
        <v>43.436293436293397</v>
      </c>
      <c r="Q1127" s="71"/>
      <c r="R1127" s="68"/>
    </row>
    <row r="1128" spans="1:18" x14ac:dyDescent="0.2">
      <c r="A1128" s="72" t="s">
        <v>2447</v>
      </c>
      <c r="B1128" s="66" t="s">
        <v>2447</v>
      </c>
      <c r="C1128" s="67">
        <v>25</v>
      </c>
      <c r="D1128" s="67" t="s">
        <v>348</v>
      </c>
      <c r="E1128" s="71">
        <v>0.73573721801192205</v>
      </c>
      <c r="F1128" s="68">
        <v>32.410611303344901</v>
      </c>
      <c r="G1128" s="71">
        <v>0.60044233388572399</v>
      </c>
      <c r="H1128" s="68">
        <v>6.4590542099192598</v>
      </c>
      <c r="I1128" s="71">
        <v>0.74248901547636703</v>
      </c>
      <c r="J1128" s="68">
        <v>17.185697808535199</v>
      </c>
      <c r="K1128" s="71">
        <v>0.864280304673675</v>
      </c>
      <c r="L1128" s="68">
        <v>44.136870434448298</v>
      </c>
      <c r="M1128" s="71"/>
      <c r="N1128" s="68"/>
      <c r="O1128" s="71"/>
      <c r="P1128" s="68"/>
      <c r="Q1128" s="71"/>
      <c r="R1128" s="68"/>
    </row>
    <row r="1129" spans="1:18" x14ac:dyDescent="0.2">
      <c r="A1129" s="72" t="s">
        <v>2448</v>
      </c>
      <c r="B1129" s="66" t="s">
        <v>2448</v>
      </c>
      <c r="C1129" s="67">
        <v>25</v>
      </c>
      <c r="D1129" s="67" t="s">
        <v>348</v>
      </c>
      <c r="E1129" s="71">
        <v>0.71205112563221395</v>
      </c>
      <c r="F1129" s="68">
        <v>27.797001153402501</v>
      </c>
      <c r="G1129" s="71">
        <v>0.62290671371803197</v>
      </c>
      <c r="H1129" s="68">
        <v>12.802768166090001</v>
      </c>
      <c r="I1129" s="71">
        <v>0.76916346769295096</v>
      </c>
      <c r="J1129" s="68">
        <v>23.913879277201101</v>
      </c>
      <c r="K1129" s="71">
        <v>0.74408319548565904</v>
      </c>
      <c r="L1129" s="68">
        <v>16.2629757785467</v>
      </c>
      <c r="M1129" s="71"/>
      <c r="N1129" s="68"/>
      <c r="O1129" s="71"/>
      <c r="P1129" s="68"/>
      <c r="Q1129" s="71"/>
      <c r="R1129" s="68"/>
    </row>
    <row r="1130" spans="1:18" x14ac:dyDescent="0.2">
      <c r="A1130" s="72" t="s">
        <v>2449</v>
      </c>
      <c r="B1130" s="66" t="s">
        <v>2450</v>
      </c>
      <c r="C1130" s="67">
        <v>25</v>
      </c>
      <c r="D1130" s="67" t="s">
        <v>348</v>
      </c>
      <c r="E1130" s="71">
        <v>0.52619181784216396</v>
      </c>
      <c r="F1130" s="68">
        <v>1.9607843137254899</v>
      </c>
      <c r="G1130" s="71">
        <v>0.62432806357045301</v>
      </c>
      <c r="H1130" s="68">
        <v>13.302575932333699</v>
      </c>
      <c r="I1130" s="71">
        <v>0.785402770220616</v>
      </c>
      <c r="J1130" s="68">
        <v>28.758169934640499</v>
      </c>
      <c r="K1130" s="71">
        <v>0.65161408441459201</v>
      </c>
      <c r="L1130" s="68">
        <v>6.8050749711649399</v>
      </c>
      <c r="M1130" s="71"/>
      <c r="N1130" s="68"/>
      <c r="O1130" s="71">
        <v>4.34223531629939E-2</v>
      </c>
      <c r="P1130" s="68">
        <v>7.2164948453608204</v>
      </c>
      <c r="Q1130" s="71"/>
      <c r="R1130" s="68"/>
    </row>
    <row r="1131" spans="1:18" x14ac:dyDescent="0.2">
      <c r="A1131" s="72" t="s">
        <v>2451</v>
      </c>
      <c r="B1131" s="66" t="s">
        <v>2452</v>
      </c>
      <c r="C1131" s="67">
        <v>25</v>
      </c>
      <c r="D1131" s="67" t="s">
        <v>348</v>
      </c>
      <c r="E1131" s="71">
        <v>0.57679717821718302</v>
      </c>
      <c r="F1131" s="68">
        <v>4.1522491349481001</v>
      </c>
      <c r="G1131" s="71">
        <v>0.66274971743736999</v>
      </c>
      <c r="H1131" s="68">
        <v>26.835832372164599</v>
      </c>
      <c r="I1131" s="71">
        <v>0.85698288467792505</v>
      </c>
      <c r="J1131" s="68">
        <v>48.942714340638197</v>
      </c>
      <c r="K1131" s="71">
        <v>0.71655641380938995</v>
      </c>
      <c r="L1131" s="68">
        <v>13.264129181084201</v>
      </c>
      <c r="M1131" s="71"/>
      <c r="N1131" s="68"/>
      <c r="O1131" s="71">
        <v>7.0899696944045798E-2</v>
      </c>
      <c r="P1131" s="68">
        <v>12.680412371134</v>
      </c>
      <c r="Q1131" s="71"/>
      <c r="R1131" s="68"/>
    </row>
    <row r="1132" spans="1:18" x14ac:dyDescent="0.2">
      <c r="A1132" s="72" t="s">
        <v>2453</v>
      </c>
      <c r="B1132" s="66" t="s">
        <v>2453</v>
      </c>
      <c r="C1132" s="67">
        <v>27</v>
      </c>
      <c r="D1132" s="67" t="s">
        <v>348</v>
      </c>
      <c r="E1132" s="71">
        <v>0.69078702804651704</v>
      </c>
      <c r="F1132" s="68">
        <v>39.826021180030303</v>
      </c>
      <c r="G1132" s="71">
        <v>0.757973691748004</v>
      </c>
      <c r="H1132" s="68">
        <v>47.6172465960666</v>
      </c>
      <c r="I1132" s="71">
        <v>0.96287741330214305</v>
      </c>
      <c r="J1132" s="68">
        <v>97.881996974281407</v>
      </c>
      <c r="K1132" s="71">
        <v>0.92616118406314596</v>
      </c>
      <c r="L1132" s="68">
        <v>91.301059001512897</v>
      </c>
      <c r="M1132" s="71"/>
      <c r="N1132" s="68"/>
      <c r="O1132" s="71">
        <v>0.11613582307277601</v>
      </c>
      <c r="P1132" s="68">
        <v>7.2876447876447896</v>
      </c>
      <c r="Q1132" s="71"/>
      <c r="R1132" s="68"/>
    </row>
    <row r="1133" spans="1:18" x14ac:dyDescent="0.2">
      <c r="A1133" s="72" t="s">
        <v>2454</v>
      </c>
      <c r="B1133" s="66" t="s">
        <v>2455</v>
      </c>
      <c r="C1133" s="67">
        <v>25</v>
      </c>
      <c r="D1133" s="67" t="s">
        <v>348</v>
      </c>
      <c r="E1133" s="71">
        <v>0.712932481168009</v>
      </c>
      <c r="F1133" s="68">
        <v>28.027681660899699</v>
      </c>
      <c r="G1133" s="71">
        <v>0.64012794666443695</v>
      </c>
      <c r="H1133" s="68">
        <v>18.6082276047674</v>
      </c>
      <c r="I1133" s="71">
        <v>0.79699390633217404</v>
      </c>
      <c r="J1133" s="68">
        <v>32.987312572087703</v>
      </c>
      <c r="K1133" s="71">
        <v>0.70167559050741601</v>
      </c>
      <c r="L1133" s="68">
        <v>11.8800461361015</v>
      </c>
      <c r="M1133" s="71"/>
      <c r="N1133" s="68"/>
      <c r="O1133" s="71"/>
      <c r="P1133" s="68"/>
      <c r="Q1133" s="71"/>
      <c r="R1133" s="68"/>
    </row>
    <row r="1134" spans="1:18" x14ac:dyDescent="0.2">
      <c r="A1134" s="72" t="s">
        <v>2456</v>
      </c>
      <c r="B1134" s="66" t="s">
        <v>2457</v>
      </c>
      <c r="C1134" s="67">
        <v>25</v>
      </c>
      <c r="D1134" s="67" t="s">
        <v>348</v>
      </c>
      <c r="E1134" s="71">
        <v>0.60994687949216297</v>
      </c>
      <c r="F1134" s="68">
        <v>7.8046905036524397</v>
      </c>
      <c r="G1134" s="71">
        <v>0.69534708881134799</v>
      </c>
      <c r="H1134" s="68">
        <v>36.485966935793897</v>
      </c>
      <c r="I1134" s="71">
        <v>0.918961866194274</v>
      </c>
      <c r="J1134" s="68">
        <v>62.898885044213799</v>
      </c>
      <c r="K1134" s="71">
        <v>0.68574200169064403</v>
      </c>
      <c r="L1134" s="68">
        <v>10.0730488273741</v>
      </c>
      <c r="M1134" s="71"/>
      <c r="N1134" s="68"/>
      <c r="O1134" s="71">
        <v>0.13973656127238501</v>
      </c>
      <c r="P1134" s="68">
        <v>25.7731958762887</v>
      </c>
      <c r="Q1134" s="71"/>
      <c r="R1134" s="68"/>
    </row>
    <row r="1135" spans="1:18" x14ac:dyDescent="0.2">
      <c r="A1135" s="72" t="s">
        <v>2458</v>
      </c>
      <c r="B1135" s="66" t="s">
        <v>2459</v>
      </c>
      <c r="C1135" s="67">
        <v>25</v>
      </c>
      <c r="D1135" s="67" t="s">
        <v>348</v>
      </c>
      <c r="E1135" s="71">
        <v>0.68801142925525105</v>
      </c>
      <c r="F1135" s="68">
        <v>22.798923490964999</v>
      </c>
      <c r="G1135" s="71">
        <v>0.64458101763909803</v>
      </c>
      <c r="H1135" s="68">
        <v>20.376778162245301</v>
      </c>
      <c r="I1135" s="71">
        <v>0.84977243730257301</v>
      </c>
      <c r="J1135" s="68">
        <v>47.058823529411796</v>
      </c>
      <c r="K1135" s="71">
        <v>0.56968083282408299</v>
      </c>
      <c r="L1135" s="68">
        <v>2.4221453287197199</v>
      </c>
      <c r="M1135" s="71"/>
      <c r="N1135" s="68"/>
      <c r="O1135" s="71"/>
      <c r="P1135" s="68"/>
      <c r="Q1135" s="71"/>
      <c r="R1135" s="68"/>
    </row>
    <row r="1136" spans="1:18" x14ac:dyDescent="0.2">
      <c r="A1136" s="72" t="s">
        <v>2460</v>
      </c>
      <c r="B1136" s="66" t="s">
        <v>2461</v>
      </c>
      <c r="C1136" s="67">
        <v>27</v>
      </c>
      <c r="D1136" s="67" t="s">
        <v>348</v>
      </c>
      <c r="E1136" s="71">
        <v>0.69670501769390403</v>
      </c>
      <c r="F1136" s="68">
        <v>42.397881996974299</v>
      </c>
      <c r="G1136" s="71">
        <v>0.75289963900224999</v>
      </c>
      <c r="H1136" s="68">
        <v>45.953101361573403</v>
      </c>
      <c r="I1136" s="71">
        <v>0.933624427444811</v>
      </c>
      <c r="J1136" s="68">
        <v>94.024205748865398</v>
      </c>
      <c r="K1136" s="71">
        <v>0.79249157489398003</v>
      </c>
      <c r="L1136" s="68">
        <v>45.8774583963691</v>
      </c>
      <c r="M1136" s="71"/>
      <c r="N1136" s="68"/>
      <c r="O1136" s="71">
        <v>0.30780442943457298</v>
      </c>
      <c r="P1136" s="68">
        <v>25.675675675675699</v>
      </c>
      <c r="Q1136" s="71"/>
      <c r="R1136" s="68"/>
    </row>
    <row r="1137" spans="1:18" x14ac:dyDescent="0.2">
      <c r="A1137" s="72" t="s">
        <v>2462</v>
      </c>
      <c r="B1137" s="66" t="s">
        <v>2463</v>
      </c>
      <c r="C1137" s="67">
        <v>27</v>
      </c>
      <c r="D1137" s="67" t="s">
        <v>348</v>
      </c>
      <c r="E1137" s="71">
        <v>0.70059155780243199</v>
      </c>
      <c r="F1137" s="68">
        <v>43.835098335854802</v>
      </c>
      <c r="G1137" s="71">
        <v>0.77303309034180101</v>
      </c>
      <c r="H1137" s="68">
        <v>53.290468986384298</v>
      </c>
      <c r="I1137" s="71">
        <v>0.90801099020891596</v>
      </c>
      <c r="J1137" s="68">
        <v>86.762481089258699</v>
      </c>
      <c r="K1137" s="71">
        <v>0.85824766068360103</v>
      </c>
      <c r="L1137" s="68">
        <v>70.726172465960701</v>
      </c>
      <c r="M1137" s="71"/>
      <c r="N1137" s="68"/>
      <c r="O1137" s="71">
        <v>0.263074489975411</v>
      </c>
      <c r="P1137" s="68">
        <v>20.222007722007699</v>
      </c>
      <c r="Q1137" s="71"/>
      <c r="R1137" s="68"/>
    </row>
    <row r="1138" spans="1:18" x14ac:dyDescent="0.2">
      <c r="A1138" s="72" t="s">
        <v>2464</v>
      </c>
      <c r="B1138" s="66" t="s">
        <v>2464</v>
      </c>
      <c r="C1138" s="67">
        <v>27</v>
      </c>
      <c r="D1138" s="67" t="s">
        <v>348</v>
      </c>
      <c r="E1138" s="71">
        <v>0.71815349944835105</v>
      </c>
      <c r="F1138" s="68">
        <v>52.193645990922803</v>
      </c>
      <c r="G1138" s="71">
        <v>0.82042893964792496</v>
      </c>
      <c r="H1138" s="68">
        <v>68.986384266263201</v>
      </c>
      <c r="I1138" s="71">
        <v>0.91793423470938595</v>
      </c>
      <c r="J1138" s="68">
        <v>89.447806354009103</v>
      </c>
      <c r="K1138" s="71">
        <v>0.85651187937790096</v>
      </c>
      <c r="L1138" s="68">
        <v>70.158850226928905</v>
      </c>
      <c r="M1138" s="71"/>
      <c r="N1138" s="68"/>
      <c r="O1138" s="71">
        <v>0.27773894405819199</v>
      </c>
      <c r="P1138" s="68">
        <v>21.814671814671801</v>
      </c>
      <c r="Q1138" s="71"/>
      <c r="R1138" s="68"/>
    </row>
    <row r="1139" spans="1:18" x14ac:dyDescent="0.2">
      <c r="A1139" s="72" t="s">
        <v>2465</v>
      </c>
      <c r="B1139" s="66" t="s">
        <v>2466</v>
      </c>
      <c r="C1139" s="67">
        <v>27</v>
      </c>
      <c r="D1139" s="67" t="s">
        <v>348</v>
      </c>
      <c r="E1139" s="71">
        <v>0.87174105161377302</v>
      </c>
      <c r="F1139" s="68">
        <v>94.931921331316204</v>
      </c>
      <c r="G1139" s="71">
        <v>0.78936605006598004</v>
      </c>
      <c r="H1139" s="68">
        <v>59.266263237518899</v>
      </c>
      <c r="I1139" s="71">
        <v>0.942458535357657</v>
      </c>
      <c r="J1139" s="68">
        <v>95.423600605143704</v>
      </c>
      <c r="K1139" s="71">
        <v>0.88339856941768302</v>
      </c>
      <c r="L1139" s="68">
        <v>78.630862329803307</v>
      </c>
      <c r="M1139" s="71"/>
      <c r="N1139" s="68"/>
      <c r="O1139" s="71"/>
      <c r="P1139" s="68"/>
      <c r="Q1139" s="71"/>
      <c r="R1139" s="68"/>
    </row>
    <row r="1140" spans="1:18" x14ac:dyDescent="0.2">
      <c r="A1140" s="72" t="s">
        <v>2467</v>
      </c>
      <c r="B1140" s="66" t="s">
        <v>2468</v>
      </c>
      <c r="C1140" s="67">
        <v>27</v>
      </c>
      <c r="D1140" s="67" t="s">
        <v>348</v>
      </c>
      <c r="E1140" s="71">
        <v>0.70183258003016802</v>
      </c>
      <c r="F1140" s="68">
        <v>44.704992435703502</v>
      </c>
      <c r="G1140" s="71">
        <v>0.83369051689806295</v>
      </c>
      <c r="H1140" s="68">
        <v>73.487140695915301</v>
      </c>
      <c r="I1140" s="71">
        <v>0.80852389672767</v>
      </c>
      <c r="J1140" s="68">
        <v>62.443267776096803</v>
      </c>
      <c r="K1140" s="71">
        <v>0.82609312413699998</v>
      </c>
      <c r="L1140" s="68">
        <v>58.736762481089301</v>
      </c>
      <c r="M1140" s="71"/>
      <c r="N1140" s="68"/>
      <c r="O1140" s="71">
        <v>0.33902278235794098</v>
      </c>
      <c r="P1140" s="68">
        <v>29.198841698841701</v>
      </c>
      <c r="Q1140" s="71"/>
      <c r="R1140" s="68"/>
    </row>
    <row r="1141" spans="1:18" x14ac:dyDescent="0.2">
      <c r="A1141" s="72" t="s">
        <v>996</v>
      </c>
      <c r="B1141" s="66" t="s">
        <v>2469</v>
      </c>
      <c r="C1141" s="67">
        <v>27</v>
      </c>
      <c r="D1141" s="67" t="s">
        <v>348</v>
      </c>
      <c r="E1141" s="71">
        <v>0.72342016996428904</v>
      </c>
      <c r="F1141" s="68">
        <v>54.349470499243601</v>
      </c>
      <c r="G1141" s="71">
        <v>0.75952156835990303</v>
      </c>
      <c r="H1141" s="68">
        <v>48.449319213313203</v>
      </c>
      <c r="I1141" s="71">
        <v>0.94731188107517506</v>
      </c>
      <c r="J1141" s="68">
        <v>95.953101361573403</v>
      </c>
      <c r="K1141" s="71">
        <v>0.85103656448974696</v>
      </c>
      <c r="L1141" s="68">
        <v>68.116490166414494</v>
      </c>
      <c r="M1141" s="71"/>
      <c r="N1141" s="68"/>
      <c r="O1141" s="71">
        <v>0.335810665932331</v>
      </c>
      <c r="P1141" s="68">
        <v>28.7162162162162</v>
      </c>
      <c r="Q1141" s="71"/>
      <c r="R1141" s="68"/>
    </row>
    <row r="1142" spans="1:18" x14ac:dyDescent="0.2">
      <c r="A1142" s="72" t="s">
        <v>2470</v>
      </c>
      <c r="B1142" s="66" t="s">
        <v>2471</v>
      </c>
      <c r="C1142" s="67">
        <v>27</v>
      </c>
      <c r="D1142" s="67" t="s">
        <v>348</v>
      </c>
      <c r="E1142" s="71">
        <v>0.667858557710304</v>
      </c>
      <c r="F1142" s="68">
        <v>30.295007564296501</v>
      </c>
      <c r="G1142" s="71">
        <v>0.77918928176450497</v>
      </c>
      <c r="H1142" s="68">
        <v>55.786686838124098</v>
      </c>
      <c r="I1142" s="71">
        <v>0.92049496006790399</v>
      </c>
      <c r="J1142" s="68">
        <v>90.317700453857796</v>
      </c>
      <c r="K1142" s="71">
        <v>0.81562391012072399</v>
      </c>
      <c r="L1142" s="68">
        <v>54.0090771558245</v>
      </c>
      <c r="M1142" s="71"/>
      <c r="N1142" s="68"/>
      <c r="O1142" s="71">
        <v>0.156126078888082</v>
      </c>
      <c r="P1142" s="68">
        <v>10.6660231660232</v>
      </c>
      <c r="Q1142" s="71"/>
      <c r="R1142" s="68"/>
    </row>
    <row r="1143" spans="1:18" x14ac:dyDescent="0.2">
      <c r="A1143" s="72" t="s">
        <v>2472</v>
      </c>
      <c r="B1143" s="66" t="s">
        <v>2473</v>
      </c>
      <c r="C1143" s="67">
        <v>27</v>
      </c>
      <c r="D1143" s="67" t="s">
        <v>348</v>
      </c>
      <c r="E1143" s="71">
        <v>0.68361318608504495</v>
      </c>
      <c r="F1143" s="68">
        <v>36.951588502269303</v>
      </c>
      <c r="G1143" s="71">
        <v>0.80351024635868395</v>
      </c>
      <c r="H1143" s="68">
        <v>63.842662632375202</v>
      </c>
      <c r="I1143" s="71">
        <v>0.92609030836595296</v>
      </c>
      <c r="J1143" s="68">
        <v>91.944024205748903</v>
      </c>
      <c r="K1143" s="71">
        <v>0.80793924959163499</v>
      </c>
      <c r="L1143" s="68">
        <v>51.475037821482601</v>
      </c>
      <c r="M1143" s="71"/>
      <c r="N1143" s="68"/>
      <c r="O1143" s="71">
        <v>0.196912940023908</v>
      </c>
      <c r="P1143" s="68">
        <v>14.0444015444015</v>
      </c>
      <c r="Q1143" s="71"/>
      <c r="R1143" s="68"/>
    </row>
    <row r="1144" spans="1:18" x14ac:dyDescent="0.2">
      <c r="A1144" s="72" t="s">
        <v>2474</v>
      </c>
      <c r="B1144" s="66" t="s">
        <v>2475</v>
      </c>
      <c r="C1144" s="67">
        <v>27</v>
      </c>
      <c r="D1144" s="67" t="s">
        <v>348</v>
      </c>
      <c r="E1144" s="71">
        <v>0.67099651977802399</v>
      </c>
      <c r="F1144" s="68">
        <v>31.580937972768499</v>
      </c>
      <c r="G1144" s="71">
        <v>0.80325374179547104</v>
      </c>
      <c r="H1144" s="68">
        <v>63.767019667170999</v>
      </c>
      <c r="I1144" s="71">
        <v>0.871838557185874</v>
      </c>
      <c r="J1144" s="68">
        <v>78.214826021180002</v>
      </c>
      <c r="K1144" s="71">
        <v>0.81188875985738396</v>
      </c>
      <c r="L1144" s="68">
        <v>52.534039334341898</v>
      </c>
      <c r="M1144" s="71"/>
      <c r="N1144" s="68"/>
      <c r="O1144" s="71">
        <v>0.197005020273368</v>
      </c>
      <c r="P1144" s="68">
        <v>14.0926640926641</v>
      </c>
      <c r="Q1144" s="71"/>
      <c r="R1144" s="68"/>
    </row>
    <row r="1145" spans="1:18" x14ac:dyDescent="0.2">
      <c r="A1145" s="72" t="s">
        <v>2476</v>
      </c>
      <c r="B1145" s="66" t="s">
        <v>2477</v>
      </c>
      <c r="C1145" s="67">
        <v>27</v>
      </c>
      <c r="D1145" s="67" t="s">
        <v>348</v>
      </c>
      <c r="E1145" s="71">
        <v>0.63775918263104403</v>
      </c>
      <c r="F1145" s="68">
        <v>19.856278366112001</v>
      </c>
      <c r="G1145" s="71">
        <v>0.76331730122079999</v>
      </c>
      <c r="H1145" s="68">
        <v>49.697428139183103</v>
      </c>
      <c r="I1145" s="71">
        <v>0.84240336911454206</v>
      </c>
      <c r="J1145" s="68">
        <v>72.465960665658102</v>
      </c>
      <c r="K1145" s="71">
        <v>0.792802886044773</v>
      </c>
      <c r="L1145" s="68">
        <v>45.9909228441755</v>
      </c>
      <c r="M1145" s="71"/>
      <c r="N1145" s="68"/>
      <c r="O1145" s="71">
        <v>0.15251317414405999</v>
      </c>
      <c r="P1145" s="68">
        <v>10.328185328185301</v>
      </c>
      <c r="Q1145" s="71"/>
      <c r="R1145" s="68"/>
    </row>
    <row r="1146" spans="1:18" x14ac:dyDescent="0.2">
      <c r="A1146" s="72" t="s">
        <v>2478</v>
      </c>
      <c r="B1146" s="66" t="s">
        <v>2479</v>
      </c>
      <c r="C1146" s="67">
        <v>27</v>
      </c>
      <c r="D1146" s="67" t="s">
        <v>348</v>
      </c>
      <c r="E1146" s="71">
        <v>0.74471195461885398</v>
      </c>
      <c r="F1146" s="68">
        <v>63.010590015128599</v>
      </c>
      <c r="G1146" s="71">
        <v>0.69799466243377095</v>
      </c>
      <c r="H1146" s="68">
        <v>27.987897125567301</v>
      </c>
      <c r="I1146" s="71">
        <v>0.84997749298883496</v>
      </c>
      <c r="J1146" s="68">
        <v>74.016641452344899</v>
      </c>
      <c r="K1146" s="71">
        <v>0.68616370843395602</v>
      </c>
      <c r="L1146" s="68">
        <v>17.32223903177</v>
      </c>
      <c r="M1146" s="71"/>
      <c r="N1146" s="68"/>
      <c r="O1146" s="71"/>
      <c r="P1146" s="68"/>
      <c r="Q1146" s="71"/>
      <c r="R1146" s="68"/>
    </row>
    <row r="1147" spans="1:18" x14ac:dyDescent="0.2">
      <c r="A1147" s="72" t="s">
        <v>2480</v>
      </c>
      <c r="B1147" s="66" t="s">
        <v>2481</v>
      </c>
      <c r="C1147" s="67">
        <v>27</v>
      </c>
      <c r="D1147" s="67" t="s">
        <v>348</v>
      </c>
      <c r="E1147" s="71">
        <v>0.67643510220528802</v>
      </c>
      <c r="F1147" s="68">
        <v>33.925869894099797</v>
      </c>
      <c r="G1147" s="71">
        <v>0.78405402299410798</v>
      </c>
      <c r="H1147" s="68">
        <v>57.602118003025701</v>
      </c>
      <c r="I1147" s="71">
        <v>0.89961345624867295</v>
      </c>
      <c r="J1147" s="68">
        <v>84.606656580937994</v>
      </c>
      <c r="K1147" s="71">
        <v>0.78692773970437102</v>
      </c>
      <c r="L1147" s="68">
        <v>43.835098335854802</v>
      </c>
      <c r="M1147" s="71"/>
      <c r="N1147" s="68"/>
      <c r="O1147" s="71">
        <v>0.23514518987400099</v>
      </c>
      <c r="P1147" s="68">
        <v>17.374517374517399</v>
      </c>
      <c r="Q1147" s="71"/>
      <c r="R1147" s="68"/>
    </row>
    <row r="1148" spans="1:18" x14ac:dyDescent="0.2">
      <c r="A1148" s="72" t="s">
        <v>2482</v>
      </c>
      <c r="B1148" s="66" t="s">
        <v>2482</v>
      </c>
      <c r="C1148" s="67">
        <v>25</v>
      </c>
      <c r="D1148" s="67" t="s">
        <v>348</v>
      </c>
      <c r="E1148" s="71">
        <v>0.78496055435691303</v>
      </c>
      <c r="F1148" s="68">
        <v>47.020376778162202</v>
      </c>
      <c r="G1148" s="71">
        <v>0.60594618976579395</v>
      </c>
      <c r="H1148" s="68">
        <v>7.5740099961553202</v>
      </c>
      <c r="I1148" s="71">
        <v>0.74893547330494603</v>
      </c>
      <c r="J1148" s="68">
        <v>18.6082276047674</v>
      </c>
      <c r="K1148" s="71">
        <v>1</v>
      </c>
      <c r="L1148" s="68">
        <v>100</v>
      </c>
      <c r="M1148" s="71"/>
      <c r="N1148" s="68"/>
      <c r="O1148" s="71"/>
      <c r="P1148" s="68"/>
      <c r="Q1148" s="71"/>
      <c r="R1148" s="68"/>
    </row>
    <row r="1149" spans="1:18" x14ac:dyDescent="0.2">
      <c r="A1149" s="72" t="s">
        <v>2483</v>
      </c>
      <c r="B1149" s="66" t="s">
        <v>2484</v>
      </c>
      <c r="C1149" s="67">
        <v>25</v>
      </c>
      <c r="D1149" s="67" t="s">
        <v>348</v>
      </c>
      <c r="E1149" s="71">
        <v>0.82652772595465696</v>
      </c>
      <c r="F1149" s="68">
        <v>63.360246059208002</v>
      </c>
      <c r="G1149" s="71">
        <v>0.61750546745127899</v>
      </c>
      <c r="H1149" s="68">
        <v>11.034217608612099</v>
      </c>
      <c r="I1149" s="71">
        <v>0.90151837464996798</v>
      </c>
      <c r="J1149" s="68">
        <v>58.208381391772399</v>
      </c>
      <c r="K1149" s="71">
        <v>0.96055933576272501</v>
      </c>
      <c r="L1149" s="68">
        <v>84.159938485197998</v>
      </c>
      <c r="M1149" s="71"/>
      <c r="N1149" s="68"/>
      <c r="O1149" s="71"/>
      <c r="P1149" s="68"/>
      <c r="Q1149" s="71"/>
      <c r="R1149" s="68"/>
    </row>
    <row r="1150" spans="1:18" x14ac:dyDescent="0.2">
      <c r="A1150" s="72" t="s">
        <v>2485</v>
      </c>
      <c r="B1150" s="66" t="s">
        <v>2485</v>
      </c>
      <c r="C1150" s="67">
        <v>25</v>
      </c>
      <c r="D1150" s="67" t="s">
        <v>348</v>
      </c>
      <c r="E1150" s="71">
        <v>0.78408246369925505</v>
      </c>
      <c r="F1150" s="68">
        <v>46.635909265667102</v>
      </c>
      <c r="G1150" s="71">
        <v>0.60776128459291101</v>
      </c>
      <c r="H1150" s="68">
        <v>8.0738177623990808</v>
      </c>
      <c r="I1150" s="71">
        <v>0.83978084600366398</v>
      </c>
      <c r="J1150" s="68">
        <v>45.328719723183397</v>
      </c>
      <c r="K1150" s="71">
        <v>0.90470526050119005</v>
      </c>
      <c r="L1150" s="68">
        <v>60.745866974240698</v>
      </c>
      <c r="M1150" s="71"/>
      <c r="N1150" s="68"/>
      <c r="O1150" s="71"/>
      <c r="P1150" s="68"/>
      <c r="Q1150" s="71"/>
      <c r="R1150" s="68"/>
    </row>
    <row r="1151" spans="1:18" x14ac:dyDescent="0.2">
      <c r="A1151" s="72" t="s">
        <v>2486</v>
      </c>
      <c r="B1151" s="66" t="s">
        <v>2487</v>
      </c>
      <c r="C1151" s="67">
        <v>25</v>
      </c>
      <c r="D1151" s="67" t="s">
        <v>348</v>
      </c>
      <c r="E1151" s="71">
        <v>0.79774418598183205</v>
      </c>
      <c r="F1151" s="68">
        <v>52.441368704344498</v>
      </c>
      <c r="G1151" s="71">
        <v>0.66371103527076603</v>
      </c>
      <c r="H1151" s="68">
        <v>27.1818531334102</v>
      </c>
      <c r="I1151" s="71">
        <v>0.878592271684276</v>
      </c>
      <c r="J1151" s="68">
        <v>53.6716647443291</v>
      </c>
      <c r="K1151" s="71">
        <v>0.85092925099045402</v>
      </c>
      <c r="L1151" s="68">
        <v>38.869665513264103</v>
      </c>
      <c r="M1151" s="71"/>
      <c r="N1151" s="68"/>
      <c r="O1151" s="71"/>
      <c r="P1151" s="68"/>
      <c r="Q1151" s="71"/>
      <c r="R1151" s="68"/>
    </row>
    <row r="1152" spans="1:18" x14ac:dyDescent="0.2">
      <c r="A1152" s="72" t="s">
        <v>2488</v>
      </c>
      <c r="B1152" s="66" t="s">
        <v>2489</v>
      </c>
      <c r="C1152" s="67">
        <v>25</v>
      </c>
      <c r="D1152" s="67" t="s">
        <v>348</v>
      </c>
      <c r="E1152" s="71">
        <v>0.80471127653090901</v>
      </c>
      <c r="F1152" s="68">
        <v>54.940407535563203</v>
      </c>
      <c r="G1152" s="71">
        <v>0.60976099390904603</v>
      </c>
      <c r="H1152" s="68">
        <v>8.3813917723952294</v>
      </c>
      <c r="I1152" s="71">
        <v>0.93734758382922501</v>
      </c>
      <c r="J1152" s="68">
        <v>68.8196847366398</v>
      </c>
      <c r="K1152" s="71">
        <v>0.867025251854456</v>
      </c>
      <c r="L1152" s="68">
        <v>45.2518262206844</v>
      </c>
      <c r="M1152" s="71"/>
      <c r="N1152" s="68"/>
      <c r="O1152" s="71"/>
      <c r="P1152" s="68"/>
      <c r="Q1152" s="71"/>
      <c r="R1152" s="68"/>
    </row>
    <row r="1153" spans="1:18" x14ac:dyDescent="0.2">
      <c r="A1153" s="72" t="s">
        <v>2490</v>
      </c>
      <c r="B1153" s="66" t="s">
        <v>2491</v>
      </c>
      <c r="C1153" s="67">
        <v>25</v>
      </c>
      <c r="D1153" s="67" t="s">
        <v>348</v>
      </c>
      <c r="E1153" s="71">
        <v>0.81217241198414702</v>
      </c>
      <c r="F1153" s="68">
        <v>57.785467128027697</v>
      </c>
      <c r="G1153" s="71">
        <v>0.65678461742918304</v>
      </c>
      <c r="H1153" s="68">
        <v>24.8366013071895</v>
      </c>
      <c r="I1153" s="71">
        <v>0.91719312501331396</v>
      </c>
      <c r="J1153" s="68">
        <v>62.283737024221502</v>
      </c>
      <c r="K1153" s="71">
        <v>0.86253949350994397</v>
      </c>
      <c r="L1153" s="68">
        <v>43.444828911956897</v>
      </c>
      <c r="M1153" s="71"/>
      <c r="N1153" s="68"/>
      <c r="O1153" s="71"/>
      <c r="P1153" s="68"/>
      <c r="Q1153" s="71"/>
      <c r="R1153" s="68"/>
    </row>
    <row r="1154" spans="1:18" x14ac:dyDescent="0.2">
      <c r="A1154" s="72" t="s">
        <v>2492</v>
      </c>
      <c r="B1154" s="66" t="s">
        <v>2493</v>
      </c>
      <c r="C1154" s="67">
        <v>27</v>
      </c>
      <c r="D1154" s="67" t="s">
        <v>348</v>
      </c>
      <c r="E1154" s="71">
        <v>0.72400942321976602</v>
      </c>
      <c r="F1154" s="68">
        <v>54.538577912254198</v>
      </c>
      <c r="G1154" s="71">
        <v>0.77267826891725599</v>
      </c>
      <c r="H1154" s="68">
        <v>53.101361573373701</v>
      </c>
      <c r="I1154" s="71">
        <v>0.88054870043754996</v>
      </c>
      <c r="J1154" s="68">
        <v>80.068078668683796</v>
      </c>
      <c r="K1154" s="71">
        <v>0.93185957171135803</v>
      </c>
      <c r="L1154" s="68">
        <v>92.549167927382797</v>
      </c>
      <c r="M1154" s="71"/>
      <c r="N1154" s="68"/>
      <c r="O1154" s="71">
        <v>0.31095115181290101</v>
      </c>
      <c r="P1154" s="68">
        <v>26.303088803088801</v>
      </c>
      <c r="Q1154" s="71"/>
      <c r="R1154" s="68"/>
    </row>
    <row r="1155" spans="1:18" x14ac:dyDescent="0.2">
      <c r="A1155" s="72" t="s">
        <v>2494</v>
      </c>
      <c r="B1155" s="66" t="s">
        <v>2495</v>
      </c>
      <c r="C1155" s="67">
        <v>25</v>
      </c>
      <c r="D1155" s="67" t="s">
        <v>348</v>
      </c>
      <c r="E1155" s="71">
        <v>0.77658223896685896</v>
      </c>
      <c r="F1155" s="68">
        <v>43.9061899269512</v>
      </c>
      <c r="G1155" s="71">
        <v>0.62662004456055198</v>
      </c>
      <c r="H1155" s="68">
        <v>14.1868512110727</v>
      </c>
      <c r="I1155" s="71">
        <v>0.85876289079123003</v>
      </c>
      <c r="J1155" s="68">
        <v>49.327181853133403</v>
      </c>
      <c r="K1155" s="71">
        <v>0.84436378154879499</v>
      </c>
      <c r="L1155" s="68">
        <v>35.717031910803499</v>
      </c>
      <c r="M1155" s="71"/>
      <c r="N1155" s="68"/>
      <c r="O1155" s="71"/>
      <c r="P1155" s="68"/>
      <c r="Q1155" s="71"/>
      <c r="R1155" s="68"/>
    </row>
    <row r="1156" spans="1:18" x14ac:dyDescent="0.2">
      <c r="A1156" s="72" t="s">
        <v>2496</v>
      </c>
      <c r="B1156" s="66" t="s">
        <v>2497</v>
      </c>
      <c r="C1156" s="67">
        <v>25</v>
      </c>
      <c r="D1156" s="67" t="s">
        <v>348</v>
      </c>
      <c r="E1156" s="71">
        <v>0.68465987919042004</v>
      </c>
      <c r="F1156" s="68">
        <v>21.799307958477499</v>
      </c>
      <c r="G1156" s="71">
        <v>0.63567618278492999</v>
      </c>
      <c r="H1156" s="68">
        <v>16.7243367935409</v>
      </c>
      <c r="I1156" s="71">
        <v>0.76617753924975496</v>
      </c>
      <c r="J1156" s="68">
        <v>22.875816993464099</v>
      </c>
      <c r="K1156" s="71">
        <v>0.65212591553657495</v>
      </c>
      <c r="L1156" s="68">
        <v>6.8435217224144598</v>
      </c>
      <c r="M1156" s="71"/>
      <c r="N1156" s="68"/>
      <c r="O1156" s="71"/>
      <c r="P1156" s="68"/>
      <c r="Q1156" s="71"/>
      <c r="R1156" s="68"/>
    </row>
    <row r="1157" spans="1:18" x14ac:dyDescent="0.2">
      <c r="A1157" s="72" t="s">
        <v>2498</v>
      </c>
      <c r="B1157" s="66" t="s">
        <v>2499</v>
      </c>
      <c r="C1157" s="67">
        <v>25</v>
      </c>
      <c r="D1157" s="67" t="s">
        <v>348</v>
      </c>
      <c r="E1157" s="71">
        <v>0.774301748048421</v>
      </c>
      <c r="F1157" s="68">
        <v>43.175701653210297</v>
      </c>
      <c r="G1157" s="71">
        <v>0.61864642350535204</v>
      </c>
      <c r="H1157" s="68">
        <v>11.534025374855799</v>
      </c>
      <c r="I1157" s="71">
        <v>0.81085627272294603</v>
      </c>
      <c r="J1157" s="68">
        <v>38.485198000768897</v>
      </c>
      <c r="K1157" s="71">
        <v>0.89340254791696405</v>
      </c>
      <c r="L1157" s="68">
        <v>55.8246828143022</v>
      </c>
      <c r="M1157" s="71"/>
      <c r="N1157" s="68"/>
      <c r="O1157" s="71"/>
      <c r="P1157" s="68"/>
      <c r="Q1157" s="71"/>
      <c r="R1157" s="68"/>
    </row>
    <row r="1158" spans="1:18" x14ac:dyDescent="0.2">
      <c r="A1158" s="72" t="s">
        <v>2500</v>
      </c>
      <c r="B1158" s="66" t="s">
        <v>2501</v>
      </c>
      <c r="C1158" s="67">
        <v>27</v>
      </c>
      <c r="D1158" s="67" t="s">
        <v>348</v>
      </c>
      <c r="E1158" s="71">
        <v>0.82939162009858103</v>
      </c>
      <c r="F1158" s="68">
        <v>86.611195158850194</v>
      </c>
      <c r="G1158" s="71">
        <v>0.74979543012450101</v>
      </c>
      <c r="H1158" s="68">
        <v>44.667170953101397</v>
      </c>
      <c r="I1158" s="71">
        <v>0.86835942979974101</v>
      </c>
      <c r="J1158" s="68">
        <v>77.647503782148306</v>
      </c>
      <c r="K1158" s="71">
        <v>0.87002000037149996</v>
      </c>
      <c r="L1158" s="68">
        <v>73.827534039334296</v>
      </c>
      <c r="M1158" s="71"/>
      <c r="N1158" s="68"/>
      <c r="O1158" s="71"/>
      <c r="P1158" s="68"/>
      <c r="Q1158" s="71"/>
      <c r="R1158" s="68"/>
    </row>
    <row r="1159" spans="1:18" x14ac:dyDescent="0.2">
      <c r="A1159" s="72" t="s">
        <v>2502</v>
      </c>
      <c r="B1159" s="66" t="s">
        <v>2503</v>
      </c>
      <c r="C1159" s="67">
        <v>27</v>
      </c>
      <c r="D1159" s="67" t="s">
        <v>348</v>
      </c>
      <c r="E1159" s="71">
        <v>0.69283881090708899</v>
      </c>
      <c r="F1159" s="68">
        <v>40.695915279879003</v>
      </c>
      <c r="G1159" s="71">
        <v>0.72220422010698404</v>
      </c>
      <c r="H1159" s="68">
        <v>35.514372163388799</v>
      </c>
      <c r="I1159" s="71">
        <v>0.90605874349431903</v>
      </c>
      <c r="J1159" s="68">
        <v>86.384266263237507</v>
      </c>
      <c r="K1159" s="71">
        <v>0.91113184103857803</v>
      </c>
      <c r="L1159" s="68">
        <v>87.594553706505295</v>
      </c>
      <c r="M1159" s="71"/>
      <c r="N1159" s="68"/>
      <c r="O1159" s="71">
        <v>0.23196043898847499</v>
      </c>
      <c r="P1159" s="68">
        <v>17.133204633204599</v>
      </c>
      <c r="Q1159" s="71"/>
      <c r="R1159" s="68"/>
    </row>
    <row r="1160" spans="1:18" x14ac:dyDescent="0.2">
      <c r="A1160" s="72" t="s">
        <v>2504</v>
      </c>
      <c r="B1160" s="66" t="s">
        <v>2505</v>
      </c>
      <c r="C1160" s="67">
        <v>27</v>
      </c>
      <c r="D1160" s="67" t="s">
        <v>348</v>
      </c>
      <c r="E1160" s="71">
        <v>0.75371775717088296</v>
      </c>
      <c r="F1160" s="68">
        <v>66.338880484114995</v>
      </c>
      <c r="G1160" s="71">
        <v>0.838737130307043</v>
      </c>
      <c r="H1160" s="68">
        <v>74.621785173978793</v>
      </c>
      <c r="I1160" s="71">
        <v>0.95007525291644002</v>
      </c>
      <c r="J1160" s="68">
        <v>96.369137670196693</v>
      </c>
      <c r="K1160" s="71">
        <v>0.86833157639679104</v>
      </c>
      <c r="L1160" s="68">
        <v>73.222390317700501</v>
      </c>
      <c r="M1160" s="71"/>
      <c r="N1160" s="68"/>
      <c r="O1160" s="71">
        <v>0.35772706906325902</v>
      </c>
      <c r="P1160" s="68">
        <v>30.984555984556</v>
      </c>
      <c r="Q1160" s="71"/>
      <c r="R1160" s="68"/>
    </row>
    <row r="1161" spans="1:18" x14ac:dyDescent="0.2">
      <c r="A1161" s="72" t="s">
        <v>2506</v>
      </c>
      <c r="B1161" s="66" t="s">
        <v>2507</v>
      </c>
      <c r="C1161" s="67">
        <v>27</v>
      </c>
      <c r="D1161" s="67" t="s">
        <v>348</v>
      </c>
      <c r="E1161" s="71">
        <v>0.73300689667566299</v>
      </c>
      <c r="F1161" s="68">
        <v>59.114977307110401</v>
      </c>
      <c r="G1161" s="71">
        <v>0.77492653832462899</v>
      </c>
      <c r="H1161" s="68">
        <v>54.236006051437201</v>
      </c>
      <c r="I1161" s="71">
        <v>0.934102334204161</v>
      </c>
      <c r="J1161" s="68">
        <v>94.099848714069594</v>
      </c>
      <c r="K1161" s="71">
        <v>0.83033938441283694</v>
      </c>
      <c r="L1161" s="68">
        <v>60.363086232980301</v>
      </c>
      <c r="M1161" s="71"/>
      <c r="N1161" s="68"/>
      <c r="O1161" s="71">
        <v>0.39265932976102402</v>
      </c>
      <c r="P1161" s="68">
        <v>36.052123552123497</v>
      </c>
      <c r="Q1161" s="71"/>
      <c r="R1161" s="68"/>
    </row>
    <row r="1162" spans="1:18" x14ac:dyDescent="0.2">
      <c r="A1162" s="72" t="s">
        <v>2508</v>
      </c>
      <c r="B1162" s="66" t="s">
        <v>2509</v>
      </c>
      <c r="C1162" s="67">
        <v>27</v>
      </c>
      <c r="D1162" s="67" t="s">
        <v>348</v>
      </c>
      <c r="E1162" s="71">
        <v>0.68097908988954903</v>
      </c>
      <c r="F1162" s="68">
        <v>35.703479576399403</v>
      </c>
      <c r="G1162" s="71">
        <v>0.77415491013184101</v>
      </c>
      <c r="H1162" s="68">
        <v>53.857791225416001</v>
      </c>
      <c r="I1162" s="71">
        <v>0.92305197123170701</v>
      </c>
      <c r="J1162" s="68">
        <v>91.074130105900196</v>
      </c>
      <c r="K1162" s="71">
        <v>0.92411924750045704</v>
      </c>
      <c r="L1162" s="68">
        <v>90.847201210287395</v>
      </c>
      <c r="M1162" s="71"/>
      <c r="N1162" s="68"/>
      <c r="O1162" s="71">
        <v>0.102590230694192</v>
      </c>
      <c r="P1162" s="68">
        <v>6.1293436293436301</v>
      </c>
      <c r="Q1162" s="71"/>
      <c r="R1162" s="68"/>
    </row>
    <row r="1163" spans="1:18" x14ac:dyDescent="0.2">
      <c r="A1163" s="72" t="s">
        <v>2510</v>
      </c>
      <c r="B1163" s="66" t="s">
        <v>2511</v>
      </c>
      <c r="C1163" s="67">
        <v>27</v>
      </c>
      <c r="D1163" s="67" t="s">
        <v>348</v>
      </c>
      <c r="E1163" s="71">
        <v>0.63091234303240795</v>
      </c>
      <c r="F1163" s="68">
        <v>17.965204236006102</v>
      </c>
      <c r="G1163" s="71">
        <v>0.73594356616263801</v>
      </c>
      <c r="H1163" s="68">
        <v>40.015128593040799</v>
      </c>
      <c r="I1163" s="71">
        <v>0.82707474584919705</v>
      </c>
      <c r="J1163" s="68">
        <v>68.040847201210298</v>
      </c>
      <c r="K1163" s="71">
        <v>0.81503249812601797</v>
      </c>
      <c r="L1163" s="68">
        <v>53.593040847201202</v>
      </c>
      <c r="M1163" s="71"/>
      <c r="N1163" s="68"/>
      <c r="O1163" s="71">
        <v>0.14559856199177801</v>
      </c>
      <c r="P1163" s="68">
        <v>9.7490347490347506</v>
      </c>
      <c r="Q1163" s="71"/>
      <c r="R1163" s="68"/>
    </row>
    <row r="1164" spans="1:18" x14ac:dyDescent="0.2">
      <c r="A1164" s="72" t="s">
        <v>2512</v>
      </c>
      <c r="B1164" s="66" t="s">
        <v>2513</v>
      </c>
      <c r="C1164" s="67">
        <v>27</v>
      </c>
      <c r="D1164" s="67" t="s">
        <v>348</v>
      </c>
      <c r="E1164" s="71">
        <v>0.68092663707894896</v>
      </c>
      <c r="F1164" s="68">
        <v>35.6278366111952</v>
      </c>
      <c r="G1164" s="71">
        <v>0.73558147517678296</v>
      </c>
      <c r="H1164" s="68">
        <v>39.977307110438701</v>
      </c>
      <c r="I1164" s="71">
        <v>0.881415236706239</v>
      </c>
      <c r="J1164" s="68">
        <v>80.332829046898595</v>
      </c>
      <c r="K1164" s="71">
        <v>0.80657505531437101</v>
      </c>
      <c r="L1164" s="68">
        <v>51.1346444780635</v>
      </c>
      <c r="M1164" s="71"/>
      <c r="N1164" s="68"/>
      <c r="O1164" s="71">
        <v>0.30013478111840303</v>
      </c>
      <c r="P1164" s="68">
        <v>24.517374517374499</v>
      </c>
      <c r="Q1164" s="71"/>
      <c r="R1164" s="68"/>
    </row>
    <row r="1165" spans="1:18" x14ac:dyDescent="0.2">
      <c r="A1165" s="72" t="s">
        <v>830</v>
      </c>
      <c r="B1165" s="66" t="s">
        <v>2514</v>
      </c>
      <c r="C1165" s="67">
        <v>27</v>
      </c>
      <c r="D1165" s="67" t="s">
        <v>348</v>
      </c>
      <c r="E1165" s="71">
        <v>0.68639534814196501</v>
      </c>
      <c r="F1165" s="68">
        <v>37.821482602118003</v>
      </c>
      <c r="G1165" s="71">
        <v>0.77619341431407396</v>
      </c>
      <c r="H1165" s="68">
        <v>54.689863842662596</v>
      </c>
      <c r="I1165" s="71">
        <v>0.89569777461522604</v>
      </c>
      <c r="J1165" s="68">
        <v>83.623298033282893</v>
      </c>
      <c r="K1165" s="71">
        <v>0.80952141403726796</v>
      </c>
      <c r="L1165" s="68">
        <v>51.966717095310102</v>
      </c>
      <c r="M1165" s="71"/>
      <c r="N1165" s="68"/>
      <c r="O1165" s="71">
        <v>0.26416878960129297</v>
      </c>
      <c r="P1165" s="68">
        <v>20.270270270270299</v>
      </c>
      <c r="Q1165" s="71"/>
      <c r="R1165" s="68"/>
    </row>
    <row r="1166" spans="1:18" x14ac:dyDescent="0.2">
      <c r="A1166" s="72" t="s">
        <v>2515</v>
      </c>
      <c r="B1166" s="66" t="s">
        <v>2516</v>
      </c>
      <c r="C1166" s="67">
        <v>27</v>
      </c>
      <c r="D1166" s="67" t="s">
        <v>348</v>
      </c>
      <c r="E1166" s="71">
        <v>0.75994044691316698</v>
      </c>
      <c r="F1166" s="68">
        <v>68.532526475037798</v>
      </c>
      <c r="G1166" s="71">
        <v>0.86904751407018999</v>
      </c>
      <c r="H1166" s="68">
        <v>83.055975794251097</v>
      </c>
      <c r="I1166" s="71">
        <v>0.94138709354405203</v>
      </c>
      <c r="J1166" s="68">
        <v>95.347957639939494</v>
      </c>
      <c r="K1166" s="71">
        <v>0.90605058308291397</v>
      </c>
      <c r="L1166" s="68">
        <v>85.779122541603599</v>
      </c>
      <c r="M1166" s="71"/>
      <c r="N1166" s="68"/>
      <c r="O1166" s="71">
        <v>0.32327659695550998</v>
      </c>
      <c r="P1166" s="68">
        <v>27.413127413127398</v>
      </c>
      <c r="Q1166" s="71"/>
      <c r="R1166" s="68"/>
    </row>
    <row r="1167" spans="1:18" x14ac:dyDescent="0.2">
      <c r="A1167" s="72" t="s">
        <v>512</v>
      </c>
      <c r="B1167" s="66" t="s">
        <v>2517</v>
      </c>
      <c r="C1167" s="67">
        <v>27</v>
      </c>
      <c r="D1167" s="67" t="s">
        <v>348</v>
      </c>
      <c r="E1167" s="71">
        <v>0.74440847363491303</v>
      </c>
      <c r="F1167" s="68">
        <v>62.859304084720101</v>
      </c>
      <c r="G1167" s="71">
        <v>0.79034245454537</v>
      </c>
      <c r="H1167" s="68">
        <v>59.531013615733698</v>
      </c>
      <c r="I1167" s="71">
        <v>0.89607235641788496</v>
      </c>
      <c r="J1167" s="68">
        <v>83.661119515885005</v>
      </c>
      <c r="K1167" s="71">
        <v>0.79515016956281304</v>
      </c>
      <c r="L1167" s="68">
        <v>47.012102874432699</v>
      </c>
      <c r="M1167" s="71"/>
      <c r="N1167" s="68"/>
      <c r="O1167" s="71">
        <v>0.49606891401358399</v>
      </c>
      <c r="P1167" s="68">
        <v>54.874517374517403</v>
      </c>
      <c r="Q1167" s="71"/>
      <c r="R1167" s="68"/>
    </row>
    <row r="1168" spans="1:18" x14ac:dyDescent="0.2">
      <c r="A1168" s="72" t="s">
        <v>2518</v>
      </c>
      <c r="B1168" s="66" t="s">
        <v>2519</v>
      </c>
      <c r="C1168" s="67">
        <v>27</v>
      </c>
      <c r="D1168" s="67" t="s">
        <v>348</v>
      </c>
      <c r="E1168" s="71">
        <v>0.69853015748126401</v>
      </c>
      <c r="F1168" s="68">
        <v>43.229954614220901</v>
      </c>
      <c r="G1168" s="71">
        <v>0.75155303085833303</v>
      </c>
      <c r="H1168" s="68">
        <v>45.385779122541599</v>
      </c>
      <c r="I1168" s="71">
        <v>0.87755315137599299</v>
      </c>
      <c r="J1168" s="68">
        <v>79.349470499243594</v>
      </c>
      <c r="K1168" s="71">
        <v>0.76370937028850805</v>
      </c>
      <c r="L1168" s="68">
        <v>36.686838124054503</v>
      </c>
      <c r="M1168" s="71"/>
      <c r="N1168" s="68"/>
      <c r="O1168" s="71">
        <v>0.40130507740222299</v>
      </c>
      <c r="P1168" s="68">
        <v>37.4517374517375</v>
      </c>
      <c r="Q1168" s="71"/>
      <c r="R1168" s="68"/>
    </row>
    <row r="1169" spans="1:18" x14ac:dyDescent="0.2">
      <c r="A1169" s="72" t="s">
        <v>2520</v>
      </c>
      <c r="B1169" s="66" t="s">
        <v>2521</v>
      </c>
      <c r="C1169" s="67">
        <v>27</v>
      </c>
      <c r="D1169" s="67" t="s">
        <v>348</v>
      </c>
      <c r="E1169" s="71">
        <v>0.65014157466938405</v>
      </c>
      <c r="F1169" s="68">
        <v>24.016641452344899</v>
      </c>
      <c r="G1169" s="71">
        <v>0.74604815711383199</v>
      </c>
      <c r="H1169" s="68">
        <v>43.192133131618803</v>
      </c>
      <c r="I1169" s="71">
        <v>0.83474611020804801</v>
      </c>
      <c r="J1169" s="68">
        <v>70.499243570348</v>
      </c>
      <c r="K1169" s="71">
        <v>0.79526493313046698</v>
      </c>
      <c r="L1169" s="68">
        <v>47.049924357034797</v>
      </c>
      <c r="M1169" s="71"/>
      <c r="N1169" s="68"/>
      <c r="O1169" s="71">
        <v>0.224507098225188</v>
      </c>
      <c r="P1169" s="68">
        <v>16.7471042471042</v>
      </c>
      <c r="Q1169" s="71"/>
      <c r="R1169" s="68"/>
    </row>
    <row r="1170" spans="1:18" x14ac:dyDescent="0.2">
      <c r="A1170" s="72" t="s">
        <v>2522</v>
      </c>
      <c r="B1170" s="66" t="s">
        <v>2523</v>
      </c>
      <c r="C1170" s="67">
        <v>27</v>
      </c>
      <c r="D1170" s="67" t="s">
        <v>348</v>
      </c>
      <c r="E1170" s="71">
        <v>0.70249932653442904</v>
      </c>
      <c r="F1170" s="68">
        <v>44.931921331316197</v>
      </c>
      <c r="G1170" s="71">
        <v>0.78945558911135205</v>
      </c>
      <c r="H1170" s="68">
        <v>59.304084720120997</v>
      </c>
      <c r="I1170" s="71">
        <v>0.91782400131550201</v>
      </c>
      <c r="J1170" s="68">
        <v>89.372163388804793</v>
      </c>
      <c r="K1170" s="71">
        <v>0.79968553066692105</v>
      </c>
      <c r="L1170" s="68">
        <v>48.600605143721602</v>
      </c>
      <c r="M1170" s="71"/>
      <c r="N1170" s="68"/>
      <c r="O1170" s="71">
        <v>0.30303218504394303</v>
      </c>
      <c r="P1170" s="68">
        <v>25</v>
      </c>
      <c r="Q1170" s="71"/>
      <c r="R1170" s="68"/>
    </row>
    <row r="1171" spans="1:18" x14ac:dyDescent="0.2">
      <c r="A1171" s="72" t="s">
        <v>2524</v>
      </c>
      <c r="B1171" s="66" t="s">
        <v>2524</v>
      </c>
      <c r="C1171" s="67">
        <v>27</v>
      </c>
      <c r="D1171" s="67" t="s">
        <v>348</v>
      </c>
      <c r="E1171" s="71">
        <v>0.69589567886852399</v>
      </c>
      <c r="F1171" s="68">
        <v>42.057488653555197</v>
      </c>
      <c r="G1171" s="71">
        <v>0.75036535760959</v>
      </c>
      <c r="H1171" s="68">
        <v>44.894099848714099</v>
      </c>
      <c r="I1171" s="71">
        <v>0.91206142051401096</v>
      </c>
      <c r="J1171" s="68">
        <v>87.632375189107407</v>
      </c>
      <c r="K1171" s="71">
        <v>0.75061459865518398</v>
      </c>
      <c r="L1171" s="68">
        <v>32.791225416036298</v>
      </c>
      <c r="M1171" s="71"/>
      <c r="N1171" s="68"/>
      <c r="O1171" s="71">
        <v>0.37054133869531097</v>
      </c>
      <c r="P1171" s="68">
        <v>32.094594594594597</v>
      </c>
      <c r="Q1171" s="71"/>
      <c r="R1171" s="68"/>
    </row>
    <row r="1172" spans="1:18" x14ac:dyDescent="0.2">
      <c r="A1172" s="72" t="s">
        <v>2525</v>
      </c>
      <c r="B1172" s="66" t="s">
        <v>2525</v>
      </c>
      <c r="C1172" s="67">
        <v>27</v>
      </c>
      <c r="D1172" s="67" t="s">
        <v>348</v>
      </c>
      <c r="E1172" s="71">
        <v>0.69891613200677805</v>
      </c>
      <c r="F1172" s="68">
        <v>43.305597579425097</v>
      </c>
      <c r="G1172" s="71">
        <v>0.73749589750425004</v>
      </c>
      <c r="H1172" s="68">
        <v>40.431164901664097</v>
      </c>
      <c r="I1172" s="71">
        <v>0.91333360319000301</v>
      </c>
      <c r="J1172" s="68">
        <v>88.048411497730697</v>
      </c>
      <c r="K1172" s="71">
        <v>0.79291888210336003</v>
      </c>
      <c r="L1172" s="68">
        <v>46.066565809379703</v>
      </c>
      <c r="M1172" s="71"/>
      <c r="N1172" s="68"/>
      <c r="O1172" s="71">
        <v>0.35191614522949599</v>
      </c>
      <c r="P1172" s="68">
        <v>30.453667953667999</v>
      </c>
      <c r="Q1172" s="71"/>
      <c r="R1172" s="68"/>
    </row>
    <row r="1173" spans="1:18" x14ac:dyDescent="0.2">
      <c r="A1173" s="72" t="s">
        <v>2526</v>
      </c>
      <c r="B1173" s="66" t="s">
        <v>2527</v>
      </c>
      <c r="C1173" s="67">
        <v>27</v>
      </c>
      <c r="D1173" s="67" t="s">
        <v>348</v>
      </c>
      <c r="E1173" s="71">
        <v>0.69715594230787503</v>
      </c>
      <c r="F1173" s="68">
        <v>42.549167927382797</v>
      </c>
      <c r="G1173" s="71">
        <v>0.75486928510640405</v>
      </c>
      <c r="H1173" s="68">
        <v>46.558245083207296</v>
      </c>
      <c r="I1173" s="71">
        <v>0.86242279018846302</v>
      </c>
      <c r="J1173" s="68">
        <v>76.323751891074096</v>
      </c>
      <c r="K1173" s="71">
        <v>0.778946413348797</v>
      </c>
      <c r="L1173" s="68">
        <v>41.452344931921303</v>
      </c>
      <c r="M1173" s="71"/>
      <c r="N1173" s="68"/>
      <c r="O1173" s="71">
        <v>0.39238528058783501</v>
      </c>
      <c r="P1173" s="68">
        <v>35.955598455598498</v>
      </c>
      <c r="Q1173" s="71"/>
      <c r="R1173" s="68"/>
    </row>
    <row r="1174" spans="1:18" x14ac:dyDescent="0.2">
      <c r="A1174" s="72" t="s">
        <v>2528</v>
      </c>
      <c r="B1174" s="66" t="s">
        <v>2529</v>
      </c>
      <c r="C1174" s="67">
        <v>27</v>
      </c>
      <c r="D1174" s="67" t="s">
        <v>348</v>
      </c>
      <c r="E1174" s="71">
        <v>0.72963669424279898</v>
      </c>
      <c r="F1174" s="68">
        <v>57.299546142208797</v>
      </c>
      <c r="G1174" s="71">
        <v>0.79191527177728605</v>
      </c>
      <c r="H1174" s="68">
        <v>60.022692889561299</v>
      </c>
      <c r="I1174" s="71">
        <v>0.89304046868229403</v>
      </c>
      <c r="J1174" s="68">
        <v>82.904689863842705</v>
      </c>
      <c r="K1174" s="71">
        <v>0.80512387656225703</v>
      </c>
      <c r="L1174" s="68">
        <v>50.491679273827501</v>
      </c>
      <c r="M1174" s="71"/>
      <c r="N1174" s="68"/>
      <c r="O1174" s="71">
        <v>0.42846715994935802</v>
      </c>
      <c r="P1174" s="68">
        <v>42.181467181467198</v>
      </c>
      <c r="Q1174" s="71"/>
      <c r="R1174" s="68"/>
    </row>
    <row r="1175" spans="1:18" x14ac:dyDescent="0.2">
      <c r="A1175" s="72" t="s">
        <v>2530</v>
      </c>
      <c r="B1175" s="66" t="s">
        <v>2531</v>
      </c>
      <c r="C1175" s="67">
        <v>27</v>
      </c>
      <c r="D1175" s="67" t="s">
        <v>348</v>
      </c>
      <c r="E1175" s="71">
        <v>0.72637619562401201</v>
      </c>
      <c r="F1175" s="68">
        <v>55.786686838124098</v>
      </c>
      <c r="G1175" s="71">
        <v>0.78930079966960298</v>
      </c>
      <c r="H1175" s="68">
        <v>59.190620272314703</v>
      </c>
      <c r="I1175" s="71">
        <v>0.87938685595727695</v>
      </c>
      <c r="J1175" s="68">
        <v>79.841149773071095</v>
      </c>
      <c r="K1175" s="71">
        <v>0.80101695511733595</v>
      </c>
      <c r="L1175" s="68">
        <v>49.205748865355503</v>
      </c>
      <c r="M1175" s="71"/>
      <c r="N1175" s="68"/>
      <c r="O1175" s="71">
        <v>0.435800171751829</v>
      </c>
      <c r="P1175" s="68">
        <v>43.677606177606201</v>
      </c>
      <c r="Q1175" s="71"/>
      <c r="R1175" s="68"/>
    </row>
    <row r="1176" spans="1:18" x14ac:dyDescent="0.2">
      <c r="A1176" s="72" t="s">
        <v>2532</v>
      </c>
      <c r="B1176" s="66" t="s">
        <v>2533</v>
      </c>
      <c r="C1176" s="67">
        <v>27</v>
      </c>
      <c r="D1176" s="67" t="s">
        <v>348</v>
      </c>
      <c r="E1176" s="71">
        <v>0.68260838765388798</v>
      </c>
      <c r="F1176" s="68">
        <v>36.422087745839598</v>
      </c>
      <c r="G1176" s="71">
        <v>0.68234555699388599</v>
      </c>
      <c r="H1176" s="68">
        <v>23.3736762481089</v>
      </c>
      <c r="I1176" s="71">
        <v>0.901549048048082</v>
      </c>
      <c r="J1176" s="68">
        <v>85.098335854765494</v>
      </c>
      <c r="K1176" s="71">
        <v>0.71683530104445803</v>
      </c>
      <c r="L1176" s="68">
        <v>24.0544629349471</v>
      </c>
      <c r="M1176" s="71"/>
      <c r="N1176" s="68"/>
      <c r="O1176" s="71">
        <v>0.42970364452912602</v>
      </c>
      <c r="P1176" s="68">
        <v>42.5675675675676</v>
      </c>
      <c r="Q1176" s="71"/>
      <c r="R1176" s="68"/>
    </row>
    <row r="1177" spans="1:18" x14ac:dyDescent="0.2">
      <c r="A1177" s="72" t="s">
        <v>2534</v>
      </c>
      <c r="B1177" s="66" t="s">
        <v>2535</v>
      </c>
      <c r="C1177" s="67">
        <v>27</v>
      </c>
      <c r="D1177" s="67" t="s">
        <v>348</v>
      </c>
      <c r="E1177" s="71">
        <v>0.78459495878418195</v>
      </c>
      <c r="F1177" s="68">
        <v>75.189107413010603</v>
      </c>
      <c r="G1177" s="71">
        <v>0.80172054453991004</v>
      </c>
      <c r="H1177" s="68">
        <v>63.086232980332802</v>
      </c>
      <c r="I1177" s="71">
        <v>0.75241693247881303</v>
      </c>
      <c r="J1177" s="68">
        <v>46.293494704992398</v>
      </c>
      <c r="K1177" s="71">
        <v>0.799647399333824</v>
      </c>
      <c r="L1177" s="68">
        <v>48.562783661119497</v>
      </c>
      <c r="M1177" s="71"/>
      <c r="N1177" s="68"/>
      <c r="O1177" s="71"/>
      <c r="P1177" s="68"/>
      <c r="Q1177" s="71"/>
      <c r="R1177" s="68"/>
    </row>
    <row r="1178" spans="1:18" x14ac:dyDescent="0.2">
      <c r="A1178" s="72" t="s">
        <v>2536</v>
      </c>
      <c r="B1178" s="66" t="s">
        <v>2537</v>
      </c>
      <c r="C1178" s="67">
        <v>27</v>
      </c>
      <c r="D1178" s="67" t="s">
        <v>348</v>
      </c>
      <c r="E1178" s="71">
        <v>0.70578050306955997</v>
      </c>
      <c r="F1178" s="68">
        <v>46.596066565809402</v>
      </c>
      <c r="G1178" s="71">
        <v>0.737900134821033</v>
      </c>
      <c r="H1178" s="68">
        <v>40.5068078668684</v>
      </c>
      <c r="I1178" s="71">
        <v>0.908546579341595</v>
      </c>
      <c r="J1178" s="68">
        <v>86.989409984871401</v>
      </c>
      <c r="K1178" s="71">
        <v>0.700973429286049</v>
      </c>
      <c r="L1178" s="68">
        <v>20.272314674735298</v>
      </c>
      <c r="M1178" s="71"/>
      <c r="N1178" s="68"/>
      <c r="O1178" s="71">
        <v>0.475701868829564</v>
      </c>
      <c r="P1178" s="68">
        <v>51.206563706563699</v>
      </c>
      <c r="Q1178" s="71"/>
      <c r="R1178" s="68"/>
    </row>
    <row r="1179" spans="1:18" x14ac:dyDescent="0.2">
      <c r="A1179" s="72" t="s">
        <v>2538</v>
      </c>
      <c r="B1179" s="66" t="s">
        <v>2539</v>
      </c>
      <c r="C1179" s="67">
        <v>27</v>
      </c>
      <c r="D1179" s="67" t="s">
        <v>348</v>
      </c>
      <c r="E1179" s="71">
        <v>0.70751370866665697</v>
      </c>
      <c r="F1179" s="68">
        <v>47.5037821482602</v>
      </c>
      <c r="G1179" s="71">
        <v>0.77985722770309296</v>
      </c>
      <c r="H1179" s="68">
        <v>56.013615733736799</v>
      </c>
      <c r="I1179" s="71">
        <v>0.80930121456696302</v>
      </c>
      <c r="J1179" s="68">
        <v>62.670196671709498</v>
      </c>
      <c r="K1179" s="71">
        <v>0.77169821631611102</v>
      </c>
      <c r="L1179" s="68">
        <v>38.9939485627837</v>
      </c>
      <c r="M1179" s="71"/>
      <c r="N1179" s="68"/>
      <c r="O1179" s="71">
        <v>0.46919817608046299</v>
      </c>
      <c r="P1179" s="68">
        <v>50.0482625482625</v>
      </c>
      <c r="Q1179" s="71"/>
      <c r="R1179" s="68"/>
    </row>
    <row r="1180" spans="1:18" x14ac:dyDescent="0.2">
      <c r="A1180" s="72" t="s">
        <v>2540</v>
      </c>
      <c r="B1180" s="66" t="s">
        <v>2541</v>
      </c>
      <c r="C1180" s="67">
        <v>27</v>
      </c>
      <c r="D1180" s="67" t="s">
        <v>348</v>
      </c>
      <c r="E1180" s="71">
        <v>0.64474032422807004</v>
      </c>
      <c r="F1180" s="68">
        <v>21.974281391830601</v>
      </c>
      <c r="G1180" s="71">
        <v>0.70321838142503001</v>
      </c>
      <c r="H1180" s="68">
        <v>29.198184568835099</v>
      </c>
      <c r="I1180" s="71">
        <v>0.85461986673115797</v>
      </c>
      <c r="J1180" s="68">
        <v>75.037821482602098</v>
      </c>
      <c r="K1180" s="71">
        <v>0.64798267291422895</v>
      </c>
      <c r="L1180" s="68">
        <v>10.552193645990901</v>
      </c>
      <c r="M1180" s="71"/>
      <c r="N1180" s="68"/>
      <c r="O1180" s="71">
        <v>0.37314037584186499</v>
      </c>
      <c r="P1180" s="68">
        <v>32.770270270270302</v>
      </c>
      <c r="Q1180" s="71"/>
      <c r="R1180" s="68"/>
    </row>
    <row r="1181" spans="1:18" x14ac:dyDescent="0.2">
      <c r="A1181" s="72" t="s">
        <v>838</v>
      </c>
      <c r="B1181" s="66" t="s">
        <v>2542</v>
      </c>
      <c r="C1181" s="67">
        <v>27</v>
      </c>
      <c r="D1181" s="67" t="s">
        <v>348</v>
      </c>
      <c r="E1181" s="71">
        <v>0.65755961787853301</v>
      </c>
      <c r="F1181" s="68">
        <v>26.891074130105899</v>
      </c>
      <c r="G1181" s="71">
        <v>0.66083743214940105</v>
      </c>
      <c r="H1181" s="68">
        <v>17.5113464447806</v>
      </c>
      <c r="I1181" s="71">
        <v>0.80658932390371296</v>
      </c>
      <c r="J1181" s="68">
        <v>61.8759455370651</v>
      </c>
      <c r="K1181" s="71">
        <v>0.67962614169256197</v>
      </c>
      <c r="L1181" s="68">
        <v>15.8093797276853</v>
      </c>
      <c r="M1181" s="71"/>
      <c r="N1181" s="68"/>
      <c r="O1181" s="71">
        <v>0.483185573768457</v>
      </c>
      <c r="P1181" s="68">
        <v>52.3166023166023</v>
      </c>
      <c r="Q1181" s="71"/>
      <c r="R1181" s="68"/>
    </row>
    <row r="1182" spans="1:18" x14ac:dyDescent="0.2">
      <c r="A1182" s="72" t="s">
        <v>840</v>
      </c>
      <c r="B1182" s="66" t="s">
        <v>2543</v>
      </c>
      <c r="C1182" s="67">
        <v>27</v>
      </c>
      <c r="D1182" s="67" t="s">
        <v>348</v>
      </c>
      <c r="E1182" s="71">
        <v>0.64855767226689498</v>
      </c>
      <c r="F1182" s="68">
        <v>23.335854765506799</v>
      </c>
      <c r="G1182" s="71">
        <v>0.66671168545540405</v>
      </c>
      <c r="H1182" s="68">
        <v>19.326777609682299</v>
      </c>
      <c r="I1182" s="71">
        <v>0.86457791447735099</v>
      </c>
      <c r="J1182" s="68">
        <v>76.777609682299499</v>
      </c>
      <c r="K1182" s="71">
        <v>0.67067108211345705</v>
      </c>
      <c r="L1182" s="68">
        <v>14.0317700453858</v>
      </c>
      <c r="M1182" s="71"/>
      <c r="N1182" s="68"/>
      <c r="O1182" s="71">
        <v>0.39227000702136899</v>
      </c>
      <c r="P1182" s="68">
        <v>35.907335907335899</v>
      </c>
      <c r="Q1182" s="71"/>
      <c r="R1182" s="68"/>
    </row>
    <row r="1183" spans="1:18" x14ac:dyDescent="0.2">
      <c r="A1183" s="72" t="s">
        <v>2544</v>
      </c>
      <c r="B1183" s="66" t="s">
        <v>2545</v>
      </c>
      <c r="C1183" s="67">
        <v>27</v>
      </c>
      <c r="D1183" s="67" t="s">
        <v>348</v>
      </c>
      <c r="E1183" s="71">
        <v>0.71158947461407696</v>
      </c>
      <c r="F1183" s="68">
        <v>49.1301059001513</v>
      </c>
      <c r="G1183" s="71">
        <v>0.77611920528076495</v>
      </c>
      <c r="H1183" s="68">
        <v>54.614220877458401</v>
      </c>
      <c r="I1183" s="71">
        <v>0.89260385701818401</v>
      </c>
      <c r="J1183" s="68">
        <v>82.829046898638396</v>
      </c>
      <c r="K1183" s="71">
        <v>0.69251567376271395</v>
      </c>
      <c r="L1183" s="68">
        <v>18.5703479576399</v>
      </c>
      <c r="M1183" s="71"/>
      <c r="N1183" s="68"/>
      <c r="O1183" s="71">
        <v>0.48511916239464598</v>
      </c>
      <c r="P1183" s="68">
        <v>52.606177606177603</v>
      </c>
      <c r="Q1183" s="71"/>
      <c r="R1183" s="68"/>
    </row>
    <row r="1184" spans="1:18" x14ac:dyDescent="0.2">
      <c r="A1184" s="72" t="s">
        <v>2546</v>
      </c>
      <c r="B1184" s="66" t="s">
        <v>2547</v>
      </c>
      <c r="C1184" s="67">
        <v>27</v>
      </c>
      <c r="D1184" s="67" t="s">
        <v>348</v>
      </c>
      <c r="E1184" s="71">
        <v>0.68572259320295603</v>
      </c>
      <c r="F1184" s="68">
        <v>37.670196671709498</v>
      </c>
      <c r="G1184" s="71">
        <v>0.68591467414429297</v>
      </c>
      <c r="H1184" s="68">
        <v>24.470499243570298</v>
      </c>
      <c r="I1184" s="71">
        <v>0.81559079372946297</v>
      </c>
      <c r="J1184" s="68">
        <v>64.750378214826</v>
      </c>
      <c r="K1184" s="71">
        <v>0.72432895212437798</v>
      </c>
      <c r="L1184" s="68">
        <v>26.021180030257199</v>
      </c>
      <c r="M1184" s="71"/>
      <c r="N1184" s="68"/>
      <c r="O1184" s="71">
        <v>0.51705595281368999</v>
      </c>
      <c r="P1184" s="68">
        <v>57.528957528957498</v>
      </c>
      <c r="Q1184" s="71"/>
      <c r="R1184" s="68"/>
    </row>
    <row r="1185" spans="1:18" x14ac:dyDescent="0.2">
      <c r="A1185" s="72" t="s">
        <v>2548</v>
      </c>
      <c r="B1185" s="66" t="s">
        <v>2549</v>
      </c>
      <c r="C1185" s="67">
        <v>27</v>
      </c>
      <c r="D1185" s="67" t="s">
        <v>348</v>
      </c>
      <c r="E1185" s="71">
        <v>0.70257180334818403</v>
      </c>
      <c r="F1185" s="68">
        <v>45.0075642965204</v>
      </c>
      <c r="G1185" s="71">
        <v>0.68693757408477496</v>
      </c>
      <c r="H1185" s="68">
        <v>24.659606656580898</v>
      </c>
      <c r="I1185" s="71">
        <v>0.92588293534051902</v>
      </c>
      <c r="J1185" s="68">
        <v>91.830559757942495</v>
      </c>
      <c r="K1185" s="71">
        <v>0.71141078310967798</v>
      </c>
      <c r="L1185" s="68">
        <v>22.579425113464399</v>
      </c>
      <c r="M1185" s="71"/>
      <c r="N1185" s="68"/>
      <c r="O1185" s="71">
        <v>0.486055920857761</v>
      </c>
      <c r="P1185" s="68">
        <v>52.750965250965301</v>
      </c>
      <c r="Q1185" s="71"/>
      <c r="R1185" s="68"/>
    </row>
    <row r="1186" spans="1:18" x14ac:dyDescent="0.2">
      <c r="A1186" s="72" t="s">
        <v>2550</v>
      </c>
      <c r="B1186" s="66" t="s">
        <v>2551</v>
      </c>
      <c r="C1186" s="67">
        <v>27</v>
      </c>
      <c r="D1186" s="67" t="s">
        <v>348</v>
      </c>
      <c r="E1186" s="71">
        <v>0.62578620310996202</v>
      </c>
      <c r="F1186" s="68">
        <v>16.338880484114998</v>
      </c>
      <c r="G1186" s="71">
        <v>0.65748449531000597</v>
      </c>
      <c r="H1186" s="68">
        <v>16.792738275340401</v>
      </c>
      <c r="I1186" s="71">
        <v>0.71719374100051503</v>
      </c>
      <c r="J1186" s="68">
        <v>37.556732223903197</v>
      </c>
      <c r="K1186" s="71">
        <v>0.70462673154140298</v>
      </c>
      <c r="L1186" s="68">
        <v>20.9909228441755</v>
      </c>
      <c r="M1186" s="71"/>
      <c r="N1186" s="68"/>
      <c r="O1186" s="71">
        <v>0.42383984458792301</v>
      </c>
      <c r="P1186" s="68">
        <v>41.312741312741302</v>
      </c>
      <c r="Q1186" s="71"/>
      <c r="R1186" s="68"/>
    </row>
    <row r="1187" spans="1:18" x14ac:dyDescent="0.2">
      <c r="A1187" s="72" t="s">
        <v>2552</v>
      </c>
      <c r="B1187" s="66" t="s">
        <v>2553</v>
      </c>
      <c r="C1187" s="67">
        <v>27</v>
      </c>
      <c r="D1187" s="67" t="s">
        <v>348</v>
      </c>
      <c r="E1187" s="71">
        <v>0.69311986953339499</v>
      </c>
      <c r="F1187" s="68">
        <v>40.960665658093802</v>
      </c>
      <c r="G1187" s="71">
        <v>0.63731854646934305</v>
      </c>
      <c r="H1187" s="68">
        <v>12.5189107413011</v>
      </c>
      <c r="I1187" s="71">
        <v>0.93082540479490605</v>
      </c>
      <c r="J1187" s="68">
        <v>93.381240544629307</v>
      </c>
      <c r="K1187" s="71">
        <v>0.75769524928697995</v>
      </c>
      <c r="L1187" s="68">
        <v>34.909228441754898</v>
      </c>
      <c r="M1187" s="71"/>
      <c r="N1187" s="68"/>
      <c r="O1187" s="71">
        <v>0.44664027758234898</v>
      </c>
      <c r="P1187" s="68">
        <v>45.752895752895803</v>
      </c>
      <c r="Q1187" s="71"/>
      <c r="R1187" s="68"/>
    </row>
    <row r="1188" spans="1:18" x14ac:dyDescent="0.2">
      <c r="A1188" s="72" t="s">
        <v>2554</v>
      </c>
      <c r="B1188" s="66" t="s">
        <v>2555</v>
      </c>
      <c r="C1188" s="67">
        <v>27</v>
      </c>
      <c r="D1188" s="67" t="s">
        <v>348</v>
      </c>
      <c r="E1188" s="71">
        <v>0.66361626934257101</v>
      </c>
      <c r="F1188" s="68">
        <v>28.6308623298033</v>
      </c>
      <c r="G1188" s="71">
        <v>0.47159030427704701</v>
      </c>
      <c r="H1188" s="68">
        <v>1.9667170953101401</v>
      </c>
      <c r="I1188" s="71">
        <v>0.82023477811235501</v>
      </c>
      <c r="J1188" s="68">
        <v>66.338880484114995</v>
      </c>
      <c r="K1188" s="71">
        <v>0.69902372563831205</v>
      </c>
      <c r="L1188" s="68">
        <v>19.704992435703499</v>
      </c>
      <c r="M1188" s="71"/>
      <c r="N1188" s="68"/>
      <c r="O1188" s="71"/>
      <c r="P1188" s="68"/>
      <c r="Q1188" s="71"/>
      <c r="R1188" s="68"/>
    </row>
    <row r="1189" spans="1:18" x14ac:dyDescent="0.2">
      <c r="A1189" s="72" t="s">
        <v>2556</v>
      </c>
      <c r="B1189" s="66" t="s">
        <v>2557</v>
      </c>
      <c r="C1189" s="67">
        <v>27</v>
      </c>
      <c r="D1189" s="67" t="s">
        <v>348</v>
      </c>
      <c r="E1189" s="71">
        <v>0.51214597013119301</v>
      </c>
      <c r="F1189" s="68">
        <v>3.7821482602118</v>
      </c>
      <c r="G1189" s="71">
        <v>0.39066410993900103</v>
      </c>
      <c r="H1189" s="68">
        <v>1.28593040847201</v>
      </c>
      <c r="I1189" s="71">
        <v>0.53579040010726597</v>
      </c>
      <c r="J1189" s="68">
        <v>2.6096822995461402</v>
      </c>
      <c r="K1189" s="71">
        <v>0.67419293874294595</v>
      </c>
      <c r="L1189" s="68">
        <v>14.750378214826</v>
      </c>
      <c r="M1189" s="71"/>
      <c r="N1189" s="68"/>
      <c r="O1189" s="71">
        <v>0.44793643173556202</v>
      </c>
      <c r="P1189" s="68">
        <v>46.042471042471</v>
      </c>
      <c r="Q1189" s="71"/>
      <c r="R1189" s="68"/>
    </row>
    <row r="1190" spans="1:18" x14ac:dyDescent="0.2">
      <c r="A1190" s="72" t="s">
        <v>1516</v>
      </c>
      <c r="B1190" s="66" t="s">
        <v>2558</v>
      </c>
      <c r="C1190" s="67">
        <v>27</v>
      </c>
      <c r="D1190" s="67" t="s">
        <v>348</v>
      </c>
      <c r="E1190" s="71">
        <v>0.54854530523386802</v>
      </c>
      <c r="F1190" s="68">
        <v>6.2783661119515903</v>
      </c>
      <c r="G1190" s="71">
        <v>0.65877081309091501</v>
      </c>
      <c r="H1190" s="68">
        <v>17.0574886535552</v>
      </c>
      <c r="I1190" s="71">
        <v>0.69435425116410898</v>
      </c>
      <c r="J1190" s="68">
        <v>32.299546142208797</v>
      </c>
      <c r="K1190" s="71">
        <v>0.78838886943612496</v>
      </c>
      <c r="L1190" s="68">
        <v>44.478063540090801</v>
      </c>
      <c r="M1190" s="71"/>
      <c r="N1190" s="68"/>
      <c r="O1190" s="71">
        <v>5.2667287244323999E-2</v>
      </c>
      <c r="P1190" s="68">
        <v>2.8474903474903499</v>
      </c>
      <c r="Q1190" s="71"/>
      <c r="R1190" s="68"/>
    </row>
    <row r="1191" spans="1:18" x14ac:dyDescent="0.2">
      <c r="A1191" s="72" t="s">
        <v>2559</v>
      </c>
      <c r="B1191" s="66" t="s">
        <v>2560</v>
      </c>
      <c r="C1191" s="67">
        <v>27</v>
      </c>
      <c r="D1191" s="67" t="s">
        <v>348</v>
      </c>
      <c r="E1191" s="71">
        <v>0.60583409322975901</v>
      </c>
      <c r="F1191" s="68">
        <v>12.5567322239032</v>
      </c>
      <c r="G1191" s="71">
        <v>0.70564465617102801</v>
      </c>
      <c r="H1191" s="68">
        <v>30.105900151285901</v>
      </c>
      <c r="I1191" s="71">
        <v>0.73753709428215297</v>
      </c>
      <c r="J1191" s="68">
        <v>42.5113464447806</v>
      </c>
      <c r="K1191" s="71">
        <v>0.87521443813209399</v>
      </c>
      <c r="L1191" s="68">
        <v>75.605143721633894</v>
      </c>
      <c r="M1191" s="71"/>
      <c r="N1191" s="68"/>
      <c r="O1191" s="71">
        <v>0.104940184333763</v>
      </c>
      <c r="P1191" s="68">
        <v>6.3706563706563699</v>
      </c>
      <c r="Q1191" s="71"/>
      <c r="R1191" s="68"/>
    </row>
    <row r="1192" spans="1:18" x14ac:dyDescent="0.2">
      <c r="A1192" s="72" t="s">
        <v>2561</v>
      </c>
      <c r="B1192" s="66" t="s">
        <v>2562</v>
      </c>
      <c r="C1192" s="67">
        <v>27</v>
      </c>
      <c r="D1192" s="67" t="s">
        <v>348</v>
      </c>
      <c r="E1192" s="71">
        <v>0.87018473742597102</v>
      </c>
      <c r="F1192" s="68">
        <v>94.818456883509796</v>
      </c>
      <c r="G1192" s="71">
        <v>0.76600412438751497</v>
      </c>
      <c r="H1192" s="68">
        <v>50.453857791225403</v>
      </c>
      <c r="I1192" s="71">
        <v>0.93645587529690699</v>
      </c>
      <c r="J1192" s="68">
        <v>94.704992435703502</v>
      </c>
      <c r="K1192" s="71">
        <v>0.90809421259349199</v>
      </c>
      <c r="L1192" s="68">
        <v>86.686838124054503</v>
      </c>
      <c r="M1192" s="71"/>
      <c r="N1192" s="68"/>
      <c r="O1192" s="71"/>
      <c r="P1192" s="68"/>
      <c r="Q1192" s="71"/>
      <c r="R1192" s="68"/>
    </row>
    <row r="1193" spans="1:18" x14ac:dyDescent="0.2">
      <c r="A1193" s="72" t="s">
        <v>2563</v>
      </c>
      <c r="B1193" s="66" t="s">
        <v>2564</v>
      </c>
      <c r="C1193" s="67">
        <v>27</v>
      </c>
      <c r="D1193" s="67" t="s">
        <v>348</v>
      </c>
      <c r="E1193" s="71">
        <v>0.91339036378750504</v>
      </c>
      <c r="F1193" s="68">
        <v>99.092284417549195</v>
      </c>
      <c r="G1193" s="71">
        <v>0.82553155591738703</v>
      </c>
      <c r="H1193" s="68">
        <v>70.612708018154294</v>
      </c>
      <c r="I1193" s="71">
        <v>0.97874333291694204</v>
      </c>
      <c r="J1193" s="68">
        <v>99.357034795763994</v>
      </c>
      <c r="K1193" s="71">
        <v>0.93589620252818495</v>
      </c>
      <c r="L1193" s="68">
        <v>93.608169440242094</v>
      </c>
      <c r="M1193" s="71"/>
      <c r="N1193" s="68"/>
      <c r="O1193" s="71"/>
      <c r="P1193" s="68"/>
      <c r="Q1193" s="71"/>
      <c r="R1193" s="68"/>
    </row>
    <row r="1194" spans="1:18" x14ac:dyDescent="0.2">
      <c r="A1194" s="72" t="s">
        <v>2565</v>
      </c>
      <c r="B1194" s="66" t="s">
        <v>2566</v>
      </c>
      <c r="C1194" s="67">
        <v>27</v>
      </c>
      <c r="D1194" s="67" t="s">
        <v>348</v>
      </c>
      <c r="E1194" s="71">
        <v>0.64139365729173003</v>
      </c>
      <c r="F1194" s="68">
        <v>21.0665658093797</v>
      </c>
      <c r="G1194" s="71">
        <v>0.734246725323493</v>
      </c>
      <c r="H1194" s="68">
        <v>39.409984871406998</v>
      </c>
      <c r="I1194" s="71">
        <v>0.91697762185345899</v>
      </c>
      <c r="J1194" s="68">
        <v>89.069591527987896</v>
      </c>
      <c r="K1194" s="71">
        <v>0.83734091543491396</v>
      </c>
      <c r="L1194" s="68">
        <v>62.6323751891074</v>
      </c>
      <c r="M1194" s="71"/>
      <c r="N1194" s="68"/>
      <c r="O1194" s="71">
        <v>7.7009366555053499E-2</v>
      </c>
      <c r="P1194" s="68">
        <v>4.2471042471042502</v>
      </c>
      <c r="Q1194" s="71"/>
      <c r="R1194" s="68"/>
    </row>
    <row r="1195" spans="1:18" x14ac:dyDescent="0.2">
      <c r="A1195" s="72" t="s">
        <v>2567</v>
      </c>
      <c r="B1195" s="66" t="s">
        <v>2568</v>
      </c>
      <c r="C1195" s="67">
        <v>27</v>
      </c>
      <c r="D1195" s="67" t="s">
        <v>348</v>
      </c>
      <c r="E1195" s="71">
        <v>0.764271463981542</v>
      </c>
      <c r="F1195" s="68">
        <v>69.894099848714106</v>
      </c>
      <c r="G1195" s="71">
        <v>0.72986361314075998</v>
      </c>
      <c r="H1195" s="68">
        <v>38.048411497730697</v>
      </c>
      <c r="I1195" s="71">
        <v>0.77034461149823197</v>
      </c>
      <c r="J1195" s="68">
        <v>51.588502269289002</v>
      </c>
      <c r="K1195" s="71">
        <v>0.79260616730563505</v>
      </c>
      <c r="L1195" s="68">
        <v>45.953101361573403</v>
      </c>
      <c r="M1195" s="71"/>
      <c r="N1195" s="68"/>
      <c r="O1195" s="71"/>
      <c r="P1195" s="68"/>
      <c r="Q1195" s="71"/>
      <c r="R1195" s="68"/>
    </row>
    <row r="1196" spans="1:18" x14ac:dyDescent="0.2">
      <c r="A1196" s="72" t="s">
        <v>2569</v>
      </c>
      <c r="B1196" s="66" t="s">
        <v>2570</v>
      </c>
      <c r="C1196" s="67">
        <v>27</v>
      </c>
      <c r="D1196" s="67" t="s">
        <v>348</v>
      </c>
      <c r="E1196" s="71">
        <v>0.82176925293178504</v>
      </c>
      <c r="F1196" s="68">
        <v>84.720121028744302</v>
      </c>
      <c r="G1196" s="71">
        <v>0.77132042851528904</v>
      </c>
      <c r="H1196" s="68">
        <v>52.647503782148299</v>
      </c>
      <c r="I1196" s="71">
        <v>0.88834226078935297</v>
      </c>
      <c r="J1196" s="68">
        <v>81.883509833585506</v>
      </c>
      <c r="K1196" s="71">
        <v>0.80564506949071402</v>
      </c>
      <c r="L1196" s="68">
        <v>50.680786686838097</v>
      </c>
      <c r="M1196" s="71"/>
      <c r="N1196" s="68"/>
      <c r="O1196" s="71"/>
      <c r="P1196" s="68"/>
      <c r="Q1196" s="71"/>
      <c r="R1196" s="68"/>
    </row>
    <row r="1197" spans="1:18" x14ac:dyDescent="0.2">
      <c r="A1197" s="72" t="s">
        <v>2571</v>
      </c>
      <c r="B1197" s="66" t="s">
        <v>2571</v>
      </c>
      <c r="C1197" s="67">
        <v>27</v>
      </c>
      <c r="D1197" s="67" t="s">
        <v>348</v>
      </c>
      <c r="E1197" s="71">
        <v>0.71886809848562006</v>
      </c>
      <c r="F1197" s="68">
        <v>52.609682299546101</v>
      </c>
      <c r="G1197" s="71">
        <v>0.80748787986167503</v>
      </c>
      <c r="H1197" s="68">
        <v>65.090771558245095</v>
      </c>
      <c r="I1197" s="71">
        <v>0.95477071507507305</v>
      </c>
      <c r="J1197" s="68">
        <v>97.125567322238993</v>
      </c>
      <c r="K1197" s="71">
        <v>0.83943949533012496</v>
      </c>
      <c r="L1197" s="68">
        <v>63.388804841149799</v>
      </c>
      <c r="M1197" s="71"/>
      <c r="N1197" s="68"/>
      <c r="O1197" s="71">
        <v>0.27377430367560501</v>
      </c>
      <c r="P1197" s="68">
        <v>21.2837837837838</v>
      </c>
      <c r="Q1197" s="71"/>
      <c r="R1197" s="68"/>
    </row>
    <row r="1198" spans="1:18" x14ac:dyDescent="0.2">
      <c r="A1198" s="72" t="s">
        <v>2572</v>
      </c>
      <c r="B1198" s="66" t="s">
        <v>2573</v>
      </c>
      <c r="C1198" s="67">
        <v>27</v>
      </c>
      <c r="D1198" s="67" t="s">
        <v>348</v>
      </c>
      <c r="E1198" s="71">
        <v>0.66855937855514602</v>
      </c>
      <c r="F1198" s="68">
        <v>30.5597579425113</v>
      </c>
      <c r="G1198" s="71">
        <v>0.74258842307510198</v>
      </c>
      <c r="H1198" s="68">
        <v>41.981845688351001</v>
      </c>
      <c r="I1198" s="71">
        <v>0.84429301936887402</v>
      </c>
      <c r="J1198" s="68">
        <v>73.260211800302599</v>
      </c>
      <c r="K1198" s="71">
        <v>0.81356639510620998</v>
      </c>
      <c r="L1198" s="68">
        <v>53.177004538577897</v>
      </c>
      <c r="M1198" s="71"/>
      <c r="N1198" s="68"/>
      <c r="O1198" s="71">
        <v>0.273789676670399</v>
      </c>
      <c r="P1198" s="68">
        <v>21.3320463320463</v>
      </c>
      <c r="Q1198" s="71"/>
      <c r="R1198" s="68"/>
    </row>
    <row r="1199" spans="1:18" x14ac:dyDescent="0.2">
      <c r="A1199" s="72" t="s">
        <v>2574</v>
      </c>
      <c r="B1199" s="66" t="s">
        <v>2575</v>
      </c>
      <c r="C1199" s="67">
        <v>27</v>
      </c>
      <c r="D1199" s="67" t="s">
        <v>348</v>
      </c>
      <c r="E1199" s="71">
        <v>0.81139951613972905</v>
      </c>
      <c r="F1199" s="68">
        <v>82.375189107412993</v>
      </c>
      <c r="G1199" s="71">
        <v>0.64931071857239797</v>
      </c>
      <c r="H1199" s="68">
        <v>14.9394856278366</v>
      </c>
      <c r="I1199" s="71">
        <v>0.91219694416406005</v>
      </c>
      <c r="J1199" s="68">
        <v>87.670196671709505</v>
      </c>
      <c r="K1199" s="71">
        <v>0.87269088568272801</v>
      </c>
      <c r="L1199" s="68">
        <v>74.508320726172499</v>
      </c>
      <c r="M1199" s="71"/>
      <c r="N1199" s="68"/>
      <c r="O1199" s="71"/>
      <c r="P1199" s="68"/>
      <c r="Q1199" s="71"/>
      <c r="R1199" s="68"/>
    </row>
    <row r="1200" spans="1:18" x14ac:dyDescent="0.2">
      <c r="A1200" s="72" t="s">
        <v>2576</v>
      </c>
      <c r="B1200" s="66" t="s">
        <v>2577</v>
      </c>
      <c r="C1200" s="67">
        <v>27</v>
      </c>
      <c r="D1200" s="67" t="s">
        <v>348</v>
      </c>
      <c r="E1200" s="71">
        <v>0.81687563554211995</v>
      </c>
      <c r="F1200" s="68">
        <v>83.585476550680795</v>
      </c>
      <c r="G1200" s="71">
        <v>0.66618542976693995</v>
      </c>
      <c r="H1200" s="68">
        <v>19.099848714069601</v>
      </c>
      <c r="I1200" s="71">
        <v>0.90740399967326502</v>
      </c>
      <c r="J1200" s="68">
        <v>86.649016641452306</v>
      </c>
      <c r="K1200" s="71">
        <v>0.87703747718615499</v>
      </c>
      <c r="L1200" s="68">
        <v>76.134644478063507</v>
      </c>
      <c r="M1200" s="71"/>
      <c r="N1200" s="68"/>
      <c r="O1200" s="71"/>
      <c r="P1200" s="68"/>
      <c r="Q1200" s="71"/>
      <c r="R1200" s="68"/>
    </row>
    <row r="1201" spans="1:18" x14ac:dyDescent="0.2">
      <c r="A1201" s="72" t="s">
        <v>2578</v>
      </c>
      <c r="B1201" s="66" t="s">
        <v>2578</v>
      </c>
      <c r="C1201" s="67">
        <v>27</v>
      </c>
      <c r="D1201" s="67" t="s">
        <v>348</v>
      </c>
      <c r="E1201" s="71">
        <v>0.72627037456327304</v>
      </c>
      <c r="F1201" s="68">
        <v>55.711043872919802</v>
      </c>
      <c r="G1201" s="71">
        <v>0.69423775113024699</v>
      </c>
      <c r="H1201" s="68">
        <v>27.0045385779122</v>
      </c>
      <c r="I1201" s="71">
        <v>0.71439198302380302</v>
      </c>
      <c r="J1201" s="68">
        <v>36.989409984871401</v>
      </c>
      <c r="K1201" s="71">
        <v>0.77018138953576898</v>
      </c>
      <c r="L1201" s="68">
        <v>38.388804841149799</v>
      </c>
      <c r="M1201" s="71"/>
      <c r="N1201" s="68"/>
      <c r="O1201" s="71"/>
      <c r="P1201" s="68"/>
      <c r="Q1201" s="71"/>
      <c r="R1201" s="68"/>
    </row>
    <row r="1202" spans="1:18" x14ac:dyDescent="0.2">
      <c r="A1202" s="72" t="s">
        <v>2579</v>
      </c>
      <c r="B1202" s="66" t="s">
        <v>2580</v>
      </c>
      <c r="C1202" s="67">
        <v>27</v>
      </c>
      <c r="D1202" s="67" t="s">
        <v>348</v>
      </c>
      <c r="E1202" s="71">
        <v>0.65418583362912797</v>
      </c>
      <c r="F1202" s="68">
        <v>25.718608169440198</v>
      </c>
      <c r="G1202" s="71">
        <v>0.63381294689300405</v>
      </c>
      <c r="H1202" s="68">
        <v>11.838124054462901</v>
      </c>
      <c r="I1202" s="71">
        <v>0.62873890672675503</v>
      </c>
      <c r="J1202" s="68">
        <v>15.052950075643</v>
      </c>
      <c r="K1202" s="71">
        <v>0.70000564726762404</v>
      </c>
      <c r="L1202" s="68">
        <v>20.083207261724699</v>
      </c>
      <c r="M1202" s="71"/>
      <c r="N1202" s="68"/>
      <c r="O1202" s="71"/>
      <c r="P1202" s="68"/>
      <c r="Q1202" s="71"/>
      <c r="R1202" s="68"/>
    </row>
    <row r="1203" spans="1:18" x14ac:dyDescent="0.2">
      <c r="A1203" s="72" t="s">
        <v>2581</v>
      </c>
      <c r="B1203" s="66" t="s">
        <v>2582</v>
      </c>
      <c r="C1203" s="67">
        <v>27</v>
      </c>
      <c r="D1203" s="67" t="s">
        <v>348</v>
      </c>
      <c r="E1203" s="71">
        <v>0.67061786801717804</v>
      </c>
      <c r="F1203" s="68">
        <v>31.4296520423601</v>
      </c>
      <c r="G1203" s="71">
        <v>0.77302850161050796</v>
      </c>
      <c r="H1203" s="68">
        <v>53.2526475037821</v>
      </c>
      <c r="I1203" s="71">
        <v>0.82546114152388395</v>
      </c>
      <c r="J1203" s="68">
        <v>67.776096822995498</v>
      </c>
      <c r="K1203" s="71">
        <v>0.77795467326553203</v>
      </c>
      <c r="L1203" s="68">
        <v>40.960665658093802</v>
      </c>
      <c r="M1203" s="71"/>
      <c r="N1203" s="68"/>
      <c r="O1203" s="71">
        <v>0.30602715566878602</v>
      </c>
      <c r="P1203" s="68">
        <v>25.530888030888001</v>
      </c>
      <c r="Q1203" s="71"/>
      <c r="R1203" s="68"/>
    </row>
    <row r="1204" spans="1:18" x14ac:dyDescent="0.2">
      <c r="A1204" s="72" t="s">
        <v>2583</v>
      </c>
      <c r="B1204" s="66" t="s">
        <v>2583</v>
      </c>
      <c r="C1204" s="67">
        <v>27</v>
      </c>
      <c r="D1204" s="67" t="s">
        <v>348</v>
      </c>
      <c r="E1204" s="71">
        <v>0.68097477071728996</v>
      </c>
      <c r="F1204" s="68">
        <v>35.665658093797298</v>
      </c>
      <c r="G1204" s="71">
        <v>0.80536006874427402</v>
      </c>
      <c r="H1204" s="68">
        <v>64.485627836611201</v>
      </c>
      <c r="I1204" s="71">
        <v>0.79496871950047598</v>
      </c>
      <c r="J1204" s="68">
        <v>58.774583963691398</v>
      </c>
      <c r="K1204" s="71">
        <v>0.81670650687736901</v>
      </c>
      <c r="L1204" s="68">
        <v>54.311649016641503</v>
      </c>
      <c r="M1204" s="71"/>
      <c r="N1204" s="68"/>
      <c r="O1204" s="71">
        <v>0.30686378774703998</v>
      </c>
      <c r="P1204" s="68">
        <v>25.5791505791506</v>
      </c>
      <c r="Q1204" s="71"/>
      <c r="R1204" s="68"/>
    </row>
    <row r="1205" spans="1:18" x14ac:dyDescent="0.2">
      <c r="A1205" s="72" t="s">
        <v>2584</v>
      </c>
      <c r="B1205" s="66" t="s">
        <v>2585</v>
      </c>
      <c r="C1205" s="67">
        <v>27</v>
      </c>
      <c r="D1205" s="67" t="s">
        <v>348</v>
      </c>
      <c r="E1205" s="71">
        <v>0.66712651342666096</v>
      </c>
      <c r="F1205" s="68">
        <v>30.1815431164902</v>
      </c>
      <c r="G1205" s="71">
        <v>0.82406899218094598</v>
      </c>
      <c r="H1205" s="68">
        <v>70.045385779122498</v>
      </c>
      <c r="I1205" s="71">
        <v>0.76056545838456502</v>
      </c>
      <c r="J1205" s="68">
        <v>48.7518910741301</v>
      </c>
      <c r="K1205" s="71">
        <v>0.80336192297963305</v>
      </c>
      <c r="L1205" s="68">
        <v>49.962178517397902</v>
      </c>
      <c r="M1205" s="71"/>
      <c r="N1205" s="68"/>
      <c r="O1205" s="71">
        <v>0.28050968016150002</v>
      </c>
      <c r="P1205" s="68">
        <v>22.200772200772199</v>
      </c>
      <c r="Q1205" s="71"/>
      <c r="R1205" s="68"/>
    </row>
    <row r="1206" spans="1:18" x14ac:dyDescent="0.2">
      <c r="A1206" s="72" t="s">
        <v>996</v>
      </c>
      <c r="B1206" s="66" t="s">
        <v>2586</v>
      </c>
      <c r="C1206" s="67">
        <v>27</v>
      </c>
      <c r="D1206" s="67" t="s">
        <v>348</v>
      </c>
      <c r="E1206" s="71">
        <v>0.63053683471480404</v>
      </c>
      <c r="F1206" s="68">
        <v>17.927382753403901</v>
      </c>
      <c r="G1206" s="71">
        <v>0.70631715868783596</v>
      </c>
      <c r="H1206" s="68">
        <v>30.2571860816944</v>
      </c>
      <c r="I1206" s="71">
        <v>0.779689901899563</v>
      </c>
      <c r="J1206" s="68">
        <v>54.236006051437201</v>
      </c>
      <c r="K1206" s="71">
        <v>0.76289967595166197</v>
      </c>
      <c r="L1206" s="68">
        <v>36.308623298033297</v>
      </c>
      <c r="M1206" s="71"/>
      <c r="N1206" s="68"/>
      <c r="O1206" s="71">
        <v>0.27324060232015701</v>
      </c>
      <c r="P1206" s="68">
        <v>21.187258687258701</v>
      </c>
      <c r="Q1206" s="71"/>
      <c r="R1206" s="68"/>
    </row>
    <row r="1207" spans="1:18" x14ac:dyDescent="0.2">
      <c r="A1207" s="72" t="s">
        <v>2587</v>
      </c>
      <c r="B1207" s="66" t="s">
        <v>2588</v>
      </c>
      <c r="C1207" s="67">
        <v>27</v>
      </c>
      <c r="D1207" s="67" t="s">
        <v>348</v>
      </c>
      <c r="E1207" s="71">
        <v>0.73633966800052097</v>
      </c>
      <c r="F1207" s="68">
        <v>60.363086232980301</v>
      </c>
      <c r="G1207" s="71">
        <v>0.66380632890182101</v>
      </c>
      <c r="H1207" s="68">
        <v>18.3812405446293</v>
      </c>
      <c r="I1207" s="71">
        <v>0.73844087526781199</v>
      </c>
      <c r="J1207" s="68">
        <v>42.738275340393301</v>
      </c>
      <c r="K1207" s="71">
        <v>0.80677179983193104</v>
      </c>
      <c r="L1207" s="68">
        <v>51.172465960665697</v>
      </c>
      <c r="M1207" s="71"/>
      <c r="N1207" s="68"/>
      <c r="O1207" s="71"/>
      <c r="P1207" s="68"/>
      <c r="Q1207" s="71"/>
      <c r="R1207" s="68"/>
    </row>
    <row r="1208" spans="1:18" x14ac:dyDescent="0.2">
      <c r="A1208" s="72" t="s">
        <v>2589</v>
      </c>
      <c r="B1208" s="66" t="s">
        <v>2590</v>
      </c>
      <c r="C1208" s="67">
        <v>27</v>
      </c>
      <c r="D1208" s="67" t="s">
        <v>348</v>
      </c>
      <c r="E1208" s="71">
        <v>0.64059707973671498</v>
      </c>
      <c r="F1208" s="68">
        <v>20.726172465960701</v>
      </c>
      <c r="G1208" s="71">
        <v>0.65131512984878603</v>
      </c>
      <c r="H1208" s="68">
        <v>15.393343419062001</v>
      </c>
      <c r="I1208" s="71">
        <v>0.84180530119745201</v>
      </c>
      <c r="J1208" s="68">
        <v>72.163388804841105</v>
      </c>
      <c r="K1208" s="71">
        <v>0.79114214636657099</v>
      </c>
      <c r="L1208" s="68">
        <v>45.385779122541599</v>
      </c>
      <c r="M1208" s="71"/>
      <c r="N1208" s="68"/>
      <c r="O1208" s="71">
        <v>0.27812574153405101</v>
      </c>
      <c r="P1208" s="68">
        <v>21.8629343629344</v>
      </c>
      <c r="Q1208" s="71"/>
      <c r="R1208" s="68"/>
    </row>
    <row r="1209" spans="1:18" x14ac:dyDescent="0.2">
      <c r="A1209" s="72" t="s">
        <v>1760</v>
      </c>
      <c r="B1209" s="66" t="s">
        <v>2591</v>
      </c>
      <c r="C1209" s="67">
        <v>27</v>
      </c>
      <c r="D1209" s="67" t="s">
        <v>348</v>
      </c>
      <c r="E1209" s="71">
        <v>0.71721973114591697</v>
      </c>
      <c r="F1209" s="68">
        <v>51.815431164901703</v>
      </c>
      <c r="G1209" s="71">
        <v>0.65261835940092505</v>
      </c>
      <c r="H1209" s="68">
        <v>15.6202723146747</v>
      </c>
      <c r="I1209" s="71">
        <v>0.72747245916844805</v>
      </c>
      <c r="J1209" s="68">
        <v>39.901664145234498</v>
      </c>
      <c r="K1209" s="71">
        <v>0.77156837486837804</v>
      </c>
      <c r="L1209" s="68">
        <v>38.918305597579398</v>
      </c>
      <c r="M1209" s="71"/>
      <c r="N1209" s="68"/>
      <c r="O1209" s="71"/>
      <c r="P1209" s="68"/>
      <c r="Q1209" s="71"/>
      <c r="R1209" s="68"/>
    </row>
    <row r="1210" spans="1:18" x14ac:dyDescent="0.2">
      <c r="A1210" s="72" t="s">
        <v>2592</v>
      </c>
      <c r="B1210" s="66" t="s">
        <v>2593</v>
      </c>
      <c r="C1210" s="67">
        <v>27</v>
      </c>
      <c r="D1210" s="67" t="s">
        <v>348</v>
      </c>
      <c r="E1210" s="71">
        <v>0.76312236100228903</v>
      </c>
      <c r="F1210" s="68">
        <v>69.591527987897095</v>
      </c>
      <c r="G1210" s="71">
        <v>0.68864660447917103</v>
      </c>
      <c r="H1210" s="68">
        <v>25.302571860816901</v>
      </c>
      <c r="I1210" s="71">
        <v>0.75679894503461298</v>
      </c>
      <c r="J1210" s="68">
        <v>47.730711043872901</v>
      </c>
      <c r="K1210" s="71">
        <v>0.84392153349308396</v>
      </c>
      <c r="L1210" s="68">
        <v>65.166414523449305</v>
      </c>
      <c r="M1210" s="71"/>
      <c r="N1210" s="68"/>
      <c r="O1210" s="71"/>
      <c r="P1210" s="68"/>
      <c r="Q1210" s="71"/>
      <c r="R1210" s="68"/>
    </row>
    <row r="1211" spans="1:18" x14ac:dyDescent="0.2">
      <c r="A1211" s="72" t="s">
        <v>2594</v>
      </c>
      <c r="B1211" s="66" t="s">
        <v>2595</v>
      </c>
      <c r="C1211" s="67">
        <v>27</v>
      </c>
      <c r="D1211" s="67" t="s">
        <v>348</v>
      </c>
      <c r="E1211" s="71">
        <v>0.626744119806526</v>
      </c>
      <c r="F1211" s="68">
        <v>16.527987897125598</v>
      </c>
      <c r="G1211" s="71">
        <v>0.69555014827237904</v>
      </c>
      <c r="H1211" s="68">
        <v>27.420574886535601</v>
      </c>
      <c r="I1211" s="71">
        <v>0.68173946608798597</v>
      </c>
      <c r="J1211" s="68">
        <v>28.8199697428139</v>
      </c>
      <c r="K1211" s="71">
        <v>0.84681121900427003</v>
      </c>
      <c r="L1211" s="68">
        <v>66.301059001512897</v>
      </c>
      <c r="M1211" s="71"/>
      <c r="N1211" s="68"/>
      <c r="O1211" s="71">
        <v>0.28287564586146902</v>
      </c>
      <c r="P1211" s="68">
        <v>22.4420849420849</v>
      </c>
      <c r="Q1211" s="71"/>
      <c r="R1211" s="68"/>
    </row>
    <row r="1212" spans="1:18" x14ac:dyDescent="0.2">
      <c r="A1212" s="72" t="s">
        <v>2596</v>
      </c>
      <c r="B1212" s="66" t="s">
        <v>2597</v>
      </c>
      <c r="C1212" s="67">
        <v>27</v>
      </c>
      <c r="D1212" s="67" t="s">
        <v>348</v>
      </c>
      <c r="E1212" s="71">
        <v>0.67046068276176796</v>
      </c>
      <c r="F1212" s="68">
        <v>31.391830559757899</v>
      </c>
      <c r="G1212" s="71">
        <v>0.82655000595586503</v>
      </c>
      <c r="H1212" s="68">
        <v>71.217851739788202</v>
      </c>
      <c r="I1212" s="71">
        <v>0.65563273972942704</v>
      </c>
      <c r="J1212" s="68">
        <v>21.293494704992401</v>
      </c>
      <c r="K1212" s="71">
        <v>0.91627905727849401</v>
      </c>
      <c r="L1212" s="68">
        <v>88.804841149773097</v>
      </c>
      <c r="M1212" s="71"/>
      <c r="N1212" s="68"/>
      <c r="O1212" s="71">
        <v>0.28338092808328602</v>
      </c>
      <c r="P1212" s="68">
        <v>22.538610038609999</v>
      </c>
      <c r="Q1212" s="71"/>
      <c r="R1212" s="68"/>
    </row>
    <row r="1213" spans="1:18" x14ac:dyDescent="0.2">
      <c r="A1213" s="72" t="s">
        <v>2598</v>
      </c>
      <c r="B1213" s="66" t="s">
        <v>2599</v>
      </c>
      <c r="C1213" s="67">
        <v>27</v>
      </c>
      <c r="D1213" s="67" t="s">
        <v>348</v>
      </c>
      <c r="E1213" s="71">
        <v>0.64771997038648199</v>
      </c>
      <c r="F1213" s="68">
        <v>22.9954614220877</v>
      </c>
      <c r="G1213" s="71">
        <v>0.82732818340390502</v>
      </c>
      <c r="H1213" s="68">
        <v>71.520423600605099</v>
      </c>
      <c r="I1213" s="71">
        <v>0.56515348756386996</v>
      </c>
      <c r="J1213" s="68">
        <v>4.9924357034795799</v>
      </c>
      <c r="K1213" s="71">
        <v>0.88021963660843405</v>
      </c>
      <c r="L1213" s="68">
        <v>77.723146747352502</v>
      </c>
      <c r="M1213" s="71"/>
      <c r="N1213" s="68"/>
      <c r="O1213" s="71">
        <v>0.31817857396972099</v>
      </c>
      <c r="P1213" s="68">
        <v>26.882239382239401</v>
      </c>
      <c r="Q1213" s="71"/>
      <c r="R1213" s="68"/>
    </row>
    <row r="1214" spans="1:18" x14ac:dyDescent="0.2">
      <c r="A1214" s="72" t="s">
        <v>2600</v>
      </c>
      <c r="B1214" s="66" t="s">
        <v>2601</v>
      </c>
      <c r="C1214" s="67">
        <v>27</v>
      </c>
      <c r="D1214" s="67" t="s">
        <v>348</v>
      </c>
      <c r="E1214" s="71">
        <v>0.64152894701853902</v>
      </c>
      <c r="F1214" s="68">
        <v>21.142208774583999</v>
      </c>
      <c r="G1214" s="71">
        <v>0.83345265973606997</v>
      </c>
      <c r="H1214" s="68">
        <v>73.449319213313203</v>
      </c>
      <c r="I1214" s="71">
        <v>0.62193857938760899</v>
      </c>
      <c r="J1214" s="68">
        <v>13.426626323751901</v>
      </c>
      <c r="K1214" s="71">
        <v>0.82358964016029701</v>
      </c>
      <c r="L1214" s="68">
        <v>57.677760968229997</v>
      </c>
      <c r="M1214" s="71"/>
      <c r="N1214" s="68"/>
      <c r="O1214" s="71">
        <v>0.287134908790178</v>
      </c>
      <c r="P1214" s="68">
        <v>22.828185328185299</v>
      </c>
      <c r="Q1214" s="71"/>
      <c r="R1214" s="68"/>
    </row>
    <row r="1215" spans="1:18" x14ac:dyDescent="0.2">
      <c r="A1215" s="72" t="s">
        <v>2602</v>
      </c>
      <c r="B1215" s="66" t="s">
        <v>2603</v>
      </c>
      <c r="C1215" s="67">
        <v>27</v>
      </c>
      <c r="D1215" s="67" t="s">
        <v>348</v>
      </c>
      <c r="E1215" s="71">
        <v>0.73031177785877099</v>
      </c>
      <c r="F1215" s="68">
        <v>57.639939485627799</v>
      </c>
      <c r="G1215" s="71">
        <v>0.75579041116565704</v>
      </c>
      <c r="H1215" s="68">
        <v>46.785173978819998</v>
      </c>
      <c r="I1215" s="71">
        <v>0.72253447122505798</v>
      </c>
      <c r="J1215" s="68">
        <v>38.6157337367625</v>
      </c>
      <c r="K1215" s="71">
        <v>0.84486020475739898</v>
      </c>
      <c r="L1215" s="68">
        <v>65.5068078668684</v>
      </c>
      <c r="M1215" s="71"/>
      <c r="N1215" s="68"/>
      <c r="O1215" s="71">
        <v>0.59806202428697097</v>
      </c>
      <c r="P1215" s="68">
        <v>67.471042471042495</v>
      </c>
      <c r="Q1215" s="71"/>
      <c r="R1215" s="68"/>
    </row>
    <row r="1216" spans="1:18" x14ac:dyDescent="0.2">
      <c r="A1216" s="72" t="s">
        <v>2604</v>
      </c>
      <c r="B1216" s="66" t="s">
        <v>2605</v>
      </c>
      <c r="C1216" s="67">
        <v>27</v>
      </c>
      <c r="D1216" s="67" t="s">
        <v>348</v>
      </c>
      <c r="E1216" s="71">
        <v>0.74680907445919498</v>
      </c>
      <c r="F1216" s="68">
        <v>63.6157337367625</v>
      </c>
      <c r="G1216" s="71">
        <v>0.93671534309910498</v>
      </c>
      <c r="H1216" s="68">
        <v>96.104387291981794</v>
      </c>
      <c r="I1216" s="71">
        <v>0.72374528672072003</v>
      </c>
      <c r="J1216" s="68">
        <v>38.956127080181503</v>
      </c>
      <c r="K1216" s="71">
        <v>0.90129928151035499</v>
      </c>
      <c r="L1216" s="68">
        <v>84.455370650529503</v>
      </c>
      <c r="M1216" s="71"/>
      <c r="N1216" s="68"/>
      <c r="O1216" s="71">
        <v>0.42547638650659902</v>
      </c>
      <c r="P1216" s="68">
        <v>41.747104247104197</v>
      </c>
      <c r="Q1216" s="71"/>
      <c r="R1216" s="68"/>
    </row>
    <row r="1217" spans="1:18" x14ac:dyDescent="0.2">
      <c r="A1217" s="72" t="s">
        <v>2606</v>
      </c>
      <c r="B1217" s="66" t="s">
        <v>2607</v>
      </c>
      <c r="C1217" s="67">
        <v>27</v>
      </c>
      <c r="D1217" s="67" t="s">
        <v>348</v>
      </c>
      <c r="E1217" s="71">
        <v>0.74550812289307899</v>
      </c>
      <c r="F1217" s="68">
        <v>63.313161875945497</v>
      </c>
      <c r="G1217" s="71">
        <v>0.97714565727129399</v>
      </c>
      <c r="H1217" s="68">
        <v>99.470499243570302</v>
      </c>
      <c r="I1217" s="71">
        <v>0.66078546771648905</v>
      </c>
      <c r="J1217" s="68">
        <v>23.146747352496199</v>
      </c>
      <c r="K1217" s="71">
        <v>0.94983038750294801</v>
      </c>
      <c r="L1217" s="68">
        <v>96.028744326777598</v>
      </c>
      <c r="M1217" s="71"/>
      <c r="N1217" s="68"/>
      <c r="O1217" s="71">
        <v>0.39427097908158598</v>
      </c>
      <c r="P1217" s="68">
        <v>36.148648648648702</v>
      </c>
      <c r="Q1217" s="71"/>
      <c r="R1217" s="68"/>
    </row>
    <row r="1218" spans="1:18" x14ac:dyDescent="0.2">
      <c r="A1218" s="72" t="s">
        <v>2608</v>
      </c>
      <c r="B1218" s="66" t="s">
        <v>2609</v>
      </c>
      <c r="C1218" s="67">
        <v>27</v>
      </c>
      <c r="D1218" s="67" t="s">
        <v>348</v>
      </c>
      <c r="E1218" s="71">
        <v>0.72963458039627904</v>
      </c>
      <c r="F1218" s="68">
        <v>57.261724659606699</v>
      </c>
      <c r="G1218" s="71">
        <v>0.98248928438215399</v>
      </c>
      <c r="H1218" s="68">
        <v>99.697428139183003</v>
      </c>
      <c r="I1218" s="71">
        <v>0.65979856296952799</v>
      </c>
      <c r="J1218" s="68">
        <v>22.768532526474999</v>
      </c>
      <c r="K1218" s="71">
        <v>0.93889417794536301</v>
      </c>
      <c r="L1218" s="68">
        <v>93.948562783661103</v>
      </c>
      <c r="M1218" s="71"/>
      <c r="N1218" s="68"/>
      <c r="O1218" s="71">
        <v>0.33735629628807201</v>
      </c>
      <c r="P1218" s="68">
        <v>28.812741312741299</v>
      </c>
      <c r="Q1218" s="71"/>
      <c r="R1218" s="68"/>
    </row>
    <row r="1219" spans="1:18" x14ac:dyDescent="0.2">
      <c r="A1219" s="72" t="s">
        <v>2610</v>
      </c>
      <c r="B1219" s="66" t="s">
        <v>2611</v>
      </c>
      <c r="C1219" s="67">
        <v>27</v>
      </c>
      <c r="D1219" s="67" t="s">
        <v>348</v>
      </c>
      <c r="E1219" s="71">
        <v>0.82609676097102902</v>
      </c>
      <c r="F1219" s="68">
        <v>85.741301059001501</v>
      </c>
      <c r="G1219" s="71">
        <v>0.76847315528675397</v>
      </c>
      <c r="H1219" s="68">
        <v>51.399394856278398</v>
      </c>
      <c r="I1219" s="71">
        <v>0.69509878307064099</v>
      </c>
      <c r="J1219" s="68">
        <v>32.337367624810902</v>
      </c>
      <c r="K1219" s="71">
        <v>0.92766413381315205</v>
      </c>
      <c r="L1219" s="68">
        <v>91.565809379727696</v>
      </c>
      <c r="M1219" s="71"/>
      <c r="N1219" s="68"/>
      <c r="O1219" s="71">
        <v>0.91315097171357096</v>
      </c>
      <c r="P1219" s="68">
        <v>96.428571428571402</v>
      </c>
      <c r="Q1219" s="71"/>
      <c r="R1219" s="68"/>
    </row>
    <row r="1220" spans="1:18" x14ac:dyDescent="0.2">
      <c r="A1220" s="72" t="s">
        <v>2612</v>
      </c>
      <c r="B1220" s="66" t="s">
        <v>2613</v>
      </c>
      <c r="C1220" s="67">
        <v>27</v>
      </c>
      <c r="D1220" s="67" t="s">
        <v>348</v>
      </c>
      <c r="E1220" s="71">
        <v>0.55764243779962996</v>
      </c>
      <c r="F1220" s="68">
        <v>6.7322239031770099</v>
      </c>
      <c r="G1220" s="71">
        <v>0.63367276809551498</v>
      </c>
      <c r="H1220" s="68">
        <v>11.762481089258699</v>
      </c>
      <c r="I1220" s="71">
        <v>0.69416882261382695</v>
      </c>
      <c r="J1220" s="68">
        <v>32.223903177004502</v>
      </c>
      <c r="K1220" s="71">
        <v>0.75880387984294295</v>
      </c>
      <c r="L1220" s="68">
        <v>35.325264750378203</v>
      </c>
      <c r="M1220" s="71"/>
      <c r="N1220" s="68"/>
      <c r="O1220" s="71">
        <v>0.143924280646235</v>
      </c>
      <c r="P1220" s="68">
        <v>9.7007722007721995</v>
      </c>
      <c r="Q1220" s="71"/>
      <c r="R1220" s="68"/>
    </row>
    <row r="1221" spans="1:18" x14ac:dyDescent="0.2">
      <c r="A1221" s="72" t="s">
        <v>2614</v>
      </c>
      <c r="B1221" s="66" t="s">
        <v>2615</v>
      </c>
      <c r="C1221" s="67">
        <v>27</v>
      </c>
      <c r="D1221" s="67" t="s">
        <v>348</v>
      </c>
      <c r="E1221" s="71">
        <v>0.61054223757676196</v>
      </c>
      <c r="F1221" s="68">
        <v>13.2753403933434</v>
      </c>
      <c r="G1221" s="71">
        <v>0.84697721065964804</v>
      </c>
      <c r="H1221" s="68">
        <v>76.853252647503794</v>
      </c>
      <c r="I1221" s="71">
        <v>0.59747409383509698</v>
      </c>
      <c r="J1221" s="68">
        <v>8.4720121028744302</v>
      </c>
      <c r="K1221" s="71">
        <v>0.88881183921218099</v>
      </c>
      <c r="L1221" s="68">
        <v>80.824508320726196</v>
      </c>
      <c r="M1221" s="71"/>
      <c r="N1221" s="68"/>
      <c r="O1221" s="71">
        <v>0.108905806600123</v>
      </c>
      <c r="P1221" s="68">
        <v>6.7084942084942103</v>
      </c>
      <c r="Q1221" s="71"/>
      <c r="R1221" s="68"/>
    </row>
    <row r="1222" spans="1:18" x14ac:dyDescent="0.2">
      <c r="A1222" s="72" t="s">
        <v>2616</v>
      </c>
      <c r="B1222" s="66" t="s">
        <v>2617</v>
      </c>
      <c r="C1222" s="67">
        <v>27</v>
      </c>
      <c r="D1222" s="67" t="s">
        <v>348</v>
      </c>
      <c r="E1222" s="71">
        <v>0.59642315218964104</v>
      </c>
      <c r="F1222" s="68">
        <v>11.081694402420601</v>
      </c>
      <c r="G1222" s="71">
        <v>0.69048142657801503</v>
      </c>
      <c r="H1222" s="68">
        <v>25.832072617246599</v>
      </c>
      <c r="I1222" s="71">
        <v>0.64684996518542304</v>
      </c>
      <c r="J1222" s="68">
        <v>19.402420574886499</v>
      </c>
      <c r="K1222" s="71">
        <v>0.85307442846138604</v>
      </c>
      <c r="L1222" s="68">
        <v>68.683812405446304</v>
      </c>
      <c r="M1222" s="71"/>
      <c r="N1222" s="68"/>
      <c r="O1222" s="71">
        <v>0.19528678853374001</v>
      </c>
      <c r="P1222" s="68">
        <v>13.8030888030888</v>
      </c>
      <c r="Q1222" s="71"/>
      <c r="R1222" s="68"/>
    </row>
    <row r="1223" spans="1:18" x14ac:dyDescent="0.2">
      <c r="A1223" s="72" t="s">
        <v>682</v>
      </c>
      <c r="B1223" s="66" t="s">
        <v>2618</v>
      </c>
      <c r="C1223" s="67">
        <v>27</v>
      </c>
      <c r="D1223" s="67" t="s">
        <v>348</v>
      </c>
      <c r="E1223" s="71">
        <v>0.57947520763794502</v>
      </c>
      <c r="F1223" s="68">
        <v>8.8124054462934893</v>
      </c>
      <c r="G1223" s="71">
        <v>0.64102973683517195</v>
      </c>
      <c r="H1223" s="68">
        <v>13.1240544629349</v>
      </c>
      <c r="I1223" s="71">
        <v>0.76457612964795396</v>
      </c>
      <c r="J1223" s="68">
        <v>49.848714069591502</v>
      </c>
      <c r="K1223" s="71">
        <v>0.80878575580876799</v>
      </c>
      <c r="L1223" s="68">
        <v>51.815431164901703</v>
      </c>
      <c r="M1223" s="71"/>
      <c r="N1223" s="68"/>
      <c r="O1223" s="71">
        <v>0.10350920825988399</v>
      </c>
      <c r="P1223" s="68">
        <v>6.2258687258687297</v>
      </c>
      <c r="Q1223" s="71"/>
      <c r="R1223" s="68"/>
    </row>
    <row r="1224" spans="1:18" x14ac:dyDescent="0.2">
      <c r="A1224" s="72" t="s">
        <v>684</v>
      </c>
      <c r="B1224" s="66" t="s">
        <v>2619</v>
      </c>
      <c r="C1224" s="67">
        <v>27</v>
      </c>
      <c r="D1224" s="67" t="s">
        <v>348</v>
      </c>
      <c r="E1224" s="71">
        <v>0.58541815214322401</v>
      </c>
      <c r="F1224" s="68">
        <v>9.64447806354009</v>
      </c>
      <c r="G1224" s="71">
        <v>0.69436796024737202</v>
      </c>
      <c r="H1224" s="68">
        <v>27.080181543116499</v>
      </c>
      <c r="I1224" s="71">
        <v>0.63396813322029599</v>
      </c>
      <c r="J1224" s="68">
        <v>16.4901664145235</v>
      </c>
      <c r="K1224" s="71">
        <v>0.81689862363002097</v>
      </c>
      <c r="L1224" s="68">
        <v>54.500756429652</v>
      </c>
      <c r="M1224" s="71"/>
      <c r="N1224" s="68"/>
      <c r="O1224" s="71">
        <v>0.19643789147520599</v>
      </c>
      <c r="P1224" s="68">
        <v>13.9478764478764</v>
      </c>
      <c r="Q1224" s="71"/>
      <c r="R1224" s="68"/>
    </row>
    <row r="1225" spans="1:18" x14ac:dyDescent="0.2">
      <c r="A1225" s="72" t="s">
        <v>688</v>
      </c>
      <c r="B1225" s="66" t="s">
        <v>2620</v>
      </c>
      <c r="C1225" s="67">
        <v>27</v>
      </c>
      <c r="D1225" s="67" t="s">
        <v>348</v>
      </c>
      <c r="E1225" s="71">
        <v>0.56876370938166199</v>
      </c>
      <c r="F1225" s="68">
        <v>8.0181543116490204</v>
      </c>
      <c r="G1225" s="71">
        <v>0.54662042197419003</v>
      </c>
      <c r="H1225" s="68">
        <v>3.02571860816944</v>
      </c>
      <c r="I1225" s="71">
        <v>0.65467127427775196</v>
      </c>
      <c r="J1225" s="68">
        <v>21.0665658093797</v>
      </c>
      <c r="K1225" s="71">
        <v>0.81318824815846702</v>
      </c>
      <c r="L1225" s="68">
        <v>53.063540090771603</v>
      </c>
      <c r="M1225" s="71"/>
      <c r="N1225" s="68"/>
      <c r="O1225" s="71">
        <v>0.26057489311623999</v>
      </c>
      <c r="P1225" s="68">
        <v>19.8841698841699</v>
      </c>
      <c r="Q1225" s="71"/>
      <c r="R1225" s="68"/>
    </row>
    <row r="1226" spans="1:18" x14ac:dyDescent="0.2">
      <c r="A1226" s="72" t="s">
        <v>2621</v>
      </c>
      <c r="B1226" s="66" t="s">
        <v>2622</v>
      </c>
      <c r="C1226" s="67">
        <v>27</v>
      </c>
      <c r="D1226" s="67" t="s">
        <v>348</v>
      </c>
      <c r="E1226" s="71">
        <v>0.77077854208757801</v>
      </c>
      <c r="F1226" s="68">
        <v>71.671709531013605</v>
      </c>
      <c r="G1226" s="71">
        <v>0.60713723555986499</v>
      </c>
      <c r="H1226" s="68">
        <v>7.0726172465960699</v>
      </c>
      <c r="I1226" s="71">
        <v>0.68641720506201898</v>
      </c>
      <c r="J1226" s="68">
        <v>30.295007564296501</v>
      </c>
      <c r="K1226" s="71">
        <v>0.86862437768438305</v>
      </c>
      <c r="L1226" s="68">
        <v>73.373676248108893</v>
      </c>
      <c r="M1226" s="71"/>
      <c r="N1226" s="68"/>
      <c r="O1226" s="71">
        <v>0.92093535004404703</v>
      </c>
      <c r="P1226" s="68">
        <v>96.718146718146699</v>
      </c>
      <c r="Q1226" s="71"/>
      <c r="R1226" s="68"/>
    </row>
    <row r="1227" spans="1:18" x14ac:dyDescent="0.2">
      <c r="A1227" s="72" t="s">
        <v>2623</v>
      </c>
      <c r="B1227" s="66" t="s">
        <v>2624</v>
      </c>
      <c r="C1227" s="67">
        <v>27</v>
      </c>
      <c r="D1227" s="67" t="s">
        <v>348</v>
      </c>
      <c r="E1227" s="71">
        <v>0.71070438204264197</v>
      </c>
      <c r="F1227" s="68">
        <v>48.827534039334303</v>
      </c>
      <c r="G1227" s="71">
        <v>0.50791477569381205</v>
      </c>
      <c r="H1227" s="68">
        <v>2.3827534039334299</v>
      </c>
      <c r="I1227" s="71">
        <v>0.73762172453438801</v>
      </c>
      <c r="J1227" s="68">
        <v>42.549167927382797</v>
      </c>
      <c r="K1227" s="71">
        <v>0.73923949456835203</v>
      </c>
      <c r="L1227" s="68">
        <v>30.030257186081698</v>
      </c>
      <c r="M1227" s="71"/>
      <c r="N1227" s="68"/>
      <c r="O1227" s="71">
        <v>0.85804153337401701</v>
      </c>
      <c r="P1227" s="68">
        <v>93.388030888030897</v>
      </c>
      <c r="Q1227" s="71"/>
      <c r="R1227" s="68"/>
    </row>
    <row r="1228" spans="1:18" x14ac:dyDescent="0.2">
      <c r="A1228" s="72" t="s">
        <v>2625</v>
      </c>
      <c r="B1228" s="66" t="s">
        <v>2626</v>
      </c>
      <c r="C1228" s="67">
        <v>27</v>
      </c>
      <c r="D1228" s="67" t="s">
        <v>348</v>
      </c>
      <c r="E1228" s="71">
        <v>0.72240772510153295</v>
      </c>
      <c r="F1228" s="68">
        <v>53.933434190620297</v>
      </c>
      <c r="G1228" s="71">
        <v>0.66365542586605697</v>
      </c>
      <c r="H1228" s="68">
        <v>18.3055975794251</v>
      </c>
      <c r="I1228" s="71">
        <v>0.69958937279897104</v>
      </c>
      <c r="J1228" s="68">
        <v>33.850226928895601</v>
      </c>
      <c r="K1228" s="71">
        <v>0.77759164617577103</v>
      </c>
      <c r="L1228" s="68">
        <v>40.733736762481101</v>
      </c>
      <c r="M1228" s="71"/>
      <c r="N1228" s="68"/>
      <c r="O1228" s="71">
        <v>0.74879445556533397</v>
      </c>
      <c r="P1228" s="68">
        <v>85.135135135135101</v>
      </c>
      <c r="Q1228" s="71"/>
      <c r="R1228" s="68"/>
    </row>
    <row r="1229" spans="1:18" x14ac:dyDescent="0.2">
      <c r="A1229" s="72" t="s">
        <v>2627</v>
      </c>
      <c r="B1229" s="66" t="s">
        <v>2628</v>
      </c>
      <c r="C1229" s="67">
        <v>27</v>
      </c>
      <c r="D1229" s="67" t="s">
        <v>348</v>
      </c>
      <c r="E1229" s="71">
        <v>0.65524986222145798</v>
      </c>
      <c r="F1229" s="68">
        <v>26.2481089258699</v>
      </c>
      <c r="G1229" s="71">
        <v>0.46067049934031001</v>
      </c>
      <c r="H1229" s="68">
        <v>1.8154311649016599</v>
      </c>
      <c r="I1229" s="71">
        <v>0.67929958117816902</v>
      </c>
      <c r="J1229" s="68">
        <v>28.214826021179999</v>
      </c>
      <c r="K1229" s="71">
        <v>0.78376302486591198</v>
      </c>
      <c r="L1229" s="68">
        <v>42.889561270801799</v>
      </c>
      <c r="M1229" s="71"/>
      <c r="N1229" s="68"/>
      <c r="O1229" s="71">
        <v>0.69726634350144001</v>
      </c>
      <c r="P1229" s="68">
        <v>79.343629343629303</v>
      </c>
      <c r="Q1229" s="71"/>
      <c r="R1229" s="68"/>
    </row>
    <row r="1230" spans="1:18" x14ac:dyDescent="0.2">
      <c r="A1230" s="72" t="s">
        <v>2629</v>
      </c>
      <c r="B1230" s="66" t="s">
        <v>2630</v>
      </c>
      <c r="C1230" s="67">
        <v>27</v>
      </c>
      <c r="D1230" s="67" t="s">
        <v>348</v>
      </c>
      <c r="E1230" s="71">
        <v>0.65953258258765901</v>
      </c>
      <c r="F1230" s="68">
        <v>27.609682299546101</v>
      </c>
      <c r="G1230" s="71">
        <v>0.50918909874523099</v>
      </c>
      <c r="H1230" s="68">
        <v>2.4205748865355501</v>
      </c>
      <c r="I1230" s="71">
        <v>0.68426312277635504</v>
      </c>
      <c r="J1230" s="68">
        <v>29.500756429652</v>
      </c>
      <c r="K1230" s="71">
        <v>0.70648375826993703</v>
      </c>
      <c r="L1230" s="68">
        <v>21.331316187594599</v>
      </c>
      <c r="M1230" s="71"/>
      <c r="N1230" s="68"/>
      <c r="O1230" s="71">
        <v>0.73819435055911398</v>
      </c>
      <c r="P1230" s="68">
        <v>84.1216216216216</v>
      </c>
      <c r="Q1230" s="71"/>
      <c r="R1230" s="68"/>
    </row>
    <row r="1231" spans="1:18" x14ac:dyDescent="0.2">
      <c r="A1231" s="72" t="s">
        <v>2631</v>
      </c>
      <c r="B1231" s="66" t="s">
        <v>2632</v>
      </c>
      <c r="C1231" s="67">
        <v>27</v>
      </c>
      <c r="D1231" s="67" t="s">
        <v>348</v>
      </c>
      <c r="E1231" s="71">
        <v>0.61938922814364095</v>
      </c>
      <c r="F1231" s="68">
        <v>15.0907715582451</v>
      </c>
      <c r="G1231" s="71">
        <v>0.63538567698230897</v>
      </c>
      <c r="H1231" s="68">
        <v>12.2163388804841</v>
      </c>
      <c r="I1231" s="71">
        <v>0.56862778778525302</v>
      </c>
      <c r="J1231" s="68">
        <v>5.2950075642965198</v>
      </c>
      <c r="K1231" s="71">
        <v>0.72148187642322503</v>
      </c>
      <c r="L1231" s="68">
        <v>25.037821482602101</v>
      </c>
      <c r="M1231" s="71"/>
      <c r="N1231" s="68"/>
      <c r="O1231" s="71">
        <v>0.55206157138377598</v>
      </c>
      <c r="P1231" s="68">
        <v>62.403474903474901</v>
      </c>
      <c r="Q1231" s="71"/>
      <c r="R1231" s="68"/>
    </row>
    <row r="1232" spans="1:18" x14ac:dyDescent="0.2">
      <c r="A1232" s="72" t="s">
        <v>2633</v>
      </c>
      <c r="B1232" s="66" t="s">
        <v>2634</v>
      </c>
      <c r="C1232" s="67">
        <v>27</v>
      </c>
      <c r="D1232" s="67" t="s">
        <v>348</v>
      </c>
      <c r="E1232" s="71">
        <v>0.56229572213271894</v>
      </c>
      <c r="F1232" s="68">
        <v>7.26172465960666</v>
      </c>
      <c r="G1232" s="71">
        <v>0.605725829513165</v>
      </c>
      <c r="H1232" s="68">
        <v>6.8078668683812396</v>
      </c>
      <c r="I1232" s="71">
        <v>0.71793229358175903</v>
      </c>
      <c r="J1232" s="68">
        <v>37.7458396369138</v>
      </c>
      <c r="K1232" s="71">
        <v>0.63897958997325499</v>
      </c>
      <c r="L1232" s="68">
        <v>9.3040847201210308</v>
      </c>
      <c r="M1232" s="71"/>
      <c r="N1232" s="68"/>
      <c r="O1232" s="71">
        <v>0.28654517546269498</v>
      </c>
      <c r="P1232" s="68">
        <v>22.7316602316602</v>
      </c>
      <c r="Q1232" s="71"/>
      <c r="R1232" s="68"/>
    </row>
    <row r="1233" spans="1:18" x14ac:dyDescent="0.2">
      <c r="A1233" s="72" t="s">
        <v>2635</v>
      </c>
      <c r="B1233" s="66" t="s">
        <v>2636</v>
      </c>
      <c r="C1233" s="67">
        <v>27</v>
      </c>
      <c r="D1233" s="67" t="s">
        <v>348</v>
      </c>
      <c r="E1233" s="71">
        <v>0.68312910142503602</v>
      </c>
      <c r="F1233" s="68">
        <v>36.649016641452299</v>
      </c>
      <c r="G1233" s="71">
        <v>0.69153438019782798</v>
      </c>
      <c r="H1233" s="68">
        <v>26.096822995461402</v>
      </c>
      <c r="I1233" s="71">
        <v>0.54019358686766905</v>
      </c>
      <c r="J1233" s="68">
        <v>2.83661119515885</v>
      </c>
      <c r="K1233" s="71">
        <v>0.750154402680698</v>
      </c>
      <c r="L1233" s="68">
        <v>32.564296520423603</v>
      </c>
      <c r="M1233" s="71"/>
      <c r="N1233" s="68"/>
      <c r="O1233" s="71">
        <v>0.75063403595394795</v>
      </c>
      <c r="P1233" s="68">
        <v>85.2316602316602</v>
      </c>
      <c r="Q1233" s="71"/>
      <c r="R1233" s="68"/>
    </row>
    <row r="1234" spans="1:18" x14ac:dyDescent="0.2">
      <c r="A1234" s="72" t="s">
        <v>2637</v>
      </c>
      <c r="B1234" s="66" t="s">
        <v>2638</v>
      </c>
      <c r="C1234" s="67">
        <v>27</v>
      </c>
      <c r="D1234" s="67" t="s">
        <v>348</v>
      </c>
      <c r="E1234" s="71">
        <v>0.515702994152196</v>
      </c>
      <c r="F1234" s="68">
        <v>4.0090771558245102</v>
      </c>
      <c r="G1234" s="71">
        <v>7.2540143505888499E-2</v>
      </c>
      <c r="H1234" s="68">
        <v>0.11346444780635399</v>
      </c>
      <c r="I1234" s="71">
        <v>0.458834417481637</v>
      </c>
      <c r="J1234" s="68">
        <v>0.642965204236006</v>
      </c>
      <c r="K1234" s="71">
        <v>0.71723933600810696</v>
      </c>
      <c r="L1234" s="68">
        <v>24.243570347957601</v>
      </c>
      <c r="M1234" s="71"/>
      <c r="N1234" s="68"/>
      <c r="O1234" s="71">
        <v>0.81419807961315105</v>
      </c>
      <c r="P1234" s="68">
        <v>91.216216216216196</v>
      </c>
      <c r="Q1234" s="71"/>
      <c r="R1234" s="68"/>
    </row>
    <row r="1235" spans="1:18" x14ac:dyDescent="0.2">
      <c r="A1235" s="72" t="s">
        <v>2639</v>
      </c>
      <c r="B1235" s="66" t="s">
        <v>2640</v>
      </c>
      <c r="C1235" s="67">
        <v>27</v>
      </c>
      <c r="D1235" s="67" t="s">
        <v>348</v>
      </c>
      <c r="E1235" s="71">
        <v>0.65854357091493598</v>
      </c>
      <c r="F1235" s="68">
        <v>27.269288956127099</v>
      </c>
      <c r="G1235" s="71">
        <v>0.72286376744145298</v>
      </c>
      <c r="H1235" s="68">
        <v>35.741301059001501</v>
      </c>
      <c r="I1235" s="71">
        <v>0.80394619195069505</v>
      </c>
      <c r="J1235" s="68">
        <v>61.232980332829001</v>
      </c>
      <c r="K1235" s="71">
        <v>0.78003451175192795</v>
      </c>
      <c r="L1235" s="68">
        <v>41.830559757942503</v>
      </c>
      <c r="M1235" s="71"/>
      <c r="N1235" s="68"/>
      <c r="O1235" s="71">
        <v>0.32732981251566801</v>
      </c>
      <c r="P1235" s="68">
        <v>27.895752895752899</v>
      </c>
      <c r="Q1235" s="71"/>
      <c r="R1235" s="68"/>
    </row>
    <row r="1236" spans="1:18" x14ac:dyDescent="0.2">
      <c r="A1236" s="72" t="s">
        <v>2641</v>
      </c>
      <c r="B1236" s="66" t="s">
        <v>2642</v>
      </c>
      <c r="C1236" s="67">
        <v>27</v>
      </c>
      <c r="D1236" s="67" t="s">
        <v>348</v>
      </c>
      <c r="E1236" s="71">
        <v>0.63579154718284803</v>
      </c>
      <c r="F1236" s="68">
        <v>19.402420574886499</v>
      </c>
      <c r="G1236" s="71">
        <v>0.69205239357221005</v>
      </c>
      <c r="H1236" s="68">
        <v>26.210287443267799</v>
      </c>
      <c r="I1236" s="71">
        <v>0.77593237347177901</v>
      </c>
      <c r="J1236" s="68">
        <v>53.2526475037821</v>
      </c>
      <c r="K1236" s="71">
        <v>0.72503610109539696</v>
      </c>
      <c r="L1236" s="68">
        <v>26.210287443267799</v>
      </c>
      <c r="M1236" s="71"/>
      <c r="N1236" s="68"/>
      <c r="O1236" s="71">
        <v>0.35014532059200698</v>
      </c>
      <c r="P1236" s="68">
        <v>30.3571428571429</v>
      </c>
      <c r="Q1236" s="71"/>
      <c r="R1236" s="68"/>
    </row>
    <row r="1237" spans="1:18" x14ac:dyDescent="0.2">
      <c r="A1237" s="72" t="s">
        <v>2643</v>
      </c>
      <c r="B1237" s="66" t="s">
        <v>2644</v>
      </c>
      <c r="C1237" s="67">
        <v>27</v>
      </c>
      <c r="D1237" s="67" t="s">
        <v>348</v>
      </c>
      <c r="E1237" s="71">
        <v>0.64448306655967502</v>
      </c>
      <c r="F1237" s="68">
        <v>21.822995461422099</v>
      </c>
      <c r="G1237" s="71">
        <v>0.70350600465290902</v>
      </c>
      <c r="H1237" s="68">
        <v>29.425113464447801</v>
      </c>
      <c r="I1237" s="71">
        <v>0.73170839671751897</v>
      </c>
      <c r="J1237" s="68">
        <v>40.960665658093802</v>
      </c>
      <c r="K1237" s="71">
        <v>0.74461233897147905</v>
      </c>
      <c r="L1237" s="68">
        <v>31.467473524962202</v>
      </c>
      <c r="M1237" s="71"/>
      <c r="N1237" s="68"/>
      <c r="O1237" s="71">
        <v>0.39810552589679299</v>
      </c>
      <c r="P1237" s="68">
        <v>36.872586872586901</v>
      </c>
      <c r="Q1237" s="71"/>
      <c r="R1237" s="68"/>
    </row>
    <row r="1238" spans="1:18" x14ac:dyDescent="0.2">
      <c r="A1238" s="72" t="s">
        <v>2645</v>
      </c>
      <c r="B1238" s="66" t="s">
        <v>2646</v>
      </c>
      <c r="C1238" s="67">
        <v>27</v>
      </c>
      <c r="D1238" s="67" t="s">
        <v>348</v>
      </c>
      <c r="E1238" s="71">
        <v>0.70320091765642501</v>
      </c>
      <c r="F1238" s="68">
        <v>45.310136157337404</v>
      </c>
      <c r="G1238" s="71">
        <v>0.726176387779355</v>
      </c>
      <c r="H1238" s="68">
        <v>37.178517397881997</v>
      </c>
      <c r="I1238" s="71">
        <v>0.75349186106899302</v>
      </c>
      <c r="J1238" s="68">
        <v>46.482602118003001</v>
      </c>
      <c r="K1238" s="71">
        <v>0.83310518730976801</v>
      </c>
      <c r="L1238" s="68">
        <v>61.1195158850227</v>
      </c>
      <c r="M1238" s="71"/>
      <c r="N1238" s="68"/>
      <c r="O1238" s="71">
        <v>0.50003023446758299</v>
      </c>
      <c r="P1238" s="68">
        <v>55.405405405405403</v>
      </c>
      <c r="Q1238" s="71"/>
      <c r="R1238" s="68"/>
    </row>
    <row r="1239" spans="1:18" x14ac:dyDescent="0.2">
      <c r="A1239" s="72" t="s">
        <v>2647</v>
      </c>
      <c r="B1239" s="66" t="s">
        <v>2648</v>
      </c>
      <c r="C1239" s="67">
        <v>27</v>
      </c>
      <c r="D1239" s="67" t="s">
        <v>348</v>
      </c>
      <c r="E1239" s="71">
        <v>0.66485961951828298</v>
      </c>
      <c r="F1239" s="68">
        <v>29.273827534039299</v>
      </c>
      <c r="G1239" s="71">
        <v>0.70678006450874697</v>
      </c>
      <c r="H1239" s="68">
        <v>30.5597579425113</v>
      </c>
      <c r="I1239" s="71">
        <v>0.90371575601333698</v>
      </c>
      <c r="J1239" s="68">
        <v>85.627836611195207</v>
      </c>
      <c r="K1239" s="71">
        <v>0.73646134203052804</v>
      </c>
      <c r="L1239" s="68">
        <v>29.198184568835099</v>
      </c>
      <c r="M1239" s="71"/>
      <c r="N1239" s="68"/>
      <c r="O1239" s="71">
        <v>0.312481315520521</v>
      </c>
      <c r="P1239" s="68">
        <v>26.496138996138999</v>
      </c>
      <c r="Q1239" s="71"/>
      <c r="R1239" s="68"/>
    </row>
    <row r="1240" spans="1:18" x14ac:dyDescent="0.2">
      <c r="A1240" s="72" t="s">
        <v>2649</v>
      </c>
      <c r="B1240" s="66" t="s">
        <v>2650</v>
      </c>
      <c r="C1240" s="67">
        <v>27</v>
      </c>
      <c r="D1240" s="67" t="s">
        <v>348</v>
      </c>
      <c r="E1240" s="71">
        <v>0.66053166070916403</v>
      </c>
      <c r="F1240" s="68">
        <v>27.950075642965199</v>
      </c>
      <c r="G1240" s="71">
        <v>0.68370142017451196</v>
      </c>
      <c r="H1240" s="68">
        <v>23.714069591527998</v>
      </c>
      <c r="I1240" s="71">
        <v>0.89773947430179901</v>
      </c>
      <c r="J1240" s="68">
        <v>84.190620272314703</v>
      </c>
      <c r="K1240" s="71">
        <v>0.75622388631822401</v>
      </c>
      <c r="L1240" s="68">
        <v>34.417549167927397</v>
      </c>
      <c r="M1240" s="71"/>
      <c r="N1240" s="68"/>
      <c r="O1240" s="71">
        <v>0.304461862042123</v>
      </c>
      <c r="P1240" s="68">
        <v>25.241312741312701</v>
      </c>
      <c r="Q1240" s="71"/>
      <c r="R1240" s="68"/>
    </row>
    <row r="1241" spans="1:18" x14ac:dyDescent="0.2">
      <c r="A1241" s="72" t="s">
        <v>2651</v>
      </c>
      <c r="B1241" s="66" t="s">
        <v>2652</v>
      </c>
      <c r="C1241" s="67">
        <v>27</v>
      </c>
      <c r="D1241" s="67" t="s">
        <v>348</v>
      </c>
      <c r="E1241" s="71">
        <v>0.65731707045476095</v>
      </c>
      <c r="F1241" s="68">
        <v>26.8154311649017</v>
      </c>
      <c r="G1241" s="71">
        <v>0.684071227896899</v>
      </c>
      <c r="H1241" s="68">
        <v>23.8653555219365</v>
      </c>
      <c r="I1241" s="71">
        <v>0.67686699784637605</v>
      </c>
      <c r="J1241" s="68">
        <v>27.571860816944</v>
      </c>
      <c r="K1241" s="71">
        <v>0.81243445156366201</v>
      </c>
      <c r="L1241" s="68">
        <v>52.609682299546101</v>
      </c>
      <c r="M1241" s="71"/>
      <c r="N1241" s="68"/>
      <c r="O1241" s="71">
        <v>0.45589560451210898</v>
      </c>
      <c r="P1241" s="68">
        <v>47.635135135135101</v>
      </c>
      <c r="Q1241" s="71"/>
      <c r="R1241" s="68"/>
    </row>
    <row r="1242" spans="1:18" x14ac:dyDescent="0.2">
      <c r="A1242" s="72" t="s">
        <v>2653</v>
      </c>
      <c r="B1242" s="66" t="s">
        <v>2654</v>
      </c>
      <c r="C1242" s="67">
        <v>27</v>
      </c>
      <c r="D1242" s="67" t="s">
        <v>348</v>
      </c>
      <c r="E1242" s="71">
        <v>0.54541085036379</v>
      </c>
      <c r="F1242" s="68">
        <v>6.0514372163388801</v>
      </c>
      <c r="G1242" s="71">
        <v>0.66696438534562097</v>
      </c>
      <c r="H1242" s="68">
        <v>19.364599092284401</v>
      </c>
      <c r="I1242" s="71">
        <v>0.72816150489743003</v>
      </c>
      <c r="J1242" s="68">
        <v>40.015128593040799</v>
      </c>
      <c r="K1242" s="71">
        <v>0.62423155610117198</v>
      </c>
      <c r="L1242" s="68">
        <v>7.4886535552193596</v>
      </c>
      <c r="M1242" s="71"/>
      <c r="N1242" s="68"/>
      <c r="O1242" s="71">
        <v>0.16228595511093799</v>
      </c>
      <c r="P1242" s="68">
        <v>11.1969111969112</v>
      </c>
      <c r="Q1242" s="71"/>
      <c r="R1242" s="68"/>
    </row>
    <row r="1243" spans="1:18" x14ac:dyDescent="0.2">
      <c r="A1243" s="72" t="s">
        <v>1695</v>
      </c>
      <c r="B1243" s="66" t="s">
        <v>2655</v>
      </c>
      <c r="C1243" s="67">
        <v>27</v>
      </c>
      <c r="D1243" s="67" t="s">
        <v>348</v>
      </c>
      <c r="E1243" s="71">
        <v>0.63019142535249795</v>
      </c>
      <c r="F1243" s="68">
        <v>17.776096822995498</v>
      </c>
      <c r="G1243" s="71">
        <v>0.67573855682774497</v>
      </c>
      <c r="H1243" s="68">
        <v>21.709531013615699</v>
      </c>
      <c r="I1243" s="71">
        <v>0.82751287154280395</v>
      </c>
      <c r="J1243" s="68">
        <v>68.267776096822999</v>
      </c>
      <c r="K1243" s="71">
        <v>0.69191123963824397</v>
      </c>
      <c r="L1243" s="68">
        <v>18.456883509833599</v>
      </c>
      <c r="M1243" s="71"/>
      <c r="N1243" s="68"/>
      <c r="O1243" s="71">
        <v>0.32560303340119701</v>
      </c>
      <c r="P1243" s="68">
        <v>27.654440154440199</v>
      </c>
      <c r="Q1243" s="71"/>
      <c r="R1243" s="68"/>
    </row>
    <row r="1244" spans="1:18" x14ac:dyDescent="0.2">
      <c r="A1244" s="72" t="s">
        <v>1697</v>
      </c>
      <c r="B1244" s="66" t="s">
        <v>2656</v>
      </c>
      <c r="C1244" s="67">
        <v>27</v>
      </c>
      <c r="D1244" s="67" t="s">
        <v>348</v>
      </c>
      <c r="E1244" s="71">
        <v>0.55870450226109503</v>
      </c>
      <c r="F1244" s="68">
        <v>6.8835098335854799</v>
      </c>
      <c r="G1244" s="71">
        <v>0.62866799071551804</v>
      </c>
      <c r="H1244" s="68">
        <v>10.854765506807899</v>
      </c>
      <c r="I1244" s="71">
        <v>0.67628922242074596</v>
      </c>
      <c r="J1244" s="68">
        <v>27.3071104387292</v>
      </c>
      <c r="K1244" s="71">
        <v>0.61797543194994597</v>
      </c>
      <c r="L1244" s="68">
        <v>6.8835098335854799</v>
      </c>
      <c r="M1244" s="71"/>
      <c r="N1244" s="68"/>
      <c r="O1244" s="71">
        <v>0.31188536395816802</v>
      </c>
      <c r="P1244" s="68">
        <v>26.3996138996139</v>
      </c>
      <c r="Q1244" s="71"/>
      <c r="R1244" s="68"/>
    </row>
    <row r="1245" spans="1:18" x14ac:dyDescent="0.2">
      <c r="A1245" s="72" t="s">
        <v>2657</v>
      </c>
      <c r="B1245" s="66" t="s">
        <v>2658</v>
      </c>
      <c r="C1245" s="67">
        <v>27</v>
      </c>
      <c r="D1245" s="67" t="s">
        <v>348</v>
      </c>
      <c r="E1245" s="71">
        <v>0.639713322750328</v>
      </c>
      <c r="F1245" s="68">
        <v>20.537065052950101</v>
      </c>
      <c r="G1245" s="71">
        <v>0.66645646642635603</v>
      </c>
      <c r="H1245" s="68">
        <v>19.2511346444781</v>
      </c>
      <c r="I1245" s="71">
        <v>0.65974112135635199</v>
      </c>
      <c r="J1245" s="68">
        <v>22.6928895612708</v>
      </c>
      <c r="K1245" s="71">
        <v>0.78395406137311396</v>
      </c>
      <c r="L1245" s="68">
        <v>42.965204236006102</v>
      </c>
      <c r="M1245" s="71"/>
      <c r="N1245" s="68"/>
      <c r="O1245" s="71">
        <v>0.44870164184549099</v>
      </c>
      <c r="P1245" s="68">
        <v>46.138996138996099</v>
      </c>
      <c r="Q1245" s="71"/>
      <c r="R1245" s="68"/>
    </row>
    <row r="1246" spans="1:18" x14ac:dyDescent="0.2">
      <c r="A1246" s="72" t="s">
        <v>1498</v>
      </c>
      <c r="B1246" s="66" t="s">
        <v>2659</v>
      </c>
      <c r="C1246" s="67">
        <v>27</v>
      </c>
      <c r="D1246" s="67" t="s">
        <v>348</v>
      </c>
      <c r="E1246" s="71">
        <v>0.53486711082449201</v>
      </c>
      <c r="F1246" s="68">
        <v>5.2193645990922803</v>
      </c>
      <c r="G1246" s="71">
        <v>0.60085656397271603</v>
      </c>
      <c r="H1246" s="68">
        <v>6.20272314674735</v>
      </c>
      <c r="I1246" s="71">
        <v>0.72794403527685902</v>
      </c>
      <c r="J1246" s="68">
        <v>39.977307110438701</v>
      </c>
      <c r="K1246" s="71">
        <v>0.67178979392686999</v>
      </c>
      <c r="L1246" s="68">
        <v>14.334341906202701</v>
      </c>
      <c r="M1246" s="71"/>
      <c r="N1246" s="68"/>
      <c r="O1246" s="71">
        <v>0.13887805012152399</v>
      </c>
      <c r="P1246" s="68">
        <v>9.1216216216216193</v>
      </c>
      <c r="Q1246" s="71"/>
      <c r="R1246" s="68"/>
    </row>
    <row r="1247" spans="1:18" x14ac:dyDescent="0.2">
      <c r="A1247" s="72" t="s">
        <v>2660</v>
      </c>
      <c r="B1247" s="66" t="s">
        <v>2661</v>
      </c>
      <c r="C1247" s="67">
        <v>27</v>
      </c>
      <c r="D1247" s="67" t="s">
        <v>348</v>
      </c>
      <c r="E1247" s="71">
        <v>0.57522282347072196</v>
      </c>
      <c r="F1247" s="68">
        <v>8.5476550680786705</v>
      </c>
      <c r="G1247" s="71">
        <v>0.63528437419690298</v>
      </c>
      <c r="H1247" s="68">
        <v>12.178517397882</v>
      </c>
      <c r="I1247" s="71">
        <v>0.57660121571783296</v>
      </c>
      <c r="J1247" s="68">
        <v>6.2405446293494702</v>
      </c>
      <c r="K1247" s="71">
        <v>0.66877133143912004</v>
      </c>
      <c r="L1247" s="68">
        <v>13.5400907715582</v>
      </c>
      <c r="M1247" s="71"/>
      <c r="N1247" s="68"/>
      <c r="O1247" s="71">
        <v>0.42023437252903001</v>
      </c>
      <c r="P1247" s="68">
        <v>40.685328185328203</v>
      </c>
      <c r="Q1247" s="71"/>
      <c r="R1247" s="68"/>
    </row>
    <row r="1248" spans="1:18" x14ac:dyDescent="0.2">
      <c r="A1248" s="72" t="s">
        <v>2662</v>
      </c>
      <c r="B1248" s="66" t="s">
        <v>2663</v>
      </c>
      <c r="C1248" s="67">
        <v>27</v>
      </c>
      <c r="D1248" s="67" t="s">
        <v>348</v>
      </c>
      <c r="E1248" s="71">
        <v>0.62079993756604002</v>
      </c>
      <c r="F1248" s="68">
        <v>15.431164901664101</v>
      </c>
      <c r="G1248" s="71">
        <v>0.61379058420402599</v>
      </c>
      <c r="H1248" s="68">
        <v>8.3963691376702005</v>
      </c>
      <c r="I1248" s="71">
        <v>0.90900947181270797</v>
      </c>
      <c r="J1248" s="68">
        <v>87.178517397882004</v>
      </c>
      <c r="K1248" s="71">
        <v>0.70750382736062001</v>
      </c>
      <c r="L1248" s="68">
        <v>21.482602118003001</v>
      </c>
      <c r="M1248" s="71"/>
      <c r="N1248" s="68"/>
      <c r="O1248" s="71">
        <v>0.25289586688680699</v>
      </c>
      <c r="P1248" s="68">
        <v>19.015444015444</v>
      </c>
      <c r="Q1248" s="71"/>
      <c r="R1248" s="68"/>
    </row>
    <row r="1249" spans="1:18" x14ac:dyDescent="0.2">
      <c r="A1249" s="72" t="s">
        <v>2664</v>
      </c>
      <c r="B1249" s="66" t="s">
        <v>2665</v>
      </c>
      <c r="C1249" s="67">
        <v>27</v>
      </c>
      <c r="D1249" s="67" t="s">
        <v>348</v>
      </c>
      <c r="E1249" s="71">
        <v>0.53986990429253501</v>
      </c>
      <c r="F1249" s="68">
        <v>5.5975794251134596</v>
      </c>
      <c r="G1249" s="71">
        <v>0.56341014285547297</v>
      </c>
      <c r="H1249" s="68">
        <v>3.3661119515885001</v>
      </c>
      <c r="I1249" s="71">
        <v>0.64523326298529504</v>
      </c>
      <c r="J1249" s="68">
        <v>19.175491679273801</v>
      </c>
      <c r="K1249" s="71">
        <v>0.64165375121979296</v>
      </c>
      <c r="L1249" s="68">
        <v>9.64447806354009</v>
      </c>
      <c r="M1249" s="71"/>
      <c r="N1249" s="68"/>
      <c r="O1249" s="71">
        <v>0.30918246010957701</v>
      </c>
      <c r="P1249" s="68">
        <v>25.965250965250998</v>
      </c>
      <c r="Q1249" s="71"/>
      <c r="R1249" s="68"/>
    </row>
    <row r="1250" spans="1:18" x14ac:dyDescent="0.2">
      <c r="A1250" s="72" t="s">
        <v>2666</v>
      </c>
      <c r="B1250" s="66" t="s">
        <v>2667</v>
      </c>
      <c r="C1250" s="67">
        <v>27</v>
      </c>
      <c r="D1250" s="67" t="s">
        <v>348</v>
      </c>
      <c r="E1250" s="71">
        <v>0.59534909002082903</v>
      </c>
      <c r="F1250" s="68">
        <v>11.043872919818501</v>
      </c>
      <c r="G1250" s="71">
        <v>0.61080005407365201</v>
      </c>
      <c r="H1250" s="68">
        <v>7.8290468986384303</v>
      </c>
      <c r="I1250" s="71">
        <v>0.55443844977554402</v>
      </c>
      <c r="J1250" s="68">
        <v>3.8956127080181502</v>
      </c>
      <c r="K1250" s="71">
        <v>0.76594468700930196</v>
      </c>
      <c r="L1250" s="68">
        <v>37.178517397881997</v>
      </c>
      <c r="M1250" s="71"/>
      <c r="N1250" s="68"/>
      <c r="O1250" s="71">
        <v>0.45021316922481902</v>
      </c>
      <c r="P1250" s="68">
        <v>46.476833976834001</v>
      </c>
      <c r="Q1250" s="71"/>
      <c r="R1250" s="68"/>
    </row>
    <row r="1251" spans="1:18" x14ac:dyDescent="0.2">
      <c r="A1251" s="72" t="s">
        <v>2668</v>
      </c>
      <c r="B1251" s="66" t="s">
        <v>2669</v>
      </c>
      <c r="C1251" s="67">
        <v>27</v>
      </c>
      <c r="D1251" s="67" t="s">
        <v>348</v>
      </c>
      <c r="E1251" s="71">
        <v>0.56508213329897505</v>
      </c>
      <c r="F1251" s="68">
        <v>7.4886535552193596</v>
      </c>
      <c r="G1251" s="71">
        <v>0.46353632157659502</v>
      </c>
      <c r="H1251" s="68">
        <v>1.8910741301059</v>
      </c>
      <c r="I1251" s="71">
        <v>0.73852331961626705</v>
      </c>
      <c r="J1251" s="68">
        <v>42.776096822995498</v>
      </c>
      <c r="K1251" s="71">
        <v>0.67657826194993198</v>
      </c>
      <c r="L1251" s="68">
        <v>15.3177004538578</v>
      </c>
      <c r="M1251" s="71"/>
      <c r="N1251" s="68"/>
      <c r="O1251" s="71">
        <v>0.38169063005310799</v>
      </c>
      <c r="P1251" s="68">
        <v>34.1216216216216</v>
      </c>
      <c r="Q1251" s="71"/>
      <c r="R1251" s="68"/>
    </row>
    <row r="1252" spans="1:18" x14ac:dyDescent="0.2">
      <c r="A1252" s="72" t="s">
        <v>2670</v>
      </c>
      <c r="B1252" s="66" t="s">
        <v>2671</v>
      </c>
      <c r="C1252" s="67">
        <v>27</v>
      </c>
      <c r="D1252" s="67" t="s">
        <v>348</v>
      </c>
      <c r="E1252" s="71">
        <v>0.61908198183569096</v>
      </c>
      <c r="F1252" s="68">
        <v>14.9773071104387</v>
      </c>
      <c r="G1252" s="71">
        <v>0.64610032930776395</v>
      </c>
      <c r="H1252" s="68">
        <v>14.334341906202701</v>
      </c>
      <c r="I1252" s="71">
        <v>0.63125620104154401</v>
      </c>
      <c r="J1252" s="68">
        <v>15.771558245083201</v>
      </c>
      <c r="K1252" s="71">
        <v>0.81187916665141602</v>
      </c>
      <c r="L1252" s="68">
        <v>52.4962178517398</v>
      </c>
      <c r="M1252" s="71"/>
      <c r="N1252" s="68"/>
      <c r="O1252" s="71">
        <v>0.38709223034204099</v>
      </c>
      <c r="P1252" s="68">
        <v>34.893822393822397</v>
      </c>
      <c r="Q1252" s="71"/>
      <c r="R1252" s="68"/>
    </row>
    <row r="1253" spans="1:18" x14ac:dyDescent="0.2">
      <c r="A1253" s="72" t="s">
        <v>2672</v>
      </c>
      <c r="B1253" s="66" t="s">
        <v>2673</v>
      </c>
      <c r="C1253" s="67">
        <v>27</v>
      </c>
      <c r="D1253" s="67" t="s">
        <v>348</v>
      </c>
      <c r="E1253" s="71">
        <v>0.66682503097248003</v>
      </c>
      <c r="F1253" s="68">
        <v>30.0680786686838</v>
      </c>
      <c r="G1253" s="71">
        <v>0.65036847654135499</v>
      </c>
      <c r="H1253" s="68">
        <v>15.2420574886536</v>
      </c>
      <c r="I1253" s="71">
        <v>0.54313582434536301</v>
      </c>
      <c r="J1253" s="68">
        <v>2.9500756429652002</v>
      </c>
      <c r="K1253" s="71">
        <v>0.80697079203072197</v>
      </c>
      <c r="L1253" s="68">
        <v>51.2481089258699</v>
      </c>
      <c r="M1253" s="71"/>
      <c r="N1253" s="68"/>
      <c r="O1253" s="71"/>
      <c r="P1253" s="68"/>
      <c r="Q1253" s="71"/>
      <c r="R1253" s="68"/>
    </row>
    <row r="1254" spans="1:18" x14ac:dyDescent="0.2">
      <c r="A1254" s="72" t="s">
        <v>2674</v>
      </c>
      <c r="B1254" s="66" t="s">
        <v>2675</v>
      </c>
      <c r="C1254" s="67">
        <v>27</v>
      </c>
      <c r="D1254" s="67" t="s">
        <v>348</v>
      </c>
      <c r="E1254" s="71">
        <v>0.67850764445709699</v>
      </c>
      <c r="F1254" s="68">
        <v>34.909228441754898</v>
      </c>
      <c r="G1254" s="71">
        <v>0.78535978899947601</v>
      </c>
      <c r="H1254" s="68">
        <v>58.320726172466003</v>
      </c>
      <c r="I1254" s="71">
        <v>0.63983166957038196</v>
      </c>
      <c r="J1254" s="68">
        <v>17.851739788199701</v>
      </c>
      <c r="K1254" s="71">
        <v>0.74065362485707897</v>
      </c>
      <c r="L1254" s="68">
        <v>30.332829046898599</v>
      </c>
      <c r="M1254" s="71"/>
      <c r="N1254" s="68"/>
      <c r="O1254" s="71">
        <v>0.54818549440145004</v>
      </c>
      <c r="P1254" s="68">
        <v>61.824324324324301</v>
      </c>
      <c r="Q1254" s="71"/>
      <c r="R1254" s="68"/>
    </row>
    <row r="1255" spans="1:18" x14ac:dyDescent="0.2">
      <c r="A1255" s="72" t="s">
        <v>2676</v>
      </c>
      <c r="B1255" s="66" t="s">
        <v>2677</v>
      </c>
      <c r="C1255" s="67">
        <v>27</v>
      </c>
      <c r="D1255" s="67" t="s">
        <v>348</v>
      </c>
      <c r="E1255" s="71">
        <v>0.40569905539690898</v>
      </c>
      <c r="F1255" s="68">
        <v>0.34039334341906202</v>
      </c>
      <c r="G1255" s="71">
        <v>6.14350328720406E-2</v>
      </c>
      <c r="H1255" s="68">
        <v>7.5642965204235996E-2</v>
      </c>
      <c r="I1255" s="71">
        <v>0.39278065182481697</v>
      </c>
      <c r="J1255" s="68">
        <v>0.22692889561270799</v>
      </c>
      <c r="K1255" s="71">
        <v>0.662457592624484</v>
      </c>
      <c r="L1255" s="68">
        <v>12.7836611195159</v>
      </c>
      <c r="M1255" s="71"/>
      <c r="N1255" s="68"/>
      <c r="O1255" s="71">
        <v>0.50612294426629401</v>
      </c>
      <c r="P1255" s="68">
        <v>55.936293436293397</v>
      </c>
      <c r="Q1255" s="71"/>
      <c r="R1255" s="68"/>
    </row>
    <row r="1256" spans="1:18" x14ac:dyDescent="0.2">
      <c r="A1256" s="72" t="s">
        <v>2678</v>
      </c>
      <c r="B1256" s="66" t="s">
        <v>2679</v>
      </c>
      <c r="C1256" s="67">
        <v>27</v>
      </c>
      <c r="D1256" s="67" t="s">
        <v>348</v>
      </c>
      <c r="E1256" s="71">
        <v>0.69525353860627703</v>
      </c>
      <c r="F1256" s="68">
        <v>41.7549167927383</v>
      </c>
      <c r="G1256" s="71">
        <v>0.73295977774050203</v>
      </c>
      <c r="H1256" s="68">
        <v>39.031770045385798</v>
      </c>
      <c r="I1256" s="71">
        <v>0.878681700104049</v>
      </c>
      <c r="J1256" s="68">
        <v>79.538577912254198</v>
      </c>
      <c r="K1256" s="71">
        <v>0.71532645730179401</v>
      </c>
      <c r="L1256" s="68">
        <v>23.638426626323799</v>
      </c>
      <c r="M1256" s="71"/>
      <c r="N1256" s="68"/>
      <c r="O1256" s="71">
        <v>0.45404621927876099</v>
      </c>
      <c r="P1256" s="68">
        <v>47.200772200772199</v>
      </c>
      <c r="Q1256" s="71"/>
      <c r="R1256" s="68"/>
    </row>
    <row r="1257" spans="1:18" x14ac:dyDescent="0.2">
      <c r="A1257" s="72" t="s">
        <v>2680</v>
      </c>
      <c r="B1257" s="66" t="s">
        <v>2681</v>
      </c>
      <c r="C1257" s="67">
        <v>27</v>
      </c>
      <c r="D1257" s="67" t="s">
        <v>348</v>
      </c>
      <c r="E1257" s="71">
        <v>0.71526476905700098</v>
      </c>
      <c r="F1257" s="68">
        <v>50.8698940998487</v>
      </c>
      <c r="G1257" s="71">
        <v>0.711067318580762</v>
      </c>
      <c r="H1257" s="68">
        <v>31.8078668683812</v>
      </c>
      <c r="I1257" s="71">
        <v>0.90794356843150503</v>
      </c>
      <c r="J1257" s="68">
        <v>86.724659606656601</v>
      </c>
      <c r="K1257" s="71">
        <v>0.74782430824958801</v>
      </c>
      <c r="L1257" s="68">
        <v>32.072617246596103</v>
      </c>
      <c r="M1257" s="71"/>
      <c r="N1257" s="68"/>
      <c r="O1257" s="71">
        <v>0.494223880966148</v>
      </c>
      <c r="P1257" s="68">
        <v>54.391891891891902</v>
      </c>
      <c r="Q1257" s="71"/>
      <c r="R1257" s="68"/>
    </row>
    <row r="1258" spans="1:18" x14ac:dyDescent="0.2">
      <c r="A1258" s="72" t="s">
        <v>2682</v>
      </c>
      <c r="B1258" s="66" t="s">
        <v>2683</v>
      </c>
      <c r="C1258" s="67">
        <v>27</v>
      </c>
      <c r="D1258" s="67" t="s">
        <v>348</v>
      </c>
      <c r="E1258" s="71">
        <v>0.72251512859040101</v>
      </c>
      <c r="F1258" s="68">
        <v>53.971255673222402</v>
      </c>
      <c r="G1258" s="71">
        <v>0.71209305892928498</v>
      </c>
      <c r="H1258" s="68">
        <v>32.148260211800299</v>
      </c>
      <c r="I1258" s="71">
        <v>0.90834375348777996</v>
      </c>
      <c r="J1258" s="68">
        <v>86.838124054462895</v>
      </c>
      <c r="K1258" s="71">
        <v>0.73153174414072897</v>
      </c>
      <c r="L1258" s="68">
        <v>27.987897125567301</v>
      </c>
      <c r="M1258" s="71"/>
      <c r="N1258" s="68"/>
      <c r="O1258" s="71">
        <v>0.53809195780381203</v>
      </c>
      <c r="P1258" s="68">
        <v>60.617760617760602</v>
      </c>
      <c r="Q1258" s="71"/>
      <c r="R1258" s="68"/>
    </row>
    <row r="1259" spans="1:18" x14ac:dyDescent="0.2">
      <c r="A1259" s="72" t="s">
        <v>438</v>
      </c>
      <c r="B1259" s="66" t="s">
        <v>2684</v>
      </c>
      <c r="C1259" s="67">
        <v>27</v>
      </c>
      <c r="D1259" s="67" t="s">
        <v>348</v>
      </c>
      <c r="E1259" s="71">
        <v>0.71936580164143904</v>
      </c>
      <c r="F1259" s="68">
        <v>52.950075642965203</v>
      </c>
      <c r="G1259" s="71">
        <v>0.93492701822747104</v>
      </c>
      <c r="H1259" s="68">
        <v>95.877458396369093</v>
      </c>
      <c r="I1259" s="71">
        <v>0.72340868606743902</v>
      </c>
      <c r="J1259" s="68">
        <v>38.842662632375202</v>
      </c>
      <c r="K1259" s="71">
        <v>0.88141631210308202</v>
      </c>
      <c r="L1259" s="68">
        <v>78.063540090771596</v>
      </c>
      <c r="M1259" s="71"/>
      <c r="N1259" s="68"/>
      <c r="O1259" s="71">
        <v>0.33771119016776502</v>
      </c>
      <c r="P1259" s="68">
        <v>28.909266409266401</v>
      </c>
      <c r="Q1259" s="71"/>
      <c r="R1259" s="68"/>
    </row>
    <row r="1260" spans="1:18" x14ac:dyDescent="0.2">
      <c r="A1260" s="72" t="s">
        <v>2685</v>
      </c>
      <c r="B1260" s="66" t="s">
        <v>2686</v>
      </c>
      <c r="C1260" s="67">
        <v>27</v>
      </c>
      <c r="D1260" s="67" t="s">
        <v>348</v>
      </c>
      <c r="E1260" s="71">
        <v>0.68461755176388395</v>
      </c>
      <c r="F1260" s="68">
        <v>37.2541603630862</v>
      </c>
      <c r="G1260" s="71">
        <v>0.70387372939946402</v>
      </c>
      <c r="H1260" s="68">
        <v>29.500756429652</v>
      </c>
      <c r="I1260" s="71">
        <v>0.75386673832683404</v>
      </c>
      <c r="J1260" s="68">
        <v>46.671709531013597</v>
      </c>
      <c r="K1260" s="71">
        <v>0.66096178512850201</v>
      </c>
      <c r="L1260" s="68">
        <v>12.5189107413011</v>
      </c>
      <c r="M1260" s="71"/>
      <c r="N1260" s="68"/>
      <c r="O1260" s="71">
        <v>0.61976795420073405</v>
      </c>
      <c r="P1260" s="68">
        <v>70.125482625482604</v>
      </c>
      <c r="Q1260" s="71"/>
      <c r="R1260" s="68"/>
    </row>
    <row r="1261" spans="1:18" x14ac:dyDescent="0.2">
      <c r="A1261" s="72" t="s">
        <v>2687</v>
      </c>
      <c r="B1261" s="66" t="s">
        <v>2688</v>
      </c>
      <c r="C1261" s="67">
        <v>27</v>
      </c>
      <c r="D1261" s="67" t="s">
        <v>348</v>
      </c>
      <c r="E1261" s="71">
        <v>0.80381747139614801</v>
      </c>
      <c r="F1261" s="68">
        <v>80.635400907715606</v>
      </c>
      <c r="G1261" s="71">
        <v>0.91652723991918805</v>
      </c>
      <c r="H1261" s="68">
        <v>93.343419062027195</v>
      </c>
      <c r="I1261" s="71">
        <v>0.85477252293509298</v>
      </c>
      <c r="J1261" s="68">
        <v>75.075642965204196</v>
      </c>
      <c r="K1261" s="71">
        <v>0.80343707486898697</v>
      </c>
      <c r="L1261" s="68">
        <v>50.037821482602098</v>
      </c>
      <c r="M1261" s="71"/>
      <c r="N1261" s="68"/>
      <c r="O1261" s="71">
        <v>0.64053304786132303</v>
      </c>
      <c r="P1261" s="68">
        <v>72.442084942084904</v>
      </c>
      <c r="Q1261" s="71"/>
      <c r="R1261" s="68"/>
    </row>
    <row r="1262" spans="1:18" x14ac:dyDescent="0.2">
      <c r="A1262" s="72" t="s">
        <v>2689</v>
      </c>
      <c r="B1262" s="66" t="s">
        <v>2690</v>
      </c>
      <c r="C1262" s="67">
        <v>27</v>
      </c>
      <c r="D1262" s="67" t="s">
        <v>348</v>
      </c>
      <c r="E1262" s="71">
        <v>0.78157512354588898</v>
      </c>
      <c r="F1262" s="68">
        <v>74.546142208774597</v>
      </c>
      <c r="G1262" s="71">
        <v>0.87032933359402098</v>
      </c>
      <c r="H1262" s="68">
        <v>83.472012102874402</v>
      </c>
      <c r="I1262" s="71">
        <v>0.87690634143572099</v>
      </c>
      <c r="J1262" s="68">
        <v>79.122541603630907</v>
      </c>
      <c r="K1262" s="71">
        <v>0.83059288234188</v>
      </c>
      <c r="L1262" s="68">
        <v>60.514372163388799</v>
      </c>
      <c r="M1262" s="71"/>
      <c r="N1262" s="68"/>
      <c r="O1262" s="71">
        <v>0.54847193681193496</v>
      </c>
      <c r="P1262" s="68">
        <v>61.872586872586901</v>
      </c>
      <c r="Q1262" s="71"/>
      <c r="R1262" s="68"/>
    </row>
    <row r="1263" spans="1:18" x14ac:dyDescent="0.2">
      <c r="A1263" s="72" t="s">
        <v>2691</v>
      </c>
      <c r="B1263" s="66" t="s">
        <v>2692</v>
      </c>
      <c r="C1263" s="67">
        <v>27</v>
      </c>
      <c r="D1263" s="67" t="s">
        <v>348</v>
      </c>
      <c r="E1263" s="71">
        <v>0.61699350040635004</v>
      </c>
      <c r="F1263" s="68">
        <v>14.447806354009099</v>
      </c>
      <c r="G1263" s="71">
        <v>0.64996645071021397</v>
      </c>
      <c r="H1263" s="68">
        <v>15.0907715582451</v>
      </c>
      <c r="I1263" s="71">
        <v>0.79540007611054198</v>
      </c>
      <c r="J1263" s="68">
        <v>58.888048411497699</v>
      </c>
      <c r="K1263" s="71">
        <v>0.65107751649342205</v>
      </c>
      <c r="L1263" s="68">
        <v>11.0060514372163</v>
      </c>
      <c r="M1263" s="71"/>
      <c r="N1263" s="68"/>
      <c r="O1263" s="71">
        <v>0.37152995831122398</v>
      </c>
      <c r="P1263" s="68">
        <v>32.3841698841699</v>
      </c>
      <c r="Q1263" s="71"/>
      <c r="R1263" s="68"/>
    </row>
    <row r="1264" spans="1:18" x14ac:dyDescent="0.2">
      <c r="A1264" s="72" t="s">
        <v>2693</v>
      </c>
      <c r="B1264" s="66" t="s">
        <v>2694</v>
      </c>
      <c r="C1264" s="67">
        <v>27</v>
      </c>
      <c r="D1264" s="67" t="s">
        <v>348</v>
      </c>
      <c r="E1264" s="71">
        <v>0.677476066033184</v>
      </c>
      <c r="F1264" s="68">
        <v>34.568835098335903</v>
      </c>
      <c r="G1264" s="71">
        <v>0.61465428003775002</v>
      </c>
      <c r="H1264" s="68">
        <v>8.5476550680786705</v>
      </c>
      <c r="I1264" s="71">
        <v>0.77935750839948303</v>
      </c>
      <c r="J1264" s="68">
        <v>54.1225416036309</v>
      </c>
      <c r="K1264" s="71">
        <v>0.63841640966232005</v>
      </c>
      <c r="L1264" s="68">
        <v>9.1527987897125591</v>
      </c>
      <c r="M1264" s="71"/>
      <c r="N1264" s="68"/>
      <c r="O1264" s="71"/>
      <c r="P1264" s="68"/>
      <c r="Q1264" s="71"/>
      <c r="R1264" s="68"/>
    </row>
    <row r="1265" spans="1:18" x14ac:dyDescent="0.2">
      <c r="A1265" s="72" t="s">
        <v>2695</v>
      </c>
      <c r="B1265" s="66" t="s">
        <v>2696</v>
      </c>
      <c r="C1265" s="67">
        <v>27</v>
      </c>
      <c r="D1265" s="67" t="s">
        <v>348</v>
      </c>
      <c r="E1265" s="71">
        <v>0.55117882845170796</v>
      </c>
      <c r="F1265" s="68">
        <v>6.5431164901664101</v>
      </c>
      <c r="G1265" s="71">
        <v>0.61673907938252703</v>
      </c>
      <c r="H1265" s="68">
        <v>8.9258698940998507</v>
      </c>
      <c r="I1265" s="71">
        <v>0.69530405286278596</v>
      </c>
      <c r="J1265" s="68">
        <v>32.4886535552194</v>
      </c>
      <c r="K1265" s="71">
        <v>0.64563428660065503</v>
      </c>
      <c r="L1265" s="68">
        <v>10.2118003025719</v>
      </c>
      <c r="M1265" s="71"/>
      <c r="N1265" s="68"/>
      <c r="O1265" s="71">
        <v>0.24703789496086601</v>
      </c>
      <c r="P1265" s="68">
        <v>18.388030888030901</v>
      </c>
      <c r="Q1265" s="71"/>
      <c r="R1265" s="68"/>
    </row>
    <row r="1266" spans="1:18" x14ac:dyDescent="0.2">
      <c r="A1266" s="72" t="s">
        <v>2697</v>
      </c>
      <c r="B1266" s="66" t="s">
        <v>2698</v>
      </c>
      <c r="C1266" s="67">
        <v>27</v>
      </c>
      <c r="D1266" s="67" t="s">
        <v>348</v>
      </c>
      <c r="E1266" s="71">
        <v>0.55275857839996201</v>
      </c>
      <c r="F1266" s="68">
        <v>6.6187594553706504</v>
      </c>
      <c r="G1266" s="71">
        <v>0.50730214787628003</v>
      </c>
      <c r="H1266" s="68">
        <v>2.3071104387291999</v>
      </c>
      <c r="I1266" s="71">
        <v>0.62686472645279101</v>
      </c>
      <c r="J1266" s="68">
        <v>14.523449319213301</v>
      </c>
      <c r="K1266" s="71">
        <v>0.64270388419193802</v>
      </c>
      <c r="L1266" s="68">
        <v>9.8335854765506792</v>
      </c>
      <c r="M1266" s="71"/>
      <c r="N1266" s="68"/>
      <c r="O1266" s="71">
        <v>0.43416355507883903</v>
      </c>
      <c r="P1266" s="68">
        <v>43.243243243243199</v>
      </c>
      <c r="Q1266" s="71"/>
      <c r="R1266" s="68"/>
    </row>
    <row r="1267" spans="1:18" x14ac:dyDescent="0.2">
      <c r="A1267" s="72" t="s">
        <v>2699</v>
      </c>
      <c r="B1267" s="66" t="s">
        <v>2700</v>
      </c>
      <c r="C1267" s="67">
        <v>27</v>
      </c>
      <c r="D1267" s="67" t="s">
        <v>348</v>
      </c>
      <c r="E1267" s="71">
        <v>0.56394779565685504</v>
      </c>
      <c r="F1267" s="68">
        <v>7.3373676248108897</v>
      </c>
      <c r="G1267" s="71">
        <v>0.61907748962663001</v>
      </c>
      <c r="H1267" s="68">
        <v>9.1906202723146695</v>
      </c>
      <c r="I1267" s="71">
        <v>0.62070213188708501</v>
      </c>
      <c r="J1267" s="68">
        <v>13.048411497730701</v>
      </c>
      <c r="K1267" s="71">
        <v>0.65658834475944405</v>
      </c>
      <c r="L1267" s="68">
        <v>11.7246596066566</v>
      </c>
      <c r="M1267" s="71"/>
      <c r="N1267" s="68"/>
      <c r="O1267" s="71">
        <v>0.359423216354263</v>
      </c>
      <c r="P1267" s="68">
        <v>31.129343629343602</v>
      </c>
      <c r="Q1267" s="71"/>
      <c r="R1267" s="68"/>
    </row>
    <row r="1268" spans="1:18" x14ac:dyDescent="0.2">
      <c r="A1268" s="72" t="s">
        <v>2701</v>
      </c>
      <c r="B1268" s="66" t="s">
        <v>2702</v>
      </c>
      <c r="C1268" s="67">
        <v>27</v>
      </c>
      <c r="D1268" s="67" t="s">
        <v>348</v>
      </c>
      <c r="E1268" s="71">
        <v>0.72448077929223997</v>
      </c>
      <c r="F1268" s="68">
        <v>54.765506807866899</v>
      </c>
      <c r="G1268" s="71">
        <v>0.60958698760004604</v>
      </c>
      <c r="H1268" s="68">
        <v>7.5642965204235999</v>
      </c>
      <c r="I1268" s="71">
        <v>0.86416426470086005</v>
      </c>
      <c r="J1268" s="68">
        <v>76.664145234493205</v>
      </c>
      <c r="K1268" s="71">
        <v>0.69969108557581405</v>
      </c>
      <c r="L1268" s="68">
        <v>19.894099848714099</v>
      </c>
      <c r="M1268" s="71"/>
      <c r="N1268" s="68"/>
      <c r="O1268" s="71"/>
      <c r="P1268" s="68"/>
      <c r="Q1268" s="71"/>
      <c r="R1268" s="68"/>
    </row>
    <row r="1269" spans="1:18" x14ac:dyDescent="0.2">
      <c r="A1269" s="72" t="s">
        <v>2703</v>
      </c>
      <c r="B1269" s="66" t="s">
        <v>2704</v>
      </c>
      <c r="C1269" s="67">
        <v>27</v>
      </c>
      <c r="D1269" s="67" t="s">
        <v>348</v>
      </c>
      <c r="E1269" s="71">
        <v>0.61244926783504305</v>
      </c>
      <c r="F1269" s="68">
        <v>13.6157337367625</v>
      </c>
      <c r="G1269" s="71">
        <v>0.61964852431967998</v>
      </c>
      <c r="H1269" s="68">
        <v>9.3040847201210308</v>
      </c>
      <c r="I1269" s="71">
        <v>0.78973041483599604</v>
      </c>
      <c r="J1269" s="68">
        <v>57.261724659606699</v>
      </c>
      <c r="K1269" s="71">
        <v>0.67457580762736102</v>
      </c>
      <c r="L1269" s="68">
        <v>14.826021180030301</v>
      </c>
      <c r="M1269" s="71"/>
      <c r="N1269" s="68"/>
      <c r="O1269" s="71">
        <v>0.365842324557134</v>
      </c>
      <c r="P1269" s="68">
        <v>31.8532818532818</v>
      </c>
      <c r="Q1269" s="71"/>
      <c r="R1269" s="68"/>
    </row>
    <row r="1270" spans="1:18" x14ac:dyDescent="0.2">
      <c r="A1270" s="72" t="s">
        <v>2705</v>
      </c>
      <c r="B1270" s="66" t="s">
        <v>2706</v>
      </c>
      <c r="C1270" s="67">
        <v>27</v>
      </c>
      <c r="D1270" s="67" t="s">
        <v>348</v>
      </c>
      <c r="E1270" s="71">
        <v>0.58300019375953205</v>
      </c>
      <c r="F1270" s="68">
        <v>9.3419062027231501</v>
      </c>
      <c r="G1270" s="71">
        <v>0.61737589770107504</v>
      </c>
      <c r="H1270" s="68">
        <v>9.0393343419061996</v>
      </c>
      <c r="I1270" s="71">
        <v>0.73910514473827804</v>
      </c>
      <c r="J1270" s="68">
        <v>42.889561270801799</v>
      </c>
      <c r="K1270" s="71">
        <v>0.60491991603043305</v>
      </c>
      <c r="L1270" s="68">
        <v>5.6732223903176999</v>
      </c>
      <c r="M1270" s="71"/>
      <c r="N1270" s="68"/>
      <c r="O1270" s="71">
        <v>0.37059981656834101</v>
      </c>
      <c r="P1270" s="68">
        <v>32.142857142857103</v>
      </c>
      <c r="Q1270" s="71"/>
      <c r="R1270" s="68"/>
    </row>
    <row r="1271" spans="1:18" x14ac:dyDescent="0.2">
      <c r="A1271" s="72" t="s">
        <v>2707</v>
      </c>
      <c r="B1271" s="66" t="s">
        <v>2708</v>
      </c>
      <c r="C1271" s="67">
        <v>27</v>
      </c>
      <c r="D1271" s="67" t="s">
        <v>348</v>
      </c>
      <c r="E1271" s="71">
        <v>0.61434212484706396</v>
      </c>
      <c r="F1271" s="68">
        <v>14.107413010589999</v>
      </c>
      <c r="G1271" s="71">
        <v>0.667999803107723</v>
      </c>
      <c r="H1271" s="68">
        <v>19.591527987897098</v>
      </c>
      <c r="I1271" s="71">
        <v>0.71952884977335096</v>
      </c>
      <c r="J1271" s="68">
        <v>38.124054462935</v>
      </c>
      <c r="K1271" s="71">
        <v>0.68475800993160396</v>
      </c>
      <c r="L1271" s="68">
        <v>17.095310136157298</v>
      </c>
      <c r="M1271" s="71"/>
      <c r="N1271" s="68"/>
      <c r="O1271" s="71">
        <v>0.38508183657557699</v>
      </c>
      <c r="P1271" s="68">
        <v>34.507722007722002</v>
      </c>
      <c r="Q1271" s="71"/>
      <c r="R1271" s="68"/>
    </row>
    <row r="1272" spans="1:18" x14ac:dyDescent="0.2">
      <c r="A1272" s="72" t="s">
        <v>2709</v>
      </c>
      <c r="B1272" s="66" t="s">
        <v>2710</v>
      </c>
      <c r="C1272" s="67">
        <v>27</v>
      </c>
      <c r="D1272" s="67" t="s">
        <v>348</v>
      </c>
      <c r="E1272" s="71">
        <v>0.63341223531593205</v>
      </c>
      <c r="F1272" s="68">
        <v>18.532526475037798</v>
      </c>
      <c r="G1272" s="71">
        <v>0.60944078209039898</v>
      </c>
      <c r="H1272" s="68">
        <v>7.5264750378214798</v>
      </c>
      <c r="I1272" s="71">
        <v>0.87880685221505395</v>
      </c>
      <c r="J1272" s="68">
        <v>79.652042360060506</v>
      </c>
      <c r="K1272" s="71">
        <v>0.63339373587780701</v>
      </c>
      <c r="L1272" s="68">
        <v>8.3585476550680795</v>
      </c>
      <c r="M1272" s="71"/>
      <c r="N1272" s="68"/>
      <c r="O1272" s="71">
        <v>0.41200757108046598</v>
      </c>
      <c r="P1272" s="68">
        <v>39.2374517374517</v>
      </c>
      <c r="Q1272" s="71"/>
      <c r="R1272" s="68"/>
    </row>
    <row r="1273" spans="1:18" x14ac:dyDescent="0.2">
      <c r="A1273" s="72" t="s">
        <v>2711</v>
      </c>
      <c r="B1273" s="66" t="s">
        <v>2712</v>
      </c>
      <c r="C1273" s="67">
        <v>27</v>
      </c>
      <c r="D1273" s="67" t="s">
        <v>348</v>
      </c>
      <c r="E1273" s="71">
        <v>0.58242312528735996</v>
      </c>
      <c r="F1273" s="68">
        <v>9.2284417549167905</v>
      </c>
      <c r="G1273" s="71">
        <v>0.60516139727081597</v>
      </c>
      <c r="H1273" s="68">
        <v>6.7322239031770099</v>
      </c>
      <c r="I1273" s="71">
        <v>0.76794034436610403</v>
      </c>
      <c r="J1273" s="68">
        <v>50.794251134644497</v>
      </c>
      <c r="K1273" s="71">
        <v>0.58870323688209403</v>
      </c>
      <c r="L1273" s="68">
        <v>4.5385779122541603</v>
      </c>
      <c r="M1273" s="71"/>
      <c r="N1273" s="68"/>
      <c r="O1273" s="71">
        <v>0.36788752263042601</v>
      </c>
      <c r="P1273" s="68">
        <v>31.949806949807002</v>
      </c>
      <c r="Q1273" s="71"/>
      <c r="R1273" s="68"/>
    </row>
    <row r="1274" spans="1:18" x14ac:dyDescent="0.2">
      <c r="A1274" s="72" t="s">
        <v>2713</v>
      </c>
      <c r="B1274" s="66" t="s">
        <v>2714</v>
      </c>
      <c r="C1274" s="67">
        <v>27</v>
      </c>
      <c r="D1274" s="67" t="s">
        <v>348</v>
      </c>
      <c r="E1274" s="71">
        <v>0.67354411164182104</v>
      </c>
      <c r="F1274" s="68">
        <v>32.413010590015098</v>
      </c>
      <c r="G1274" s="71">
        <v>0.76404129167718005</v>
      </c>
      <c r="H1274" s="68">
        <v>50.075642965204203</v>
      </c>
      <c r="I1274" s="71">
        <v>0.78603856273464201</v>
      </c>
      <c r="J1274" s="68">
        <v>56.164901664145198</v>
      </c>
      <c r="K1274" s="71">
        <v>0.65241124407033602</v>
      </c>
      <c r="L1274" s="68">
        <v>11.3086232980333</v>
      </c>
      <c r="M1274" s="71"/>
      <c r="N1274" s="68"/>
      <c r="O1274" s="71">
        <v>0.49168534808512698</v>
      </c>
      <c r="P1274" s="68">
        <v>53.861003861003901</v>
      </c>
      <c r="Q1274" s="71"/>
      <c r="R1274" s="68"/>
    </row>
    <row r="1275" spans="1:18" x14ac:dyDescent="0.2">
      <c r="A1275" s="72" t="s">
        <v>2715</v>
      </c>
      <c r="B1275" s="66" t="s">
        <v>2716</v>
      </c>
      <c r="C1275" s="67">
        <v>27</v>
      </c>
      <c r="D1275" s="67" t="s">
        <v>348</v>
      </c>
      <c r="E1275" s="71">
        <v>0.65013738372397101</v>
      </c>
      <c r="F1275" s="68">
        <v>23.978819969742801</v>
      </c>
      <c r="G1275" s="71">
        <v>0.477116327328936</v>
      </c>
      <c r="H1275" s="68">
        <v>2.0423600605143699</v>
      </c>
      <c r="I1275" s="71">
        <v>0.69818818932072402</v>
      </c>
      <c r="J1275" s="68">
        <v>33.396369137670199</v>
      </c>
      <c r="K1275" s="71">
        <v>0.72241211602591204</v>
      </c>
      <c r="L1275" s="68">
        <v>25.3782148260212</v>
      </c>
      <c r="M1275" s="71"/>
      <c r="N1275" s="68"/>
      <c r="O1275" s="71">
        <v>0.70283290222031103</v>
      </c>
      <c r="P1275" s="68">
        <v>80.164092664092706</v>
      </c>
      <c r="Q1275" s="71"/>
      <c r="R1275" s="68"/>
    </row>
    <row r="1276" spans="1:18" x14ac:dyDescent="0.2">
      <c r="A1276" s="72" t="s">
        <v>2717</v>
      </c>
      <c r="B1276" s="66" t="s">
        <v>2718</v>
      </c>
      <c r="C1276" s="67">
        <v>27</v>
      </c>
      <c r="D1276" s="67" t="s">
        <v>348</v>
      </c>
      <c r="E1276" s="71">
        <v>0.60372869922671701</v>
      </c>
      <c r="F1276" s="68">
        <v>12.2163388804841</v>
      </c>
      <c r="G1276" s="71">
        <v>0.70174215783565297</v>
      </c>
      <c r="H1276" s="68">
        <v>28.9334341906203</v>
      </c>
      <c r="I1276" s="71">
        <v>0.66315371761517095</v>
      </c>
      <c r="J1276" s="68">
        <v>23.714069591527998</v>
      </c>
      <c r="K1276" s="71">
        <v>0.64961971021243003</v>
      </c>
      <c r="L1276" s="68">
        <v>10.8169440242057</v>
      </c>
      <c r="M1276" s="71"/>
      <c r="N1276" s="68"/>
      <c r="O1276" s="71">
        <v>0.400399211243613</v>
      </c>
      <c r="P1276" s="68">
        <v>37.306949806949802</v>
      </c>
      <c r="Q1276" s="71"/>
      <c r="R1276" s="68"/>
    </row>
    <row r="1277" spans="1:18" x14ac:dyDescent="0.2">
      <c r="A1277" s="72" t="s">
        <v>2719</v>
      </c>
      <c r="B1277" s="66" t="s">
        <v>2720</v>
      </c>
      <c r="C1277" s="67">
        <v>27</v>
      </c>
      <c r="D1277" s="67" t="s">
        <v>348</v>
      </c>
      <c r="E1277" s="71">
        <v>0.59227810322354502</v>
      </c>
      <c r="F1277" s="68">
        <v>10.514372163388799</v>
      </c>
      <c r="G1277" s="71">
        <v>0.68271595758405001</v>
      </c>
      <c r="H1277" s="68">
        <v>23.449319213313199</v>
      </c>
      <c r="I1277" s="71">
        <v>0.59412204573123495</v>
      </c>
      <c r="J1277" s="68">
        <v>7.9803328290469002</v>
      </c>
      <c r="K1277" s="71">
        <v>0.66898061253193397</v>
      </c>
      <c r="L1277" s="68">
        <v>13.6157337367625</v>
      </c>
      <c r="M1277" s="71"/>
      <c r="N1277" s="68"/>
      <c r="O1277" s="71">
        <v>0.42329379704696002</v>
      </c>
      <c r="P1277" s="68">
        <v>41.167953667953697</v>
      </c>
      <c r="Q1277" s="71"/>
      <c r="R1277" s="68"/>
    </row>
    <row r="1278" spans="1:18" x14ac:dyDescent="0.2">
      <c r="A1278" s="72" t="s">
        <v>2721</v>
      </c>
      <c r="B1278" s="66" t="s">
        <v>2722</v>
      </c>
      <c r="C1278" s="67">
        <v>27</v>
      </c>
      <c r="D1278" s="67" t="s">
        <v>348</v>
      </c>
      <c r="E1278" s="71">
        <v>0.53869733265266695</v>
      </c>
      <c r="F1278" s="68">
        <v>5.4841149773071098</v>
      </c>
      <c r="G1278" s="71">
        <v>0.59996449849335798</v>
      </c>
      <c r="H1278" s="68">
        <v>6.0514372163388801</v>
      </c>
      <c r="I1278" s="71">
        <v>0.58212834090330401</v>
      </c>
      <c r="J1278" s="68">
        <v>6.8835098335854799</v>
      </c>
      <c r="K1278" s="71">
        <v>0.54874633266914397</v>
      </c>
      <c r="L1278" s="68">
        <v>2.4962178517397899</v>
      </c>
      <c r="M1278" s="71"/>
      <c r="N1278" s="68"/>
      <c r="O1278" s="71">
        <v>0.42395015854486201</v>
      </c>
      <c r="P1278" s="68">
        <v>41.361003861003901</v>
      </c>
      <c r="Q1278" s="71"/>
      <c r="R1278" s="68"/>
    </row>
    <row r="1279" spans="1:18" x14ac:dyDescent="0.2">
      <c r="A1279" s="72" t="s">
        <v>2723</v>
      </c>
      <c r="B1279" s="66" t="s">
        <v>2724</v>
      </c>
      <c r="C1279" s="67">
        <v>27</v>
      </c>
      <c r="D1279" s="67" t="s">
        <v>348</v>
      </c>
      <c r="E1279" s="71">
        <v>0.62358155505940305</v>
      </c>
      <c r="F1279" s="68">
        <v>15.885022692889599</v>
      </c>
      <c r="G1279" s="71">
        <v>0.63410199757279295</v>
      </c>
      <c r="H1279" s="68">
        <v>12.0272314674735</v>
      </c>
      <c r="I1279" s="71">
        <v>0.91417036538245</v>
      </c>
      <c r="J1279" s="68">
        <v>88.350983358547694</v>
      </c>
      <c r="K1279" s="71">
        <v>0.70763773454150902</v>
      </c>
      <c r="L1279" s="68">
        <v>21.520423600605099</v>
      </c>
      <c r="M1279" s="71">
        <v>0.47860474548773102</v>
      </c>
      <c r="N1279" s="68">
        <v>43.181818181818201</v>
      </c>
      <c r="O1279" s="71">
        <v>0.38339293231253102</v>
      </c>
      <c r="P1279" s="68">
        <v>34.411196911196903</v>
      </c>
      <c r="Q1279" s="71"/>
      <c r="R1279" s="68"/>
    </row>
    <row r="1280" spans="1:18" x14ac:dyDescent="0.2">
      <c r="A1280" s="72" t="s">
        <v>2725</v>
      </c>
      <c r="B1280" s="66" t="s">
        <v>2726</v>
      </c>
      <c r="C1280" s="67">
        <v>27</v>
      </c>
      <c r="D1280" s="67" t="s">
        <v>348</v>
      </c>
      <c r="E1280" s="71">
        <v>0.62309750486318205</v>
      </c>
      <c r="F1280" s="68">
        <v>15.771558245083201</v>
      </c>
      <c r="G1280" s="71">
        <v>0.63228387434255096</v>
      </c>
      <c r="H1280" s="68">
        <v>11.3464447806354</v>
      </c>
      <c r="I1280" s="71">
        <v>0.85361947613306299</v>
      </c>
      <c r="J1280" s="68">
        <v>74.810892586989397</v>
      </c>
      <c r="K1280" s="71">
        <v>0.608205867530069</v>
      </c>
      <c r="L1280" s="68">
        <v>5.9379727685325303</v>
      </c>
      <c r="M1280" s="71"/>
      <c r="N1280" s="68"/>
      <c r="O1280" s="71">
        <v>0.39828080144704298</v>
      </c>
      <c r="P1280" s="68">
        <v>36.9208494208494</v>
      </c>
      <c r="Q1280" s="71"/>
      <c r="R1280" s="68"/>
    </row>
    <row r="1281" spans="1:18" x14ac:dyDescent="0.2">
      <c r="A1281" s="72" t="s">
        <v>2727</v>
      </c>
      <c r="B1281" s="66" t="s">
        <v>2728</v>
      </c>
      <c r="C1281" s="67">
        <v>27</v>
      </c>
      <c r="D1281" s="67" t="s">
        <v>348</v>
      </c>
      <c r="E1281" s="71">
        <v>0.63338930967759799</v>
      </c>
      <c r="F1281" s="68">
        <v>18.4947049924357</v>
      </c>
      <c r="G1281" s="71">
        <v>0.62637301382055299</v>
      </c>
      <c r="H1281" s="68">
        <v>10.4387291981846</v>
      </c>
      <c r="I1281" s="71">
        <v>0.87244145390297601</v>
      </c>
      <c r="J1281" s="68">
        <v>78.328290468986395</v>
      </c>
      <c r="K1281" s="71">
        <v>0.62322938684798201</v>
      </c>
      <c r="L1281" s="68">
        <v>7.26172465960666</v>
      </c>
      <c r="M1281" s="71"/>
      <c r="N1281" s="68"/>
      <c r="O1281" s="71">
        <v>0.411513384138881</v>
      </c>
      <c r="P1281" s="68">
        <v>38.996138996139003</v>
      </c>
      <c r="Q1281" s="71"/>
      <c r="R1281" s="68"/>
    </row>
    <row r="1282" spans="1:18" x14ac:dyDescent="0.2">
      <c r="A1282" s="72" t="s">
        <v>2729</v>
      </c>
      <c r="B1282" s="66" t="s">
        <v>2730</v>
      </c>
      <c r="C1282" s="67">
        <v>27</v>
      </c>
      <c r="D1282" s="67" t="s">
        <v>348</v>
      </c>
      <c r="E1282" s="71">
        <v>0.55945172335822102</v>
      </c>
      <c r="F1282" s="68">
        <v>6.9969742813918296</v>
      </c>
      <c r="G1282" s="71">
        <v>0.59362271363608998</v>
      </c>
      <c r="H1282" s="68">
        <v>5.0680786686838104</v>
      </c>
      <c r="I1282" s="71">
        <v>0.67980508113068505</v>
      </c>
      <c r="J1282" s="68">
        <v>28.4417549167927</v>
      </c>
      <c r="K1282" s="71">
        <v>0.53615438629251599</v>
      </c>
      <c r="L1282" s="68">
        <v>2.1558245083207299</v>
      </c>
      <c r="M1282" s="71"/>
      <c r="N1282" s="68"/>
      <c r="O1282" s="71">
        <v>0.428224712373594</v>
      </c>
      <c r="P1282" s="68">
        <v>42.133204633204599</v>
      </c>
      <c r="Q1282" s="71"/>
      <c r="R1282" s="68"/>
    </row>
    <row r="1283" spans="1:18" x14ac:dyDescent="0.2">
      <c r="A1283" s="72" t="s">
        <v>838</v>
      </c>
      <c r="B1283" s="66" t="s">
        <v>2731</v>
      </c>
      <c r="C1283" s="67">
        <v>27</v>
      </c>
      <c r="D1283" s="67" t="s">
        <v>348</v>
      </c>
      <c r="E1283" s="71">
        <v>0.66480887959014701</v>
      </c>
      <c r="F1283" s="68">
        <v>29.236006051437201</v>
      </c>
      <c r="G1283" s="71">
        <v>0.65155585268234895</v>
      </c>
      <c r="H1283" s="68">
        <v>15.4689863842663</v>
      </c>
      <c r="I1283" s="71">
        <v>0.87457681681097199</v>
      </c>
      <c r="J1283" s="68">
        <v>78.668683812405405</v>
      </c>
      <c r="K1283" s="71">
        <v>0.54232101373410802</v>
      </c>
      <c r="L1283" s="68">
        <v>2.2692889561270801</v>
      </c>
      <c r="M1283" s="71"/>
      <c r="N1283" s="68"/>
      <c r="O1283" s="71">
        <v>0.59078183513315996</v>
      </c>
      <c r="P1283" s="68">
        <v>66.891891891891902</v>
      </c>
      <c r="Q1283" s="71"/>
      <c r="R1283" s="68"/>
    </row>
    <row r="1284" spans="1:18" x14ac:dyDescent="0.2">
      <c r="A1284" s="72" t="s">
        <v>840</v>
      </c>
      <c r="B1284" s="66" t="s">
        <v>2732</v>
      </c>
      <c r="C1284" s="67">
        <v>27</v>
      </c>
      <c r="D1284" s="67" t="s">
        <v>348</v>
      </c>
      <c r="E1284" s="71">
        <v>0.50600695822023001</v>
      </c>
      <c r="F1284" s="68">
        <v>3.4795763993948601</v>
      </c>
      <c r="G1284" s="71">
        <v>0.42507908683843898</v>
      </c>
      <c r="H1284" s="68">
        <v>1.55068078668684</v>
      </c>
      <c r="I1284" s="71">
        <v>0.62826673710226999</v>
      </c>
      <c r="J1284" s="68">
        <v>14.9394856278366</v>
      </c>
      <c r="K1284" s="71">
        <v>0.451410150140165</v>
      </c>
      <c r="L1284" s="68">
        <v>0.642965204236006</v>
      </c>
      <c r="M1284" s="71"/>
      <c r="N1284" s="68"/>
      <c r="O1284" s="71">
        <v>0.519271858800048</v>
      </c>
      <c r="P1284" s="68">
        <v>58.059845559845598</v>
      </c>
      <c r="Q1284" s="71"/>
      <c r="R1284" s="68"/>
    </row>
    <row r="1285" spans="1:18" x14ac:dyDescent="0.2">
      <c r="A1285" s="72" t="s">
        <v>2733</v>
      </c>
      <c r="B1285" s="66" t="s">
        <v>2734</v>
      </c>
      <c r="C1285" s="67">
        <v>27</v>
      </c>
      <c r="D1285" s="67" t="s">
        <v>348</v>
      </c>
      <c r="E1285" s="71">
        <v>0.65277970282812703</v>
      </c>
      <c r="F1285" s="68">
        <v>25.037821482602101</v>
      </c>
      <c r="G1285" s="71">
        <v>0.642770671420127</v>
      </c>
      <c r="H1285" s="68">
        <v>13.577912254160401</v>
      </c>
      <c r="I1285" s="71">
        <v>0.92143624170226701</v>
      </c>
      <c r="J1285" s="68">
        <v>90.658093797276806</v>
      </c>
      <c r="K1285" s="71">
        <v>0.60081483349803999</v>
      </c>
      <c r="L1285" s="68">
        <v>5.1437216338880498</v>
      </c>
      <c r="M1285" s="71"/>
      <c r="N1285" s="68"/>
      <c r="O1285" s="71">
        <v>0.446097064692074</v>
      </c>
      <c r="P1285" s="68">
        <v>45.559845559845598</v>
      </c>
      <c r="Q1285" s="71"/>
      <c r="R1285" s="68"/>
    </row>
    <row r="1286" spans="1:18" x14ac:dyDescent="0.2">
      <c r="A1286" s="72" t="s">
        <v>2735</v>
      </c>
      <c r="B1286" s="66" t="s">
        <v>2736</v>
      </c>
      <c r="C1286" s="67">
        <v>27</v>
      </c>
      <c r="D1286" s="67" t="s">
        <v>348</v>
      </c>
      <c r="E1286" s="71">
        <v>0.62241702136451205</v>
      </c>
      <c r="F1286" s="68">
        <v>15.695915279878999</v>
      </c>
      <c r="G1286" s="71">
        <v>0.49681026724611199</v>
      </c>
      <c r="H1286" s="68">
        <v>2.0801815431164901</v>
      </c>
      <c r="I1286" s="71">
        <v>0.77318211322688102</v>
      </c>
      <c r="J1286" s="68">
        <v>52.155824508320698</v>
      </c>
      <c r="K1286" s="71">
        <v>0.785580513358351</v>
      </c>
      <c r="L1286" s="68">
        <v>43.4947049924357</v>
      </c>
      <c r="M1286" s="71"/>
      <c r="N1286" s="68"/>
      <c r="O1286" s="71">
        <v>0.43409519162670501</v>
      </c>
      <c r="P1286" s="68">
        <v>43.1949806949807</v>
      </c>
      <c r="Q1286" s="71"/>
      <c r="R1286" s="68"/>
    </row>
    <row r="1287" spans="1:18" x14ac:dyDescent="0.2">
      <c r="A1287" s="72" t="s">
        <v>2737</v>
      </c>
      <c r="B1287" s="66" t="s">
        <v>2738</v>
      </c>
      <c r="C1287" s="67">
        <v>27</v>
      </c>
      <c r="D1287" s="67" t="s">
        <v>348</v>
      </c>
      <c r="E1287" s="71">
        <v>0.68686107223929604</v>
      </c>
      <c r="F1287" s="68">
        <v>38.161875945537098</v>
      </c>
      <c r="G1287" s="71">
        <v>0.63929696220463506</v>
      </c>
      <c r="H1287" s="68">
        <v>12.859304084720099</v>
      </c>
      <c r="I1287" s="71">
        <v>0.821715028009119</v>
      </c>
      <c r="J1287" s="68">
        <v>66.7549167927383</v>
      </c>
      <c r="K1287" s="71">
        <v>0.65063666446938995</v>
      </c>
      <c r="L1287" s="68">
        <v>10.9304084720121</v>
      </c>
      <c r="M1287" s="71"/>
      <c r="N1287" s="68"/>
      <c r="O1287" s="71">
        <v>0.63579563427404095</v>
      </c>
      <c r="P1287" s="68">
        <v>71.862934362934396</v>
      </c>
      <c r="Q1287" s="71"/>
      <c r="R1287" s="68"/>
    </row>
    <row r="1288" spans="1:18" x14ac:dyDescent="0.2">
      <c r="A1288" s="72" t="s">
        <v>2739</v>
      </c>
      <c r="B1288" s="66" t="s">
        <v>2740</v>
      </c>
      <c r="C1288" s="67">
        <v>27</v>
      </c>
      <c r="D1288" s="67" t="s">
        <v>348</v>
      </c>
      <c r="E1288" s="71">
        <v>0.50066368351323498</v>
      </c>
      <c r="F1288" s="68">
        <v>3.0635400907715602</v>
      </c>
      <c r="G1288" s="71">
        <v>0.183016493928611</v>
      </c>
      <c r="H1288" s="68">
        <v>0.264750378214826</v>
      </c>
      <c r="I1288" s="71">
        <v>0.67439777460842898</v>
      </c>
      <c r="J1288" s="68">
        <v>26.853252647503801</v>
      </c>
      <c r="K1288" s="71">
        <v>0.61252206120057695</v>
      </c>
      <c r="L1288" s="68">
        <v>6.35400907715582</v>
      </c>
      <c r="M1288" s="71"/>
      <c r="N1288" s="68"/>
      <c r="O1288" s="71">
        <v>0.53271840431532103</v>
      </c>
      <c r="P1288" s="68">
        <v>59.459459459459502</v>
      </c>
      <c r="Q1288" s="71"/>
      <c r="R1288" s="68"/>
    </row>
    <row r="1289" spans="1:18" x14ac:dyDescent="0.2">
      <c r="A1289" s="72" t="s">
        <v>2741</v>
      </c>
      <c r="B1289" s="66" t="s">
        <v>2742</v>
      </c>
      <c r="C1289" s="67">
        <v>27</v>
      </c>
      <c r="D1289" s="67" t="s">
        <v>348</v>
      </c>
      <c r="E1289" s="71">
        <v>0.50313014139332501</v>
      </c>
      <c r="F1289" s="68">
        <v>3.2148260211800301</v>
      </c>
      <c r="G1289" s="71">
        <v>0.222039922152591</v>
      </c>
      <c r="H1289" s="68">
        <v>0.45385779122541597</v>
      </c>
      <c r="I1289" s="71">
        <v>0.59603395585223296</v>
      </c>
      <c r="J1289" s="68">
        <v>8.1694402420574903</v>
      </c>
      <c r="K1289" s="71">
        <v>0.65105377764592498</v>
      </c>
      <c r="L1289" s="68">
        <v>10.9682299546142</v>
      </c>
      <c r="M1289" s="71"/>
      <c r="N1289" s="68"/>
      <c r="O1289" s="71">
        <v>0.54339290992255296</v>
      </c>
      <c r="P1289" s="68">
        <v>61.3899613899614</v>
      </c>
      <c r="Q1289" s="71"/>
      <c r="R1289" s="68"/>
    </row>
    <row r="1290" spans="1:18" x14ac:dyDescent="0.2">
      <c r="A1290" s="72" t="s">
        <v>2743</v>
      </c>
      <c r="B1290" s="66" t="s">
        <v>2744</v>
      </c>
      <c r="C1290" s="67">
        <v>27</v>
      </c>
      <c r="D1290" s="67" t="s">
        <v>348</v>
      </c>
      <c r="E1290" s="71">
        <v>0.64787626935510301</v>
      </c>
      <c r="F1290" s="68">
        <v>23.108925869894101</v>
      </c>
      <c r="G1290" s="71">
        <v>0.59277045209451196</v>
      </c>
      <c r="H1290" s="68">
        <v>4.9546142208774597</v>
      </c>
      <c r="I1290" s="71">
        <v>0.89768110450068195</v>
      </c>
      <c r="J1290" s="68">
        <v>84.152798789712605</v>
      </c>
      <c r="K1290" s="71">
        <v>0.68272126886452</v>
      </c>
      <c r="L1290" s="68">
        <v>16.414523449319201</v>
      </c>
      <c r="M1290" s="71"/>
      <c r="N1290" s="68"/>
      <c r="O1290" s="71">
        <v>0.41833225196070001</v>
      </c>
      <c r="P1290" s="68">
        <v>40.492277992277998</v>
      </c>
      <c r="Q1290" s="71"/>
      <c r="R1290" s="68"/>
    </row>
    <row r="1291" spans="1:18" x14ac:dyDescent="0.2">
      <c r="A1291" s="72" t="s">
        <v>2745</v>
      </c>
      <c r="B1291" s="66" t="s">
        <v>2746</v>
      </c>
      <c r="C1291" s="67">
        <v>27</v>
      </c>
      <c r="D1291" s="67" t="s">
        <v>348</v>
      </c>
      <c r="E1291" s="71">
        <v>0.491217834960818</v>
      </c>
      <c r="F1291" s="68">
        <v>2.6096822995461402</v>
      </c>
      <c r="G1291" s="71">
        <v>0.27015447472917398</v>
      </c>
      <c r="H1291" s="68">
        <v>0.60514372163388797</v>
      </c>
      <c r="I1291" s="71">
        <v>0.64047530368455496</v>
      </c>
      <c r="J1291" s="68">
        <v>18.0030257186082</v>
      </c>
      <c r="K1291" s="71">
        <v>0.54509285614688097</v>
      </c>
      <c r="L1291" s="68">
        <v>2.4205748865355501</v>
      </c>
      <c r="M1291" s="71"/>
      <c r="N1291" s="68"/>
      <c r="O1291" s="71">
        <v>0.50914870528265999</v>
      </c>
      <c r="P1291" s="68">
        <v>56.2741312741313</v>
      </c>
      <c r="Q1291" s="71"/>
      <c r="R1291" s="68"/>
    </row>
    <row r="1292" spans="1:18" x14ac:dyDescent="0.2">
      <c r="A1292" s="72" t="s">
        <v>2747</v>
      </c>
      <c r="B1292" s="66" t="s">
        <v>2748</v>
      </c>
      <c r="C1292" s="67">
        <v>27</v>
      </c>
      <c r="D1292" s="67" t="s">
        <v>348</v>
      </c>
      <c r="E1292" s="71">
        <v>0.58181026042460804</v>
      </c>
      <c r="F1292" s="68">
        <v>9.1149773071104399</v>
      </c>
      <c r="G1292" s="71">
        <v>0.40101008869031601</v>
      </c>
      <c r="H1292" s="68">
        <v>1.39939485627837</v>
      </c>
      <c r="I1292" s="71">
        <v>0.76593726547841001</v>
      </c>
      <c r="J1292" s="68">
        <v>50.189107413010603</v>
      </c>
      <c r="K1292" s="71">
        <v>0.69659121951730796</v>
      </c>
      <c r="L1292" s="68">
        <v>19.2511346444781</v>
      </c>
      <c r="M1292" s="71"/>
      <c r="N1292" s="68"/>
      <c r="O1292" s="71">
        <v>0.4637024680124</v>
      </c>
      <c r="P1292" s="68">
        <v>49.083011583011597</v>
      </c>
      <c r="Q1292" s="71"/>
      <c r="R1292" s="68"/>
    </row>
    <row r="1293" spans="1:18" x14ac:dyDescent="0.2">
      <c r="A1293" s="72" t="s">
        <v>2749</v>
      </c>
      <c r="B1293" s="66" t="s">
        <v>2750</v>
      </c>
      <c r="C1293" s="67">
        <v>27</v>
      </c>
      <c r="D1293" s="67" t="s">
        <v>348</v>
      </c>
      <c r="E1293" s="71">
        <v>0.41725067656975101</v>
      </c>
      <c r="F1293" s="68">
        <v>0.49167927382753401</v>
      </c>
      <c r="G1293" s="71">
        <v>0.121801240372245</v>
      </c>
      <c r="H1293" s="68">
        <v>0.18910741301059</v>
      </c>
      <c r="I1293" s="71">
        <v>0.39482663505448901</v>
      </c>
      <c r="J1293" s="68">
        <v>0.264750378214826</v>
      </c>
      <c r="K1293" s="71">
        <v>0.66132064070688801</v>
      </c>
      <c r="L1293" s="68">
        <v>12.5945537065053</v>
      </c>
      <c r="M1293" s="71"/>
      <c r="N1293" s="68"/>
      <c r="O1293" s="71">
        <v>0.49105419014538398</v>
      </c>
      <c r="P1293" s="68">
        <v>53.716216216216203</v>
      </c>
      <c r="Q1293" s="71"/>
      <c r="R1293" s="68"/>
    </row>
    <row r="1294" spans="1:18" x14ac:dyDescent="0.2">
      <c r="A1294" s="72" t="s">
        <v>2751</v>
      </c>
      <c r="B1294" s="66" t="s">
        <v>2752</v>
      </c>
      <c r="C1294" s="67">
        <v>27</v>
      </c>
      <c r="D1294" s="67" t="s">
        <v>348</v>
      </c>
      <c r="E1294" s="71">
        <v>0.55030659750899902</v>
      </c>
      <c r="F1294" s="68">
        <v>6.4296520423600603</v>
      </c>
      <c r="G1294" s="71">
        <v>0.12872764556552499</v>
      </c>
      <c r="H1294" s="68">
        <v>0.22692889561270799</v>
      </c>
      <c r="I1294" s="71">
        <v>0.63882683810914698</v>
      </c>
      <c r="J1294" s="68">
        <v>17.586989409984898</v>
      </c>
      <c r="K1294" s="71">
        <v>0.69361131067314397</v>
      </c>
      <c r="L1294" s="68">
        <v>18.721633888048402</v>
      </c>
      <c r="M1294" s="71"/>
      <c r="N1294" s="68"/>
      <c r="O1294" s="71">
        <v>0.74006059568817995</v>
      </c>
      <c r="P1294" s="68">
        <v>84.314671814671797</v>
      </c>
      <c r="Q1294" s="71"/>
      <c r="R1294" s="68"/>
    </row>
    <row r="1295" spans="1:18" x14ac:dyDescent="0.2">
      <c r="A1295" s="72" t="s">
        <v>2753</v>
      </c>
      <c r="B1295" s="66" t="s">
        <v>2754</v>
      </c>
      <c r="C1295" s="67">
        <v>27</v>
      </c>
      <c r="D1295" s="67" t="s">
        <v>348</v>
      </c>
      <c r="E1295" s="71">
        <v>0.659718870276369</v>
      </c>
      <c r="F1295" s="68">
        <v>27.6853252647504</v>
      </c>
      <c r="G1295" s="71">
        <v>0.63972188201754399</v>
      </c>
      <c r="H1295" s="68">
        <v>12.9727685325265</v>
      </c>
      <c r="I1295" s="71">
        <v>0.88070018854916199</v>
      </c>
      <c r="J1295" s="68">
        <v>80.143721633888006</v>
      </c>
      <c r="K1295" s="71">
        <v>0.71890975951768199</v>
      </c>
      <c r="L1295" s="68">
        <v>24.508320726172499</v>
      </c>
      <c r="M1295" s="71"/>
      <c r="N1295" s="68"/>
      <c r="O1295" s="71">
        <v>0.39954365102108802</v>
      </c>
      <c r="P1295" s="68">
        <v>37.113899613899598</v>
      </c>
      <c r="Q1295" s="71"/>
      <c r="R1295" s="68"/>
    </row>
    <row r="1296" spans="1:18" x14ac:dyDescent="0.2">
      <c r="A1296" s="72" t="s">
        <v>2755</v>
      </c>
      <c r="B1296" s="66" t="s">
        <v>2756</v>
      </c>
      <c r="C1296" s="67">
        <v>27</v>
      </c>
      <c r="D1296" s="67" t="s">
        <v>348</v>
      </c>
      <c r="E1296" s="71">
        <v>0.668027239994466</v>
      </c>
      <c r="F1296" s="68">
        <v>30.3706505295008</v>
      </c>
      <c r="G1296" s="71">
        <v>0.66890776256056195</v>
      </c>
      <c r="H1296" s="68">
        <v>19.894099848714099</v>
      </c>
      <c r="I1296" s="71">
        <v>0.81815040585016197</v>
      </c>
      <c r="J1296" s="68">
        <v>65.695915279879003</v>
      </c>
      <c r="K1296" s="71">
        <v>0.74617732957767402</v>
      </c>
      <c r="L1296" s="68">
        <v>31.8078668683812</v>
      </c>
      <c r="M1296" s="71"/>
      <c r="N1296" s="68"/>
      <c r="O1296" s="71">
        <v>0.43887346198946497</v>
      </c>
      <c r="P1296" s="68">
        <v>44.256756756756801</v>
      </c>
      <c r="Q1296" s="71"/>
      <c r="R1296" s="68"/>
    </row>
    <row r="1297" spans="1:18" x14ac:dyDescent="0.2">
      <c r="A1297" s="72" t="s">
        <v>2757</v>
      </c>
      <c r="B1297" s="66" t="s">
        <v>2758</v>
      </c>
      <c r="C1297" s="67">
        <v>27</v>
      </c>
      <c r="D1297" s="67" t="s">
        <v>348</v>
      </c>
      <c r="E1297" s="71">
        <v>0.68560860792096801</v>
      </c>
      <c r="F1297" s="68">
        <v>37.6323751891074</v>
      </c>
      <c r="G1297" s="71">
        <v>0.63971609858977696</v>
      </c>
      <c r="H1297" s="68">
        <v>12.9349470499244</v>
      </c>
      <c r="I1297" s="71">
        <v>0.82201708336101698</v>
      </c>
      <c r="J1297" s="68">
        <v>66.868381240544593</v>
      </c>
      <c r="K1297" s="71">
        <v>0.72332931738402795</v>
      </c>
      <c r="L1297" s="68">
        <v>25.794251134644501</v>
      </c>
      <c r="M1297" s="71"/>
      <c r="N1297" s="68"/>
      <c r="O1297" s="71">
        <v>0.55737193234904803</v>
      </c>
      <c r="P1297" s="68">
        <v>63.030888030888001</v>
      </c>
      <c r="Q1297" s="71"/>
      <c r="R1297" s="68"/>
    </row>
    <row r="1298" spans="1:18" x14ac:dyDescent="0.2">
      <c r="A1298" s="72" t="s">
        <v>2759</v>
      </c>
      <c r="B1298" s="66" t="s">
        <v>2760</v>
      </c>
      <c r="C1298" s="67">
        <v>27</v>
      </c>
      <c r="D1298" s="67" t="s">
        <v>348</v>
      </c>
      <c r="E1298" s="71">
        <v>0.68842836109637695</v>
      </c>
      <c r="F1298" s="68">
        <v>38.842662632375202</v>
      </c>
      <c r="G1298" s="71">
        <v>0.67343955055936999</v>
      </c>
      <c r="H1298" s="68">
        <v>21.3691376701967</v>
      </c>
      <c r="I1298" s="71">
        <v>0.88989057749979095</v>
      </c>
      <c r="J1298" s="68">
        <v>82.299546142208797</v>
      </c>
      <c r="K1298" s="71">
        <v>0.70917772275771696</v>
      </c>
      <c r="L1298" s="68">
        <v>21.898638426626299</v>
      </c>
      <c r="M1298" s="71"/>
      <c r="N1298" s="68"/>
      <c r="O1298" s="71">
        <v>0.48120559356863002</v>
      </c>
      <c r="P1298" s="68">
        <v>52.027027027027003</v>
      </c>
      <c r="Q1298" s="71"/>
      <c r="R1298" s="68"/>
    </row>
    <row r="1299" spans="1:18" x14ac:dyDescent="0.2">
      <c r="A1299" s="72" t="s">
        <v>2761</v>
      </c>
      <c r="B1299" s="66" t="s">
        <v>2762</v>
      </c>
      <c r="C1299" s="67">
        <v>27</v>
      </c>
      <c r="D1299" s="67" t="s">
        <v>348</v>
      </c>
      <c r="E1299" s="71">
        <v>0.73204814481244795</v>
      </c>
      <c r="F1299" s="68">
        <v>58.698940998487103</v>
      </c>
      <c r="G1299" s="71">
        <v>0.72740699692226696</v>
      </c>
      <c r="H1299" s="68">
        <v>37.6323751891074</v>
      </c>
      <c r="I1299" s="71">
        <v>0.91558277242453801</v>
      </c>
      <c r="J1299" s="68">
        <v>88.767019667170999</v>
      </c>
      <c r="K1299" s="71">
        <v>0.74331530155241998</v>
      </c>
      <c r="L1299" s="68">
        <v>31.089258698940998</v>
      </c>
      <c r="M1299" s="71"/>
      <c r="N1299" s="68"/>
      <c r="O1299" s="71">
        <v>0.54188750835056498</v>
      </c>
      <c r="P1299" s="68">
        <v>60.955598455598498</v>
      </c>
      <c r="Q1299" s="71"/>
      <c r="R1299" s="68"/>
    </row>
    <row r="1300" spans="1:18" x14ac:dyDescent="0.2">
      <c r="A1300" s="72" t="s">
        <v>2763</v>
      </c>
      <c r="B1300" s="66" t="s">
        <v>2764</v>
      </c>
      <c r="C1300" s="67">
        <v>27</v>
      </c>
      <c r="D1300" s="67" t="s">
        <v>348</v>
      </c>
      <c r="E1300" s="71">
        <v>0.72537713750337796</v>
      </c>
      <c r="F1300" s="68">
        <v>55.408472012102898</v>
      </c>
      <c r="G1300" s="71">
        <v>0.69905333334619402</v>
      </c>
      <c r="H1300" s="68">
        <v>28.290468986384301</v>
      </c>
      <c r="I1300" s="71">
        <v>0.92178949148172695</v>
      </c>
      <c r="J1300" s="68">
        <v>90.771558245083199</v>
      </c>
      <c r="K1300" s="71">
        <v>0.75521629605330598</v>
      </c>
      <c r="L1300" s="68">
        <v>34.228441754916801</v>
      </c>
      <c r="M1300" s="71"/>
      <c r="N1300" s="68"/>
      <c r="O1300" s="71">
        <v>0.52544942913228598</v>
      </c>
      <c r="P1300" s="68">
        <v>58.542471042471</v>
      </c>
      <c r="Q1300" s="71"/>
      <c r="R1300" s="68"/>
    </row>
    <row r="1301" spans="1:18" x14ac:dyDescent="0.2">
      <c r="A1301" s="72" t="s">
        <v>2157</v>
      </c>
      <c r="B1301" s="66" t="s">
        <v>2765</v>
      </c>
      <c r="C1301" s="67">
        <v>27</v>
      </c>
      <c r="D1301" s="67" t="s">
        <v>348</v>
      </c>
      <c r="E1301" s="71">
        <v>0.66596117747000705</v>
      </c>
      <c r="F1301" s="68">
        <v>29.765506807866899</v>
      </c>
      <c r="G1301" s="71">
        <v>0.43278398098790199</v>
      </c>
      <c r="H1301" s="68">
        <v>1.62632375189107</v>
      </c>
      <c r="I1301" s="71">
        <v>0.82934222142028302</v>
      </c>
      <c r="J1301" s="68">
        <v>68.948562783661103</v>
      </c>
      <c r="K1301" s="71">
        <v>0.64999866602955003</v>
      </c>
      <c r="L1301" s="68">
        <v>10.854765506807899</v>
      </c>
      <c r="M1301" s="71"/>
      <c r="N1301" s="68"/>
      <c r="O1301" s="71">
        <v>0.75171984144229398</v>
      </c>
      <c r="P1301" s="68">
        <v>85.376447876447898</v>
      </c>
      <c r="Q1301" s="71"/>
      <c r="R1301" s="68"/>
    </row>
    <row r="1302" spans="1:18" x14ac:dyDescent="0.2">
      <c r="A1302" s="72" t="s">
        <v>2766</v>
      </c>
      <c r="B1302" s="66" t="s">
        <v>2767</v>
      </c>
      <c r="C1302" s="67">
        <v>27</v>
      </c>
      <c r="D1302" s="67" t="s">
        <v>348</v>
      </c>
      <c r="E1302" s="71">
        <v>0.52303731336064696</v>
      </c>
      <c r="F1302" s="68">
        <v>4.4251134644478096</v>
      </c>
      <c r="G1302" s="71">
        <v>0.190028957713443</v>
      </c>
      <c r="H1302" s="68">
        <v>0.30257186081694398</v>
      </c>
      <c r="I1302" s="71">
        <v>0.80242948145205095</v>
      </c>
      <c r="J1302" s="68">
        <v>60.816944024205696</v>
      </c>
      <c r="K1302" s="71">
        <v>0.64594897558254705</v>
      </c>
      <c r="L1302" s="68">
        <v>10.249621785174</v>
      </c>
      <c r="M1302" s="71"/>
      <c r="N1302" s="68"/>
      <c r="O1302" s="71">
        <v>0.45374183869454499</v>
      </c>
      <c r="P1302" s="68">
        <v>47.1525096525097</v>
      </c>
      <c r="Q1302" s="71"/>
      <c r="R1302" s="68"/>
    </row>
    <row r="1303" spans="1:18" x14ac:dyDescent="0.2">
      <c r="A1303" s="72" t="s">
        <v>2768</v>
      </c>
      <c r="B1303" s="66" t="s">
        <v>2769</v>
      </c>
      <c r="C1303" s="67">
        <v>27</v>
      </c>
      <c r="D1303" s="67" t="s">
        <v>348</v>
      </c>
      <c r="E1303" s="71">
        <v>0.79406357318090903</v>
      </c>
      <c r="F1303" s="68">
        <v>78.2526475037821</v>
      </c>
      <c r="G1303" s="71">
        <v>0.719939919679075</v>
      </c>
      <c r="H1303" s="68">
        <v>34.720121028744302</v>
      </c>
      <c r="I1303" s="71">
        <v>0.90910346224434402</v>
      </c>
      <c r="J1303" s="68">
        <v>87.216338880484102</v>
      </c>
      <c r="K1303" s="71">
        <v>0.817370676050448</v>
      </c>
      <c r="L1303" s="68">
        <v>54.652042360060499</v>
      </c>
      <c r="M1303" s="71"/>
      <c r="N1303" s="68"/>
      <c r="O1303" s="71">
        <v>0.729840234749768</v>
      </c>
      <c r="P1303" s="68">
        <v>83.108108108108098</v>
      </c>
      <c r="Q1303" s="71"/>
      <c r="R1303" s="68"/>
    </row>
    <row r="1304" spans="1:18" x14ac:dyDescent="0.2">
      <c r="A1304" s="72" t="s">
        <v>2770</v>
      </c>
      <c r="B1304" s="66" t="s">
        <v>2771</v>
      </c>
      <c r="C1304" s="67">
        <v>27</v>
      </c>
      <c r="D1304" s="67" t="s">
        <v>348</v>
      </c>
      <c r="E1304" s="71">
        <v>0.73389616001436797</v>
      </c>
      <c r="F1304" s="68">
        <v>59.417549167927397</v>
      </c>
      <c r="G1304" s="71">
        <v>0.68896510688966806</v>
      </c>
      <c r="H1304" s="68">
        <v>25.491679273827501</v>
      </c>
      <c r="I1304" s="71">
        <v>0.84678407183305504</v>
      </c>
      <c r="J1304" s="68">
        <v>73.676248108925904</v>
      </c>
      <c r="K1304" s="71">
        <v>0.76218615542742696</v>
      </c>
      <c r="L1304" s="68">
        <v>36.1195158850227</v>
      </c>
      <c r="M1304" s="71"/>
      <c r="N1304" s="68"/>
      <c r="O1304" s="71">
        <v>0.63764930590732105</v>
      </c>
      <c r="P1304" s="68">
        <v>72.104247104247094</v>
      </c>
      <c r="Q1304" s="71"/>
      <c r="R1304" s="68"/>
    </row>
    <row r="1305" spans="1:18" x14ac:dyDescent="0.2">
      <c r="A1305" s="72" t="s">
        <v>2772</v>
      </c>
      <c r="B1305" s="66" t="s">
        <v>2773</v>
      </c>
      <c r="C1305" s="67">
        <v>27</v>
      </c>
      <c r="D1305" s="67" t="s">
        <v>348</v>
      </c>
      <c r="E1305" s="71">
        <v>0.74202810988426204</v>
      </c>
      <c r="F1305" s="68">
        <v>61.989409984871401</v>
      </c>
      <c r="G1305" s="71">
        <v>0.57302028912643199</v>
      </c>
      <c r="H1305" s="68">
        <v>3.5930408472012099</v>
      </c>
      <c r="I1305" s="71">
        <v>0.93946703142541998</v>
      </c>
      <c r="J1305" s="68">
        <v>95.083207261724695</v>
      </c>
      <c r="K1305" s="71">
        <v>0.76917665387744205</v>
      </c>
      <c r="L1305" s="68">
        <v>38.010590015128599</v>
      </c>
      <c r="M1305" s="71"/>
      <c r="N1305" s="68"/>
      <c r="O1305" s="71">
        <v>0.68644846510775603</v>
      </c>
      <c r="P1305" s="68">
        <v>77.847490347490293</v>
      </c>
      <c r="Q1305" s="71"/>
      <c r="R1305" s="68"/>
    </row>
    <row r="1306" spans="1:18" x14ac:dyDescent="0.2">
      <c r="A1306" s="72" t="s">
        <v>2774</v>
      </c>
      <c r="B1306" s="66" t="s">
        <v>2775</v>
      </c>
      <c r="C1306" s="67">
        <v>27</v>
      </c>
      <c r="D1306" s="67" t="s">
        <v>348</v>
      </c>
      <c r="E1306" s="71">
        <v>0.79068042753951995</v>
      </c>
      <c r="F1306" s="68">
        <v>77.155824508320705</v>
      </c>
      <c r="G1306" s="71">
        <v>0.69805214297823603</v>
      </c>
      <c r="H1306" s="68">
        <v>28.025718608169399</v>
      </c>
      <c r="I1306" s="71">
        <v>0.95217854730588403</v>
      </c>
      <c r="J1306" s="68">
        <v>96.7473524962179</v>
      </c>
      <c r="K1306" s="71">
        <v>0.75768872073999904</v>
      </c>
      <c r="L1306" s="68">
        <v>34.8714069591528</v>
      </c>
      <c r="M1306" s="71"/>
      <c r="N1306" s="68"/>
      <c r="O1306" s="71">
        <v>0.75480229913395902</v>
      </c>
      <c r="P1306" s="68">
        <v>85.762548262548293</v>
      </c>
      <c r="Q1306" s="71"/>
      <c r="R1306" s="68"/>
    </row>
    <row r="1307" spans="1:18" x14ac:dyDescent="0.2">
      <c r="A1307" s="72" t="s">
        <v>2776</v>
      </c>
      <c r="B1307" s="66" t="s">
        <v>2777</v>
      </c>
      <c r="C1307" s="67">
        <v>27</v>
      </c>
      <c r="D1307" s="67" t="s">
        <v>348</v>
      </c>
      <c r="E1307" s="71">
        <v>0.74562902783069596</v>
      </c>
      <c r="F1307" s="68">
        <v>63.388804841149799</v>
      </c>
      <c r="G1307" s="71">
        <v>0.68021937030716095</v>
      </c>
      <c r="H1307" s="68">
        <v>22.730711043872901</v>
      </c>
      <c r="I1307" s="71">
        <v>0.93922370670728506</v>
      </c>
      <c r="J1307" s="68">
        <v>95.045385779122498</v>
      </c>
      <c r="K1307" s="71">
        <v>0.75347354490699903</v>
      </c>
      <c r="L1307" s="68">
        <v>33.6232980332829</v>
      </c>
      <c r="M1307" s="71"/>
      <c r="N1307" s="68"/>
      <c r="O1307" s="71">
        <v>0.60959948940134001</v>
      </c>
      <c r="P1307" s="68">
        <v>69.063706563706603</v>
      </c>
      <c r="Q1307" s="71"/>
      <c r="R1307" s="68"/>
    </row>
    <row r="1308" spans="1:18" x14ac:dyDescent="0.2">
      <c r="A1308" s="72" t="s">
        <v>2778</v>
      </c>
      <c r="B1308" s="66" t="s">
        <v>2779</v>
      </c>
      <c r="C1308" s="67">
        <v>27</v>
      </c>
      <c r="D1308" s="67" t="s">
        <v>348</v>
      </c>
      <c r="E1308" s="71">
        <v>0.786358696542655</v>
      </c>
      <c r="F1308" s="68">
        <v>75.832072617246595</v>
      </c>
      <c r="G1308" s="71">
        <v>0.69582351435645096</v>
      </c>
      <c r="H1308" s="68">
        <v>27.534039334341902</v>
      </c>
      <c r="I1308" s="71">
        <v>0.93641869549637302</v>
      </c>
      <c r="J1308" s="68">
        <v>94.667170953101405</v>
      </c>
      <c r="K1308" s="71">
        <v>0.77459648028197903</v>
      </c>
      <c r="L1308" s="68">
        <v>39.901664145234498</v>
      </c>
      <c r="M1308" s="71"/>
      <c r="N1308" s="68"/>
      <c r="O1308" s="71">
        <v>0.738596096035816</v>
      </c>
      <c r="P1308" s="68">
        <v>84.169884169884199</v>
      </c>
      <c r="Q1308" s="71"/>
      <c r="R1308" s="68"/>
    </row>
    <row r="1309" spans="1:18" x14ac:dyDescent="0.2">
      <c r="A1309" s="72" t="s">
        <v>2780</v>
      </c>
      <c r="B1309" s="66" t="s">
        <v>2781</v>
      </c>
      <c r="C1309" s="67">
        <v>27</v>
      </c>
      <c r="D1309" s="67" t="s">
        <v>348</v>
      </c>
      <c r="E1309" s="71">
        <v>0.77704972654016702</v>
      </c>
      <c r="F1309" s="68">
        <v>73.411497730711005</v>
      </c>
      <c r="G1309" s="71">
        <v>0.68155179025039103</v>
      </c>
      <c r="H1309" s="68">
        <v>23.071104387291999</v>
      </c>
      <c r="I1309" s="71">
        <v>0.91187187178165996</v>
      </c>
      <c r="J1309" s="68">
        <v>87.594553706505295</v>
      </c>
      <c r="K1309" s="71">
        <v>0.72310926347825799</v>
      </c>
      <c r="L1309" s="68">
        <v>25.718608169440198</v>
      </c>
      <c r="M1309" s="71"/>
      <c r="N1309" s="68"/>
      <c r="O1309" s="71">
        <v>0.79166598065036098</v>
      </c>
      <c r="P1309" s="68">
        <v>89.527027027027003</v>
      </c>
      <c r="Q1309" s="71"/>
      <c r="R1309" s="68"/>
    </row>
    <row r="1310" spans="1:18" x14ac:dyDescent="0.2">
      <c r="A1310" s="72" t="s">
        <v>2782</v>
      </c>
      <c r="B1310" s="66" t="s">
        <v>2783</v>
      </c>
      <c r="C1310" s="67">
        <v>27</v>
      </c>
      <c r="D1310" s="67" t="s">
        <v>348</v>
      </c>
      <c r="E1310" s="71">
        <v>0.79633911459504203</v>
      </c>
      <c r="F1310" s="68">
        <v>78.706505295007602</v>
      </c>
      <c r="G1310" s="71">
        <v>0.75702569019877997</v>
      </c>
      <c r="H1310" s="68">
        <v>47.276853252647498</v>
      </c>
      <c r="I1310" s="71">
        <v>0.92007912486024901</v>
      </c>
      <c r="J1310" s="68">
        <v>90.166414523449305</v>
      </c>
      <c r="K1310" s="71">
        <v>0.711912528726097</v>
      </c>
      <c r="L1310" s="68">
        <v>22.655068078668702</v>
      </c>
      <c r="M1310" s="71"/>
      <c r="N1310" s="68"/>
      <c r="O1310" s="71"/>
      <c r="P1310" s="68"/>
      <c r="Q1310" s="71"/>
      <c r="R1310" s="68"/>
    </row>
    <row r="1311" spans="1:18" x14ac:dyDescent="0.2">
      <c r="A1311" s="72" t="s">
        <v>2784</v>
      </c>
      <c r="B1311" s="66" t="s">
        <v>2785</v>
      </c>
      <c r="C1311" s="67">
        <v>27</v>
      </c>
      <c r="D1311" s="67" t="s">
        <v>348</v>
      </c>
      <c r="E1311" s="71">
        <v>0.77500832606183101</v>
      </c>
      <c r="F1311" s="68">
        <v>72.844175491679295</v>
      </c>
      <c r="G1311" s="71">
        <v>0.74072806524799395</v>
      </c>
      <c r="H1311" s="68">
        <v>41.527987897125598</v>
      </c>
      <c r="I1311" s="71">
        <v>0.99091133981320201</v>
      </c>
      <c r="J1311" s="68">
        <v>100</v>
      </c>
      <c r="K1311" s="71">
        <v>0.59338557312429696</v>
      </c>
      <c r="L1311" s="68">
        <v>4.8033282904689898</v>
      </c>
      <c r="M1311" s="71"/>
      <c r="N1311" s="68"/>
      <c r="O1311" s="71"/>
      <c r="P1311" s="68"/>
      <c r="Q1311" s="71"/>
      <c r="R1311" s="68"/>
    </row>
    <row r="1312" spans="1:18" x14ac:dyDescent="0.2">
      <c r="A1312" s="72" t="s">
        <v>2786</v>
      </c>
      <c r="B1312" s="66" t="s">
        <v>2787</v>
      </c>
      <c r="C1312" s="67">
        <v>27</v>
      </c>
      <c r="D1312" s="67" t="s">
        <v>348</v>
      </c>
      <c r="E1312" s="71">
        <v>0.63915354012832604</v>
      </c>
      <c r="F1312" s="68">
        <v>20.423600605143701</v>
      </c>
      <c r="G1312" s="71">
        <v>0.68042512231157803</v>
      </c>
      <c r="H1312" s="68">
        <v>22.8063540090772</v>
      </c>
      <c r="I1312" s="71">
        <v>0.98371344310855402</v>
      </c>
      <c r="J1312" s="68">
        <v>99.810892586989397</v>
      </c>
      <c r="K1312" s="71">
        <v>0.590948820905421</v>
      </c>
      <c r="L1312" s="68">
        <v>4.6520423600605101</v>
      </c>
      <c r="M1312" s="71"/>
      <c r="N1312" s="68"/>
      <c r="O1312" s="71">
        <v>0.30152677418775098</v>
      </c>
      <c r="P1312" s="68">
        <v>24.806949806949799</v>
      </c>
      <c r="Q1312" s="71"/>
      <c r="R1312" s="68"/>
    </row>
    <row r="1313" spans="1:18" x14ac:dyDescent="0.2">
      <c r="A1313" s="72" t="s">
        <v>2788</v>
      </c>
      <c r="B1313" s="66" t="s">
        <v>2789</v>
      </c>
      <c r="C1313" s="67">
        <v>27</v>
      </c>
      <c r="D1313" s="67" t="s">
        <v>348</v>
      </c>
      <c r="E1313" s="71">
        <v>0.65878260344889805</v>
      </c>
      <c r="F1313" s="68">
        <v>27.420574886535601</v>
      </c>
      <c r="G1313" s="71">
        <v>0.72294630659838899</v>
      </c>
      <c r="H1313" s="68">
        <v>35.854765506807901</v>
      </c>
      <c r="I1313" s="71">
        <v>0.96029992671158604</v>
      </c>
      <c r="J1313" s="68">
        <v>97.730711043872901</v>
      </c>
      <c r="K1313" s="71">
        <v>0.61363618447484203</v>
      </c>
      <c r="L1313" s="68">
        <v>6.5052950075642997</v>
      </c>
      <c r="M1313" s="71"/>
      <c r="N1313" s="68"/>
      <c r="O1313" s="71">
        <v>0.33824799601077499</v>
      </c>
      <c r="P1313" s="68">
        <v>29.054054054054099</v>
      </c>
      <c r="Q1313" s="71"/>
      <c r="R1313" s="68"/>
    </row>
    <row r="1314" spans="1:18" x14ac:dyDescent="0.2">
      <c r="A1314" s="72" t="s">
        <v>2790</v>
      </c>
      <c r="B1314" s="66" t="s">
        <v>2791</v>
      </c>
      <c r="C1314" s="67">
        <v>27</v>
      </c>
      <c r="D1314" s="67" t="s">
        <v>348</v>
      </c>
      <c r="E1314" s="71">
        <v>0.65433513042158697</v>
      </c>
      <c r="F1314" s="68">
        <v>25.832072617246599</v>
      </c>
      <c r="G1314" s="71">
        <v>0.71177807616197797</v>
      </c>
      <c r="H1314" s="68">
        <v>31.9969742813918</v>
      </c>
      <c r="I1314" s="71">
        <v>0.87828557805119201</v>
      </c>
      <c r="J1314" s="68">
        <v>79.462934947049902</v>
      </c>
      <c r="K1314" s="71">
        <v>0.75199715330782502</v>
      </c>
      <c r="L1314" s="68">
        <v>33.055975794251097</v>
      </c>
      <c r="M1314" s="71"/>
      <c r="N1314" s="68"/>
      <c r="O1314" s="71">
        <v>0.27527971416535402</v>
      </c>
      <c r="P1314" s="68">
        <v>21.476833976834001</v>
      </c>
      <c r="Q1314" s="71"/>
      <c r="R1314" s="68"/>
    </row>
    <row r="1315" spans="1:18" x14ac:dyDescent="0.2">
      <c r="A1315" s="72" t="s">
        <v>2792</v>
      </c>
      <c r="B1315" s="66" t="s">
        <v>2793</v>
      </c>
      <c r="C1315" s="67">
        <v>27</v>
      </c>
      <c r="D1315" s="67" t="s">
        <v>348</v>
      </c>
      <c r="E1315" s="71">
        <v>0.62323191494986097</v>
      </c>
      <c r="F1315" s="68">
        <v>15.8093797276853</v>
      </c>
      <c r="G1315" s="71">
        <v>0.67371041884391203</v>
      </c>
      <c r="H1315" s="68">
        <v>21.4447806354009</v>
      </c>
      <c r="I1315" s="71">
        <v>0.86178413811552201</v>
      </c>
      <c r="J1315" s="68">
        <v>76.134644478063507</v>
      </c>
      <c r="K1315" s="71">
        <v>0.69249440648082095</v>
      </c>
      <c r="L1315" s="68">
        <v>18.532526475037798</v>
      </c>
      <c r="M1315" s="71"/>
      <c r="N1315" s="68"/>
      <c r="O1315" s="71">
        <v>0.26493869635918899</v>
      </c>
      <c r="P1315" s="68">
        <v>20.366795366795401</v>
      </c>
      <c r="Q1315" s="71"/>
      <c r="R1315" s="68"/>
    </row>
    <row r="1316" spans="1:18" x14ac:dyDescent="0.2">
      <c r="A1316" s="72" t="s">
        <v>2794</v>
      </c>
      <c r="B1316" s="66" t="s">
        <v>2795</v>
      </c>
      <c r="C1316" s="67">
        <v>27</v>
      </c>
      <c r="D1316" s="67" t="s">
        <v>348</v>
      </c>
      <c r="E1316" s="71">
        <v>0.70282149374241998</v>
      </c>
      <c r="F1316" s="68">
        <v>45.1210287443268</v>
      </c>
      <c r="G1316" s="71">
        <v>0.81821108124590503</v>
      </c>
      <c r="H1316" s="68">
        <v>68.343419062027195</v>
      </c>
      <c r="I1316" s="71">
        <v>0.86995576864270996</v>
      </c>
      <c r="J1316" s="68">
        <v>78.025718608169399</v>
      </c>
      <c r="K1316" s="71">
        <v>0.75236703946327599</v>
      </c>
      <c r="L1316" s="68">
        <v>33.207261724659602</v>
      </c>
      <c r="M1316" s="71"/>
      <c r="N1316" s="68"/>
      <c r="O1316" s="71">
        <v>0.370752085617789</v>
      </c>
      <c r="P1316" s="68">
        <v>32.191119691119702</v>
      </c>
      <c r="Q1316" s="71"/>
      <c r="R1316" s="68"/>
    </row>
    <row r="1317" spans="1:18" x14ac:dyDescent="0.2">
      <c r="A1317" s="72" t="s">
        <v>2796</v>
      </c>
      <c r="B1317" s="66" t="s">
        <v>2797</v>
      </c>
      <c r="C1317" s="67">
        <v>27</v>
      </c>
      <c r="D1317" s="67" t="s">
        <v>348</v>
      </c>
      <c r="E1317" s="71">
        <v>0.73163391441791703</v>
      </c>
      <c r="F1317" s="68">
        <v>58.472012102874402</v>
      </c>
      <c r="G1317" s="71">
        <v>0.87002211169513499</v>
      </c>
      <c r="H1317" s="68">
        <v>83.358547655068094</v>
      </c>
      <c r="I1317" s="71">
        <v>0.77787310572867696</v>
      </c>
      <c r="J1317" s="68">
        <v>53.782148260211798</v>
      </c>
      <c r="K1317" s="71">
        <v>0.816726932817465</v>
      </c>
      <c r="L1317" s="68">
        <v>54.349470499243601</v>
      </c>
      <c r="M1317" s="71"/>
      <c r="N1317" s="68"/>
      <c r="O1317" s="71">
        <v>0.461913507430392</v>
      </c>
      <c r="P1317" s="68">
        <v>48.745173745173702</v>
      </c>
      <c r="Q1317" s="71"/>
      <c r="R1317" s="68"/>
    </row>
    <row r="1318" spans="1:18" x14ac:dyDescent="0.2">
      <c r="A1318" s="72" t="s">
        <v>2798</v>
      </c>
      <c r="B1318" s="66" t="s">
        <v>2799</v>
      </c>
      <c r="C1318" s="67">
        <v>27</v>
      </c>
      <c r="D1318" s="67" t="s">
        <v>348</v>
      </c>
      <c r="E1318" s="71">
        <v>0.74755354212743097</v>
      </c>
      <c r="F1318" s="68">
        <v>63.8804841149773</v>
      </c>
      <c r="G1318" s="71">
        <v>0.86988124875904105</v>
      </c>
      <c r="H1318" s="68">
        <v>83.320726172465996</v>
      </c>
      <c r="I1318" s="71">
        <v>0.85554054428069704</v>
      </c>
      <c r="J1318" s="68">
        <v>75.264750378214799</v>
      </c>
      <c r="K1318" s="71">
        <v>0.88319181430507099</v>
      </c>
      <c r="L1318" s="68">
        <v>78.555219364599097</v>
      </c>
      <c r="M1318" s="71"/>
      <c r="N1318" s="68"/>
      <c r="O1318" s="71">
        <v>0.38160056116491298</v>
      </c>
      <c r="P1318" s="68">
        <v>34.0733590733591</v>
      </c>
      <c r="Q1318" s="71"/>
      <c r="R1318" s="68"/>
    </row>
    <row r="1319" spans="1:18" x14ac:dyDescent="0.2">
      <c r="A1319" s="72" t="s">
        <v>2800</v>
      </c>
      <c r="B1319" s="66" t="s">
        <v>2801</v>
      </c>
      <c r="C1319" s="67">
        <v>27</v>
      </c>
      <c r="D1319" s="67" t="s">
        <v>348</v>
      </c>
      <c r="E1319" s="71">
        <v>0.75961625117935505</v>
      </c>
      <c r="F1319" s="68">
        <v>68.419062027231504</v>
      </c>
      <c r="G1319" s="71">
        <v>0.73511065091732097</v>
      </c>
      <c r="H1319" s="68">
        <v>39.712556732223902</v>
      </c>
      <c r="I1319" s="71">
        <v>0.83129071329535797</v>
      </c>
      <c r="J1319" s="68">
        <v>69.478063540090801</v>
      </c>
      <c r="K1319" s="71">
        <v>0.71244738932538798</v>
      </c>
      <c r="L1319" s="68">
        <v>22.844175491679302</v>
      </c>
      <c r="M1319" s="71"/>
      <c r="N1319" s="68"/>
      <c r="O1319" s="71"/>
      <c r="P1319" s="68"/>
      <c r="Q1319" s="71"/>
      <c r="R1319" s="68"/>
    </row>
    <row r="1320" spans="1:18" x14ac:dyDescent="0.2">
      <c r="A1320" s="72" t="s">
        <v>2802</v>
      </c>
      <c r="B1320" s="66" t="s">
        <v>2803</v>
      </c>
      <c r="C1320" s="67">
        <v>27</v>
      </c>
      <c r="D1320" s="67" t="s">
        <v>348</v>
      </c>
      <c r="E1320" s="71">
        <v>0.69086385143492901</v>
      </c>
      <c r="F1320" s="68">
        <v>39.863842662632401</v>
      </c>
      <c r="G1320" s="71">
        <v>0.81992210927560005</v>
      </c>
      <c r="H1320" s="68">
        <v>68.835098335854795</v>
      </c>
      <c r="I1320" s="71">
        <v>0.75362946840251699</v>
      </c>
      <c r="J1320" s="68">
        <v>46.520423600605099</v>
      </c>
      <c r="K1320" s="71">
        <v>0.83373567168104601</v>
      </c>
      <c r="L1320" s="68">
        <v>61.308623298033297</v>
      </c>
      <c r="M1320" s="71"/>
      <c r="N1320" s="68"/>
      <c r="O1320" s="71">
        <v>0.35616815638055099</v>
      </c>
      <c r="P1320" s="68">
        <v>30.791505791505799</v>
      </c>
      <c r="Q1320" s="71"/>
      <c r="R1320" s="68"/>
    </row>
    <row r="1321" spans="1:18" x14ac:dyDescent="0.2">
      <c r="A1321" s="72" t="s">
        <v>2804</v>
      </c>
      <c r="B1321" s="66" t="s">
        <v>2805</v>
      </c>
      <c r="C1321" s="67">
        <v>27</v>
      </c>
      <c r="D1321" s="67" t="s">
        <v>348</v>
      </c>
      <c r="E1321" s="71">
        <v>0.72933118741550895</v>
      </c>
      <c r="F1321" s="68">
        <v>57.110438729198201</v>
      </c>
      <c r="G1321" s="71">
        <v>0.84959940793223399</v>
      </c>
      <c r="H1321" s="68">
        <v>77.874432677761007</v>
      </c>
      <c r="I1321" s="71">
        <v>0.79599153826070601</v>
      </c>
      <c r="J1321" s="68">
        <v>59.0015128593041</v>
      </c>
      <c r="K1321" s="71">
        <v>0.81311782206397798</v>
      </c>
      <c r="L1321" s="68">
        <v>52.987897125567301</v>
      </c>
      <c r="M1321" s="71"/>
      <c r="N1321" s="68"/>
      <c r="O1321" s="71">
        <v>0.458615981405117</v>
      </c>
      <c r="P1321" s="68">
        <v>48.2625482625483</v>
      </c>
      <c r="Q1321" s="71"/>
      <c r="R1321" s="68"/>
    </row>
    <row r="1322" spans="1:18" x14ac:dyDescent="0.2">
      <c r="A1322" s="72" t="s">
        <v>2806</v>
      </c>
      <c r="B1322" s="66" t="s">
        <v>2807</v>
      </c>
      <c r="C1322" s="67">
        <v>27</v>
      </c>
      <c r="D1322" s="67" t="s">
        <v>348</v>
      </c>
      <c r="E1322" s="71">
        <v>0.66896774975899698</v>
      </c>
      <c r="F1322" s="68">
        <v>30.635400907715599</v>
      </c>
      <c r="G1322" s="71">
        <v>0.72614209924866202</v>
      </c>
      <c r="H1322" s="68">
        <v>37.102874432677801</v>
      </c>
      <c r="I1322" s="71">
        <v>0.84297443920787696</v>
      </c>
      <c r="J1322" s="68">
        <v>72.730711043872901</v>
      </c>
      <c r="K1322" s="71">
        <v>0.76670006854028006</v>
      </c>
      <c r="L1322" s="68">
        <v>37.291981845688298</v>
      </c>
      <c r="M1322" s="71"/>
      <c r="N1322" s="68"/>
      <c r="O1322" s="71">
        <v>0.34005439203917098</v>
      </c>
      <c r="P1322" s="68">
        <v>29.440154440154402</v>
      </c>
      <c r="Q1322" s="71"/>
      <c r="R1322" s="68"/>
    </row>
    <row r="1323" spans="1:18" x14ac:dyDescent="0.2">
      <c r="A1323" s="72" t="s">
        <v>2808</v>
      </c>
      <c r="B1323" s="66" t="s">
        <v>2809</v>
      </c>
      <c r="C1323" s="67">
        <v>27</v>
      </c>
      <c r="D1323" s="67" t="s">
        <v>348</v>
      </c>
      <c r="E1323" s="71">
        <v>0.73420649962485496</v>
      </c>
      <c r="F1323" s="68">
        <v>59.568835098335903</v>
      </c>
      <c r="G1323" s="71">
        <v>0.84192237881176901</v>
      </c>
      <c r="H1323" s="68">
        <v>75.378214826021207</v>
      </c>
      <c r="I1323" s="71">
        <v>0.80132270123997495</v>
      </c>
      <c r="J1323" s="68">
        <v>60.476550680786701</v>
      </c>
      <c r="K1323" s="71">
        <v>0.86224929797611805</v>
      </c>
      <c r="L1323" s="68">
        <v>71.596066565809394</v>
      </c>
      <c r="M1323" s="71"/>
      <c r="N1323" s="68"/>
      <c r="O1323" s="71">
        <v>0.43133162047155699</v>
      </c>
      <c r="P1323" s="68">
        <v>42.905405405405403</v>
      </c>
      <c r="Q1323" s="71"/>
      <c r="R1323" s="68"/>
    </row>
    <row r="1324" spans="1:18" x14ac:dyDescent="0.2">
      <c r="A1324" s="72" t="s">
        <v>2810</v>
      </c>
      <c r="B1324" s="66" t="s">
        <v>2811</v>
      </c>
      <c r="C1324" s="67">
        <v>27</v>
      </c>
      <c r="D1324" s="67" t="s">
        <v>348</v>
      </c>
      <c r="E1324" s="71">
        <v>0.73729881055121405</v>
      </c>
      <c r="F1324" s="68">
        <v>60.779122541603599</v>
      </c>
      <c r="G1324" s="71">
        <v>0.85410427629272301</v>
      </c>
      <c r="H1324" s="68">
        <v>78.971255673222402</v>
      </c>
      <c r="I1324" s="71">
        <v>0.78530885399669903</v>
      </c>
      <c r="J1324" s="68">
        <v>55.786686838124098</v>
      </c>
      <c r="K1324" s="71">
        <v>0.84341453050767901</v>
      </c>
      <c r="L1324" s="68">
        <v>64.901664145234506</v>
      </c>
      <c r="M1324" s="71"/>
      <c r="N1324" s="68"/>
      <c r="O1324" s="71">
        <v>0.46636758140775503</v>
      </c>
      <c r="P1324" s="68">
        <v>49.469111969111999</v>
      </c>
      <c r="Q1324" s="71"/>
      <c r="R1324" s="68"/>
    </row>
    <row r="1325" spans="1:18" x14ac:dyDescent="0.2">
      <c r="A1325" s="72" t="s">
        <v>2812</v>
      </c>
      <c r="B1325" s="66" t="s">
        <v>2813</v>
      </c>
      <c r="C1325" s="67">
        <v>27</v>
      </c>
      <c r="D1325" s="67" t="s">
        <v>348</v>
      </c>
      <c r="E1325" s="71">
        <v>0.64205782715715598</v>
      </c>
      <c r="F1325" s="68">
        <v>21.217851739788198</v>
      </c>
      <c r="G1325" s="71">
        <v>0.69455566026604199</v>
      </c>
      <c r="H1325" s="68">
        <v>27.1180030257186</v>
      </c>
      <c r="I1325" s="71">
        <v>0.78821822535785102</v>
      </c>
      <c r="J1325" s="68">
        <v>56.807866868381197</v>
      </c>
      <c r="K1325" s="71">
        <v>0.75896464847955303</v>
      </c>
      <c r="L1325" s="68">
        <v>35.363086232980301</v>
      </c>
      <c r="M1325" s="71"/>
      <c r="N1325" s="68"/>
      <c r="O1325" s="71">
        <v>0.326492774525177</v>
      </c>
      <c r="P1325" s="68">
        <v>27.799227799227801</v>
      </c>
      <c r="Q1325" s="71"/>
      <c r="R1325" s="68"/>
    </row>
    <row r="1326" spans="1:18" x14ac:dyDescent="0.2">
      <c r="A1326" s="72" t="s">
        <v>2814</v>
      </c>
      <c r="B1326" s="66" t="s">
        <v>2815</v>
      </c>
      <c r="C1326" s="67">
        <v>27</v>
      </c>
      <c r="D1326" s="67" t="s">
        <v>348</v>
      </c>
      <c r="E1326" s="71">
        <v>0.75458731287178804</v>
      </c>
      <c r="F1326" s="68">
        <v>66.603630862329794</v>
      </c>
      <c r="G1326" s="71">
        <v>0.81752285035099803</v>
      </c>
      <c r="H1326" s="68">
        <v>68.116490166414494</v>
      </c>
      <c r="I1326" s="71">
        <v>0.81863527993651597</v>
      </c>
      <c r="J1326" s="68">
        <v>65.847201210287395</v>
      </c>
      <c r="K1326" s="71">
        <v>0.85667572710620998</v>
      </c>
      <c r="L1326" s="68">
        <v>70.347957639939494</v>
      </c>
      <c r="M1326" s="71"/>
      <c r="N1326" s="68"/>
      <c r="O1326" s="71">
        <v>0.52551539409342796</v>
      </c>
      <c r="P1326" s="68">
        <v>58.638996138996099</v>
      </c>
      <c r="Q1326" s="71"/>
      <c r="R1326" s="68"/>
    </row>
    <row r="1327" spans="1:18" x14ac:dyDescent="0.2">
      <c r="A1327" s="72" t="s">
        <v>2816</v>
      </c>
      <c r="B1327" s="66" t="s">
        <v>2817</v>
      </c>
      <c r="C1327" s="67">
        <v>27</v>
      </c>
      <c r="D1327" s="67" t="s">
        <v>348</v>
      </c>
      <c r="E1327" s="71">
        <v>0.75985235138408203</v>
      </c>
      <c r="F1327" s="68">
        <v>68.4947049924357</v>
      </c>
      <c r="G1327" s="71">
        <v>0.82210086232338098</v>
      </c>
      <c r="H1327" s="68">
        <v>69.440242057488703</v>
      </c>
      <c r="I1327" s="71">
        <v>0.92849210348996303</v>
      </c>
      <c r="J1327" s="68">
        <v>92.889561270801806</v>
      </c>
      <c r="K1327" s="71">
        <v>0.851570689972587</v>
      </c>
      <c r="L1327" s="68">
        <v>68.343419062027195</v>
      </c>
      <c r="M1327" s="71"/>
      <c r="N1327" s="68"/>
      <c r="O1327" s="71">
        <v>0.43724574975039499</v>
      </c>
      <c r="P1327" s="68">
        <v>43.967181467181497</v>
      </c>
      <c r="Q1327" s="71"/>
      <c r="R1327" s="68"/>
    </row>
    <row r="1328" spans="1:18" x14ac:dyDescent="0.2">
      <c r="A1328" s="72" t="s">
        <v>2818</v>
      </c>
      <c r="B1328" s="66" t="s">
        <v>2819</v>
      </c>
      <c r="C1328" s="67">
        <v>27</v>
      </c>
      <c r="D1328" s="67" t="s">
        <v>348</v>
      </c>
      <c r="E1328" s="71">
        <v>0.80839183830858097</v>
      </c>
      <c r="F1328" s="68">
        <v>81.467473524962202</v>
      </c>
      <c r="G1328" s="71">
        <v>0.78146887406408105</v>
      </c>
      <c r="H1328" s="68">
        <v>56.656580937972798</v>
      </c>
      <c r="I1328" s="71">
        <v>0.77298429302923599</v>
      </c>
      <c r="J1328" s="68">
        <v>52.1180030257186</v>
      </c>
      <c r="K1328" s="71">
        <v>0.87072234783242697</v>
      </c>
      <c r="L1328" s="68">
        <v>73.978819969742801</v>
      </c>
      <c r="M1328" s="71"/>
      <c r="N1328" s="68"/>
      <c r="O1328" s="71"/>
      <c r="P1328" s="68"/>
      <c r="Q1328" s="71"/>
      <c r="R1328" s="68"/>
    </row>
    <row r="1329" spans="1:18" x14ac:dyDescent="0.2">
      <c r="A1329" s="72" t="s">
        <v>2820</v>
      </c>
      <c r="B1329" s="66" t="s">
        <v>2821</v>
      </c>
      <c r="C1329" s="67">
        <v>27</v>
      </c>
      <c r="D1329" s="67" t="s">
        <v>348</v>
      </c>
      <c r="E1329" s="71">
        <v>0.74261589069419198</v>
      </c>
      <c r="F1329" s="68">
        <v>62.2541603630862</v>
      </c>
      <c r="G1329" s="71">
        <v>0.80155290560324599</v>
      </c>
      <c r="H1329" s="68">
        <v>63.010590015128599</v>
      </c>
      <c r="I1329" s="71">
        <v>0.84843930921689203</v>
      </c>
      <c r="J1329" s="68">
        <v>73.827534039334296</v>
      </c>
      <c r="K1329" s="71">
        <v>0.71169461080679397</v>
      </c>
      <c r="L1329" s="68">
        <v>22.6172465960666</v>
      </c>
      <c r="M1329" s="71"/>
      <c r="N1329" s="68"/>
      <c r="O1329" s="71">
        <v>0.60877673714983604</v>
      </c>
      <c r="P1329" s="68">
        <v>68.918918918918905</v>
      </c>
      <c r="Q1329" s="71"/>
      <c r="R1329" s="68"/>
    </row>
    <row r="1330" spans="1:18" x14ac:dyDescent="0.2">
      <c r="A1330" s="72" t="s">
        <v>2822</v>
      </c>
      <c r="B1330" s="66" t="s">
        <v>2823</v>
      </c>
      <c r="C1330" s="67">
        <v>27</v>
      </c>
      <c r="D1330" s="67" t="s">
        <v>348</v>
      </c>
      <c r="E1330" s="71">
        <v>0.65327992703360505</v>
      </c>
      <c r="F1330" s="68">
        <v>25.340393343419102</v>
      </c>
      <c r="G1330" s="71">
        <v>0.69475532740044099</v>
      </c>
      <c r="H1330" s="68">
        <v>27.1936459909228</v>
      </c>
      <c r="I1330" s="71">
        <v>0.76706394619174301</v>
      </c>
      <c r="J1330" s="68">
        <v>50.491679273827501</v>
      </c>
      <c r="K1330" s="71">
        <v>0.67016734533126698</v>
      </c>
      <c r="L1330" s="68">
        <v>13.918305597579399</v>
      </c>
      <c r="M1330" s="71"/>
      <c r="N1330" s="68"/>
      <c r="O1330" s="71">
        <v>0.48113308921097098</v>
      </c>
      <c r="P1330" s="68">
        <v>51.978764478764496</v>
      </c>
      <c r="Q1330" s="71"/>
      <c r="R1330" s="68"/>
    </row>
    <row r="1331" spans="1:18" x14ac:dyDescent="0.2">
      <c r="A1331" s="72" t="s">
        <v>2824</v>
      </c>
      <c r="B1331" s="66" t="s">
        <v>2825</v>
      </c>
      <c r="C1331" s="67">
        <v>27</v>
      </c>
      <c r="D1331" s="67" t="s">
        <v>348</v>
      </c>
      <c r="E1331" s="71">
        <v>0.76540870217774604</v>
      </c>
      <c r="F1331" s="68">
        <v>70.121028744326793</v>
      </c>
      <c r="G1331" s="71">
        <v>0.72166915230878603</v>
      </c>
      <c r="H1331" s="68">
        <v>35.249621785174</v>
      </c>
      <c r="I1331" s="71">
        <v>0.91834094846635805</v>
      </c>
      <c r="J1331" s="68">
        <v>89.636913767019706</v>
      </c>
      <c r="K1331" s="71">
        <v>0.65621600575809402</v>
      </c>
      <c r="L1331" s="68">
        <v>11.6868381240545</v>
      </c>
      <c r="M1331" s="71"/>
      <c r="N1331" s="68"/>
      <c r="O1331" s="71"/>
      <c r="P1331" s="68"/>
      <c r="Q1331" s="71"/>
      <c r="R1331" s="68"/>
    </row>
    <row r="1332" spans="1:18" x14ac:dyDescent="0.2">
      <c r="A1332" s="72" t="s">
        <v>2826</v>
      </c>
      <c r="B1332" s="66" t="s">
        <v>2827</v>
      </c>
      <c r="C1332" s="67">
        <v>27</v>
      </c>
      <c r="D1332" s="67" t="s">
        <v>348</v>
      </c>
      <c r="E1332" s="71">
        <v>0.56470674936667797</v>
      </c>
      <c r="F1332" s="68">
        <v>7.4508320726172501</v>
      </c>
      <c r="G1332" s="71">
        <v>0.66904339268725799</v>
      </c>
      <c r="H1332" s="68">
        <v>19.969742813918302</v>
      </c>
      <c r="I1332" s="71">
        <v>0.79858055918673099</v>
      </c>
      <c r="J1332" s="68">
        <v>59.8714069591528</v>
      </c>
      <c r="K1332" s="71">
        <v>0.58606811865064101</v>
      </c>
      <c r="L1332" s="68">
        <v>4.3116490166414501</v>
      </c>
      <c r="M1332" s="71"/>
      <c r="N1332" s="68"/>
      <c r="O1332" s="71">
        <v>0.20513492694208299</v>
      </c>
      <c r="P1332" s="68">
        <v>15.1544401544402</v>
      </c>
      <c r="Q1332" s="71"/>
      <c r="R1332" s="68"/>
    </row>
    <row r="1333" spans="1:18" x14ac:dyDescent="0.2">
      <c r="A1333" s="72" t="s">
        <v>2828</v>
      </c>
      <c r="B1333" s="66" t="s">
        <v>2828</v>
      </c>
      <c r="C1333" s="67">
        <v>27</v>
      </c>
      <c r="D1333" s="67" t="s">
        <v>348</v>
      </c>
      <c r="E1333" s="71">
        <v>0.59137634441474496</v>
      </c>
      <c r="F1333" s="68">
        <v>10.4387291981846</v>
      </c>
      <c r="G1333" s="71">
        <v>0.66398397885914695</v>
      </c>
      <c r="H1333" s="68">
        <v>18.4947049924357</v>
      </c>
      <c r="I1333" s="71">
        <v>0.79806162780404399</v>
      </c>
      <c r="J1333" s="68">
        <v>59.7579425113464</v>
      </c>
      <c r="K1333" s="71">
        <v>0.71552145717751403</v>
      </c>
      <c r="L1333" s="68">
        <v>23.789712556732201</v>
      </c>
      <c r="M1333" s="71"/>
      <c r="N1333" s="68"/>
      <c r="O1333" s="71">
        <v>0.187938313818274</v>
      </c>
      <c r="P1333" s="68">
        <v>13.272200772200801</v>
      </c>
      <c r="Q1333" s="71"/>
      <c r="R1333" s="68"/>
    </row>
    <row r="1334" spans="1:18" x14ac:dyDescent="0.2">
      <c r="A1334" s="72" t="s">
        <v>2829</v>
      </c>
      <c r="B1334" s="66" t="s">
        <v>2830</v>
      </c>
      <c r="C1334" s="67">
        <v>27</v>
      </c>
      <c r="D1334" s="67" t="s">
        <v>348</v>
      </c>
      <c r="E1334" s="71">
        <v>0.51757590644552398</v>
      </c>
      <c r="F1334" s="68">
        <v>4.1603630862329801</v>
      </c>
      <c r="G1334" s="71">
        <v>0.52805616712248105</v>
      </c>
      <c r="H1334" s="68">
        <v>2.68532526475038</v>
      </c>
      <c r="I1334" s="71">
        <v>0.67012446909963996</v>
      </c>
      <c r="J1334" s="68">
        <v>25.642965204235999</v>
      </c>
      <c r="K1334" s="71">
        <v>0.60128894651919096</v>
      </c>
      <c r="L1334" s="68">
        <v>5.18154311649017</v>
      </c>
      <c r="M1334" s="71"/>
      <c r="N1334" s="68"/>
      <c r="O1334" s="71">
        <v>0.27083404304078501</v>
      </c>
      <c r="P1334" s="68">
        <v>20.849420849420799</v>
      </c>
      <c r="Q1334" s="71"/>
      <c r="R1334" s="68"/>
    </row>
    <row r="1335" spans="1:18" x14ac:dyDescent="0.2">
      <c r="A1335" s="72" t="s">
        <v>2831</v>
      </c>
      <c r="B1335" s="66" t="s">
        <v>2832</v>
      </c>
      <c r="C1335" s="67">
        <v>27</v>
      </c>
      <c r="D1335" s="67" t="s">
        <v>348</v>
      </c>
      <c r="E1335" s="71">
        <v>0.61756867953295203</v>
      </c>
      <c r="F1335" s="68">
        <v>14.5990922844175</v>
      </c>
      <c r="G1335" s="71">
        <v>0.73724769144116797</v>
      </c>
      <c r="H1335" s="68">
        <v>40.355521936459901</v>
      </c>
      <c r="I1335" s="71">
        <v>0.81429848281765005</v>
      </c>
      <c r="J1335" s="68">
        <v>64.334341906202695</v>
      </c>
      <c r="K1335" s="71">
        <v>0.68780343215487705</v>
      </c>
      <c r="L1335" s="68">
        <v>17.586989409984898</v>
      </c>
      <c r="M1335" s="71"/>
      <c r="N1335" s="68"/>
      <c r="O1335" s="71">
        <v>0.230925111718112</v>
      </c>
      <c r="P1335" s="68">
        <v>17.084942084942099</v>
      </c>
      <c r="Q1335" s="71"/>
      <c r="R1335" s="68"/>
    </row>
    <row r="1336" spans="1:18" x14ac:dyDescent="0.2">
      <c r="A1336" s="72" t="s">
        <v>2833</v>
      </c>
      <c r="B1336" s="66" t="s">
        <v>2834</v>
      </c>
      <c r="C1336" s="67">
        <v>27</v>
      </c>
      <c r="D1336" s="67" t="s">
        <v>348</v>
      </c>
      <c r="E1336" s="71">
        <v>0.64740766993488696</v>
      </c>
      <c r="F1336" s="68">
        <v>22.8819969742814</v>
      </c>
      <c r="G1336" s="71">
        <v>0.79602468382414504</v>
      </c>
      <c r="H1336" s="68">
        <v>61.346444780635402</v>
      </c>
      <c r="I1336" s="71">
        <v>0.77534671531195798</v>
      </c>
      <c r="J1336" s="68">
        <v>53.025718608169399</v>
      </c>
      <c r="K1336" s="71">
        <v>0.724738376308661</v>
      </c>
      <c r="L1336" s="68">
        <v>26.1346444780635</v>
      </c>
      <c r="M1336" s="71"/>
      <c r="N1336" s="68"/>
      <c r="O1336" s="71">
        <v>0.293520904294782</v>
      </c>
      <c r="P1336" s="68">
        <v>23.696911196911199</v>
      </c>
      <c r="Q1336" s="71"/>
      <c r="R1336" s="68"/>
    </row>
    <row r="1337" spans="1:18" x14ac:dyDescent="0.2">
      <c r="A1337" s="72" t="s">
        <v>2835</v>
      </c>
      <c r="B1337" s="66" t="s">
        <v>2836</v>
      </c>
      <c r="C1337" s="67">
        <v>27</v>
      </c>
      <c r="D1337" s="67" t="s">
        <v>348</v>
      </c>
      <c r="E1337" s="71">
        <v>0.67033443537747095</v>
      </c>
      <c r="F1337" s="68">
        <v>31.354009077155801</v>
      </c>
      <c r="G1337" s="71">
        <v>0.69716388776792504</v>
      </c>
      <c r="H1337" s="68">
        <v>27.798789712556701</v>
      </c>
      <c r="I1337" s="71">
        <v>0.74638623424815298</v>
      </c>
      <c r="J1337" s="68">
        <v>44.553706505294997</v>
      </c>
      <c r="K1337" s="71">
        <v>0.56745318411633405</v>
      </c>
      <c r="L1337" s="68">
        <v>3.29046898638427</v>
      </c>
      <c r="M1337" s="71"/>
      <c r="N1337" s="68"/>
      <c r="O1337" s="71"/>
      <c r="P1337" s="68"/>
      <c r="Q1337" s="71"/>
      <c r="R1337" s="68"/>
    </row>
    <row r="1338" spans="1:18" x14ac:dyDescent="0.2">
      <c r="A1338" s="72" t="s">
        <v>2837</v>
      </c>
      <c r="B1338" s="66" t="s">
        <v>2838</v>
      </c>
      <c r="C1338" s="67">
        <v>27</v>
      </c>
      <c r="D1338" s="67" t="s">
        <v>348</v>
      </c>
      <c r="E1338" s="71">
        <v>0.60570914517380203</v>
      </c>
      <c r="F1338" s="68">
        <v>12.5189107413011</v>
      </c>
      <c r="G1338" s="71">
        <v>0.70640739192012703</v>
      </c>
      <c r="H1338" s="68">
        <v>30.408472012102902</v>
      </c>
      <c r="I1338" s="71">
        <v>0.69334286035536397</v>
      </c>
      <c r="J1338" s="68">
        <v>32.110438729198201</v>
      </c>
      <c r="K1338" s="71">
        <v>0.74194412547036603</v>
      </c>
      <c r="L1338" s="68">
        <v>30.673222390317701</v>
      </c>
      <c r="M1338" s="71"/>
      <c r="N1338" s="68"/>
      <c r="O1338" s="71">
        <v>0.28114220294935199</v>
      </c>
      <c r="P1338" s="68">
        <v>22.249034749034699</v>
      </c>
      <c r="Q1338" s="71"/>
      <c r="R1338" s="68"/>
    </row>
    <row r="1339" spans="1:18" x14ac:dyDescent="0.2">
      <c r="A1339" s="72" t="s">
        <v>2839</v>
      </c>
      <c r="B1339" s="66" t="s">
        <v>2840</v>
      </c>
      <c r="C1339" s="67">
        <v>27</v>
      </c>
      <c r="D1339" s="67" t="s">
        <v>348</v>
      </c>
      <c r="E1339" s="71">
        <v>0.66624994826897099</v>
      </c>
      <c r="F1339" s="68">
        <v>29.8789712556732</v>
      </c>
      <c r="G1339" s="71">
        <v>0.82041498810834601</v>
      </c>
      <c r="H1339" s="68">
        <v>68.948562783661103</v>
      </c>
      <c r="I1339" s="71">
        <v>0.70004020812490797</v>
      </c>
      <c r="J1339" s="68">
        <v>34.0015128593041</v>
      </c>
      <c r="K1339" s="71">
        <v>0.79492321697454504</v>
      </c>
      <c r="L1339" s="68">
        <v>46.822995461422103</v>
      </c>
      <c r="M1339" s="71"/>
      <c r="N1339" s="68"/>
      <c r="O1339" s="71">
        <v>0.349621379868083</v>
      </c>
      <c r="P1339" s="68">
        <v>30.260617760617802</v>
      </c>
      <c r="Q1339" s="71"/>
      <c r="R1339" s="68"/>
    </row>
    <row r="1340" spans="1:18" x14ac:dyDescent="0.2">
      <c r="A1340" s="72" t="s">
        <v>2841</v>
      </c>
      <c r="B1340" s="66" t="s">
        <v>2842</v>
      </c>
      <c r="C1340" s="67">
        <v>27</v>
      </c>
      <c r="D1340" s="67" t="s">
        <v>348</v>
      </c>
      <c r="E1340" s="71">
        <v>0.67305484906075297</v>
      </c>
      <c r="F1340" s="68">
        <v>32.299546142208797</v>
      </c>
      <c r="G1340" s="71">
        <v>0.79118052528643701</v>
      </c>
      <c r="H1340" s="68">
        <v>59.833585476550702</v>
      </c>
      <c r="I1340" s="71">
        <v>0.72956040043723303</v>
      </c>
      <c r="J1340" s="68">
        <v>40.468986384266302</v>
      </c>
      <c r="K1340" s="71">
        <v>0.83301240354606798</v>
      </c>
      <c r="L1340" s="68">
        <v>61.081694402420602</v>
      </c>
      <c r="M1340" s="71"/>
      <c r="N1340" s="68"/>
      <c r="O1340" s="71">
        <v>0.33846606697327403</v>
      </c>
      <c r="P1340" s="68">
        <v>29.150579150579102</v>
      </c>
      <c r="Q1340" s="71"/>
      <c r="R1340" s="68"/>
    </row>
    <row r="1341" spans="1:18" x14ac:dyDescent="0.2">
      <c r="A1341" s="72" t="s">
        <v>2843</v>
      </c>
      <c r="B1341" s="66" t="s">
        <v>2844</v>
      </c>
      <c r="C1341" s="67">
        <v>27</v>
      </c>
      <c r="D1341" s="67" t="s">
        <v>348</v>
      </c>
      <c r="E1341" s="71">
        <v>0.63575070465169603</v>
      </c>
      <c r="F1341" s="68">
        <v>19.364599092284401</v>
      </c>
      <c r="G1341" s="71">
        <v>0.70762929127014396</v>
      </c>
      <c r="H1341" s="68">
        <v>30.7488653555219</v>
      </c>
      <c r="I1341" s="71">
        <v>0.73931701330361999</v>
      </c>
      <c r="J1341" s="68">
        <v>42.927382753403897</v>
      </c>
      <c r="K1341" s="71">
        <v>0.77493350210608902</v>
      </c>
      <c r="L1341" s="68">
        <v>40.015128593040799</v>
      </c>
      <c r="M1341" s="71"/>
      <c r="N1341" s="68"/>
      <c r="O1341" s="71">
        <v>0.32112301192693199</v>
      </c>
      <c r="P1341" s="68">
        <v>27.3166023166023</v>
      </c>
      <c r="Q1341" s="71"/>
      <c r="R1341" s="68"/>
    </row>
    <row r="1342" spans="1:18" x14ac:dyDescent="0.2">
      <c r="A1342" s="72" t="s">
        <v>2845</v>
      </c>
      <c r="B1342" s="66" t="s">
        <v>2846</v>
      </c>
      <c r="C1342" s="67">
        <v>27</v>
      </c>
      <c r="D1342" s="67" t="s">
        <v>348</v>
      </c>
      <c r="E1342" s="71">
        <v>0.65649479892015805</v>
      </c>
      <c r="F1342" s="68">
        <v>26.588502269288998</v>
      </c>
      <c r="G1342" s="71">
        <v>0.77300301934293703</v>
      </c>
      <c r="H1342" s="68">
        <v>53.214826021180002</v>
      </c>
      <c r="I1342" s="71">
        <v>0.73666169337103404</v>
      </c>
      <c r="J1342" s="68">
        <v>42.133131618759499</v>
      </c>
      <c r="K1342" s="71">
        <v>0.72991598408515301</v>
      </c>
      <c r="L1342" s="68">
        <v>27.609682299546101</v>
      </c>
      <c r="M1342" s="71"/>
      <c r="N1342" s="68"/>
      <c r="O1342" s="71">
        <v>0.38639849888150801</v>
      </c>
      <c r="P1342" s="68">
        <v>34.797297297297298</v>
      </c>
      <c r="Q1342" s="71"/>
      <c r="R1342" s="68"/>
    </row>
    <row r="1343" spans="1:18" x14ac:dyDescent="0.2">
      <c r="A1343" s="72" t="s">
        <v>2847</v>
      </c>
      <c r="B1343" s="66" t="s">
        <v>2848</v>
      </c>
      <c r="C1343" s="67">
        <v>27</v>
      </c>
      <c r="D1343" s="67" t="s">
        <v>348</v>
      </c>
      <c r="E1343" s="71">
        <v>0.71473355534582494</v>
      </c>
      <c r="F1343" s="68">
        <v>50.605143721633901</v>
      </c>
      <c r="G1343" s="71">
        <v>0.80810517368803303</v>
      </c>
      <c r="H1343" s="68">
        <v>65.355521936459894</v>
      </c>
      <c r="I1343" s="71">
        <v>0.78201854973140195</v>
      </c>
      <c r="J1343" s="68">
        <v>54.803328290468997</v>
      </c>
      <c r="K1343" s="71">
        <v>0.80957810996216695</v>
      </c>
      <c r="L1343" s="68">
        <v>52.042360060514397</v>
      </c>
      <c r="M1343" s="71"/>
      <c r="N1343" s="68"/>
      <c r="O1343" s="71">
        <v>0.45923238800169802</v>
      </c>
      <c r="P1343" s="68">
        <v>48.407335907335899</v>
      </c>
      <c r="Q1343" s="71"/>
      <c r="R1343" s="68"/>
    </row>
    <row r="1344" spans="1:18" x14ac:dyDescent="0.2">
      <c r="A1344" s="72" t="s">
        <v>2849</v>
      </c>
      <c r="B1344" s="66" t="s">
        <v>2850</v>
      </c>
      <c r="C1344" s="67">
        <v>27</v>
      </c>
      <c r="D1344" s="67" t="s">
        <v>348</v>
      </c>
      <c r="E1344" s="71">
        <v>0.69129790271601799</v>
      </c>
      <c r="F1344" s="68">
        <v>39.939485627836603</v>
      </c>
      <c r="G1344" s="71">
        <v>0.80088978870780203</v>
      </c>
      <c r="H1344" s="68">
        <v>62.708018154311702</v>
      </c>
      <c r="I1344" s="71">
        <v>0.72822210513236196</v>
      </c>
      <c r="J1344" s="68">
        <v>40.052950075642997</v>
      </c>
      <c r="K1344" s="71">
        <v>0.80740671308177903</v>
      </c>
      <c r="L1344" s="68">
        <v>51.3615733736763</v>
      </c>
      <c r="M1344" s="71"/>
      <c r="N1344" s="68"/>
      <c r="O1344" s="71">
        <v>0.42867300394212798</v>
      </c>
      <c r="P1344" s="68">
        <v>42.277992277992297</v>
      </c>
      <c r="Q1344" s="71"/>
      <c r="R1344" s="68"/>
    </row>
    <row r="1345" spans="1:18" x14ac:dyDescent="0.2">
      <c r="A1345" s="72" t="s">
        <v>2851</v>
      </c>
      <c r="B1345" s="66" t="s">
        <v>2852</v>
      </c>
      <c r="C1345" s="67">
        <v>27</v>
      </c>
      <c r="D1345" s="67" t="s">
        <v>348</v>
      </c>
      <c r="E1345" s="71">
        <v>0.69748731257896501</v>
      </c>
      <c r="F1345" s="68">
        <v>42.738275340393301</v>
      </c>
      <c r="G1345" s="71">
        <v>0.77618650989987203</v>
      </c>
      <c r="H1345" s="68">
        <v>54.652042360060499</v>
      </c>
      <c r="I1345" s="71">
        <v>0.75529191312062305</v>
      </c>
      <c r="J1345" s="68">
        <v>47.125567322239</v>
      </c>
      <c r="K1345" s="71">
        <v>0.74059258832442798</v>
      </c>
      <c r="L1345" s="68">
        <v>30.295007564296501</v>
      </c>
      <c r="M1345" s="71"/>
      <c r="N1345" s="68"/>
      <c r="O1345" s="71">
        <v>0.51787823897093799</v>
      </c>
      <c r="P1345" s="68">
        <v>57.673745173745203</v>
      </c>
      <c r="Q1345" s="71"/>
      <c r="R1345" s="68"/>
    </row>
    <row r="1346" spans="1:18" x14ac:dyDescent="0.2">
      <c r="A1346" s="72" t="s">
        <v>2853</v>
      </c>
      <c r="B1346" s="66" t="s">
        <v>2854</v>
      </c>
      <c r="C1346" s="67">
        <v>27</v>
      </c>
      <c r="D1346" s="67" t="s">
        <v>348</v>
      </c>
      <c r="E1346" s="71">
        <v>0.73022858660172996</v>
      </c>
      <c r="F1346" s="68">
        <v>57.564296520423603</v>
      </c>
      <c r="G1346" s="71">
        <v>0.82532378335602796</v>
      </c>
      <c r="H1346" s="68">
        <v>70.461422087745802</v>
      </c>
      <c r="I1346" s="71">
        <v>0.80963267448406095</v>
      </c>
      <c r="J1346" s="68">
        <v>62.783661119515898</v>
      </c>
      <c r="K1346" s="71">
        <v>0.80318709910682895</v>
      </c>
      <c r="L1346" s="68">
        <v>49.8865355521936</v>
      </c>
      <c r="M1346" s="71"/>
      <c r="N1346" s="68"/>
      <c r="O1346" s="71">
        <v>0.48277078946000102</v>
      </c>
      <c r="P1346" s="68">
        <v>52.220077220077201</v>
      </c>
      <c r="Q1346" s="71"/>
      <c r="R1346" s="68"/>
    </row>
    <row r="1347" spans="1:18" x14ac:dyDescent="0.2">
      <c r="A1347" s="72" t="s">
        <v>2833</v>
      </c>
      <c r="B1347" s="66" t="s">
        <v>2855</v>
      </c>
      <c r="C1347" s="67">
        <v>27</v>
      </c>
      <c r="D1347" s="67" t="s">
        <v>348</v>
      </c>
      <c r="E1347" s="71">
        <v>0.75907382413923596</v>
      </c>
      <c r="F1347" s="68">
        <v>68.267776096822999</v>
      </c>
      <c r="G1347" s="71">
        <v>0.86074823540689205</v>
      </c>
      <c r="H1347" s="68">
        <v>80.7488653555219</v>
      </c>
      <c r="I1347" s="71">
        <v>0.83474133919647597</v>
      </c>
      <c r="J1347" s="68">
        <v>70.461422087745802</v>
      </c>
      <c r="K1347" s="71">
        <v>0.88034934757501104</v>
      </c>
      <c r="L1347" s="68">
        <v>77.836611195158895</v>
      </c>
      <c r="M1347" s="71"/>
      <c r="N1347" s="68"/>
      <c r="O1347" s="71">
        <v>0.46045637437856601</v>
      </c>
      <c r="P1347" s="68">
        <v>48.600386100386103</v>
      </c>
      <c r="Q1347" s="71"/>
      <c r="R1347" s="68"/>
    </row>
    <row r="1348" spans="1:18" x14ac:dyDescent="0.2">
      <c r="A1348" s="72" t="s">
        <v>2856</v>
      </c>
      <c r="B1348" s="66" t="s">
        <v>2857</v>
      </c>
      <c r="C1348" s="67">
        <v>27</v>
      </c>
      <c r="D1348" s="67" t="s">
        <v>348</v>
      </c>
      <c r="E1348" s="71">
        <v>0.65085325685016004</v>
      </c>
      <c r="F1348" s="68">
        <v>24.319213313161899</v>
      </c>
      <c r="G1348" s="71">
        <v>0.69811641079902298</v>
      </c>
      <c r="H1348" s="68">
        <v>28.0635400907716</v>
      </c>
      <c r="I1348" s="71">
        <v>0.74923883327359597</v>
      </c>
      <c r="J1348" s="68">
        <v>45.234493192133101</v>
      </c>
      <c r="K1348" s="71">
        <v>0.73525675830904103</v>
      </c>
      <c r="L1348" s="68">
        <v>28.8199697428139</v>
      </c>
      <c r="M1348" s="71"/>
      <c r="N1348" s="68"/>
      <c r="O1348" s="71">
        <v>0.42080102501898098</v>
      </c>
      <c r="P1348" s="68">
        <v>40.830115830115801</v>
      </c>
      <c r="Q1348" s="71"/>
      <c r="R1348" s="68"/>
    </row>
    <row r="1349" spans="1:18" x14ac:dyDescent="0.2">
      <c r="A1349" s="72" t="s">
        <v>438</v>
      </c>
      <c r="B1349" s="66" t="s">
        <v>2858</v>
      </c>
      <c r="C1349" s="67">
        <v>27</v>
      </c>
      <c r="D1349" s="67" t="s">
        <v>348</v>
      </c>
      <c r="E1349" s="71">
        <v>0.66261569685964194</v>
      </c>
      <c r="F1349" s="68">
        <v>28.366111951588501</v>
      </c>
      <c r="G1349" s="71">
        <v>0.67386775372147001</v>
      </c>
      <c r="H1349" s="68">
        <v>21.482602118003001</v>
      </c>
      <c r="I1349" s="71">
        <v>0.86164023385911603</v>
      </c>
      <c r="J1349" s="68">
        <v>76.059001512859297</v>
      </c>
      <c r="K1349" s="71">
        <v>0.77015602266682903</v>
      </c>
      <c r="L1349" s="68">
        <v>38.313161875945497</v>
      </c>
      <c r="M1349" s="71"/>
      <c r="N1349" s="68"/>
      <c r="O1349" s="71">
        <v>0.34479877719114999</v>
      </c>
      <c r="P1349" s="68">
        <v>29.8262548262548</v>
      </c>
      <c r="Q1349" s="71"/>
      <c r="R1349" s="68"/>
    </row>
    <row r="1350" spans="1:18" x14ac:dyDescent="0.2">
      <c r="A1350" s="72" t="s">
        <v>2859</v>
      </c>
      <c r="B1350" s="66" t="s">
        <v>2860</v>
      </c>
      <c r="C1350" s="67">
        <v>27</v>
      </c>
      <c r="D1350" s="67" t="s">
        <v>348</v>
      </c>
      <c r="E1350" s="71">
        <v>0.645510699711078</v>
      </c>
      <c r="F1350" s="68">
        <v>22.3146747352496</v>
      </c>
      <c r="G1350" s="71">
        <v>0.68902793687141894</v>
      </c>
      <c r="H1350" s="68">
        <v>25.605143721633901</v>
      </c>
      <c r="I1350" s="71">
        <v>0.86505070561293196</v>
      </c>
      <c r="J1350" s="68">
        <v>76.891074130105906</v>
      </c>
      <c r="K1350" s="71">
        <v>0.58448896632452496</v>
      </c>
      <c r="L1350" s="68">
        <v>4.0468986384266303</v>
      </c>
      <c r="M1350" s="71"/>
      <c r="N1350" s="68"/>
      <c r="O1350" s="71">
        <v>0.44347519003543501</v>
      </c>
      <c r="P1350" s="68">
        <v>44.9324324324324</v>
      </c>
      <c r="Q1350" s="71"/>
      <c r="R1350" s="68"/>
    </row>
    <row r="1351" spans="1:18" x14ac:dyDescent="0.2">
      <c r="A1351" s="72" t="s">
        <v>2861</v>
      </c>
      <c r="B1351" s="66" t="s">
        <v>2862</v>
      </c>
      <c r="C1351" s="67">
        <v>27</v>
      </c>
      <c r="D1351" s="67" t="s">
        <v>348</v>
      </c>
      <c r="E1351" s="71">
        <v>0.67690061732569295</v>
      </c>
      <c r="F1351" s="68">
        <v>34.304084720120997</v>
      </c>
      <c r="G1351" s="71">
        <v>0.67878126988895804</v>
      </c>
      <c r="H1351" s="68">
        <v>22.465960665658098</v>
      </c>
      <c r="I1351" s="71">
        <v>0.90103235030112805</v>
      </c>
      <c r="J1351" s="68">
        <v>84.909228441754905</v>
      </c>
      <c r="K1351" s="71">
        <v>0.67311532464835899</v>
      </c>
      <c r="L1351" s="68">
        <v>14.5990922844175</v>
      </c>
      <c r="M1351" s="71"/>
      <c r="N1351" s="68"/>
      <c r="O1351" s="71">
        <v>0.45467352446432602</v>
      </c>
      <c r="P1351" s="68">
        <v>47.490347490347503</v>
      </c>
      <c r="Q1351" s="71"/>
      <c r="R1351" s="68"/>
    </row>
    <row r="1352" spans="1:18" x14ac:dyDescent="0.2">
      <c r="A1352" s="72" t="s">
        <v>2863</v>
      </c>
      <c r="B1352" s="66" t="s">
        <v>2864</v>
      </c>
      <c r="C1352" s="67">
        <v>27</v>
      </c>
      <c r="D1352" s="67" t="s">
        <v>348</v>
      </c>
      <c r="E1352" s="71">
        <v>0.665771062239077</v>
      </c>
      <c r="F1352" s="68">
        <v>29.727685325264801</v>
      </c>
      <c r="G1352" s="71">
        <v>0.66397579291866404</v>
      </c>
      <c r="H1352" s="68">
        <v>18.456883509833599</v>
      </c>
      <c r="I1352" s="71">
        <v>0.89558400469232302</v>
      </c>
      <c r="J1352" s="68">
        <v>83.547655068078697</v>
      </c>
      <c r="K1352" s="71">
        <v>0.67998573955418395</v>
      </c>
      <c r="L1352" s="68">
        <v>15.9606656580938</v>
      </c>
      <c r="M1352" s="71"/>
      <c r="N1352" s="68"/>
      <c r="O1352" s="71">
        <v>0.423538711791138</v>
      </c>
      <c r="P1352" s="68">
        <v>41.216216216216203</v>
      </c>
      <c r="Q1352" s="71"/>
      <c r="R1352" s="68"/>
    </row>
    <row r="1353" spans="1:18" x14ac:dyDescent="0.2">
      <c r="A1353" s="72" t="s">
        <v>2865</v>
      </c>
      <c r="B1353" s="66" t="s">
        <v>2866</v>
      </c>
      <c r="C1353" s="67">
        <v>27</v>
      </c>
      <c r="D1353" s="67" t="s">
        <v>348</v>
      </c>
      <c r="E1353" s="71">
        <v>0.657570042520913</v>
      </c>
      <c r="F1353" s="68">
        <v>26.928895612708001</v>
      </c>
      <c r="G1353" s="71">
        <v>0.627234129322645</v>
      </c>
      <c r="H1353" s="68">
        <v>10.665658093797299</v>
      </c>
      <c r="I1353" s="71">
        <v>0.89725603251484498</v>
      </c>
      <c r="J1353" s="68">
        <v>84.0015128593041</v>
      </c>
      <c r="K1353" s="71">
        <v>0.714783265322948</v>
      </c>
      <c r="L1353" s="68">
        <v>23.449319213313199</v>
      </c>
      <c r="M1353" s="71"/>
      <c r="N1353" s="68"/>
      <c r="O1353" s="71">
        <v>0.39100674292321302</v>
      </c>
      <c r="P1353" s="68">
        <v>35.714285714285701</v>
      </c>
      <c r="Q1353" s="71"/>
      <c r="R1353" s="68"/>
    </row>
    <row r="1354" spans="1:18" x14ac:dyDescent="0.2">
      <c r="A1354" s="72" t="s">
        <v>2867</v>
      </c>
      <c r="B1354" s="66" t="s">
        <v>2868</v>
      </c>
      <c r="C1354" s="67">
        <v>27</v>
      </c>
      <c r="D1354" s="67" t="s">
        <v>348</v>
      </c>
      <c r="E1354" s="71">
        <v>0.67994859221827597</v>
      </c>
      <c r="F1354" s="68">
        <v>35.400907715582498</v>
      </c>
      <c r="G1354" s="71">
        <v>0.61972503632092002</v>
      </c>
      <c r="H1354" s="68">
        <v>9.3419062027231501</v>
      </c>
      <c r="I1354" s="71">
        <v>0.866306314787052</v>
      </c>
      <c r="J1354" s="68">
        <v>77.118003025718593</v>
      </c>
      <c r="K1354" s="71">
        <v>0.75385233038319699</v>
      </c>
      <c r="L1354" s="68">
        <v>33.736762481089301</v>
      </c>
      <c r="M1354" s="71"/>
      <c r="N1354" s="68"/>
      <c r="O1354" s="71">
        <v>0.47991068738193698</v>
      </c>
      <c r="P1354" s="68">
        <v>51.882239382239398</v>
      </c>
      <c r="Q1354" s="71"/>
      <c r="R1354" s="68"/>
    </row>
    <row r="1355" spans="1:18" x14ac:dyDescent="0.2">
      <c r="A1355" s="72" t="s">
        <v>2869</v>
      </c>
      <c r="B1355" s="66" t="s">
        <v>2870</v>
      </c>
      <c r="C1355" s="67">
        <v>27</v>
      </c>
      <c r="D1355" s="67" t="s">
        <v>348</v>
      </c>
      <c r="E1355" s="71">
        <v>0.67889760278722</v>
      </c>
      <c r="F1355" s="68">
        <v>35.098335854765502</v>
      </c>
      <c r="G1355" s="71">
        <v>0.67806135126185496</v>
      </c>
      <c r="H1355" s="68">
        <v>22.163388804841201</v>
      </c>
      <c r="I1355" s="71">
        <v>0.92725387614513</v>
      </c>
      <c r="J1355" s="68">
        <v>92.322239031770096</v>
      </c>
      <c r="K1355" s="71">
        <v>0.72151518253207503</v>
      </c>
      <c r="L1355" s="68">
        <v>25.075642965204199</v>
      </c>
      <c r="M1355" s="71"/>
      <c r="N1355" s="68"/>
      <c r="O1355" s="71">
        <v>0.38876000120982102</v>
      </c>
      <c r="P1355" s="68">
        <v>35.279922779922799</v>
      </c>
      <c r="Q1355" s="71"/>
      <c r="R1355" s="68"/>
    </row>
    <row r="1356" spans="1:18" x14ac:dyDescent="0.2">
      <c r="A1356" s="72" t="s">
        <v>2871</v>
      </c>
      <c r="B1356" s="66" t="s">
        <v>2872</v>
      </c>
      <c r="C1356" s="67">
        <v>27</v>
      </c>
      <c r="D1356" s="67" t="s">
        <v>348</v>
      </c>
      <c r="E1356" s="71">
        <v>0.63628038953085198</v>
      </c>
      <c r="F1356" s="68">
        <v>19.515885022692899</v>
      </c>
      <c r="G1356" s="71">
        <v>0.63323360696759801</v>
      </c>
      <c r="H1356" s="68">
        <v>11.573373676248099</v>
      </c>
      <c r="I1356" s="71">
        <v>0.72463749716194803</v>
      </c>
      <c r="J1356" s="68">
        <v>39.145234493192099</v>
      </c>
      <c r="K1356" s="71">
        <v>0.74262807102452399</v>
      </c>
      <c r="L1356" s="68">
        <v>30.900151285930399</v>
      </c>
      <c r="M1356" s="71"/>
      <c r="N1356" s="68"/>
      <c r="O1356" s="71">
        <v>0.44462238296933598</v>
      </c>
      <c r="P1356" s="68">
        <v>45.270270270270302</v>
      </c>
      <c r="Q1356" s="71"/>
      <c r="R1356" s="68"/>
    </row>
    <row r="1357" spans="1:18" x14ac:dyDescent="0.2">
      <c r="A1357" s="72" t="s">
        <v>2873</v>
      </c>
      <c r="B1357" s="66" t="s">
        <v>2874</v>
      </c>
      <c r="C1357" s="67">
        <v>27</v>
      </c>
      <c r="D1357" s="67" t="s">
        <v>348</v>
      </c>
      <c r="E1357" s="71">
        <v>0.67234473113778404</v>
      </c>
      <c r="F1357" s="68">
        <v>32.072617246596103</v>
      </c>
      <c r="G1357" s="71">
        <v>0.71066826487011003</v>
      </c>
      <c r="H1357" s="68">
        <v>31.6944024205749</v>
      </c>
      <c r="I1357" s="71">
        <v>0.880754609265051</v>
      </c>
      <c r="J1357" s="68">
        <v>80.181543116490204</v>
      </c>
      <c r="K1357" s="71">
        <v>0.49364495873145398</v>
      </c>
      <c r="L1357" s="68">
        <v>1.1346444780635401</v>
      </c>
      <c r="M1357" s="71"/>
      <c r="N1357" s="68"/>
      <c r="O1357" s="71">
        <v>0.60431109168452202</v>
      </c>
      <c r="P1357" s="68">
        <v>68.291505791505799</v>
      </c>
      <c r="Q1357" s="71"/>
      <c r="R1357" s="68"/>
    </row>
    <row r="1358" spans="1:18" x14ac:dyDescent="0.2">
      <c r="A1358" s="72" t="s">
        <v>2875</v>
      </c>
      <c r="B1358" s="66" t="s">
        <v>2876</v>
      </c>
      <c r="C1358" s="67">
        <v>27</v>
      </c>
      <c r="D1358" s="67" t="s">
        <v>348</v>
      </c>
      <c r="E1358" s="71">
        <v>0.66922544724857902</v>
      </c>
      <c r="F1358" s="68">
        <v>30.786686838124101</v>
      </c>
      <c r="G1358" s="71">
        <v>0.68214238101223701</v>
      </c>
      <c r="H1358" s="68">
        <v>23.335854765506799</v>
      </c>
      <c r="I1358" s="71">
        <v>0.76328391487181602</v>
      </c>
      <c r="J1358" s="68">
        <v>49.583963691376702</v>
      </c>
      <c r="K1358" s="71">
        <v>0.65413092841259202</v>
      </c>
      <c r="L1358" s="68">
        <v>11.422087745839599</v>
      </c>
      <c r="M1358" s="71"/>
      <c r="N1358" s="68"/>
      <c r="O1358" s="71">
        <v>0.57734456469767104</v>
      </c>
      <c r="P1358" s="68">
        <v>65.202702702702695</v>
      </c>
      <c r="Q1358" s="71"/>
      <c r="R1358" s="68"/>
    </row>
    <row r="1359" spans="1:18" x14ac:dyDescent="0.2">
      <c r="A1359" s="72" t="s">
        <v>2877</v>
      </c>
      <c r="B1359" s="66" t="s">
        <v>2878</v>
      </c>
      <c r="C1359" s="67">
        <v>27</v>
      </c>
      <c r="D1359" s="67" t="s">
        <v>348</v>
      </c>
      <c r="E1359" s="71">
        <v>0.70000637732748305</v>
      </c>
      <c r="F1359" s="68">
        <v>43.532526475037798</v>
      </c>
      <c r="G1359" s="71">
        <v>0.72691662785579403</v>
      </c>
      <c r="H1359" s="68">
        <v>37.405446293494698</v>
      </c>
      <c r="I1359" s="71">
        <v>0.88931074252215903</v>
      </c>
      <c r="J1359" s="68">
        <v>82.148260211800306</v>
      </c>
      <c r="K1359" s="71">
        <v>0.56114777038863095</v>
      </c>
      <c r="L1359" s="68">
        <v>3.1391830559757898</v>
      </c>
      <c r="M1359" s="71"/>
      <c r="N1359" s="68"/>
      <c r="O1359" s="71">
        <v>0.62265036854334799</v>
      </c>
      <c r="P1359" s="68">
        <v>70.415057915057901</v>
      </c>
      <c r="Q1359" s="71"/>
      <c r="R1359" s="68"/>
    </row>
    <row r="1360" spans="1:18" x14ac:dyDescent="0.2">
      <c r="A1360" s="72" t="s">
        <v>2879</v>
      </c>
      <c r="B1360" s="66" t="s">
        <v>2880</v>
      </c>
      <c r="C1360" s="67">
        <v>27</v>
      </c>
      <c r="D1360" s="67" t="s">
        <v>348</v>
      </c>
      <c r="E1360" s="71">
        <v>0.72259573897696505</v>
      </c>
      <c r="F1360" s="68">
        <v>54.046898638426597</v>
      </c>
      <c r="G1360" s="71">
        <v>0.64194618438971895</v>
      </c>
      <c r="H1360" s="68">
        <v>13.464447806354</v>
      </c>
      <c r="I1360" s="71">
        <v>0.89938816974524605</v>
      </c>
      <c r="J1360" s="68">
        <v>84.455370650529503</v>
      </c>
      <c r="K1360" s="71">
        <v>0.69137161188386598</v>
      </c>
      <c r="L1360" s="68">
        <v>18.3812405446293</v>
      </c>
      <c r="M1360" s="71"/>
      <c r="N1360" s="68"/>
      <c r="O1360" s="71">
        <v>0.65767698988903001</v>
      </c>
      <c r="P1360" s="68">
        <v>74.372586872586893</v>
      </c>
      <c r="Q1360" s="71"/>
      <c r="R1360" s="68"/>
    </row>
    <row r="1361" spans="1:18" x14ac:dyDescent="0.2">
      <c r="A1361" s="72" t="s">
        <v>2881</v>
      </c>
      <c r="B1361" s="66" t="s">
        <v>2882</v>
      </c>
      <c r="C1361" s="67">
        <v>27</v>
      </c>
      <c r="D1361" s="67" t="s">
        <v>348</v>
      </c>
      <c r="E1361" s="71">
        <v>0.58237659938313402</v>
      </c>
      <c r="F1361" s="68">
        <v>9.1906202723146695</v>
      </c>
      <c r="G1361" s="71">
        <v>0.66108198639746396</v>
      </c>
      <c r="H1361" s="68">
        <v>17.586989409984898</v>
      </c>
      <c r="I1361" s="71">
        <v>0.88972577077997395</v>
      </c>
      <c r="J1361" s="68">
        <v>82.261724659606699</v>
      </c>
      <c r="K1361" s="71">
        <v>0.64551990914045998</v>
      </c>
      <c r="L1361" s="68">
        <v>10.173978819969699</v>
      </c>
      <c r="M1361" s="71">
        <v>0.225106469276009</v>
      </c>
      <c r="N1361" s="68">
        <v>25</v>
      </c>
      <c r="O1361" s="71">
        <v>0.49044886132176202</v>
      </c>
      <c r="P1361" s="68">
        <v>53.619691119691097</v>
      </c>
      <c r="Q1361" s="71"/>
      <c r="R1361" s="68"/>
    </row>
    <row r="1362" spans="1:18" x14ac:dyDescent="0.2">
      <c r="A1362" s="72" t="s">
        <v>2883</v>
      </c>
      <c r="B1362" s="66" t="s">
        <v>2884</v>
      </c>
      <c r="C1362" s="67">
        <v>28</v>
      </c>
      <c r="D1362" s="67" t="s">
        <v>348</v>
      </c>
      <c r="E1362" s="71">
        <v>0.47088961024674503</v>
      </c>
      <c r="F1362" s="68">
        <v>14.2292490118577</v>
      </c>
      <c r="G1362" s="71">
        <v>0.666886072407048</v>
      </c>
      <c r="H1362" s="68">
        <v>16.205533596837899</v>
      </c>
      <c r="I1362" s="71">
        <v>0.79090066893892796</v>
      </c>
      <c r="J1362" s="68">
        <v>58.893280632411098</v>
      </c>
      <c r="K1362" s="71">
        <v>0.401804316968493</v>
      </c>
      <c r="L1362" s="68">
        <v>0.79051383399209496</v>
      </c>
      <c r="M1362" s="71">
        <v>0.31977392727002302</v>
      </c>
      <c r="N1362" s="68">
        <v>12.301587301587301</v>
      </c>
      <c r="O1362" s="71">
        <v>0.64597267589597895</v>
      </c>
      <c r="P1362" s="68">
        <v>51.807228915662598</v>
      </c>
      <c r="Q1362" s="71">
        <v>0</v>
      </c>
      <c r="R1362" s="68">
        <v>58.3333333333333</v>
      </c>
    </row>
    <row r="1363" spans="1:18" x14ac:dyDescent="0.2">
      <c r="A1363" s="72" t="s">
        <v>2885</v>
      </c>
      <c r="B1363" s="66" t="s">
        <v>2886</v>
      </c>
      <c r="C1363" s="67">
        <v>28</v>
      </c>
      <c r="D1363" s="67" t="s">
        <v>348</v>
      </c>
      <c r="E1363" s="71">
        <v>0.45661950020014802</v>
      </c>
      <c r="F1363" s="68">
        <v>12.252964426877501</v>
      </c>
      <c r="G1363" s="71">
        <v>0.66146778308176002</v>
      </c>
      <c r="H1363" s="68">
        <v>14.6245059288538</v>
      </c>
      <c r="I1363" s="71">
        <v>0.85904452129706999</v>
      </c>
      <c r="J1363" s="68">
        <v>72.332015810276701</v>
      </c>
      <c r="K1363" s="71">
        <v>0.44684559159549903</v>
      </c>
      <c r="L1363" s="68">
        <v>3.1620553359683798</v>
      </c>
      <c r="M1363" s="71">
        <v>0.29746411839071901</v>
      </c>
      <c r="N1363" s="68">
        <v>11.9047619047619</v>
      </c>
      <c r="O1363" s="71">
        <v>0.47489498683584003</v>
      </c>
      <c r="P1363" s="68">
        <v>20.080321285140599</v>
      </c>
      <c r="Q1363" s="71">
        <v>0</v>
      </c>
      <c r="R1363" s="68">
        <v>58.3333333333333</v>
      </c>
    </row>
    <row r="1364" spans="1:18" x14ac:dyDescent="0.2">
      <c r="A1364" s="72" t="s">
        <v>2887</v>
      </c>
      <c r="B1364" s="66" t="s">
        <v>2888</v>
      </c>
      <c r="C1364" s="67">
        <v>27</v>
      </c>
      <c r="D1364" s="67" t="s">
        <v>348</v>
      </c>
      <c r="E1364" s="71">
        <v>0.66645055573813705</v>
      </c>
      <c r="F1364" s="68">
        <v>29.954614220877499</v>
      </c>
      <c r="G1364" s="71">
        <v>0.68545063754261903</v>
      </c>
      <c r="H1364" s="68">
        <v>24.319213313161899</v>
      </c>
      <c r="I1364" s="71">
        <v>0.84907516239701497</v>
      </c>
      <c r="J1364" s="68">
        <v>73.903177004538605</v>
      </c>
      <c r="K1364" s="71">
        <v>0.66467755651478699</v>
      </c>
      <c r="L1364" s="68">
        <v>13.1240544629349</v>
      </c>
      <c r="M1364" s="71">
        <v>0.62056378016629499</v>
      </c>
      <c r="N1364" s="68">
        <v>59.090909090909101</v>
      </c>
      <c r="O1364" s="71">
        <v>0.51248564206997005</v>
      </c>
      <c r="P1364" s="68">
        <v>56.8050193050193</v>
      </c>
      <c r="Q1364" s="71"/>
      <c r="R1364" s="68"/>
    </row>
    <row r="1365" spans="1:18" x14ac:dyDescent="0.2">
      <c r="A1365" s="72" t="s">
        <v>2889</v>
      </c>
      <c r="B1365" s="66" t="s">
        <v>2890</v>
      </c>
      <c r="C1365" s="67">
        <v>28</v>
      </c>
      <c r="D1365" s="67" t="s">
        <v>348</v>
      </c>
      <c r="E1365" s="71">
        <v>0.59421808154328803</v>
      </c>
      <c r="F1365" s="68">
        <v>33.596837944664003</v>
      </c>
      <c r="G1365" s="71">
        <v>0.73435281828885701</v>
      </c>
      <c r="H1365" s="68">
        <v>26.086956521739101</v>
      </c>
      <c r="I1365" s="71">
        <v>0.91410062681486803</v>
      </c>
      <c r="J1365" s="68">
        <v>82.213438735177903</v>
      </c>
      <c r="K1365" s="71">
        <v>0.63535424247986505</v>
      </c>
      <c r="L1365" s="68">
        <v>23.320158102766801</v>
      </c>
      <c r="M1365" s="71">
        <v>0.72878709005726106</v>
      </c>
      <c r="N1365" s="68">
        <v>55.5555555555556</v>
      </c>
      <c r="O1365" s="71">
        <v>0.55271371161887695</v>
      </c>
      <c r="P1365" s="68">
        <v>29.718875502008</v>
      </c>
      <c r="Q1365" s="71">
        <v>0</v>
      </c>
      <c r="R1365" s="68">
        <v>58.3333333333333</v>
      </c>
    </row>
    <row r="1366" spans="1:18" x14ac:dyDescent="0.2">
      <c r="A1366" s="72" t="s">
        <v>2891</v>
      </c>
      <c r="B1366" s="66" t="s">
        <v>2892</v>
      </c>
      <c r="C1366" s="67">
        <v>28</v>
      </c>
      <c r="D1366" s="67" t="s">
        <v>348</v>
      </c>
      <c r="E1366" s="71">
        <v>0.62033867989494695</v>
      </c>
      <c r="F1366" s="68">
        <v>39.130434782608702</v>
      </c>
      <c r="G1366" s="71">
        <v>0.82331142126002199</v>
      </c>
      <c r="H1366" s="68">
        <v>54.940711462450601</v>
      </c>
      <c r="I1366" s="71">
        <v>0.93016316469046501</v>
      </c>
      <c r="J1366" s="68">
        <v>88.9328063241107</v>
      </c>
      <c r="K1366" s="71">
        <v>0.74108273708564498</v>
      </c>
      <c r="L1366" s="68">
        <v>49.407114624505901</v>
      </c>
      <c r="M1366" s="71">
        <v>0.78084331077563696</v>
      </c>
      <c r="N1366" s="68">
        <v>67.063492063492106</v>
      </c>
      <c r="O1366" s="71">
        <v>0.44663144555791501</v>
      </c>
      <c r="P1366" s="68">
        <v>17.670682730923701</v>
      </c>
      <c r="Q1366" s="71">
        <v>0</v>
      </c>
      <c r="R1366" s="68">
        <v>58.3333333333333</v>
      </c>
    </row>
    <row r="1367" spans="1:18" x14ac:dyDescent="0.2">
      <c r="A1367" s="72" t="s">
        <v>2893</v>
      </c>
      <c r="B1367" s="66" t="s">
        <v>2894</v>
      </c>
      <c r="C1367" s="67">
        <v>28</v>
      </c>
      <c r="D1367" s="67" t="s">
        <v>348</v>
      </c>
      <c r="E1367" s="71">
        <v>0.435276453014321</v>
      </c>
      <c r="F1367" s="68">
        <v>7.9051383399209501</v>
      </c>
      <c r="G1367" s="71">
        <v>0.50654623362957796</v>
      </c>
      <c r="H1367" s="68">
        <v>3.9525691699604701</v>
      </c>
      <c r="I1367" s="71">
        <v>0.81154309940952796</v>
      </c>
      <c r="J1367" s="68">
        <v>63.2411067193676</v>
      </c>
      <c r="K1367" s="71">
        <v>0.49430718835374399</v>
      </c>
      <c r="L1367" s="68">
        <v>5.1383399209486198</v>
      </c>
      <c r="M1367" s="71">
        <v>0.35695694206886203</v>
      </c>
      <c r="N1367" s="68">
        <v>13.0952380952381</v>
      </c>
      <c r="O1367" s="71">
        <v>0.442305254624212</v>
      </c>
      <c r="P1367" s="68">
        <v>16.867469879518101</v>
      </c>
      <c r="Q1367" s="71">
        <v>0</v>
      </c>
      <c r="R1367" s="68">
        <v>58.3333333333333</v>
      </c>
    </row>
    <row r="1368" spans="1:18" x14ac:dyDescent="0.2">
      <c r="A1368" s="72" t="s">
        <v>2887</v>
      </c>
      <c r="B1368" s="66" t="s">
        <v>2895</v>
      </c>
      <c r="C1368" s="67">
        <v>27</v>
      </c>
      <c r="D1368" s="67" t="s">
        <v>348</v>
      </c>
      <c r="E1368" s="71">
        <v>0.70190569764918098</v>
      </c>
      <c r="F1368" s="68">
        <v>44.7428139183056</v>
      </c>
      <c r="G1368" s="71">
        <v>0.76866880209894795</v>
      </c>
      <c r="H1368" s="68">
        <v>51.512859304084699</v>
      </c>
      <c r="I1368" s="71">
        <v>0.86166818323691097</v>
      </c>
      <c r="J1368" s="68">
        <v>76.096822995461395</v>
      </c>
      <c r="K1368" s="71">
        <v>0.72511720106297795</v>
      </c>
      <c r="L1368" s="68">
        <v>26.285930408472002</v>
      </c>
      <c r="M1368" s="71">
        <v>0.43804502129385497</v>
      </c>
      <c r="N1368" s="68">
        <v>36.363636363636402</v>
      </c>
      <c r="O1368" s="71">
        <v>0.71602928055321202</v>
      </c>
      <c r="P1368" s="68">
        <v>81.853281853281899</v>
      </c>
      <c r="Q1368" s="71"/>
      <c r="R1368" s="68"/>
    </row>
    <row r="1369" spans="1:18" x14ac:dyDescent="0.2">
      <c r="A1369" s="72" t="s">
        <v>2896</v>
      </c>
      <c r="B1369" s="66" t="s">
        <v>2897</v>
      </c>
      <c r="C1369" s="67">
        <v>28</v>
      </c>
      <c r="D1369" s="67" t="s">
        <v>348</v>
      </c>
      <c r="E1369" s="71">
        <v>0.68971274949955097</v>
      </c>
      <c r="F1369" s="68">
        <v>65.612648221343903</v>
      </c>
      <c r="G1369" s="71">
        <v>0.96239557175375301</v>
      </c>
      <c r="H1369" s="68">
        <v>99.209486166007906</v>
      </c>
      <c r="I1369" s="71">
        <v>0.81288087139902099</v>
      </c>
      <c r="J1369" s="68">
        <v>63.636363636363598</v>
      </c>
      <c r="K1369" s="71">
        <v>0.62626572715417295</v>
      </c>
      <c r="L1369" s="68">
        <v>21.343873517786601</v>
      </c>
      <c r="M1369" s="71">
        <v>0.81058972261470896</v>
      </c>
      <c r="N1369" s="68">
        <v>70.238095238095198</v>
      </c>
      <c r="O1369" s="71">
        <v>0.78659460407565196</v>
      </c>
      <c r="P1369" s="68">
        <v>84.738955823293196</v>
      </c>
      <c r="Q1369" s="71">
        <v>0.13955000000000001</v>
      </c>
      <c r="R1369" s="68">
        <v>66.6666666666667</v>
      </c>
    </row>
    <row r="1370" spans="1:18" x14ac:dyDescent="0.2">
      <c r="A1370" s="72" t="s">
        <v>2898</v>
      </c>
      <c r="B1370" s="66" t="s">
        <v>2899</v>
      </c>
      <c r="C1370" s="67">
        <v>28</v>
      </c>
      <c r="D1370" s="67" t="s">
        <v>348</v>
      </c>
      <c r="E1370" s="71">
        <v>0.76353448075874097</v>
      </c>
      <c r="F1370" s="68">
        <v>81.422924901185795</v>
      </c>
      <c r="G1370" s="71">
        <v>0.91788029300546603</v>
      </c>
      <c r="H1370" s="68">
        <v>94.4664031620553</v>
      </c>
      <c r="I1370" s="71">
        <v>0.87224389806251301</v>
      </c>
      <c r="J1370" s="68">
        <v>74.308300395256893</v>
      </c>
      <c r="K1370" s="71">
        <v>0.72853418327808095</v>
      </c>
      <c r="L1370" s="68">
        <v>45.059288537549399</v>
      </c>
      <c r="M1370" s="71">
        <v>0.91470216405146099</v>
      </c>
      <c r="N1370" s="68">
        <v>92.460317460317498</v>
      </c>
      <c r="O1370" s="71">
        <v>0.60094634615492504</v>
      </c>
      <c r="P1370" s="68">
        <v>40.963855421686702</v>
      </c>
      <c r="Q1370" s="71">
        <v>0.54690000000000005</v>
      </c>
      <c r="R1370" s="68">
        <v>77.631578947368396</v>
      </c>
    </row>
    <row r="1371" spans="1:18" x14ac:dyDescent="0.2">
      <c r="A1371" s="72" t="s">
        <v>2900</v>
      </c>
      <c r="B1371" s="66" t="s">
        <v>2901</v>
      </c>
      <c r="C1371" s="67">
        <v>28</v>
      </c>
      <c r="D1371" s="67" t="s">
        <v>348</v>
      </c>
      <c r="E1371" s="71">
        <v>0.75343666321541003</v>
      </c>
      <c r="F1371" s="68">
        <v>79.051383399209499</v>
      </c>
      <c r="G1371" s="71">
        <v>0.96017094093394595</v>
      </c>
      <c r="H1371" s="68">
        <v>98.814229249011902</v>
      </c>
      <c r="I1371" s="71">
        <v>0.84278880328025496</v>
      </c>
      <c r="J1371" s="68">
        <v>68.379446640316203</v>
      </c>
      <c r="K1371" s="71">
        <v>0.65610933483454703</v>
      </c>
      <c r="L1371" s="68">
        <v>28.063241106719399</v>
      </c>
      <c r="M1371" s="71">
        <v>0.92957536997099699</v>
      </c>
      <c r="N1371" s="68">
        <v>93.650793650793602</v>
      </c>
      <c r="O1371" s="71">
        <v>0.63197553027271403</v>
      </c>
      <c r="P1371" s="68">
        <v>48.594377510040196</v>
      </c>
      <c r="Q1371" s="71">
        <v>0.5</v>
      </c>
      <c r="R1371" s="68">
        <v>75.877192982456094</v>
      </c>
    </row>
    <row r="1372" spans="1:18" x14ac:dyDescent="0.2">
      <c r="A1372" s="72" t="s">
        <v>2902</v>
      </c>
      <c r="B1372" s="66" t="s">
        <v>2903</v>
      </c>
      <c r="C1372" s="67">
        <v>28</v>
      </c>
      <c r="D1372" s="67" t="s">
        <v>348</v>
      </c>
      <c r="E1372" s="71">
        <v>0.77764682438941402</v>
      </c>
      <c r="F1372" s="68">
        <v>85.375494071146207</v>
      </c>
      <c r="G1372" s="71">
        <v>0.97337840977650802</v>
      </c>
      <c r="H1372" s="68">
        <v>99.604743083003996</v>
      </c>
      <c r="I1372" s="71">
        <v>0.87947625905900895</v>
      </c>
      <c r="J1372" s="68">
        <v>75.889328063241095</v>
      </c>
      <c r="K1372" s="71">
        <v>0.693681218400368</v>
      </c>
      <c r="L1372" s="68">
        <v>34.7826086956522</v>
      </c>
      <c r="M1372" s="71">
        <v>0.95188517885030099</v>
      </c>
      <c r="N1372" s="68">
        <v>97.2222222222222</v>
      </c>
      <c r="O1372" s="71">
        <v>0.64160988025029697</v>
      </c>
      <c r="P1372" s="68">
        <v>49.799196787148603</v>
      </c>
      <c r="Q1372" s="71">
        <v>0.52585000000000004</v>
      </c>
      <c r="R1372" s="68">
        <v>77.1929824561403</v>
      </c>
    </row>
    <row r="1373" spans="1:18" x14ac:dyDescent="0.2">
      <c r="A1373" s="72" t="s">
        <v>2904</v>
      </c>
      <c r="B1373" s="66" t="s">
        <v>2905</v>
      </c>
      <c r="C1373" s="67">
        <v>28</v>
      </c>
      <c r="D1373" s="67" t="s">
        <v>348</v>
      </c>
      <c r="E1373" s="71">
        <v>0.730491487397531</v>
      </c>
      <c r="F1373" s="68">
        <v>74.703557312252997</v>
      </c>
      <c r="G1373" s="71">
        <v>0.93783625593728603</v>
      </c>
      <c r="H1373" s="68">
        <v>98.023715415019794</v>
      </c>
      <c r="I1373" s="71">
        <v>0.75452659432839497</v>
      </c>
      <c r="J1373" s="68">
        <v>54.545454545454497</v>
      </c>
      <c r="K1373" s="71">
        <v>0.68222629978129101</v>
      </c>
      <c r="L1373" s="68">
        <v>31.6205533596838</v>
      </c>
      <c r="M1373" s="71">
        <v>0.90726556109169298</v>
      </c>
      <c r="N1373" s="68">
        <v>89.682539682539698</v>
      </c>
      <c r="O1373" s="71">
        <v>0.59504421324652401</v>
      </c>
      <c r="P1373" s="68">
        <v>38.554216867469897</v>
      </c>
      <c r="Q1373" s="71">
        <v>0.50605</v>
      </c>
      <c r="R1373" s="68">
        <v>76.754385964912302</v>
      </c>
    </row>
    <row r="1374" spans="1:18" x14ac:dyDescent="0.2">
      <c r="A1374" s="72" t="s">
        <v>2906</v>
      </c>
      <c r="B1374" s="66" t="s">
        <v>2907</v>
      </c>
      <c r="C1374" s="67">
        <v>28</v>
      </c>
      <c r="D1374" s="67" t="s">
        <v>348</v>
      </c>
      <c r="E1374" s="71">
        <v>0.677492841012587</v>
      </c>
      <c r="F1374" s="68">
        <v>60.869565217391298</v>
      </c>
      <c r="G1374" s="71">
        <v>0.779424149919687</v>
      </c>
      <c r="H1374" s="68">
        <v>39.130434782608702</v>
      </c>
      <c r="I1374" s="71">
        <v>0.75294475906833203</v>
      </c>
      <c r="J1374" s="68">
        <v>53.754940711462503</v>
      </c>
      <c r="K1374" s="71">
        <v>0.80440908782164799</v>
      </c>
      <c r="L1374" s="68">
        <v>72.332015810276701</v>
      </c>
      <c r="M1374" s="71">
        <v>0.81802632557447696</v>
      </c>
      <c r="N1374" s="68">
        <v>73.015873015872998</v>
      </c>
      <c r="O1374" s="71">
        <v>0.86425272369137895</v>
      </c>
      <c r="P1374" s="68">
        <v>92.771084337349393</v>
      </c>
      <c r="Q1374" s="71">
        <v>4.5900000000000003E-2</v>
      </c>
      <c r="R1374" s="68">
        <v>66.228070175438603</v>
      </c>
    </row>
    <row r="1375" spans="1:18" x14ac:dyDescent="0.2">
      <c r="A1375" s="72" t="s">
        <v>2908</v>
      </c>
      <c r="B1375" s="66" t="s">
        <v>2909</v>
      </c>
      <c r="C1375" s="67">
        <v>28</v>
      </c>
      <c r="D1375" s="67" t="s">
        <v>348</v>
      </c>
      <c r="E1375" s="71">
        <v>0.60893053221329096</v>
      </c>
      <c r="F1375" s="68">
        <v>35.968379446640299</v>
      </c>
      <c r="G1375" s="71">
        <v>0.81057666383279503</v>
      </c>
      <c r="H1375" s="68">
        <v>50.592885375494099</v>
      </c>
      <c r="I1375" s="71">
        <v>0.81548515074752503</v>
      </c>
      <c r="J1375" s="68">
        <v>65.612648221343903</v>
      </c>
      <c r="K1375" s="71">
        <v>0.70440996762789398</v>
      </c>
      <c r="L1375" s="68">
        <v>38.735177865612599</v>
      </c>
      <c r="M1375" s="71">
        <v>0.66929426637911804</v>
      </c>
      <c r="N1375" s="68">
        <v>42.460317460317498</v>
      </c>
      <c r="O1375" s="71">
        <v>0.65381714469241103</v>
      </c>
      <c r="P1375" s="68">
        <v>53.815261044176701</v>
      </c>
      <c r="Q1375" s="71">
        <v>0</v>
      </c>
      <c r="R1375" s="68">
        <v>58.3333333333333</v>
      </c>
    </row>
    <row r="1376" spans="1:18" x14ac:dyDescent="0.2">
      <c r="A1376" s="72" t="s">
        <v>2910</v>
      </c>
      <c r="B1376" s="66" t="s">
        <v>2911</v>
      </c>
      <c r="C1376" s="67">
        <v>28</v>
      </c>
      <c r="D1376" s="67" t="s">
        <v>348</v>
      </c>
      <c r="E1376" s="71">
        <v>0.65389372858740902</v>
      </c>
      <c r="F1376" s="68">
        <v>51.778656126482197</v>
      </c>
      <c r="G1376" s="71">
        <v>0.913862319484953</v>
      </c>
      <c r="H1376" s="68">
        <v>93.280632411067202</v>
      </c>
      <c r="I1376" s="71">
        <v>0.859711912526121</v>
      </c>
      <c r="J1376" s="68">
        <v>72.727272727272705</v>
      </c>
      <c r="K1376" s="71">
        <v>0.570101809002166</v>
      </c>
      <c r="L1376" s="68">
        <v>14.2292490118577</v>
      </c>
      <c r="M1376" s="71">
        <v>0.84777273741354897</v>
      </c>
      <c r="N1376" s="68">
        <v>78.571428571428598</v>
      </c>
      <c r="O1376" s="71">
        <v>0.73191359309766701</v>
      </c>
      <c r="P1376" s="68">
        <v>70.281124497991996</v>
      </c>
      <c r="Q1376" s="71">
        <v>0</v>
      </c>
      <c r="R1376" s="68">
        <v>58.3333333333333</v>
      </c>
    </row>
    <row r="1377" spans="1:18" x14ac:dyDescent="0.2">
      <c r="A1377" s="72" t="s">
        <v>2912</v>
      </c>
      <c r="B1377" s="66" t="s">
        <v>2913</v>
      </c>
      <c r="C1377" s="67">
        <v>28</v>
      </c>
      <c r="D1377" s="67" t="s">
        <v>348</v>
      </c>
      <c r="E1377" s="71">
        <v>0.580322937940142</v>
      </c>
      <c r="F1377" s="68">
        <v>30.434782608695699</v>
      </c>
      <c r="G1377" s="71">
        <v>0.79552112526838603</v>
      </c>
      <c r="H1377" s="68">
        <v>43.873517786561301</v>
      </c>
      <c r="I1377" s="71">
        <v>0.83874322693242498</v>
      </c>
      <c r="J1377" s="68">
        <v>67.984189723320199</v>
      </c>
      <c r="K1377" s="71">
        <v>0.64554554273633802</v>
      </c>
      <c r="L1377" s="68">
        <v>24.901185770750999</v>
      </c>
      <c r="M1377" s="71">
        <v>0.63954785454004603</v>
      </c>
      <c r="N1377" s="68">
        <v>37.301587301587297</v>
      </c>
      <c r="O1377" s="71">
        <v>0.56257987816365895</v>
      </c>
      <c r="P1377" s="68">
        <v>31.325301204819301</v>
      </c>
      <c r="Q1377" s="71">
        <v>0</v>
      </c>
      <c r="R1377" s="68">
        <v>58.3333333333333</v>
      </c>
    </row>
    <row r="1378" spans="1:18" x14ac:dyDescent="0.2">
      <c r="A1378" s="72" t="s">
        <v>2914</v>
      </c>
      <c r="B1378" s="66" t="s">
        <v>2915</v>
      </c>
      <c r="C1378" s="67">
        <v>28</v>
      </c>
      <c r="D1378" s="67" t="s">
        <v>348</v>
      </c>
      <c r="E1378" s="71">
        <v>0.47865726038487399</v>
      </c>
      <c r="F1378" s="68">
        <v>15.4150197628458</v>
      </c>
      <c r="G1378" s="71">
        <v>0.56448239721459603</v>
      </c>
      <c r="H1378" s="68">
        <v>6.3241106719367597</v>
      </c>
      <c r="I1378" s="71">
        <v>0.71196301789954797</v>
      </c>
      <c r="J1378" s="68">
        <v>46.245059288537497</v>
      </c>
      <c r="K1378" s="71">
        <v>0.62960085029696899</v>
      </c>
      <c r="L1378" s="68">
        <v>22.134387351778699</v>
      </c>
      <c r="M1378" s="71">
        <v>0.29002751543095101</v>
      </c>
      <c r="N1378" s="68">
        <v>10.714285714285699</v>
      </c>
      <c r="O1378" s="71">
        <v>0.67586978146718202</v>
      </c>
      <c r="P1378" s="68">
        <v>58.232931726907601</v>
      </c>
      <c r="Q1378" s="71">
        <v>0</v>
      </c>
      <c r="R1378" s="68">
        <v>58.3333333333333</v>
      </c>
    </row>
    <row r="1379" spans="1:18" x14ac:dyDescent="0.2">
      <c r="A1379" s="72" t="s">
        <v>2916</v>
      </c>
      <c r="B1379" s="66" t="s">
        <v>2917</v>
      </c>
      <c r="C1379" s="67">
        <v>28</v>
      </c>
      <c r="D1379" s="67" t="s">
        <v>348</v>
      </c>
      <c r="E1379" s="71">
        <v>0.62725840102337205</v>
      </c>
      <c r="F1379" s="68">
        <v>43.0830039525692</v>
      </c>
      <c r="G1379" s="71">
        <v>0.80621274428697898</v>
      </c>
      <c r="H1379" s="68">
        <v>47.826086956521699</v>
      </c>
      <c r="I1379" s="71">
        <v>0.79951433705553798</v>
      </c>
      <c r="J1379" s="68">
        <v>60.869565217391298</v>
      </c>
      <c r="K1379" s="71">
        <v>0.684352361428886</v>
      </c>
      <c r="L1379" s="68">
        <v>32.411067193675898</v>
      </c>
      <c r="M1379" s="71">
        <v>0.63954785454004603</v>
      </c>
      <c r="N1379" s="68">
        <v>37.301587301587297</v>
      </c>
      <c r="O1379" s="71">
        <v>0.83392310882878395</v>
      </c>
      <c r="P1379" s="68">
        <v>90.763052208835305</v>
      </c>
      <c r="Q1379" s="71">
        <v>0</v>
      </c>
      <c r="R1379" s="68">
        <v>58.3333333333333</v>
      </c>
    </row>
    <row r="1380" spans="1:18" x14ac:dyDescent="0.2">
      <c r="A1380" s="72" t="s">
        <v>2918</v>
      </c>
      <c r="B1380" s="66" t="s">
        <v>2919</v>
      </c>
      <c r="C1380" s="67">
        <v>27</v>
      </c>
      <c r="D1380" s="67" t="s">
        <v>348</v>
      </c>
      <c r="E1380" s="71">
        <v>0.54858302200331999</v>
      </c>
      <c r="F1380" s="68">
        <v>6.3161875945537096</v>
      </c>
      <c r="G1380" s="71">
        <v>0.35843780287407501</v>
      </c>
      <c r="H1380" s="68">
        <v>1.0590015128593</v>
      </c>
      <c r="I1380" s="71">
        <v>0.67179331110641805</v>
      </c>
      <c r="J1380" s="68">
        <v>25.9455370650529</v>
      </c>
      <c r="K1380" s="71">
        <v>0.46870771501527397</v>
      </c>
      <c r="L1380" s="68">
        <v>0.90771558245083195</v>
      </c>
      <c r="M1380" s="71"/>
      <c r="N1380" s="68"/>
      <c r="O1380" s="71">
        <v>0.69539325901751403</v>
      </c>
      <c r="P1380" s="68">
        <v>78.957528957528993</v>
      </c>
      <c r="Q1380" s="71"/>
      <c r="R1380" s="68"/>
    </row>
    <row r="1381" spans="1:18" x14ac:dyDescent="0.2">
      <c r="A1381" s="72" t="s">
        <v>2920</v>
      </c>
      <c r="B1381" s="66" t="s">
        <v>2921</v>
      </c>
      <c r="C1381" s="67">
        <v>27</v>
      </c>
      <c r="D1381" s="67" t="s">
        <v>348</v>
      </c>
      <c r="E1381" s="71">
        <v>0.71992584982850105</v>
      </c>
      <c r="F1381" s="68">
        <v>53.063540090771603</v>
      </c>
      <c r="G1381" s="71">
        <v>0.73599233563547894</v>
      </c>
      <c r="H1381" s="68">
        <v>40.052950075642997</v>
      </c>
      <c r="I1381" s="71">
        <v>0.84376368369054799</v>
      </c>
      <c r="J1381" s="68">
        <v>73.033282904689898</v>
      </c>
      <c r="K1381" s="71">
        <v>0.62809445609455805</v>
      </c>
      <c r="L1381" s="68">
        <v>7.75340393343419</v>
      </c>
      <c r="M1381" s="71"/>
      <c r="N1381" s="68"/>
      <c r="O1381" s="71">
        <v>0.67185292389342</v>
      </c>
      <c r="P1381" s="68">
        <v>75.965250965251002</v>
      </c>
      <c r="Q1381" s="71"/>
      <c r="R1381" s="68"/>
    </row>
    <row r="1382" spans="1:18" x14ac:dyDescent="0.2">
      <c r="A1382" s="72" t="s">
        <v>2922</v>
      </c>
      <c r="B1382" s="66" t="s">
        <v>2923</v>
      </c>
      <c r="C1382" s="67">
        <v>27</v>
      </c>
      <c r="D1382" s="67" t="s">
        <v>348</v>
      </c>
      <c r="E1382" s="71">
        <v>0.69741018294606305</v>
      </c>
      <c r="F1382" s="68">
        <v>42.662632375189098</v>
      </c>
      <c r="G1382" s="71">
        <v>0.58447833143160899</v>
      </c>
      <c r="H1382" s="68">
        <v>4.2360060514372204</v>
      </c>
      <c r="I1382" s="71">
        <v>0.77929801745284699</v>
      </c>
      <c r="J1382" s="68">
        <v>54.0090771558245</v>
      </c>
      <c r="K1382" s="71">
        <v>0.68953952289168097</v>
      </c>
      <c r="L1382" s="68">
        <v>18.078668683812399</v>
      </c>
      <c r="M1382" s="71">
        <v>0.65098357331170198</v>
      </c>
      <c r="N1382" s="68">
        <v>65.909090909090907</v>
      </c>
      <c r="O1382" s="71">
        <v>0.78275146964247899</v>
      </c>
      <c r="P1382" s="68">
        <v>88.561776061776101</v>
      </c>
      <c r="Q1382" s="71"/>
      <c r="R1382" s="68"/>
    </row>
    <row r="1383" spans="1:18" x14ac:dyDescent="0.2">
      <c r="A1383" s="72" t="s">
        <v>2924</v>
      </c>
      <c r="B1383" s="66" t="s">
        <v>2925</v>
      </c>
      <c r="C1383" s="67">
        <v>28</v>
      </c>
      <c r="D1383" s="67" t="s">
        <v>348</v>
      </c>
      <c r="E1383" s="71">
        <v>0.66072763930751099</v>
      </c>
      <c r="F1383" s="68">
        <v>54.545454545454497</v>
      </c>
      <c r="G1383" s="71">
        <v>0.94402054070515495</v>
      </c>
      <c r="H1383" s="68">
        <v>98.418972332015798</v>
      </c>
      <c r="I1383" s="71">
        <v>0.82377113419613801</v>
      </c>
      <c r="J1383" s="68">
        <v>66.798418972332001</v>
      </c>
      <c r="K1383" s="71">
        <v>0.55377992415100097</v>
      </c>
      <c r="L1383" s="68">
        <v>11.857707509881401</v>
      </c>
      <c r="M1383" s="71">
        <v>0.89239235517215698</v>
      </c>
      <c r="N1383" s="68">
        <v>88.095238095238102</v>
      </c>
      <c r="O1383" s="71">
        <v>0.75040188162061305</v>
      </c>
      <c r="P1383" s="68">
        <v>75.502008032128501</v>
      </c>
      <c r="Q1383" s="71">
        <v>0</v>
      </c>
      <c r="R1383" s="68">
        <v>58.3333333333333</v>
      </c>
    </row>
    <row r="1384" spans="1:18" x14ac:dyDescent="0.2">
      <c r="A1384" s="72" t="s">
        <v>2926</v>
      </c>
      <c r="B1384" s="66" t="s">
        <v>2927</v>
      </c>
      <c r="C1384" s="67">
        <v>28</v>
      </c>
      <c r="D1384" s="67" t="s">
        <v>348</v>
      </c>
      <c r="E1384" s="71">
        <v>0.64146919937371505</v>
      </c>
      <c r="F1384" s="68">
        <v>47.035573122529598</v>
      </c>
      <c r="G1384" s="71">
        <v>0.87763463983090495</v>
      </c>
      <c r="H1384" s="68">
        <v>78.260869565217405</v>
      </c>
      <c r="I1384" s="71">
        <v>0.72127339223301801</v>
      </c>
      <c r="J1384" s="68">
        <v>48.6166007905138</v>
      </c>
      <c r="K1384" s="71">
        <v>0.60640567481611496</v>
      </c>
      <c r="L1384" s="68">
        <v>19.7628458498024</v>
      </c>
      <c r="M1384" s="71">
        <v>0.83289953149401297</v>
      </c>
      <c r="N1384" s="68">
        <v>75.396825396825406</v>
      </c>
      <c r="O1384" s="71">
        <v>0.81060195786823697</v>
      </c>
      <c r="P1384" s="68">
        <v>89.959839357429701</v>
      </c>
      <c r="Q1384" s="71">
        <v>0</v>
      </c>
      <c r="R1384" s="68">
        <v>58.3333333333333</v>
      </c>
    </row>
    <row r="1385" spans="1:18" x14ac:dyDescent="0.2">
      <c r="A1385" s="72" t="s">
        <v>2928</v>
      </c>
      <c r="B1385" s="66" t="s">
        <v>2929</v>
      </c>
      <c r="C1385" s="67">
        <v>28</v>
      </c>
      <c r="D1385" s="67" t="s">
        <v>348</v>
      </c>
      <c r="E1385" s="71">
        <v>0.68214024704602505</v>
      </c>
      <c r="F1385" s="68">
        <v>62.450592885375499</v>
      </c>
      <c r="G1385" s="71">
        <v>0.88999298203411403</v>
      </c>
      <c r="H1385" s="68">
        <v>86.561264822134405</v>
      </c>
      <c r="I1385" s="71">
        <v>0.85153024252446097</v>
      </c>
      <c r="J1385" s="68">
        <v>70.355731225296495</v>
      </c>
      <c r="K1385" s="71">
        <v>0.71429152735004098</v>
      </c>
      <c r="L1385" s="68">
        <v>40.316205533596801</v>
      </c>
      <c r="M1385" s="71">
        <v>0.74366029597679795</v>
      </c>
      <c r="N1385" s="68">
        <v>58.730158730158699</v>
      </c>
      <c r="O1385" s="71">
        <v>0.891766434390736</v>
      </c>
      <c r="P1385" s="68">
        <v>96.385542168674704</v>
      </c>
      <c r="Q1385" s="71">
        <v>1.6000000000000001E-3</v>
      </c>
      <c r="R1385" s="68">
        <v>62.280701754386001</v>
      </c>
    </row>
    <row r="1386" spans="1:18" x14ac:dyDescent="0.2">
      <c r="A1386" s="72" t="s">
        <v>2930</v>
      </c>
      <c r="B1386" s="66" t="s">
        <v>2931</v>
      </c>
      <c r="C1386" s="67">
        <v>28</v>
      </c>
      <c r="D1386" s="67" t="s">
        <v>348</v>
      </c>
      <c r="E1386" s="71">
        <v>0.79746976326459895</v>
      </c>
      <c r="F1386" s="68">
        <v>89.328063241106705</v>
      </c>
      <c r="G1386" s="71">
        <v>0.88604023990069503</v>
      </c>
      <c r="H1386" s="68">
        <v>84.189723320158095</v>
      </c>
      <c r="I1386" s="71">
        <v>0.70534915593210101</v>
      </c>
      <c r="J1386" s="68">
        <v>44.664031620553402</v>
      </c>
      <c r="K1386" s="71">
        <v>0.59933253770023298</v>
      </c>
      <c r="L1386" s="68">
        <v>19.367588932806299</v>
      </c>
      <c r="M1386" s="71">
        <v>0.85520934037331697</v>
      </c>
      <c r="N1386" s="68">
        <v>80.5555555555556</v>
      </c>
      <c r="O1386" s="71">
        <v>0.73888730568124705</v>
      </c>
      <c r="P1386" s="68">
        <v>72.289156626505999</v>
      </c>
      <c r="Q1386" s="71">
        <v>1</v>
      </c>
      <c r="R1386" s="68">
        <v>100</v>
      </c>
    </row>
    <row r="1387" spans="1:18" x14ac:dyDescent="0.2">
      <c r="A1387" s="72" t="s">
        <v>2932</v>
      </c>
      <c r="B1387" s="66" t="s">
        <v>2933</v>
      </c>
      <c r="C1387" s="67">
        <v>28</v>
      </c>
      <c r="D1387" s="67" t="s">
        <v>348</v>
      </c>
      <c r="E1387" s="71">
        <v>0.87032199581195302</v>
      </c>
      <c r="F1387" s="68">
        <v>98.814229249011902</v>
      </c>
      <c r="G1387" s="71">
        <v>0.92625525195140201</v>
      </c>
      <c r="H1387" s="68">
        <v>97.2332015810277</v>
      </c>
      <c r="I1387" s="71">
        <v>0.92348749780973405</v>
      </c>
      <c r="J1387" s="68">
        <v>86.561264822134405</v>
      </c>
      <c r="K1387" s="71">
        <v>0.66473752739626302</v>
      </c>
      <c r="L1387" s="68">
        <v>29.249011857707501</v>
      </c>
      <c r="M1387" s="71">
        <v>0.91470216405146099</v>
      </c>
      <c r="N1387" s="68">
        <v>92.460317460317498</v>
      </c>
      <c r="O1387" s="71">
        <v>0.79274953366286105</v>
      </c>
      <c r="P1387" s="68">
        <v>85.5421686746988</v>
      </c>
      <c r="Q1387" s="71">
        <v>1</v>
      </c>
      <c r="R1387" s="68">
        <v>100</v>
      </c>
    </row>
    <row r="1388" spans="1:18" x14ac:dyDescent="0.2">
      <c r="A1388" s="72" t="s">
        <v>2934</v>
      </c>
      <c r="B1388" s="66" t="s">
        <v>2935</v>
      </c>
      <c r="C1388" s="67">
        <v>28</v>
      </c>
      <c r="D1388" s="67" t="s">
        <v>348</v>
      </c>
      <c r="E1388" s="71">
        <v>0.63745007371955598</v>
      </c>
      <c r="F1388" s="68">
        <v>45.454545454545503</v>
      </c>
      <c r="G1388" s="71">
        <v>0.81612423174828996</v>
      </c>
      <c r="H1388" s="68">
        <v>52.173913043478301</v>
      </c>
      <c r="I1388" s="71">
        <v>0.84328250332446397</v>
      </c>
      <c r="J1388" s="68">
        <v>68.774703557312293</v>
      </c>
      <c r="K1388" s="71">
        <v>0.69562078727324606</v>
      </c>
      <c r="L1388" s="68">
        <v>35.573122529644301</v>
      </c>
      <c r="M1388" s="71">
        <v>0.63211125158027803</v>
      </c>
      <c r="N1388" s="68">
        <v>34.920634920634903</v>
      </c>
      <c r="O1388" s="71">
        <v>0.83756166839105906</v>
      </c>
      <c r="P1388" s="68">
        <v>91.164658634538199</v>
      </c>
      <c r="Q1388" s="71">
        <v>0</v>
      </c>
      <c r="R1388" s="68">
        <v>58.3333333333333</v>
      </c>
    </row>
    <row r="1389" spans="1:18" x14ac:dyDescent="0.2">
      <c r="A1389" s="72" t="s">
        <v>2936</v>
      </c>
      <c r="B1389" s="66" t="s">
        <v>2937</v>
      </c>
      <c r="C1389" s="67">
        <v>28</v>
      </c>
      <c r="D1389" s="67" t="s">
        <v>348</v>
      </c>
      <c r="E1389" s="71">
        <v>0.85572780896632406</v>
      </c>
      <c r="F1389" s="68">
        <v>97.628458498023704</v>
      </c>
      <c r="G1389" s="71">
        <v>0.88372011574084297</v>
      </c>
      <c r="H1389" s="68">
        <v>82.213438735177903</v>
      </c>
      <c r="I1389" s="71">
        <v>0.92092006419925998</v>
      </c>
      <c r="J1389" s="68">
        <v>84.980237154150203</v>
      </c>
      <c r="K1389" s="71">
        <v>0.72989987562623404</v>
      </c>
      <c r="L1389" s="68">
        <v>45.454545454545503</v>
      </c>
      <c r="M1389" s="71">
        <v>0.79571651669517396</v>
      </c>
      <c r="N1389" s="68">
        <v>67.857142857142904</v>
      </c>
      <c r="O1389" s="71">
        <v>0.80411028153643604</v>
      </c>
      <c r="P1389" s="68">
        <v>88.755020080321302</v>
      </c>
      <c r="Q1389" s="71">
        <v>1</v>
      </c>
      <c r="R1389" s="68">
        <v>100</v>
      </c>
    </row>
    <row r="1390" spans="1:18" x14ac:dyDescent="0.2">
      <c r="A1390" s="72" t="s">
        <v>2938</v>
      </c>
      <c r="B1390" s="66" t="s">
        <v>2939</v>
      </c>
      <c r="C1390" s="67">
        <v>27</v>
      </c>
      <c r="D1390" s="67" t="s">
        <v>348</v>
      </c>
      <c r="E1390" s="71">
        <v>0.75064076392238799</v>
      </c>
      <c r="F1390" s="68">
        <v>64.977307110438701</v>
      </c>
      <c r="G1390" s="71">
        <v>0.75496077553432295</v>
      </c>
      <c r="H1390" s="68">
        <v>46.596066565809402</v>
      </c>
      <c r="I1390" s="71">
        <v>0.89683176884757998</v>
      </c>
      <c r="J1390" s="68">
        <v>83.812405446293496</v>
      </c>
      <c r="K1390" s="71">
        <v>0.69375845092694399</v>
      </c>
      <c r="L1390" s="68">
        <v>18.7594553706505</v>
      </c>
      <c r="M1390" s="71"/>
      <c r="N1390" s="68"/>
      <c r="O1390" s="71">
        <v>0.65701206038070703</v>
      </c>
      <c r="P1390" s="68">
        <v>74.324324324324294</v>
      </c>
      <c r="Q1390" s="71"/>
      <c r="R1390" s="68"/>
    </row>
    <row r="1391" spans="1:18" x14ac:dyDescent="0.2">
      <c r="A1391" s="72" t="s">
        <v>2940</v>
      </c>
      <c r="B1391" s="66" t="s">
        <v>2941</v>
      </c>
      <c r="C1391" s="67">
        <v>27</v>
      </c>
      <c r="D1391" s="67" t="s">
        <v>348</v>
      </c>
      <c r="E1391" s="71">
        <v>0.73842294074217196</v>
      </c>
      <c r="F1391" s="68">
        <v>61.1195158850227</v>
      </c>
      <c r="G1391" s="71">
        <v>0.75185482013865701</v>
      </c>
      <c r="H1391" s="68">
        <v>45.574886535552203</v>
      </c>
      <c r="I1391" s="71">
        <v>0.89351665151124005</v>
      </c>
      <c r="J1391" s="68">
        <v>83.018154311648999</v>
      </c>
      <c r="K1391" s="71">
        <v>0.73962027850241097</v>
      </c>
      <c r="L1391" s="68">
        <v>30.105900151285901</v>
      </c>
      <c r="M1391" s="71"/>
      <c r="N1391" s="68"/>
      <c r="O1391" s="71">
        <v>0.56870001281637705</v>
      </c>
      <c r="P1391" s="68">
        <v>64.237451737451707</v>
      </c>
      <c r="Q1391" s="71"/>
      <c r="R1391" s="68"/>
    </row>
    <row r="1392" spans="1:18" x14ac:dyDescent="0.2">
      <c r="A1392" s="72" t="s">
        <v>2942</v>
      </c>
      <c r="B1392" s="66" t="s">
        <v>2943</v>
      </c>
      <c r="C1392" s="67">
        <v>28</v>
      </c>
      <c r="D1392" s="67" t="s">
        <v>348</v>
      </c>
      <c r="E1392" s="71">
        <v>0.64293739023257701</v>
      </c>
      <c r="F1392" s="68">
        <v>47.430830039525702</v>
      </c>
      <c r="G1392" s="71">
        <v>0.92345058740073305</v>
      </c>
      <c r="H1392" s="68">
        <v>96.837944664031596</v>
      </c>
      <c r="I1392" s="71">
        <v>0.71887445469949096</v>
      </c>
      <c r="J1392" s="68">
        <v>47.430830039525702</v>
      </c>
      <c r="K1392" s="71">
        <v>0.58869772338545501</v>
      </c>
      <c r="L1392" s="68">
        <v>16.99604743083</v>
      </c>
      <c r="M1392" s="71">
        <v>0.88495575221238898</v>
      </c>
      <c r="N1392" s="68">
        <v>86.1111111111111</v>
      </c>
      <c r="O1392" s="71">
        <v>0.74164582369739296</v>
      </c>
      <c r="P1392" s="68">
        <v>73.493975903614498</v>
      </c>
      <c r="Q1392" s="71">
        <v>0</v>
      </c>
      <c r="R1392" s="68">
        <v>58.3333333333333</v>
      </c>
    </row>
    <row r="1393" spans="1:18" x14ac:dyDescent="0.2">
      <c r="A1393" s="72" t="s">
        <v>2944</v>
      </c>
      <c r="B1393" s="66" t="s">
        <v>2945</v>
      </c>
      <c r="C1393" s="67">
        <v>28</v>
      </c>
      <c r="D1393" s="67" t="s">
        <v>348</v>
      </c>
      <c r="E1393" s="71">
        <v>0.72926743361399604</v>
      </c>
      <c r="F1393" s="68">
        <v>74.308300395256893</v>
      </c>
      <c r="G1393" s="71">
        <v>0.93361559717156795</v>
      </c>
      <c r="H1393" s="68">
        <v>97.628458498023704</v>
      </c>
      <c r="I1393" s="71">
        <v>0.89199997442385504</v>
      </c>
      <c r="J1393" s="68">
        <v>77.865612648221301</v>
      </c>
      <c r="K1393" s="71">
        <v>0.56062560414937901</v>
      </c>
      <c r="L1393" s="68">
        <v>13.0434782608696</v>
      </c>
      <c r="M1393" s="71">
        <v>0.91470216405146099</v>
      </c>
      <c r="N1393" s="68">
        <v>92.460317460317498</v>
      </c>
      <c r="O1393" s="71">
        <v>0.79626126188771496</v>
      </c>
      <c r="P1393" s="68">
        <v>87.550200803212803</v>
      </c>
      <c r="Q1393" s="71">
        <v>0.27839999999999998</v>
      </c>
      <c r="R1393" s="68">
        <v>68.421052631578902</v>
      </c>
    </row>
    <row r="1394" spans="1:18" x14ac:dyDescent="0.2">
      <c r="A1394" s="72" t="s">
        <v>2946</v>
      </c>
      <c r="B1394" s="66" t="s">
        <v>2947</v>
      </c>
      <c r="C1394" s="67">
        <v>28</v>
      </c>
      <c r="D1394" s="67" t="s">
        <v>348</v>
      </c>
      <c r="E1394" s="71">
        <v>0.730604000647467</v>
      </c>
      <c r="F1394" s="68">
        <v>75.098814229249001</v>
      </c>
      <c r="G1394" s="71">
        <v>0.84607096550347805</v>
      </c>
      <c r="H1394" s="68">
        <v>65.612648221343903</v>
      </c>
      <c r="I1394" s="71">
        <v>0.91043652475241499</v>
      </c>
      <c r="J1394" s="68">
        <v>81.027667984189705</v>
      </c>
      <c r="K1394" s="71">
        <v>0.597815506342395</v>
      </c>
      <c r="L1394" s="68">
        <v>18.972332015810299</v>
      </c>
      <c r="M1394" s="71">
        <v>0.70647728117795805</v>
      </c>
      <c r="N1394" s="68">
        <v>50.793650793650798</v>
      </c>
      <c r="O1394" s="71">
        <v>0.69032372610855297</v>
      </c>
      <c r="P1394" s="68">
        <v>61.445783132530103</v>
      </c>
      <c r="Q1394" s="71">
        <v>0.63249999999999995</v>
      </c>
      <c r="R1394" s="68">
        <v>80.263157894736807</v>
      </c>
    </row>
    <row r="1395" spans="1:18" x14ac:dyDescent="0.2">
      <c r="A1395" s="72" t="s">
        <v>2948</v>
      </c>
      <c r="B1395" s="66" t="s">
        <v>2949</v>
      </c>
      <c r="C1395" s="67">
        <v>28</v>
      </c>
      <c r="D1395" s="67" t="s">
        <v>348</v>
      </c>
      <c r="E1395" s="71">
        <v>0.540240010428785</v>
      </c>
      <c r="F1395" s="68">
        <v>22.5296442687747</v>
      </c>
      <c r="G1395" s="71">
        <v>0.60449972922336404</v>
      </c>
      <c r="H1395" s="68">
        <v>9.4861660079051404</v>
      </c>
      <c r="I1395" s="71">
        <v>0.77716008350403398</v>
      </c>
      <c r="J1395" s="68">
        <v>56.126482213438699</v>
      </c>
      <c r="K1395" s="71">
        <v>0.55106308595195497</v>
      </c>
      <c r="L1395" s="68">
        <v>10.671936758893301</v>
      </c>
      <c r="M1395" s="71">
        <v>0.29746411839071901</v>
      </c>
      <c r="N1395" s="68">
        <v>11.9047619047619</v>
      </c>
      <c r="O1395" s="71">
        <v>0.53035304550263795</v>
      </c>
      <c r="P1395" s="68">
        <v>26.506024096385499</v>
      </c>
      <c r="Q1395" s="71">
        <v>0.48089999999999999</v>
      </c>
      <c r="R1395" s="68">
        <v>73.245614035087698</v>
      </c>
    </row>
    <row r="1396" spans="1:18" x14ac:dyDescent="0.2">
      <c r="A1396" s="72" t="s">
        <v>2950</v>
      </c>
      <c r="B1396" s="66" t="s">
        <v>2951</v>
      </c>
      <c r="C1396" s="67">
        <v>27</v>
      </c>
      <c r="D1396" s="67" t="s">
        <v>348</v>
      </c>
      <c r="E1396" s="71">
        <v>0.74095326668435102</v>
      </c>
      <c r="F1396" s="68">
        <v>61.838124054462902</v>
      </c>
      <c r="G1396" s="71">
        <v>0.77545974162884301</v>
      </c>
      <c r="H1396" s="68">
        <v>54.387291981845699</v>
      </c>
      <c r="I1396" s="71">
        <v>0.87557739119877498</v>
      </c>
      <c r="J1396" s="68">
        <v>78.933434190620304</v>
      </c>
      <c r="K1396" s="71">
        <v>0.614134810672336</v>
      </c>
      <c r="L1396" s="68">
        <v>6.5809379727685302</v>
      </c>
      <c r="M1396" s="71">
        <v>0.64084364226323298</v>
      </c>
      <c r="N1396" s="68">
        <v>63.636363636363598</v>
      </c>
      <c r="O1396" s="71">
        <v>0.79875074765857002</v>
      </c>
      <c r="P1396" s="68">
        <v>90.154440154440195</v>
      </c>
      <c r="Q1396" s="71"/>
      <c r="R1396" s="68"/>
    </row>
    <row r="1397" spans="1:18" x14ac:dyDescent="0.2">
      <c r="A1397" s="72" t="s">
        <v>2952</v>
      </c>
      <c r="B1397" s="66" t="s">
        <v>2953</v>
      </c>
      <c r="C1397" s="67">
        <v>28</v>
      </c>
      <c r="D1397" s="67" t="s">
        <v>348</v>
      </c>
      <c r="E1397" s="71">
        <v>0.61904887059529801</v>
      </c>
      <c r="F1397" s="68">
        <v>38.735177865612599</v>
      </c>
      <c r="G1397" s="71">
        <v>0.86404540967063104</v>
      </c>
      <c r="H1397" s="68">
        <v>73.913043478260903</v>
      </c>
      <c r="I1397" s="71">
        <v>0.87797540842972899</v>
      </c>
      <c r="J1397" s="68">
        <v>75.494071146245105</v>
      </c>
      <c r="K1397" s="71">
        <v>0.47955646169425498</v>
      </c>
      <c r="L1397" s="68">
        <v>3.9525691699604701</v>
      </c>
      <c r="M1397" s="71">
        <v>0.81058972261470896</v>
      </c>
      <c r="N1397" s="68">
        <v>70.238095238095198</v>
      </c>
      <c r="O1397" s="71">
        <v>0.67842622116246498</v>
      </c>
      <c r="P1397" s="68">
        <v>59.036144578313298</v>
      </c>
      <c r="Q1397" s="71">
        <v>3.7000000000000002E-3</v>
      </c>
      <c r="R1397" s="68">
        <v>63.596491228070199</v>
      </c>
    </row>
    <row r="1398" spans="1:18" x14ac:dyDescent="0.2">
      <c r="A1398" s="72" t="s">
        <v>2954</v>
      </c>
      <c r="B1398" s="66" t="s">
        <v>2955</v>
      </c>
      <c r="C1398" s="67">
        <v>28</v>
      </c>
      <c r="D1398" s="67" t="s">
        <v>348</v>
      </c>
      <c r="E1398" s="71">
        <v>0.67838861566668396</v>
      </c>
      <c r="F1398" s="68">
        <v>61.660079051383399</v>
      </c>
      <c r="G1398" s="71">
        <v>0.83663437897554105</v>
      </c>
      <c r="H1398" s="68">
        <v>60.869565217391298</v>
      </c>
      <c r="I1398" s="71">
        <v>0.75309354288427099</v>
      </c>
      <c r="J1398" s="68">
        <v>54.1501976284585</v>
      </c>
      <c r="K1398" s="71">
        <v>0.509578577081372</v>
      </c>
      <c r="L1398" s="68">
        <v>6.7193675889328102</v>
      </c>
      <c r="M1398" s="71">
        <v>0.72135048709749305</v>
      </c>
      <c r="N1398" s="68">
        <v>53.968253968253997</v>
      </c>
      <c r="O1398" s="71">
        <v>0.74967470796142699</v>
      </c>
      <c r="P1398" s="68">
        <v>75.100401606425706</v>
      </c>
      <c r="Q1398" s="71">
        <v>0.5</v>
      </c>
      <c r="R1398" s="68">
        <v>75.877192982456094</v>
      </c>
    </row>
    <row r="1399" spans="1:18" x14ac:dyDescent="0.2">
      <c r="A1399" s="72" t="s">
        <v>2956</v>
      </c>
      <c r="B1399" s="66" t="s">
        <v>2957</v>
      </c>
      <c r="C1399" s="67">
        <v>28</v>
      </c>
      <c r="D1399" s="67" t="s">
        <v>348</v>
      </c>
      <c r="E1399" s="71">
        <v>0.65043697728811101</v>
      </c>
      <c r="F1399" s="68">
        <v>49.802371541501998</v>
      </c>
      <c r="G1399" s="71">
        <v>0.86427598758038604</v>
      </c>
      <c r="H1399" s="68">
        <v>74.308300395256893</v>
      </c>
      <c r="I1399" s="71">
        <v>0.92174283182037198</v>
      </c>
      <c r="J1399" s="68">
        <v>85.375494071146207</v>
      </c>
      <c r="K1399" s="71">
        <v>0.53374459399837604</v>
      </c>
      <c r="L1399" s="68">
        <v>9.0909090909090899</v>
      </c>
      <c r="M1399" s="71">
        <v>0.71391388413772605</v>
      </c>
      <c r="N1399" s="68">
        <v>51.984126984127002</v>
      </c>
      <c r="O1399" s="71">
        <v>0.86894456619180804</v>
      </c>
      <c r="P1399" s="68">
        <v>93.574297188754997</v>
      </c>
      <c r="Q1399" s="71">
        <v>0</v>
      </c>
      <c r="R1399" s="68">
        <v>58.3333333333333</v>
      </c>
    </row>
    <row r="1400" spans="1:18" x14ac:dyDescent="0.2">
      <c r="A1400" s="72" t="s">
        <v>2958</v>
      </c>
      <c r="B1400" s="66" t="s">
        <v>2959</v>
      </c>
      <c r="C1400" s="67">
        <v>28</v>
      </c>
      <c r="D1400" s="67" t="s">
        <v>348</v>
      </c>
      <c r="E1400" s="71">
        <v>0.56717607267514003</v>
      </c>
      <c r="F1400" s="68">
        <v>27.667984189723299</v>
      </c>
      <c r="G1400" s="71">
        <v>0.67478626845504497</v>
      </c>
      <c r="H1400" s="68">
        <v>17.786561264822101</v>
      </c>
      <c r="I1400" s="71">
        <v>0.90126518673117495</v>
      </c>
      <c r="J1400" s="68">
        <v>79.446640316205503</v>
      </c>
      <c r="K1400" s="71">
        <v>0.55965662499428703</v>
      </c>
      <c r="L1400" s="68">
        <v>12.6482213438735</v>
      </c>
      <c r="M1400" s="71">
        <v>0.52799881014352601</v>
      </c>
      <c r="N1400" s="68">
        <v>24.603174603174601</v>
      </c>
      <c r="O1400" s="71">
        <v>0.739349545726806</v>
      </c>
      <c r="P1400" s="68">
        <v>72.690763052208794</v>
      </c>
      <c r="Q1400" s="71">
        <v>0</v>
      </c>
      <c r="R1400" s="68">
        <v>58.3333333333333</v>
      </c>
    </row>
    <row r="1401" spans="1:18" x14ac:dyDescent="0.2">
      <c r="A1401" s="72" t="s">
        <v>2960</v>
      </c>
      <c r="B1401" s="66" t="s">
        <v>2961</v>
      </c>
      <c r="C1401" s="67">
        <v>27</v>
      </c>
      <c r="D1401" s="67" t="s">
        <v>348</v>
      </c>
      <c r="E1401" s="71">
        <v>0.73769523557279304</v>
      </c>
      <c r="F1401" s="68">
        <v>60.930408472012097</v>
      </c>
      <c r="G1401" s="71">
        <v>0.765186434973809</v>
      </c>
      <c r="H1401" s="68">
        <v>50.302571860816897</v>
      </c>
      <c r="I1401" s="71">
        <v>0.86403599679737497</v>
      </c>
      <c r="J1401" s="68">
        <v>76.588502269288995</v>
      </c>
      <c r="K1401" s="71">
        <v>0.62630592191901802</v>
      </c>
      <c r="L1401" s="68">
        <v>7.5642965204235999</v>
      </c>
      <c r="M1401" s="71">
        <v>0.68140336645710797</v>
      </c>
      <c r="N1401" s="68">
        <v>75</v>
      </c>
      <c r="O1401" s="71">
        <v>0.75154445771665301</v>
      </c>
      <c r="P1401" s="68">
        <v>85.328185328185299</v>
      </c>
      <c r="Q1401" s="71"/>
      <c r="R1401" s="68"/>
    </row>
    <row r="1402" spans="1:18" x14ac:dyDescent="0.2">
      <c r="A1402" s="72" t="s">
        <v>2962</v>
      </c>
      <c r="B1402" s="66" t="s">
        <v>2963</v>
      </c>
      <c r="C1402" s="67">
        <v>28</v>
      </c>
      <c r="D1402" s="67" t="s">
        <v>348</v>
      </c>
      <c r="E1402" s="71">
        <v>0.63937854901574298</v>
      </c>
      <c r="F1402" s="68">
        <v>46.640316205533601</v>
      </c>
      <c r="G1402" s="71">
        <v>0.54449175988826704</v>
      </c>
      <c r="H1402" s="68">
        <v>5.5335968379446596</v>
      </c>
      <c r="I1402" s="71">
        <v>0.85014327061270001</v>
      </c>
      <c r="J1402" s="68">
        <v>69.565217391304301</v>
      </c>
      <c r="K1402" s="71">
        <v>0.72206387270333405</v>
      </c>
      <c r="L1402" s="68">
        <v>42.687747035573103</v>
      </c>
      <c r="M1402" s="71">
        <v>0.55774522198259802</v>
      </c>
      <c r="N1402" s="68">
        <v>25.793650793650801</v>
      </c>
      <c r="O1402" s="71">
        <v>0.58852716890755796</v>
      </c>
      <c r="P1402" s="68">
        <v>37.7510040160643</v>
      </c>
      <c r="Q1402" s="71">
        <v>0.57330000000000003</v>
      </c>
      <c r="R1402" s="68">
        <v>78.508771929824604</v>
      </c>
    </row>
    <row r="1403" spans="1:18" x14ac:dyDescent="0.2">
      <c r="A1403" s="72" t="s">
        <v>2964</v>
      </c>
      <c r="B1403" s="66" t="s">
        <v>2965</v>
      </c>
      <c r="C1403" s="67">
        <v>27</v>
      </c>
      <c r="D1403" s="67" t="s">
        <v>348</v>
      </c>
      <c r="E1403" s="71">
        <v>0.844493768176662</v>
      </c>
      <c r="F1403" s="68">
        <v>89.750378214826</v>
      </c>
      <c r="G1403" s="71">
        <v>0.71528056955388697</v>
      </c>
      <c r="H1403" s="68">
        <v>33.282904689863798</v>
      </c>
      <c r="I1403" s="71">
        <v>0.88509305877855105</v>
      </c>
      <c r="J1403" s="68">
        <v>81.164901664145205</v>
      </c>
      <c r="K1403" s="71">
        <v>0.775110646226149</v>
      </c>
      <c r="L1403" s="68">
        <v>40.052950075642997</v>
      </c>
      <c r="M1403" s="71">
        <v>0.96532143581423702</v>
      </c>
      <c r="N1403" s="68">
        <v>97.727272727272705</v>
      </c>
      <c r="O1403" s="71">
        <v>0.88166313051048595</v>
      </c>
      <c r="P1403" s="68">
        <v>94.208494208494201</v>
      </c>
      <c r="Q1403" s="71"/>
      <c r="R1403" s="68"/>
    </row>
    <row r="1404" spans="1:18" x14ac:dyDescent="0.2">
      <c r="A1404" s="72" t="s">
        <v>2966</v>
      </c>
      <c r="B1404" s="66" t="s">
        <v>2967</v>
      </c>
      <c r="C1404" s="67">
        <v>27</v>
      </c>
      <c r="D1404" s="67" t="s">
        <v>348</v>
      </c>
      <c r="E1404" s="71">
        <v>0.73427158994368003</v>
      </c>
      <c r="F1404" s="68">
        <v>59.644478063540099</v>
      </c>
      <c r="G1404" s="71">
        <v>0.50126814176951895</v>
      </c>
      <c r="H1404" s="68">
        <v>2.1936459909228399</v>
      </c>
      <c r="I1404" s="71">
        <v>0.86362725609510305</v>
      </c>
      <c r="J1404" s="68">
        <v>76.437216338880503</v>
      </c>
      <c r="K1404" s="71">
        <v>0.67618946800454705</v>
      </c>
      <c r="L1404" s="68">
        <v>15.2420574886536</v>
      </c>
      <c r="M1404" s="71">
        <v>0.86899209085378204</v>
      </c>
      <c r="N1404" s="68">
        <v>90.909090909090907</v>
      </c>
      <c r="O1404" s="71">
        <v>0.76128099299544905</v>
      </c>
      <c r="P1404" s="68">
        <v>86.438223938223899</v>
      </c>
      <c r="Q1404" s="71"/>
      <c r="R1404" s="68"/>
    </row>
    <row r="1405" spans="1:18" x14ac:dyDescent="0.2">
      <c r="A1405" s="72" t="s">
        <v>2968</v>
      </c>
      <c r="B1405" s="66" t="s">
        <v>2969</v>
      </c>
      <c r="C1405" s="67">
        <v>25</v>
      </c>
      <c r="D1405" s="67" t="s">
        <v>348</v>
      </c>
      <c r="E1405" s="71">
        <v>0.70353773750911497</v>
      </c>
      <c r="F1405" s="68">
        <v>25.797770088427502</v>
      </c>
      <c r="G1405" s="71">
        <v>0.84157800366451996</v>
      </c>
      <c r="H1405" s="68">
        <v>74.509803921568604</v>
      </c>
      <c r="I1405" s="71">
        <v>0.72337207326162301</v>
      </c>
      <c r="J1405" s="68">
        <v>14.340638216070699</v>
      </c>
      <c r="K1405" s="71">
        <v>0.921812573419165</v>
      </c>
      <c r="L1405" s="68">
        <v>68.050749711649402</v>
      </c>
      <c r="M1405" s="71"/>
      <c r="N1405" s="68"/>
      <c r="O1405" s="71">
        <v>0.32738829969115302</v>
      </c>
      <c r="P1405" s="68">
        <v>54.639175257731999</v>
      </c>
      <c r="Q1405" s="71"/>
      <c r="R1405" s="68"/>
    </row>
    <row r="1406" spans="1:18" x14ac:dyDescent="0.2">
      <c r="A1406" s="72" t="s">
        <v>2970</v>
      </c>
      <c r="B1406" s="66" t="s">
        <v>2971</v>
      </c>
      <c r="C1406" s="67">
        <v>25</v>
      </c>
      <c r="D1406" s="67" t="s">
        <v>348</v>
      </c>
      <c r="E1406" s="71">
        <v>0.84167050200282001</v>
      </c>
      <c r="F1406" s="68">
        <v>69.550173010380604</v>
      </c>
      <c r="G1406" s="71">
        <v>0.78460763967384906</v>
      </c>
      <c r="H1406" s="68">
        <v>60.438292964244503</v>
      </c>
      <c r="I1406" s="71">
        <v>0.812349527965048</v>
      </c>
      <c r="J1406" s="68">
        <v>38.831218762014601</v>
      </c>
      <c r="K1406" s="71">
        <v>0.92805433836956197</v>
      </c>
      <c r="L1406" s="68">
        <v>71.318723567858498</v>
      </c>
      <c r="M1406" s="71"/>
      <c r="N1406" s="68"/>
      <c r="O1406" s="71"/>
      <c r="P1406" s="68"/>
      <c r="Q1406" s="71"/>
      <c r="R1406" s="68"/>
    </row>
    <row r="1407" spans="1:18" x14ac:dyDescent="0.2">
      <c r="A1407" s="72" t="s">
        <v>2972</v>
      </c>
      <c r="B1407" s="66" t="s">
        <v>2973</v>
      </c>
      <c r="C1407" s="67">
        <v>25</v>
      </c>
      <c r="D1407" s="67" t="s">
        <v>348</v>
      </c>
      <c r="E1407" s="71">
        <v>0.61380777390919805</v>
      </c>
      <c r="F1407" s="68">
        <v>8.4967320261437909</v>
      </c>
      <c r="G1407" s="71">
        <v>0.77535248003714596</v>
      </c>
      <c r="H1407" s="68">
        <v>58.0930411380238</v>
      </c>
      <c r="I1407" s="71">
        <v>0.72750594848176697</v>
      </c>
      <c r="J1407" s="68">
        <v>15.071126489811601</v>
      </c>
      <c r="K1407" s="71">
        <v>0.77740206942061896</v>
      </c>
      <c r="L1407" s="68">
        <v>21.4148404459823</v>
      </c>
      <c r="M1407" s="71"/>
      <c r="N1407" s="68"/>
      <c r="O1407" s="71">
        <v>0.17497059769725901</v>
      </c>
      <c r="P1407" s="68">
        <v>32.680412371133997</v>
      </c>
      <c r="Q1407" s="71"/>
      <c r="R1407" s="68"/>
    </row>
    <row r="1408" spans="1:18" x14ac:dyDescent="0.2">
      <c r="A1408" s="72" t="s">
        <v>2974</v>
      </c>
      <c r="B1408" s="66" t="s">
        <v>2975</v>
      </c>
      <c r="C1408" s="67">
        <v>25</v>
      </c>
      <c r="D1408" s="67" t="s">
        <v>348</v>
      </c>
      <c r="E1408" s="71">
        <v>0.65089442962942201</v>
      </c>
      <c r="F1408" s="68">
        <v>15.340253748558199</v>
      </c>
      <c r="G1408" s="71">
        <v>0.83622890197313704</v>
      </c>
      <c r="H1408" s="68">
        <v>73.087274125336407</v>
      </c>
      <c r="I1408" s="71">
        <v>0.69114292156575996</v>
      </c>
      <c r="J1408" s="68">
        <v>10.5728565936178</v>
      </c>
      <c r="K1408" s="71">
        <v>0.88573817028150903</v>
      </c>
      <c r="L1408" s="68">
        <v>52.710495963091098</v>
      </c>
      <c r="M1408" s="71"/>
      <c r="N1408" s="68"/>
      <c r="O1408" s="71">
        <v>0.19046772469727999</v>
      </c>
      <c r="P1408" s="68">
        <v>35.257731958762903</v>
      </c>
      <c r="Q1408" s="71"/>
      <c r="R1408" s="68"/>
    </row>
    <row r="1409" spans="1:18" x14ac:dyDescent="0.2">
      <c r="A1409" s="72" t="s">
        <v>2976</v>
      </c>
      <c r="B1409" s="66" t="s">
        <v>2977</v>
      </c>
      <c r="C1409" s="67">
        <v>25</v>
      </c>
      <c r="D1409" s="67" t="s">
        <v>348</v>
      </c>
      <c r="E1409" s="71">
        <v>0.84646885318432896</v>
      </c>
      <c r="F1409" s="68">
        <v>71.472510572856606</v>
      </c>
      <c r="G1409" s="71">
        <v>0.79659388775259399</v>
      </c>
      <c r="H1409" s="68">
        <v>63.667820069204197</v>
      </c>
      <c r="I1409" s="71">
        <v>0.80715322203293904</v>
      </c>
      <c r="J1409" s="68">
        <v>37.331795463283299</v>
      </c>
      <c r="K1409" s="71">
        <v>0.93565944976745496</v>
      </c>
      <c r="L1409" s="68">
        <v>74.509803921568604</v>
      </c>
      <c r="M1409" s="71"/>
      <c r="N1409" s="68"/>
      <c r="O1409" s="71"/>
      <c r="P1409" s="68"/>
      <c r="Q1409" s="71"/>
      <c r="R1409" s="68"/>
    </row>
    <row r="1410" spans="1:18" x14ac:dyDescent="0.2">
      <c r="A1410" s="72" t="s">
        <v>2978</v>
      </c>
      <c r="B1410" s="66" t="s">
        <v>2978</v>
      </c>
      <c r="C1410" s="67">
        <v>25</v>
      </c>
      <c r="D1410" s="67" t="s">
        <v>348</v>
      </c>
      <c r="E1410" s="71">
        <v>0.87235482034132095</v>
      </c>
      <c r="F1410" s="68">
        <v>81.199538638985004</v>
      </c>
      <c r="G1410" s="71">
        <v>0.77410685624137499</v>
      </c>
      <c r="H1410" s="68">
        <v>57.670126874279099</v>
      </c>
      <c r="I1410" s="71">
        <v>0.94209827340465702</v>
      </c>
      <c r="J1410" s="68">
        <v>70.972702806612801</v>
      </c>
      <c r="K1410" s="71">
        <v>0.90085933137793095</v>
      </c>
      <c r="L1410" s="68">
        <v>59.246443675509397</v>
      </c>
      <c r="M1410" s="71"/>
      <c r="N1410" s="68"/>
      <c r="O1410" s="71"/>
      <c r="P1410" s="68"/>
      <c r="Q1410" s="71"/>
      <c r="R1410" s="68"/>
    </row>
    <row r="1411" spans="1:18" x14ac:dyDescent="0.2">
      <c r="A1411" s="72" t="s">
        <v>2979</v>
      </c>
      <c r="B1411" s="66" t="s">
        <v>2980</v>
      </c>
      <c r="C1411" s="67">
        <v>25</v>
      </c>
      <c r="D1411" s="67" t="s">
        <v>348</v>
      </c>
      <c r="E1411" s="71">
        <v>0.907098043483483</v>
      </c>
      <c r="F1411" s="68">
        <v>89.850057670126901</v>
      </c>
      <c r="G1411" s="71">
        <v>0.75834884012357995</v>
      </c>
      <c r="H1411" s="68">
        <v>53.210303729334903</v>
      </c>
      <c r="I1411" s="71">
        <v>0.99014695055119195</v>
      </c>
      <c r="J1411" s="68">
        <v>89.081122645136503</v>
      </c>
      <c r="K1411" s="71">
        <v>0.97279833977567698</v>
      </c>
      <c r="L1411" s="68">
        <v>87.966166858900394</v>
      </c>
      <c r="M1411" s="71"/>
      <c r="N1411" s="68"/>
      <c r="O1411" s="71"/>
      <c r="P1411" s="68"/>
      <c r="Q1411" s="71"/>
      <c r="R1411" s="68"/>
    </row>
    <row r="1412" spans="1:18" x14ac:dyDescent="0.2">
      <c r="A1412" s="72" t="s">
        <v>2981</v>
      </c>
      <c r="B1412" s="66" t="s">
        <v>2981</v>
      </c>
      <c r="C1412" s="67">
        <v>25</v>
      </c>
      <c r="D1412" s="67" t="s">
        <v>348</v>
      </c>
      <c r="E1412" s="71">
        <v>0.87798399336670496</v>
      </c>
      <c r="F1412" s="68">
        <v>82.775855440215295</v>
      </c>
      <c r="G1412" s="71">
        <v>0.71576416001167398</v>
      </c>
      <c r="H1412" s="68">
        <v>42.022299115724699</v>
      </c>
      <c r="I1412" s="71">
        <v>0.97647798903252403</v>
      </c>
      <c r="J1412" s="68">
        <v>83.775470972702806</v>
      </c>
      <c r="K1412" s="71">
        <v>0.94170983105591699</v>
      </c>
      <c r="L1412" s="68">
        <v>77.393310265282594</v>
      </c>
      <c r="M1412" s="71"/>
      <c r="N1412" s="68"/>
      <c r="O1412" s="71"/>
      <c r="P1412" s="68"/>
      <c r="Q1412" s="71"/>
      <c r="R1412" s="68"/>
    </row>
    <row r="1413" spans="1:18" x14ac:dyDescent="0.2">
      <c r="A1413" s="72" t="s">
        <v>2982</v>
      </c>
      <c r="B1413" s="66" t="s">
        <v>2983</v>
      </c>
      <c r="C1413" s="67">
        <v>25</v>
      </c>
      <c r="D1413" s="67" t="s">
        <v>348</v>
      </c>
      <c r="E1413" s="71">
        <v>0.83062029961390904</v>
      </c>
      <c r="F1413" s="68">
        <v>65.0519031141868</v>
      </c>
      <c r="G1413" s="71">
        <v>0.68530616048934401</v>
      </c>
      <c r="H1413" s="68">
        <v>33.102652825836202</v>
      </c>
      <c r="I1413" s="71">
        <v>0.94568666441829596</v>
      </c>
      <c r="J1413" s="68">
        <v>72.318339100345995</v>
      </c>
      <c r="K1413" s="71">
        <v>0.86086807393408504</v>
      </c>
      <c r="L1413" s="68">
        <v>42.8296808919646</v>
      </c>
      <c r="M1413" s="71"/>
      <c r="N1413" s="68"/>
      <c r="O1413" s="71"/>
      <c r="P1413" s="68"/>
      <c r="Q1413" s="71"/>
      <c r="R1413" s="68"/>
    </row>
    <row r="1414" spans="1:18" x14ac:dyDescent="0.2">
      <c r="A1414" s="72" t="s">
        <v>2984</v>
      </c>
      <c r="B1414" s="66" t="s">
        <v>2984</v>
      </c>
      <c r="C1414" s="67">
        <v>25</v>
      </c>
      <c r="D1414" s="67" t="s">
        <v>348</v>
      </c>
      <c r="E1414" s="71">
        <v>0.69384831143687697</v>
      </c>
      <c r="F1414" s="68">
        <v>23.913879277201101</v>
      </c>
      <c r="G1414" s="71">
        <v>0.66376172203535999</v>
      </c>
      <c r="H1414" s="68">
        <v>27.220299884659699</v>
      </c>
      <c r="I1414" s="71">
        <v>0.79168073709143905</v>
      </c>
      <c r="J1414" s="68">
        <v>30.642060745866999</v>
      </c>
      <c r="K1414" s="71">
        <v>0.626102475183831</v>
      </c>
      <c r="L1414" s="68">
        <v>5.2672049211841596</v>
      </c>
      <c r="M1414" s="71"/>
      <c r="N1414" s="68"/>
      <c r="O1414" s="71"/>
      <c r="P1414" s="68"/>
      <c r="Q1414" s="71"/>
      <c r="R1414" s="68"/>
    </row>
    <row r="1415" spans="1:18" x14ac:dyDescent="0.2">
      <c r="A1415" s="72" t="s">
        <v>2985</v>
      </c>
      <c r="B1415" s="66" t="s">
        <v>2986</v>
      </c>
      <c r="C1415" s="67">
        <v>25</v>
      </c>
      <c r="D1415" s="67" t="s">
        <v>348</v>
      </c>
      <c r="E1415" s="71">
        <v>0.71418328837880896</v>
      </c>
      <c r="F1415" s="68">
        <v>28.143021914648202</v>
      </c>
      <c r="G1415" s="71">
        <v>0.65363035126791502</v>
      </c>
      <c r="H1415" s="68">
        <v>23.5678585159554</v>
      </c>
      <c r="I1415" s="71">
        <v>0.79026806892840795</v>
      </c>
      <c r="J1415" s="68">
        <v>30.142252979623201</v>
      </c>
      <c r="K1415" s="71">
        <v>0.698651444940104</v>
      </c>
      <c r="L1415" s="68">
        <v>11.4186851211073</v>
      </c>
      <c r="M1415" s="71"/>
      <c r="N1415" s="68"/>
      <c r="O1415" s="71"/>
      <c r="P1415" s="68"/>
      <c r="Q1415" s="71"/>
      <c r="R1415" s="68"/>
    </row>
    <row r="1416" spans="1:18" x14ac:dyDescent="0.2">
      <c r="A1416" s="72" t="s">
        <v>2987</v>
      </c>
      <c r="B1416" s="66" t="s">
        <v>2988</v>
      </c>
      <c r="C1416" s="67">
        <v>25</v>
      </c>
      <c r="D1416" s="67" t="s">
        <v>348</v>
      </c>
      <c r="E1416" s="71">
        <v>0.72728323076678802</v>
      </c>
      <c r="F1416" s="68">
        <v>30.872741253364101</v>
      </c>
      <c r="G1416" s="71">
        <v>0.69397530565457999</v>
      </c>
      <c r="H1416" s="68">
        <v>36.063052672049203</v>
      </c>
      <c r="I1416" s="71">
        <v>0.773498163312206</v>
      </c>
      <c r="J1416" s="68">
        <v>25.182622068435201</v>
      </c>
      <c r="K1416" s="71">
        <v>0.71437622333357897</v>
      </c>
      <c r="L1416" s="68">
        <v>13.033448673587101</v>
      </c>
      <c r="M1416" s="71"/>
      <c r="N1416" s="68"/>
      <c r="O1416" s="71"/>
      <c r="P1416" s="68"/>
      <c r="Q1416" s="71"/>
      <c r="R1416" s="68"/>
    </row>
    <row r="1417" spans="1:18" x14ac:dyDescent="0.2">
      <c r="A1417" s="72" t="s">
        <v>2989</v>
      </c>
      <c r="B1417" s="66" t="s">
        <v>2989</v>
      </c>
      <c r="C1417" s="67">
        <v>25</v>
      </c>
      <c r="D1417" s="67" t="s">
        <v>348</v>
      </c>
      <c r="E1417" s="71">
        <v>0.86384207016894499</v>
      </c>
      <c r="F1417" s="68">
        <v>78.123798539023497</v>
      </c>
      <c r="G1417" s="71">
        <v>0.66336146660819995</v>
      </c>
      <c r="H1417" s="68">
        <v>27.066512879661701</v>
      </c>
      <c r="I1417" s="71">
        <v>0.98645798944959495</v>
      </c>
      <c r="J1417" s="68">
        <v>87.312572087658594</v>
      </c>
      <c r="K1417" s="71">
        <v>0.94170675444903895</v>
      </c>
      <c r="L1417" s="68">
        <v>77.354863514033099</v>
      </c>
      <c r="M1417" s="71"/>
      <c r="N1417" s="68"/>
      <c r="O1417" s="71"/>
      <c r="P1417" s="68"/>
      <c r="Q1417" s="71"/>
      <c r="R1417" s="68"/>
    </row>
    <row r="1418" spans="1:18" x14ac:dyDescent="0.2">
      <c r="A1418" s="72" t="s">
        <v>2990</v>
      </c>
      <c r="B1418" s="66" t="s">
        <v>2990</v>
      </c>
      <c r="C1418" s="67">
        <v>25</v>
      </c>
      <c r="D1418" s="67" t="s">
        <v>348</v>
      </c>
      <c r="E1418" s="71">
        <v>0.80721860128644896</v>
      </c>
      <c r="F1418" s="68">
        <v>55.978469819300301</v>
      </c>
      <c r="G1418" s="71">
        <v>0.67973496515140897</v>
      </c>
      <c r="H1418" s="68">
        <v>31.449442522106899</v>
      </c>
      <c r="I1418" s="71">
        <v>0.87334361200520705</v>
      </c>
      <c r="J1418" s="68">
        <v>52.133794694348303</v>
      </c>
      <c r="K1418" s="71">
        <v>0.86857722670273096</v>
      </c>
      <c r="L1418" s="68">
        <v>45.982314494425196</v>
      </c>
      <c r="M1418" s="71"/>
      <c r="N1418" s="68"/>
      <c r="O1418" s="71"/>
      <c r="P1418" s="68"/>
      <c r="Q1418" s="71"/>
      <c r="R1418" s="68"/>
    </row>
    <row r="1419" spans="1:18" x14ac:dyDescent="0.2">
      <c r="A1419" s="72" t="s">
        <v>2991</v>
      </c>
      <c r="B1419" s="66" t="s">
        <v>2992</v>
      </c>
      <c r="C1419" s="67">
        <v>25</v>
      </c>
      <c r="D1419" s="67" t="s">
        <v>348</v>
      </c>
      <c r="E1419" s="71">
        <v>0.80002947691755499</v>
      </c>
      <c r="F1419" s="68">
        <v>53.633217993079597</v>
      </c>
      <c r="G1419" s="71">
        <v>0.67956329414989203</v>
      </c>
      <c r="H1419" s="68">
        <v>31.410995770857401</v>
      </c>
      <c r="I1419" s="71">
        <v>0.87550476332786498</v>
      </c>
      <c r="J1419" s="68">
        <v>52.7489427143406</v>
      </c>
      <c r="K1419" s="71">
        <v>0.84502037327490898</v>
      </c>
      <c r="L1419" s="68">
        <v>36.063052672049203</v>
      </c>
      <c r="M1419" s="71"/>
      <c r="N1419" s="68"/>
      <c r="O1419" s="71"/>
      <c r="P1419" s="68"/>
      <c r="Q1419" s="71"/>
      <c r="R1419" s="68"/>
    </row>
    <row r="1420" spans="1:18" x14ac:dyDescent="0.2">
      <c r="A1420" s="72" t="s">
        <v>2993</v>
      </c>
      <c r="B1420" s="66" t="s">
        <v>2993</v>
      </c>
      <c r="C1420" s="67">
        <v>25</v>
      </c>
      <c r="D1420" s="67" t="s">
        <v>348</v>
      </c>
      <c r="E1420" s="71">
        <v>0.86833268133157304</v>
      </c>
      <c r="F1420" s="68">
        <v>79.584775086505203</v>
      </c>
      <c r="G1420" s="71">
        <v>0.65337273847458199</v>
      </c>
      <c r="H1420" s="68">
        <v>23.337178008458299</v>
      </c>
      <c r="I1420" s="71">
        <v>0.99553092531485399</v>
      </c>
      <c r="J1420" s="68">
        <v>92.272202998846595</v>
      </c>
      <c r="K1420" s="71">
        <v>0.95609438020528503</v>
      </c>
      <c r="L1420" s="68">
        <v>82.545174932718197</v>
      </c>
      <c r="M1420" s="71"/>
      <c r="N1420" s="68"/>
      <c r="O1420" s="71"/>
      <c r="P1420" s="68"/>
      <c r="Q1420" s="71"/>
      <c r="R1420" s="68"/>
    </row>
    <row r="1421" spans="1:18" x14ac:dyDescent="0.2">
      <c r="A1421" s="72" t="s">
        <v>2994</v>
      </c>
      <c r="B1421" s="66" t="s">
        <v>2994</v>
      </c>
      <c r="C1421" s="67">
        <v>25</v>
      </c>
      <c r="D1421" s="67" t="s">
        <v>348</v>
      </c>
      <c r="E1421" s="71">
        <v>0.79069413187772097</v>
      </c>
      <c r="F1421" s="68">
        <v>49.596309111879997</v>
      </c>
      <c r="G1421" s="71">
        <v>0.66366933147496698</v>
      </c>
      <c r="H1421" s="68">
        <v>27.1049596309112</v>
      </c>
      <c r="I1421" s="71">
        <v>0.87608615713569804</v>
      </c>
      <c r="J1421" s="68">
        <v>53.056516724336802</v>
      </c>
      <c r="K1421" s="71">
        <v>0.83232690702249701</v>
      </c>
      <c r="L1421" s="68">
        <v>32.372164552095299</v>
      </c>
      <c r="M1421" s="71"/>
      <c r="N1421" s="68"/>
      <c r="O1421" s="71"/>
      <c r="P1421" s="68"/>
      <c r="Q1421" s="71"/>
      <c r="R1421" s="68"/>
    </row>
    <row r="1422" spans="1:18" x14ac:dyDescent="0.2">
      <c r="A1422" s="72" t="s">
        <v>2995</v>
      </c>
      <c r="B1422" s="66" t="s">
        <v>2995</v>
      </c>
      <c r="C1422" s="67">
        <v>25</v>
      </c>
      <c r="D1422" s="67" t="s">
        <v>348</v>
      </c>
      <c r="E1422" s="71">
        <v>0.83274715310201097</v>
      </c>
      <c r="F1422" s="68">
        <v>65.974625144175306</v>
      </c>
      <c r="G1422" s="71">
        <v>0.642615994744695</v>
      </c>
      <c r="H1422" s="68">
        <v>19.684736639753901</v>
      </c>
      <c r="I1422" s="71">
        <v>0.94893388665475698</v>
      </c>
      <c r="J1422" s="68">
        <v>73.202614379085006</v>
      </c>
      <c r="K1422" s="71">
        <v>0.90669157790657995</v>
      </c>
      <c r="L1422" s="68">
        <v>61.707035755478699</v>
      </c>
      <c r="M1422" s="71"/>
      <c r="N1422" s="68"/>
      <c r="O1422" s="71"/>
      <c r="P1422" s="68"/>
      <c r="Q1422" s="71"/>
      <c r="R1422" s="68"/>
    </row>
    <row r="1423" spans="1:18" x14ac:dyDescent="0.2">
      <c r="A1423" s="72" t="s">
        <v>2996</v>
      </c>
      <c r="B1423" s="66" t="s">
        <v>2997</v>
      </c>
      <c r="C1423" s="67">
        <v>25</v>
      </c>
      <c r="D1423" s="67" t="s">
        <v>348</v>
      </c>
      <c r="E1423" s="71">
        <v>0.78614762397432603</v>
      </c>
      <c r="F1423" s="68">
        <v>47.520184544406</v>
      </c>
      <c r="G1423" s="71">
        <v>0.612552448647667</v>
      </c>
      <c r="H1423" s="68">
        <v>9.4194540561322597</v>
      </c>
      <c r="I1423" s="71">
        <v>0.95753887705277396</v>
      </c>
      <c r="J1423" s="68">
        <v>77.2395232602845</v>
      </c>
      <c r="K1423" s="71">
        <v>0.788351546222537</v>
      </c>
      <c r="L1423" s="68">
        <v>23.144944252210699</v>
      </c>
      <c r="M1423" s="71"/>
      <c r="N1423" s="68"/>
      <c r="O1423" s="71"/>
      <c r="P1423" s="68"/>
      <c r="Q1423" s="71"/>
      <c r="R1423" s="68"/>
    </row>
    <row r="1424" spans="1:18" x14ac:dyDescent="0.2">
      <c r="A1424" s="72" t="s">
        <v>2998</v>
      </c>
      <c r="B1424" s="66" t="s">
        <v>2999</v>
      </c>
      <c r="C1424" s="67">
        <v>25</v>
      </c>
      <c r="D1424" s="67" t="s">
        <v>348</v>
      </c>
      <c r="E1424" s="71">
        <v>0.81956529536452505</v>
      </c>
      <c r="F1424" s="68">
        <v>60.284505959246403</v>
      </c>
      <c r="G1424" s="71">
        <v>0.61101971492354001</v>
      </c>
      <c r="H1424" s="68">
        <v>8.7274125336409103</v>
      </c>
      <c r="I1424" s="71">
        <v>0.95688574801281601</v>
      </c>
      <c r="J1424" s="68">
        <v>76.778162245290304</v>
      </c>
      <c r="K1424" s="71">
        <v>0.89079042315721901</v>
      </c>
      <c r="L1424" s="68">
        <v>54.901960784313701</v>
      </c>
      <c r="M1424" s="71"/>
      <c r="N1424" s="68"/>
      <c r="O1424" s="71"/>
      <c r="P1424" s="68"/>
      <c r="Q1424" s="71"/>
      <c r="R1424" s="68"/>
    </row>
    <row r="1425" spans="1:18" x14ac:dyDescent="0.2">
      <c r="A1425" s="72" t="s">
        <v>3000</v>
      </c>
      <c r="B1425" s="66" t="s">
        <v>3001</v>
      </c>
      <c r="C1425" s="67">
        <v>25</v>
      </c>
      <c r="D1425" s="67" t="s">
        <v>348</v>
      </c>
      <c r="E1425" s="71">
        <v>0.61171073437380497</v>
      </c>
      <c r="F1425" s="68">
        <v>8.1891580161476405</v>
      </c>
      <c r="G1425" s="71">
        <v>0.65298868085582396</v>
      </c>
      <c r="H1425" s="68">
        <v>23.068050749711599</v>
      </c>
      <c r="I1425" s="71">
        <v>0.94064820666389704</v>
      </c>
      <c r="J1425" s="68">
        <v>70.357554786620497</v>
      </c>
      <c r="K1425" s="71">
        <v>0.85320604997549798</v>
      </c>
      <c r="L1425" s="68">
        <v>39.7539407920031</v>
      </c>
      <c r="M1425" s="71"/>
      <c r="N1425" s="68"/>
      <c r="O1425" s="71">
        <v>0</v>
      </c>
      <c r="P1425" s="68">
        <v>0.92783505154639201</v>
      </c>
      <c r="Q1425" s="71"/>
      <c r="R1425" s="68"/>
    </row>
    <row r="1426" spans="1:18" x14ac:dyDescent="0.2">
      <c r="A1426" s="72" t="s">
        <v>3002</v>
      </c>
      <c r="B1426" s="66" t="s">
        <v>3003</v>
      </c>
      <c r="C1426" s="67">
        <v>25</v>
      </c>
      <c r="D1426" s="67" t="s">
        <v>348</v>
      </c>
      <c r="E1426" s="71">
        <v>0.77403044215898498</v>
      </c>
      <c r="F1426" s="68">
        <v>43.021914648212203</v>
      </c>
      <c r="G1426" s="71">
        <v>0.61678371572145296</v>
      </c>
      <c r="H1426" s="68">
        <v>10.803537101114999</v>
      </c>
      <c r="I1426" s="71">
        <v>0.93797846023694198</v>
      </c>
      <c r="J1426" s="68">
        <v>69.165705497885398</v>
      </c>
      <c r="K1426" s="71">
        <v>0.76732915051855899</v>
      </c>
      <c r="L1426" s="68">
        <v>19.992310649750099</v>
      </c>
      <c r="M1426" s="71"/>
      <c r="N1426" s="68"/>
      <c r="O1426" s="71"/>
      <c r="P1426" s="68"/>
      <c r="Q1426" s="71"/>
      <c r="R1426" s="68"/>
    </row>
    <row r="1427" spans="1:18" x14ac:dyDescent="0.2">
      <c r="A1427" s="72" t="s">
        <v>3004</v>
      </c>
      <c r="B1427" s="66" t="s">
        <v>3004</v>
      </c>
      <c r="C1427" s="67">
        <v>25</v>
      </c>
      <c r="D1427" s="67" t="s">
        <v>348</v>
      </c>
      <c r="E1427" s="71">
        <v>0.84612357499494595</v>
      </c>
      <c r="F1427" s="68">
        <v>71.203383314109999</v>
      </c>
      <c r="G1427" s="71">
        <v>0.63356885746692804</v>
      </c>
      <c r="H1427" s="68">
        <v>16.186082276047699</v>
      </c>
      <c r="I1427" s="71">
        <v>0.965419643818897</v>
      </c>
      <c r="J1427" s="68">
        <v>80.507497116493695</v>
      </c>
      <c r="K1427" s="71">
        <v>0.93938222369901303</v>
      </c>
      <c r="L1427" s="68">
        <v>76.086120722798896</v>
      </c>
      <c r="M1427" s="71"/>
      <c r="N1427" s="68"/>
      <c r="O1427" s="71"/>
      <c r="P1427" s="68"/>
      <c r="Q1427" s="71"/>
      <c r="R1427" s="68"/>
    </row>
    <row r="1428" spans="1:18" x14ac:dyDescent="0.2">
      <c r="A1428" s="72" t="s">
        <v>3005</v>
      </c>
      <c r="B1428" s="66" t="s">
        <v>3006</v>
      </c>
      <c r="C1428" s="67">
        <v>25</v>
      </c>
      <c r="D1428" s="67" t="s">
        <v>348</v>
      </c>
      <c r="E1428" s="71">
        <v>0.82989025632015601</v>
      </c>
      <c r="F1428" s="68">
        <v>64.705882352941202</v>
      </c>
      <c r="G1428" s="71">
        <v>0.64509111828075305</v>
      </c>
      <c r="H1428" s="68">
        <v>20.569011918492901</v>
      </c>
      <c r="I1428" s="71">
        <v>0.92357936618032299</v>
      </c>
      <c r="J1428" s="68">
        <v>64.321414840445996</v>
      </c>
      <c r="K1428" s="71">
        <v>0.92100028449939297</v>
      </c>
      <c r="L1428" s="68">
        <v>67.704728950403705</v>
      </c>
      <c r="M1428" s="71"/>
      <c r="N1428" s="68"/>
      <c r="O1428" s="71"/>
      <c r="P1428" s="68"/>
      <c r="Q1428" s="71"/>
      <c r="R1428" s="68"/>
    </row>
    <row r="1429" spans="1:18" x14ac:dyDescent="0.2">
      <c r="A1429" s="72" t="s">
        <v>3007</v>
      </c>
      <c r="B1429" s="66" t="s">
        <v>3007</v>
      </c>
      <c r="C1429" s="67">
        <v>25</v>
      </c>
      <c r="D1429" s="67" t="s">
        <v>348</v>
      </c>
      <c r="E1429" s="71">
        <v>0.78055940601434204</v>
      </c>
      <c r="F1429" s="68">
        <v>45.174932718185303</v>
      </c>
      <c r="G1429" s="71">
        <v>0.66613417946570197</v>
      </c>
      <c r="H1429" s="68">
        <v>27.797001153402501</v>
      </c>
      <c r="I1429" s="71">
        <v>0.75698139145763998</v>
      </c>
      <c r="J1429" s="68">
        <v>20.530565167243399</v>
      </c>
      <c r="K1429" s="71">
        <v>0.91856264711968205</v>
      </c>
      <c r="L1429" s="68">
        <v>66.897347174163798</v>
      </c>
      <c r="M1429" s="71"/>
      <c r="N1429" s="68"/>
      <c r="O1429" s="71"/>
      <c r="P1429" s="68"/>
      <c r="Q1429" s="71"/>
      <c r="R1429" s="68"/>
    </row>
    <row r="1430" spans="1:18" x14ac:dyDescent="0.2">
      <c r="A1430" s="72" t="s">
        <v>3008</v>
      </c>
      <c r="B1430" s="66" t="s">
        <v>3008</v>
      </c>
      <c r="C1430" s="67">
        <v>25</v>
      </c>
      <c r="D1430" s="67" t="s">
        <v>348</v>
      </c>
      <c r="E1430" s="71">
        <v>0.58511962057014399</v>
      </c>
      <c r="F1430" s="68">
        <v>5.0365244136870402</v>
      </c>
      <c r="G1430" s="71">
        <v>0.79034673535756605</v>
      </c>
      <c r="H1430" s="68">
        <v>62.053056516724297</v>
      </c>
      <c r="I1430" s="71">
        <v>0.95077071107213396</v>
      </c>
      <c r="J1430" s="68">
        <v>74.125336409073398</v>
      </c>
      <c r="K1430" s="71">
        <v>0.59936103585087497</v>
      </c>
      <c r="L1430" s="68">
        <v>3.57554786620531</v>
      </c>
      <c r="M1430" s="71"/>
      <c r="N1430" s="68"/>
      <c r="O1430" s="71">
        <v>0</v>
      </c>
      <c r="P1430" s="68">
        <v>0.92783505154639201</v>
      </c>
      <c r="Q1430" s="71"/>
      <c r="R1430" s="68"/>
    </row>
    <row r="1431" spans="1:18" x14ac:dyDescent="0.2">
      <c r="A1431" s="72" t="s">
        <v>3009</v>
      </c>
      <c r="B1431" s="66" t="s">
        <v>3010</v>
      </c>
      <c r="C1431" s="67">
        <v>25</v>
      </c>
      <c r="D1431" s="67" t="s">
        <v>348</v>
      </c>
      <c r="E1431" s="71">
        <v>0.633177664228877</v>
      </c>
      <c r="F1431" s="68">
        <v>11.803152633602499</v>
      </c>
      <c r="G1431" s="71">
        <v>0.66745527105653502</v>
      </c>
      <c r="H1431" s="68">
        <v>28.335255670895801</v>
      </c>
      <c r="I1431" s="71">
        <v>0.955842136645217</v>
      </c>
      <c r="J1431" s="68">
        <v>76.163014225297999</v>
      </c>
      <c r="K1431" s="71">
        <v>0.90941324921375499</v>
      </c>
      <c r="L1431" s="68">
        <v>62.898885044213799</v>
      </c>
      <c r="M1431" s="71"/>
      <c r="N1431" s="68"/>
      <c r="O1431" s="71">
        <v>0</v>
      </c>
      <c r="P1431" s="68">
        <v>0.92783505154639201</v>
      </c>
      <c r="Q1431" s="71"/>
      <c r="R1431" s="68"/>
    </row>
    <row r="1432" spans="1:18" x14ac:dyDescent="0.2">
      <c r="A1432" s="72" t="s">
        <v>3011</v>
      </c>
      <c r="B1432" s="66" t="s">
        <v>3011</v>
      </c>
      <c r="C1432" s="67">
        <v>25</v>
      </c>
      <c r="D1432" s="67" t="s">
        <v>348</v>
      </c>
      <c r="E1432" s="71">
        <v>0.60265742458135396</v>
      </c>
      <c r="F1432" s="68">
        <v>7.2664359861591699</v>
      </c>
      <c r="G1432" s="71">
        <v>0.63374041817887605</v>
      </c>
      <c r="H1432" s="68">
        <v>16.224529027297201</v>
      </c>
      <c r="I1432" s="71">
        <v>0.91810967243056996</v>
      </c>
      <c r="J1432" s="68">
        <v>62.821991541714702</v>
      </c>
      <c r="K1432" s="71">
        <v>0.82260324293535603</v>
      </c>
      <c r="L1432" s="68">
        <v>30.372933487120299</v>
      </c>
      <c r="M1432" s="71"/>
      <c r="N1432" s="68"/>
      <c r="O1432" s="71">
        <v>3.6176364780612903E-2</v>
      </c>
      <c r="P1432" s="68">
        <v>6.3917525773195898</v>
      </c>
      <c r="Q1432" s="71"/>
      <c r="R1432" s="68"/>
    </row>
    <row r="1433" spans="1:18" x14ac:dyDescent="0.2">
      <c r="A1433" s="72" t="s">
        <v>3012</v>
      </c>
      <c r="B1433" s="66" t="s">
        <v>3012</v>
      </c>
      <c r="C1433" s="67">
        <v>25</v>
      </c>
      <c r="D1433" s="67" t="s">
        <v>348</v>
      </c>
      <c r="E1433" s="71">
        <v>0.82005007885639103</v>
      </c>
      <c r="F1433" s="68">
        <v>60.399846212995001</v>
      </c>
      <c r="G1433" s="71">
        <v>0.63612396788663705</v>
      </c>
      <c r="H1433" s="68">
        <v>16.878123798539001</v>
      </c>
      <c r="I1433" s="71">
        <v>0.95920467739108095</v>
      </c>
      <c r="J1433" s="68">
        <v>77.893118031526299</v>
      </c>
      <c r="K1433" s="71">
        <v>0.86482159129145397</v>
      </c>
      <c r="L1433" s="68">
        <v>44.290657439446399</v>
      </c>
      <c r="M1433" s="71"/>
      <c r="N1433" s="68"/>
      <c r="O1433" s="71"/>
      <c r="P1433" s="68"/>
      <c r="Q1433" s="71"/>
      <c r="R1433" s="68"/>
    </row>
    <row r="1434" spans="1:18" x14ac:dyDescent="0.2">
      <c r="A1434" s="72" t="s">
        <v>3013</v>
      </c>
      <c r="B1434" s="66" t="s">
        <v>3013</v>
      </c>
      <c r="C1434" s="67">
        <v>25</v>
      </c>
      <c r="D1434" s="67" t="s">
        <v>348</v>
      </c>
      <c r="E1434" s="71">
        <v>0.84307870460301304</v>
      </c>
      <c r="F1434" s="68">
        <v>70.126874279123399</v>
      </c>
      <c r="G1434" s="71">
        <v>0.53628064835867695</v>
      </c>
      <c r="H1434" s="68">
        <v>3.19108035371011</v>
      </c>
      <c r="I1434" s="71">
        <v>0.99295546545036095</v>
      </c>
      <c r="J1434" s="68">
        <v>90.272971933871602</v>
      </c>
      <c r="K1434" s="71">
        <v>1</v>
      </c>
      <c r="L1434" s="68">
        <v>100</v>
      </c>
      <c r="M1434" s="71"/>
      <c r="N1434" s="68"/>
      <c r="O1434" s="71"/>
      <c r="P1434" s="68"/>
      <c r="Q1434" s="71"/>
      <c r="R1434" s="68"/>
    </row>
    <row r="1435" spans="1:18" x14ac:dyDescent="0.2">
      <c r="A1435" s="72" t="s">
        <v>3014</v>
      </c>
      <c r="B1435" s="66" t="s">
        <v>3015</v>
      </c>
      <c r="C1435" s="67">
        <v>25</v>
      </c>
      <c r="D1435" s="67" t="s">
        <v>348</v>
      </c>
      <c r="E1435" s="71">
        <v>0.84307109636245303</v>
      </c>
      <c r="F1435" s="68">
        <v>70.088427527873904</v>
      </c>
      <c r="G1435" s="71">
        <v>0.62265318189192698</v>
      </c>
      <c r="H1435" s="68">
        <v>12.6489811610919</v>
      </c>
      <c r="I1435" s="71">
        <v>0.97273939567642798</v>
      </c>
      <c r="J1435" s="68">
        <v>82.814302191464805</v>
      </c>
      <c r="K1435" s="71">
        <v>0.93382071151900403</v>
      </c>
      <c r="L1435" s="68">
        <v>73.856209150326805</v>
      </c>
      <c r="M1435" s="71"/>
      <c r="N1435" s="68"/>
      <c r="O1435" s="71"/>
      <c r="P1435" s="68"/>
      <c r="Q1435" s="71"/>
      <c r="R1435" s="68"/>
    </row>
    <row r="1436" spans="1:18" x14ac:dyDescent="0.2">
      <c r="A1436" s="72" t="s">
        <v>3016</v>
      </c>
      <c r="B1436" s="66" t="s">
        <v>3017</v>
      </c>
      <c r="C1436" s="67">
        <v>25</v>
      </c>
      <c r="D1436" s="67" t="s">
        <v>348</v>
      </c>
      <c r="E1436" s="71">
        <v>0.75782405543779197</v>
      </c>
      <c r="F1436" s="68">
        <v>37.793156478277602</v>
      </c>
      <c r="G1436" s="71">
        <v>0.60542601019466602</v>
      </c>
      <c r="H1436" s="68">
        <v>7.3817762399077296</v>
      </c>
      <c r="I1436" s="71">
        <v>0.85038574199100703</v>
      </c>
      <c r="J1436" s="68">
        <v>47.212610534409798</v>
      </c>
      <c r="K1436" s="71">
        <v>0.81766041412770296</v>
      </c>
      <c r="L1436" s="68">
        <v>28.950403690888098</v>
      </c>
      <c r="M1436" s="71"/>
      <c r="N1436" s="68"/>
      <c r="O1436" s="71"/>
      <c r="P1436" s="68"/>
      <c r="Q1436" s="71"/>
      <c r="R1436" s="68"/>
    </row>
    <row r="1437" spans="1:18" x14ac:dyDescent="0.2">
      <c r="A1437" s="72" t="s">
        <v>3018</v>
      </c>
      <c r="B1437" s="66" t="s">
        <v>3018</v>
      </c>
      <c r="C1437" s="67">
        <v>25</v>
      </c>
      <c r="D1437" s="67" t="s">
        <v>348</v>
      </c>
      <c r="E1437" s="71">
        <v>0.58203389489482205</v>
      </c>
      <c r="F1437" s="68">
        <v>4.4598231449442496</v>
      </c>
      <c r="G1437" s="71">
        <v>0.61568932164785795</v>
      </c>
      <c r="H1437" s="68">
        <v>10.3421760861207</v>
      </c>
      <c r="I1437" s="71">
        <v>0.93281636975312299</v>
      </c>
      <c r="J1437" s="68">
        <v>67.243367935409495</v>
      </c>
      <c r="K1437" s="71">
        <v>0.77715179096423004</v>
      </c>
      <c r="L1437" s="68">
        <v>21.299500192233801</v>
      </c>
      <c r="M1437" s="71"/>
      <c r="N1437" s="68"/>
      <c r="O1437" s="71">
        <v>2.4780972140775598E-3</v>
      </c>
      <c r="P1437" s="68">
        <v>1.34020618556701</v>
      </c>
      <c r="Q1437" s="71"/>
      <c r="R1437" s="68"/>
    </row>
    <row r="1438" spans="1:18" x14ac:dyDescent="0.2">
      <c r="A1438" s="72" t="s">
        <v>3019</v>
      </c>
      <c r="B1438" s="66" t="s">
        <v>3020</v>
      </c>
      <c r="C1438" s="67">
        <v>25</v>
      </c>
      <c r="D1438" s="67" t="s">
        <v>348</v>
      </c>
      <c r="E1438" s="71">
        <v>0.58882846988730897</v>
      </c>
      <c r="F1438" s="68">
        <v>5.7285659361783896</v>
      </c>
      <c r="G1438" s="71">
        <v>0.69925810923384102</v>
      </c>
      <c r="H1438" s="68">
        <v>37.370242214532901</v>
      </c>
      <c r="I1438" s="71">
        <v>0.87143852806427502</v>
      </c>
      <c r="J1438" s="68">
        <v>51.595540176855103</v>
      </c>
      <c r="K1438" s="71">
        <v>0.78461724225112095</v>
      </c>
      <c r="L1438" s="68">
        <v>22.645136485966901</v>
      </c>
      <c r="M1438" s="71"/>
      <c r="N1438" s="68"/>
      <c r="O1438" s="71">
        <v>0</v>
      </c>
      <c r="P1438" s="68">
        <v>0.92783505154639201</v>
      </c>
      <c r="Q1438" s="71"/>
      <c r="R1438" s="68"/>
    </row>
    <row r="1439" spans="1:18" x14ac:dyDescent="0.2">
      <c r="A1439" s="72" t="s">
        <v>3021</v>
      </c>
      <c r="B1439" s="66" t="s">
        <v>3022</v>
      </c>
      <c r="C1439" s="67">
        <v>25</v>
      </c>
      <c r="D1439" s="67" t="s">
        <v>348</v>
      </c>
      <c r="E1439" s="71">
        <v>0.80639082388290695</v>
      </c>
      <c r="F1439" s="68">
        <v>55.594002306805102</v>
      </c>
      <c r="G1439" s="71">
        <v>0.63658838688740704</v>
      </c>
      <c r="H1439" s="68">
        <v>16.955017301038101</v>
      </c>
      <c r="I1439" s="71">
        <v>0.91912459129352098</v>
      </c>
      <c r="J1439" s="68">
        <v>62.975778546712803</v>
      </c>
      <c r="K1439" s="71">
        <v>0.86345949346779305</v>
      </c>
      <c r="L1439" s="68">
        <v>43.675509419454102</v>
      </c>
      <c r="M1439" s="71"/>
      <c r="N1439" s="68"/>
      <c r="O1439" s="71"/>
      <c r="P1439" s="68"/>
      <c r="Q1439" s="71"/>
      <c r="R1439" s="68"/>
    </row>
    <row r="1440" spans="1:18" x14ac:dyDescent="0.2">
      <c r="A1440" s="72" t="s">
        <v>3023</v>
      </c>
      <c r="B1440" s="66" t="s">
        <v>3024</v>
      </c>
      <c r="C1440" s="67">
        <v>25</v>
      </c>
      <c r="D1440" s="67" t="s">
        <v>348</v>
      </c>
      <c r="E1440" s="71">
        <v>0.57123347426326299</v>
      </c>
      <c r="F1440" s="68">
        <v>3.7677816224529002</v>
      </c>
      <c r="G1440" s="71">
        <v>0.644410751475332</v>
      </c>
      <c r="H1440" s="68">
        <v>20.299884659746301</v>
      </c>
      <c r="I1440" s="71">
        <v>0.87113304436081596</v>
      </c>
      <c r="J1440" s="68">
        <v>51.557093425605501</v>
      </c>
      <c r="K1440" s="71">
        <v>0.76914790818852696</v>
      </c>
      <c r="L1440" s="68">
        <v>20.222991157247201</v>
      </c>
      <c r="M1440" s="71"/>
      <c r="N1440" s="68"/>
      <c r="O1440" s="71">
        <v>2.42193028378088E-4</v>
      </c>
      <c r="P1440" s="68">
        <v>1.0309278350515501</v>
      </c>
      <c r="Q1440" s="71"/>
      <c r="R1440" s="68"/>
    </row>
    <row r="1441" spans="1:18" x14ac:dyDescent="0.2">
      <c r="A1441" s="72" t="s">
        <v>3025</v>
      </c>
      <c r="B1441" s="66" t="s">
        <v>3026</v>
      </c>
      <c r="C1441" s="67">
        <v>25</v>
      </c>
      <c r="D1441" s="67" t="s">
        <v>348</v>
      </c>
      <c r="E1441" s="71">
        <v>0.82691896651507202</v>
      </c>
      <c r="F1441" s="68">
        <v>63.552479815455598</v>
      </c>
      <c r="G1441" s="71">
        <v>0.66157847772983902</v>
      </c>
      <c r="H1441" s="68">
        <v>26.412918108419799</v>
      </c>
      <c r="I1441" s="71">
        <v>0.93973690691269496</v>
      </c>
      <c r="J1441" s="68">
        <v>69.934640522875796</v>
      </c>
      <c r="K1441" s="71">
        <v>0.87944151490268097</v>
      </c>
      <c r="L1441" s="68">
        <v>50.096116878123802</v>
      </c>
      <c r="M1441" s="71"/>
      <c r="N1441" s="68"/>
      <c r="O1441" s="71"/>
      <c r="P1441" s="68"/>
      <c r="Q1441" s="71"/>
      <c r="R1441" s="68"/>
    </row>
    <row r="1442" spans="1:18" x14ac:dyDescent="0.2">
      <c r="A1442" s="72" t="s">
        <v>3027</v>
      </c>
      <c r="B1442" s="66" t="s">
        <v>3027</v>
      </c>
      <c r="C1442" s="67">
        <v>25</v>
      </c>
      <c r="D1442" s="67" t="s">
        <v>348</v>
      </c>
      <c r="E1442" s="71">
        <v>0.60202009830615599</v>
      </c>
      <c r="F1442" s="68">
        <v>7.18954248366013</v>
      </c>
      <c r="G1442" s="71">
        <v>0.63147308653748402</v>
      </c>
      <c r="H1442" s="68">
        <v>15.186466743560199</v>
      </c>
      <c r="I1442" s="71">
        <v>0.95061513835028999</v>
      </c>
      <c r="J1442" s="68">
        <v>74.048442906574394</v>
      </c>
      <c r="K1442" s="71">
        <v>0.81987705184959403</v>
      </c>
      <c r="L1442" s="68">
        <v>29.7193387158785</v>
      </c>
      <c r="M1442" s="71"/>
      <c r="N1442" s="68"/>
      <c r="O1442" s="71">
        <v>6.11511648725435E-3</v>
      </c>
      <c r="P1442" s="68">
        <v>1.75257731958763</v>
      </c>
      <c r="Q1442" s="71"/>
      <c r="R1442" s="68"/>
    </row>
    <row r="1443" spans="1:18" x14ac:dyDescent="0.2">
      <c r="A1443" s="72" t="s">
        <v>3028</v>
      </c>
      <c r="B1443" s="66" t="s">
        <v>3029</v>
      </c>
      <c r="C1443" s="67">
        <v>25</v>
      </c>
      <c r="D1443" s="67" t="s">
        <v>348</v>
      </c>
      <c r="E1443" s="71">
        <v>0.74785974885549</v>
      </c>
      <c r="F1443" s="68">
        <v>35.524798154555903</v>
      </c>
      <c r="G1443" s="71">
        <v>0.60039447509847499</v>
      </c>
      <c r="H1443" s="68">
        <v>6.38216070742022</v>
      </c>
      <c r="I1443" s="71">
        <v>0.97850649375516796</v>
      </c>
      <c r="J1443" s="68">
        <v>84.698193002691298</v>
      </c>
      <c r="K1443" s="71">
        <v>0.66467827771282595</v>
      </c>
      <c r="L1443" s="68">
        <v>7.9200307574010003</v>
      </c>
      <c r="M1443" s="71"/>
      <c r="N1443" s="68"/>
      <c r="O1443" s="71"/>
      <c r="P1443" s="68"/>
      <c r="Q1443" s="71"/>
      <c r="R1443" s="68"/>
    </row>
    <row r="1444" spans="1:18" x14ac:dyDescent="0.2">
      <c r="A1444" s="72" t="s">
        <v>3030</v>
      </c>
      <c r="B1444" s="66" t="s">
        <v>3030</v>
      </c>
      <c r="C1444" s="67">
        <v>25</v>
      </c>
      <c r="D1444" s="67" t="s">
        <v>348</v>
      </c>
      <c r="E1444" s="71">
        <v>0.58529040814871702</v>
      </c>
      <c r="F1444" s="68">
        <v>5.11341791618608</v>
      </c>
      <c r="G1444" s="71">
        <v>0.65037778913552902</v>
      </c>
      <c r="H1444" s="68">
        <v>22.337562475970799</v>
      </c>
      <c r="I1444" s="71">
        <v>0.88899416119385599</v>
      </c>
      <c r="J1444" s="68">
        <v>55.094194540561297</v>
      </c>
      <c r="K1444" s="71">
        <v>0.74655197075343305</v>
      </c>
      <c r="L1444" s="68">
        <v>16.685890042291401</v>
      </c>
      <c r="M1444" s="71"/>
      <c r="N1444" s="68"/>
      <c r="O1444" s="71">
        <v>5.5237711512048503E-2</v>
      </c>
      <c r="P1444" s="68">
        <v>9.1752577319587605</v>
      </c>
      <c r="Q1444" s="71"/>
      <c r="R1444" s="68"/>
    </row>
    <row r="1445" spans="1:18" x14ac:dyDescent="0.2">
      <c r="A1445" s="72" t="s">
        <v>3031</v>
      </c>
      <c r="B1445" s="66" t="s">
        <v>3032</v>
      </c>
      <c r="C1445" s="67">
        <v>25</v>
      </c>
      <c r="D1445" s="67" t="s">
        <v>348</v>
      </c>
      <c r="E1445" s="71">
        <v>0.53630680240609896</v>
      </c>
      <c r="F1445" s="68">
        <v>2.4605920799692398</v>
      </c>
      <c r="G1445" s="71">
        <v>0.65089454958078097</v>
      </c>
      <c r="H1445" s="68">
        <v>22.645136485966901</v>
      </c>
      <c r="I1445" s="71">
        <v>0.84081779408500701</v>
      </c>
      <c r="J1445" s="68">
        <v>45.674740484429101</v>
      </c>
      <c r="K1445" s="71">
        <v>0.608044735371575</v>
      </c>
      <c r="L1445" s="68">
        <v>3.9600153787005001</v>
      </c>
      <c r="M1445" s="71"/>
      <c r="N1445" s="68"/>
      <c r="O1445" s="71">
        <v>4.54701305870348E-2</v>
      </c>
      <c r="P1445" s="68">
        <v>7.5257731958762903</v>
      </c>
      <c r="Q1445" s="71"/>
      <c r="R1445" s="68"/>
    </row>
    <row r="1446" spans="1:18" x14ac:dyDescent="0.2">
      <c r="A1446" s="72" t="s">
        <v>3033</v>
      </c>
      <c r="B1446" s="66" t="s">
        <v>3034</v>
      </c>
      <c r="C1446" s="67">
        <v>25</v>
      </c>
      <c r="D1446" s="67" t="s">
        <v>348</v>
      </c>
      <c r="E1446" s="71">
        <v>0.60148798312848795</v>
      </c>
      <c r="F1446" s="68">
        <v>7.0742022299115703</v>
      </c>
      <c r="G1446" s="71">
        <v>0.63155575731857405</v>
      </c>
      <c r="H1446" s="68">
        <v>15.2633602460592</v>
      </c>
      <c r="I1446" s="71">
        <v>0.93637811968190399</v>
      </c>
      <c r="J1446" s="68">
        <v>68.396770472895</v>
      </c>
      <c r="K1446" s="71">
        <v>0.80067143185674505</v>
      </c>
      <c r="L1446" s="68">
        <v>25.1057285659362</v>
      </c>
      <c r="M1446" s="71"/>
      <c r="N1446" s="68"/>
      <c r="O1446" s="71">
        <v>3.7346623656728098E-2</v>
      </c>
      <c r="P1446" s="68">
        <v>7.0103092783505199</v>
      </c>
      <c r="Q1446" s="71"/>
      <c r="R1446" s="68"/>
    </row>
    <row r="1447" spans="1:18" x14ac:dyDescent="0.2">
      <c r="A1447" s="72" t="s">
        <v>3035</v>
      </c>
      <c r="B1447" s="66" t="s">
        <v>3036</v>
      </c>
      <c r="C1447" s="67">
        <v>25</v>
      </c>
      <c r="D1447" s="67" t="s">
        <v>348</v>
      </c>
      <c r="E1447" s="71">
        <v>0.62327912035450295</v>
      </c>
      <c r="F1447" s="68">
        <v>9.8423683198769698</v>
      </c>
      <c r="G1447" s="71">
        <v>0.649273455181274</v>
      </c>
      <c r="H1447" s="68">
        <v>21.760861207228</v>
      </c>
      <c r="I1447" s="71">
        <v>0.96570771817201395</v>
      </c>
      <c r="J1447" s="68">
        <v>80.5843906189927</v>
      </c>
      <c r="K1447" s="71">
        <v>0.87813530806472495</v>
      </c>
      <c r="L1447" s="68">
        <v>49.6732026143791</v>
      </c>
      <c r="M1447" s="71"/>
      <c r="N1447" s="68"/>
      <c r="O1447" s="71">
        <v>0</v>
      </c>
      <c r="P1447" s="68">
        <v>0.92783505154639201</v>
      </c>
      <c r="Q1447" s="71"/>
      <c r="R1447" s="68"/>
    </row>
    <row r="1448" spans="1:18" x14ac:dyDescent="0.2">
      <c r="A1448" s="72" t="s">
        <v>3037</v>
      </c>
      <c r="B1448" s="66" t="s">
        <v>3038</v>
      </c>
      <c r="C1448" s="67">
        <v>25</v>
      </c>
      <c r="D1448" s="67" t="s">
        <v>348</v>
      </c>
      <c r="E1448" s="71">
        <v>0.651855700799848</v>
      </c>
      <c r="F1448" s="68">
        <v>15.8016147635525</v>
      </c>
      <c r="G1448" s="71">
        <v>0.74418639839994305</v>
      </c>
      <c r="H1448" s="68">
        <v>48.981161091887699</v>
      </c>
      <c r="I1448" s="71">
        <v>0.91586389867075602</v>
      </c>
      <c r="J1448" s="68">
        <v>61.860822760476701</v>
      </c>
      <c r="K1448" s="71">
        <v>0.84983806658116701</v>
      </c>
      <c r="L1448" s="68">
        <v>38.408304498269899</v>
      </c>
      <c r="M1448" s="71"/>
      <c r="N1448" s="68"/>
      <c r="O1448" s="71">
        <v>9.7534439547525706E-2</v>
      </c>
      <c r="P1448" s="68">
        <v>17.113402061855702</v>
      </c>
      <c r="Q1448" s="71"/>
      <c r="R1448" s="68"/>
    </row>
    <row r="1449" spans="1:18" x14ac:dyDescent="0.2">
      <c r="A1449" s="72" t="s">
        <v>3039</v>
      </c>
      <c r="B1449" s="66" t="s">
        <v>3040</v>
      </c>
      <c r="C1449" s="67">
        <v>25</v>
      </c>
      <c r="D1449" s="67" t="s">
        <v>348</v>
      </c>
      <c r="E1449" s="71">
        <v>0.77079748591875796</v>
      </c>
      <c r="F1449" s="68">
        <v>41.830065359477103</v>
      </c>
      <c r="G1449" s="71">
        <v>0.59521674101280597</v>
      </c>
      <c r="H1449" s="68">
        <v>4.9980776624375203</v>
      </c>
      <c r="I1449" s="71">
        <v>0.93359456433493304</v>
      </c>
      <c r="J1449" s="68">
        <v>67.474048442906593</v>
      </c>
      <c r="K1449" s="71">
        <v>0.78358115240853499</v>
      </c>
      <c r="L1449" s="68">
        <v>22.376009227220301</v>
      </c>
      <c r="M1449" s="71"/>
      <c r="N1449" s="68"/>
      <c r="O1449" s="71"/>
      <c r="P1449" s="68"/>
      <c r="Q1449" s="71"/>
      <c r="R1449" s="68"/>
    </row>
    <row r="1450" spans="1:18" x14ac:dyDescent="0.2">
      <c r="A1450" s="72" t="s">
        <v>3041</v>
      </c>
      <c r="B1450" s="66" t="s">
        <v>3042</v>
      </c>
      <c r="C1450" s="67">
        <v>25</v>
      </c>
      <c r="D1450" s="67" t="s">
        <v>348</v>
      </c>
      <c r="E1450" s="71">
        <v>0.84131837269504295</v>
      </c>
      <c r="F1450" s="68">
        <v>69.319492502883506</v>
      </c>
      <c r="G1450" s="71">
        <v>0.59950579514031899</v>
      </c>
      <c r="H1450" s="68">
        <v>5.4978854286812799</v>
      </c>
      <c r="I1450" s="71">
        <v>0.93496531750454803</v>
      </c>
      <c r="J1450" s="68">
        <v>67.896962706651294</v>
      </c>
      <c r="K1450" s="71">
        <v>0.98948400544026205</v>
      </c>
      <c r="L1450" s="68">
        <v>91.6955017301038</v>
      </c>
      <c r="M1450" s="71"/>
      <c r="N1450" s="68"/>
      <c r="O1450" s="71"/>
      <c r="P1450" s="68"/>
      <c r="Q1450" s="71"/>
      <c r="R1450" s="68"/>
    </row>
    <row r="1451" spans="1:18" x14ac:dyDescent="0.2">
      <c r="A1451" s="72" t="s">
        <v>3043</v>
      </c>
      <c r="B1451" s="66" t="s">
        <v>3043</v>
      </c>
      <c r="C1451" s="67">
        <v>25</v>
      </c>
      <c r="D1451" s="67" t="s">
        <v>348</v>
      </c>
      <c r="E1451" s="71">
        <v>0.74882156975196701</v>
      </c>
      <c r="F1451" s="68">
        <v>35.717031910803499</v>
      </c>
      <c r="G1451" s="71">
        <v>0.59988233217626596</v>
      </c>
      <c r="H1451" s="68">
        <v>5.9976931949250298</v>
      </c>
      <c r="I1451" s="71">
        <v>0.98313250947300601</v>
      </c>
      <c r="J1451" s="68">
        <v>86.159169550173004</v>
      </c>
      <c r="K1451" s="71">
        <v>0.66344986760663005</v>
      </c>
      <c r="L1451" s="68">
        <v>7.7662437524029198</v>
      </c>
      <c r="M1451" s="71"/>
      <c r="N1451" s="68"/>
      <c r="O1451" s="71"/>
      <c r="P1451" s="68"/>
      <c r="Q1451" s="71"/>
      <c r="R1451" s="68"/>
    </row>
    <row r="1452" spans="1:18" x14ac:dyDescent="0.2">
      <c r="A1452" s="72" t="s">
        <v>3044</v>
      </c>
      <c r="B1452" s="66" t="s">
        <v>3045</v>
      </c>
      <c r="C1452" s="67">
        <v>25</v>
      </c>
      <c r="D1452" s="67" t="s">
        <v>348</v>
      </c>
      <c r="E1452" s="71">
        <v>0.81350315387878303</v>
      </c>
      <c r="F1452" s="68">
        <v>58.246828143021901</v>
      </c>
      <c r="G1452" s="71">
        <v>0.49981779205705601</v>
      </c>
      <c r="H1452" s="68">
        <v>2.5759323337177999</v>
      </c>
      <c r="I1452" s="71">
        <v>0.94069166957929296</v>
      </c>
      <c r="J1452" s="68">
        <v>70.396001537870006</v>
      </c>
      <c r="K1452" s="71">
        <v>1</v>
      </c>
      <c r="L1452" s="68">
        <v>100</v>
      </c>
      <c r="M1452" s="71"/>
      <c r="N1452" s="68"/>
      <c r="O1452" s="71"/>
      <c r="P1452" s="68"/>
      <c r="Q1452" s="71"/>
      <c r="R1452" s="68"/>
    </row>
    <row r="1453" spans="1:18" x14ac:dyDescent="0.2">
      <c r="A1453" s="72" t="s">
        <v>3046</v>
      </c>
      <c r="B1453" s="66" t="s">
        <v>3047</v>
      </c>
      <c r="C1453" s="67">
        <v>25</v>
      </c>
      <c r="D1453" s="67" t="s">
        <v>348</v>
      </c>
      <c r="E1453" s="71">
        <v>0.83361004916355697</v>
      </c>
      <c r="F1453" s="68">
        <v>66.512879661668606</v>
      </c>
      <c r="G1453" s="71">
        <v>0.60649527379606205</v>
      </c>
      <c r="H1453" s="68">
        <v>7.8046905036524397</v>
      </c>
      <c r="I1453" s="71">
        <v>0.95865763017234895</v>
      </c>
      <c r="J1453" s="68">
        <v>77.739331026528305</v>
      </c>
      <c r="K1453" s="71">
        <v>0.93567724352225901</v>
      </c>
      <c r="L1453" s="68">
        <v>74.548250672818199</v>
      </c>
      <c r="M1453" s="71"/>
      <c r="N1453" s="68"/>
      <c r="O1453" s="71"/>
      <c r="P1453" s="68"/>
      <c r="Q1453" s="71"/>
      <c r="R1453" s="68"/>
    </row>
    <row r="1454" spans="1:18" x14ac:dyDescent="0.2">
      <c r="A1454" s="72" t="s">
        <v>3048</v>
      </c>
      <c r="B1454" s="66" t="s">
        <v>3049</v>
      </c>
      <c r="C1454" s="67">
        <v>25</v>
      </c>
      <c r="D1454" s="67" t="s">
        <v>348</v>
      </c>
      <c r="E1454" s="71">
        <v>0.77499511814595501</v>
      </c>
      <c r="F1454" s="68">
        <v>43.598615916954998</v>
      </c>
      <c r="G1454" s="71">
        <v>0.61880331112723896</v>
      </c>
      <c r="H1454" s="68">
        <v>11.6109188773549</v>
      </c>
      <c r="I1454" s="71">
        <v>0.82268000112817896</v>
      </c>
      <c r="J1454" s="68">
        <v>41.214917339484799</v>
      </c>
      <c r="K1454" s="71">
        <v>0.88350204218244899</v>
      </c>
      <c r="L1454" s="68">
        <v>51.787773933102699</v>
      </c>
      <c r="M1454" s="71"/>
      <c r="N1454" s="68"/>
      <c r="O1454" s="71"/>
      <c r="P1454" s="68"/>
      <c r="Q1454" s="71"/>
      <c r="R1454" s="68"/>
    </row>
    <row r="1455" spans="1:18" x14ac:dyDescent="0.2">
      <c r="A1455" s="72" t="s">
        <v>3050</v>
      </c>
      <c r="B1455" s="66" t="s">
        <v>3051</v>
      </c>
      <c r="C1455" s="67">
        <v>25</v>
      </c>
      <c r="D1455" s="67" t="s">
        <v>348</v>
      </c>
      <c r="E1455" s="71">
        <v>0.62395599180191896</v>
      </c>
      <c r="F1455" s="68">
        <v>9.9961553248750494</v>
      </c>
      <c r="G1455" s="71">
        <v>0.70305454471324302</v>
      </c>
      <c r="H1455" s="68">
        <v>38.638985005766997</v>
      </c>
      <c r="I1455" s="71">
        <v>0.76717669537002697</v>
      </c>
      <c r="J1455" s="68">
        <v>23.260284505959198</v>
      </c>
      <c r="K1455" s="71">
        <v>0.87118423782599996</v>
      </c>
      <c r="L1455" s="68">
        <v>47.174163783160303</v>
      </c>
      <c r="M1455" s="71"/>
      <c r="N1455" s="68"/>
      <c r="O1455" s="71">
        <v>0.154408489298406</v>
      </c>
      <c r="P1455" s="68">
        <v>28.3505154639175</v>
      </c>
      <c r="Q1455" s="71"/>
      <c r="R1455" s="68"/>
    </row>
    <row r="1456" spans="1:18" x14ac:dyDescent="0.2">
      <c r="A1456" s="72" t="s">
        <v>3052</v>
      </c>
      <c r="B1456" s="66" t="s">
        <v>3053</v>
      </c>
      <c r="C1456" s="67">
        <v>25</v>
      </c>
      <c r="D1456" s="67" t="s">
        <v>348</v>
      </c>
      <c r="E1456" s="71">
        <v>0.71979164911947402</v>
      </c>
      <c r="F1456" s="68">
        <v>29.3733179546328</v>
      </c>
      <c r="G1456" s="71">
        <v>0.696803247149274</v>
      </c>
      <c r="H1456" s="68">
        <v>36.908881199538598</v>
      </c>
      <c r="I1456" s="71">
        <v>0.78189026256773597</v>
      </c>
      <c r="J1456" s="68">
        <v>27.681660899653998</v>
      </c>
      <c r="K1456" s="71">
        <v>0.68068143764141098</v>
      </c>
      <c r="L1456" s="68">
        <v>9.5732410611303305</v>
      </c>
      <c r="M1456" s="71"/>
      <c r="N1456" s="68"/>
      <c r="O1456" s="71"/>
      <c r="P1456" s="68"/>
      <c r="Q1456" s="71"/>
      <c r="R1456" s="68"/>
    </row>
    <row r="1457" spans="1:18" x14ac:dyDescent="0.2">
      <c r="A1457" s="72" t="s">
        <v>3054</v>
      </c>
      <c r="B1457" s="66" t="s">
        <v>3054</v>
      </c>
      <c r="C1457" s="67">
        <v>25</v>
      </c>
      <c r="D1457" s="67" t="s">
        <v>348</v>
      </c>
      <c r="E1457" s="71">
        <v>0.85408319550835299</v>
      </c>
      <c r="F1457" s="68">
        <v>74.394463667820105</v>
      </c>
      <c r="G1457" s="71">
        <v>0.66009984333389204</v>
      </c>
      <c r="H1457" s="68">
        <v>25.836216839677</v>
      </c>
      <c r="I1457" s="71">
        <v>0.99446446118571896</v>
      </c>
      <c r="J1457" s="68">
        <v>91.1572472126105</v>
      </c>
      <c r="K1457" s="71">
        <v>0.90768528200544896</v>
      </c>
      <c r="L1457" s="68">
        <v>62.168396770472903</v>
      </c>
      <c r="M1457" s="71"/>
      <c r="N1457" s="68"/>
      <c r="O1457" s="71"/>
      <c r="P1457" s="68"/>
      <c r="Q1457" s="71"/>
      <c r="R1457" s="68"/>
    </row>
    <row r="1458" spans="1:18" x14ac:dyDescent="0.2">
      <c r="A1458" s="72" t="s">
        <v>3055</v>
      </c>
      <c r="B1458" s="66" t="s">
        <v>3056</v>
      </c>
      <c r="C1458" s="67">
        <v>25</v>
      </c>
      <c r="D1458" s="67" t="s">
        <v>348</v>
      </c>
      <c r="E1458" s="71">
        <v>0.81019428712832997</v>
      </c>
      <c r="F1458" s="68">
        <v>57.016532103037299</v>
      </c>
      <c r="G1458" s="71">
        <v>0.70163147735911702</v>
      </c>
      <c r="H1458" s="68">
        <v>38.062283737024202</v>
      </c>
      <c r="I1458" s="71">
        <v>0.77123661649708297</v>
      </c>
      <c r="J1458" s="68">
        <v>24.375240292195301</v>
      </c>
      <c r="K1458" s="71">
        <v>0.95771476752878903</v>
      </c>
      <c r="L1458" s="68">
        <v>83.160322952710501</v>
      </c>
      <c r="M1458" s="71"/>
      <c r="N1458" s="68"/>
      <c r="O1458" s="71"/>
      <c r="P1458" s="68"/>
      <c r="Q1458" s="71"/>
      <c r="R1458" s="68"/>
    </row>
    <row r="1459" spans="1:18" x14ac:dyDescent="0.2">
      <c r="A1459" s="72" t="s">
        <v>3057</v>
      </c>
      <c r="B1459" s="66" t="s">
        <v>3058</v>
      </c>
      <c r="C1459" s="67">
        <v>25</v>
      </c>
      <c r="D1459" s="67" t="s">
        <v>348</v>
      </c>
      <c r="E1459" s="71">
        <v>0.59491366673441104</v>
      </c>
      <c r="F1459" s="68">
        <v>6.2283737024221404</v>
      </c>
      <c r="G1459" s="71">
        <v>0.75728200052568695</v>
      </c>
      <c r="H1459" s="68">
        <v>52.787389465590202</v>
      </c>
      <c r="I1459" s="71">
        <v>0.72949741351070796</v>
      </c>
      <c r="J1459" s="68">
        <v>15.4555940023068</v>
      </c>
      <c r="K1459" s="71">
        <v>0.83709096440972197</v>
      </c>
      <c r="L1459" s="68">
        <v>33.986928104575199</v>
      </c>
      <c r="M1459" s="71"/>
      <c r="N1459" s="68"/>
      <c r="O1459" s="71">
        <v>5.5784288491526203E-2</v>
      </c>
      <c r="P1459" s="68">
        <v>9.3814432989690708</v>
      </c>
      <c r="Q1459" s="71"/>
      <c r="R1459" s="68"/>
    </row>
    <row r="1460" spans="1:18" x14ac:dyDescent="0.2">
      <c r="A1460" s="72" t="s">
        <v>3059</v>
      </c>
      <c r="B1460" s="66" t="s">
        <v>3060</v>
      </c>
      <c r="C1460" s="67">
        <v>25</v>
      </c>
      <c r="D1460" s="67" t="s">
        <v>348</v>
      </c>
      <c r="E1460" s="71">
        <v>0.59640005301650301</v>
      </c>
      <c r="F1460" s="68">
        <v>6.3437139561707001</v>
      </c>
      <c r="G1460" s="71">
        <v>0.73374009538195895</v>
      </c>
      <c r="H1460" s="68">
        <v>46.405228758169898</v>
      </c>
      <c r="I1460" s="71">
        <v>0.78287100308826296</v>
      </c>
      <c r="J1460" s="68">
        <v>28.1814686658977</v>
      </c>
      <c r="K1460" s="71">
        <v>0.76013118133385205</v>
      </c>
      <c r="L1460" s="68">
        <v>19.031141868512101</v>
      </c>
      <c r="M1460" s="71"/>
      <c r="N1460" s="68"/>
      <c r="O1460" s="71">
        <v>0.10885793226193601</v>
      </c>
      <c r="P1460" s="68">
        <v>19.072164948453601</v>
      </c>
      <c r="Q1460" s="71"/>
      <c r="R1460" s="68"/>
    </row>
    <row r="1461" spans="1:18" x14ac:dyDescent="0.2">
      <c r="A1461" s="72" t="s">
        <v>3061</v>
      </c>
      <c r="B1461" s="66" t="s">
        <v>3061</v>
      </c>
      <c r="C1461" s="67">
        <v>25</v>
      </c>
      <c r="D1461" s="67" t="s">
        <v>348</v>
      </c>
      <c r="E1461" s="71">
        <v>0.811747240012619</v>
      </c>
      <c r="F1461" s="68">
        <v>57.516339869280998</v>
      </c>
      <c r="G1461" s="71">
        <v>0.72289148033379502</v>
      </c>
      <c r="H1461" s="68">
        <v>43.560169165705503</v>
      </c>
      <c r="I1461" s="71">
        <v>0.99808385194890303</v>
      </c>
      <c r="J1461" s="68">
        <v>94.579008073817803</v>
      </c>
      <c r="K1461" s="71">
        <v>0.71426638775515805</v>
      </c>
      <c r="L1461" s="68">
        <v>12.9950019223376</v>
      </c>
      <c r="M1461" s="71"/>
      <c r="N1461" s="68"/>
      <c r="O1461" s="71"/>
      <c r="P1461" s="68"/>
      <c r="Q1461" s="71"/>
      <c r="R1461" s="68"/>
    </row>
    <row r="1462" spans="1:18" x14ac:dyDescent="0.2">
      <c r="A1462" s="72" t="s">
        <v>3062</v>
      </c>
      <c r="B1462" s="66" t="s">
        <v>3063</v>
      </c>
      <c r="C1462" s="67">
        <v>25</v>
      </c>
      <c r="D1462" s="67" t="s">
        <v>348</v>
      </c>
      <c r="E1462" s="71">
        <v>0.87509172265700297</v>
      </c>
      <c r="F1462" s="68">
        <v>82.045367166474406</v>
      </c>
      <c r="G1462" s="71">
        <v>0.74528314307000698</v>
      </c>
      <c r="H1462" s="68">
        <v>49.4040753556325</v>
      </c>
      <c r="I1462" s="71">
        <v>0.99600393056010506</v>
      </c>
      <c r="J1462" s="68">
        <v>92.425990003844703</v>
      </c>
      <c r="K1462" s="71">
        <v>0.88398809434089598</v>
      </c>
      <c r="L1462" s="68">
        <v>51.980007689350302</v>
      </c>
      <c r="M1462" s="71"/>
      <c r="N1462" s="68"/>
      <c r="O1462" s="71"/>
      <c r="P1462" s="68"/>
      <c r="Q1462" s="71"/>
      <c r="R1462" s="68"/>
    </row>
    <row r="1463" spans="1:18" x14ac:dyDescent="0.2">
      <c r="A1463" s="72" t="s">
        <v>3064</v>
      </c>
      <c r="B1463" s="66" t="s">
        <v>3065</v>
      </c>
      <c r="C1463" s="67">
        <v>25</v>
      </c>
      <c r="D1463" s="67" t="s">
        <v>348</v>
      </c>
      <c r="E1463" s="71">
        <v>0.82530897333268005</v>
      </c>
      <c r="F1463" s="68">
        <v>62.745098039215698</v>
      </c>
      <c r="G1463" s="71">
        <v>0.71449538298708704</v>
      </c>
      <c r="H1463" s="68">
        <v>41.484044598231399</v>
      </c>
      <c r="I1463" s="71">
        <v>0.99482209757755902</v>
      </c>
      <c r="J1463" s="68">
        <v>91.657054978854305</v>
      </c>
      <c r="K1463" s="71">
        <v>0.76660943943339399</v>
      </c>
      <c r="L1463" s="68">
        <v>19.838523644752001</v>
      </c>
      <c r="M1463" s="71"/>
      <c r="N1463" s="68"/>
      <c r="O1463" s="71"/>
      <c r="P1463" s="68"/>
      <c r="Q1463" s="71"/>
      <c r="R1463" s="68"/>
    </row>
    <row r="1464" spans="1:18" x14ac:dyDescent="0.2">
      <c r="A1464" s="72" t="s">
        <v>3066</v>
      </c>
      <c r="B1464" s="66" t="s">
        <v>3066</v>
      </c>
      <c r="C1464" s="67">
        <v>25</v>
      </c>
      <c r="D1464" s="67" t="s">
        <v>348</v>
      </c>
      <c r="E1464" s="71">
        <v>0.85925955615402905</v>
      </c>
      <c r="F1464" s="68">
        <v>76.163014225297999</v>
      </c>
      <c r="G1464" s="71">
        <v>0.70149733656174196</v>
      </c>
      <c r="H1464" s="68">
        <v>37.985390234525198</v>
      </c>
      <c r="I1464" s="71">
        <v>0.99723223059285904</v>
      </c>
      <c r="J1464" s="68">
        <v>93.656286043829297</v>
      </c>
      <c r="K1464" s="71">
        <v>0.87904910130748704</v>
      </c>
      <c r="L1464" s="68">
        <v>50.019223375624797</v>
      </c>
      <c r="M1464" s="71"/>
      <c r="N1464" s="68"/>
      <c r="O1464" s="71"/>
      <c r="P1464" s="68"/>
      <c r="Q1464" s="71"/>
      <c r="R1464" s="68"/>
    </row>
    <row r="1465" spans="1:18" x14ac:dyDescent="0.2">
      <c r="A1465" s="72" t="s">
        <v>3067</v>
      </c>
      <c r="B1465" s="66" t="s">
        <v>3068</v>
      </c>
      <c r="C1465" s="67">
        <v>25</v>
      </c>
      <c r="D1465" s="67" t="s">
        <v>348</v>
      </c>
      <c r="E1465" s="71">
        <v>0.796487395733675</v>
      </c>
      <c r="F1465" s="68">
        <v>52.018454440599797</v>
      </c>
      <c r="G1465" s="71">
        <v>0.65610770828783604</v>
      </c>
      <c r="H1465" s="68">
        <v>24.605920799692399</v>
      </c>
      <c r="I1465" s="71">
        <v>0.977677694070334</v>
      </c>
      <c r="J1465" s="68">
        <v>84.236831987697002</v>
      </c>
      <c r="K1465" s="71">
        <v>0.75567678484285505</v>
      </c>
      <c r="L1465" s="68">
        <v>18.377547097270298</v>
      </c>
      <c r="M1465" s="71"/>
      <c r="N1465" s="68"/>
      <c r="O1465" s="71"/>
      <c r="P1465" s="68"/>
      <c r="Q1465" s="71"/>
      <c r="R1465" s="68"/>
    </row>
    <row r="1466" spans="1:18" x14ac:dyDescent="0.2">
      <c r="A1466" s="72" t="s">
        <v>3069</v>
      </c>
      <c r="B1466" s="66" t="s">
        <v>3069</v>
      </c>
      <c r="C1466" s="67">
        <v>25</v>
      </c>
      <c r="D1466" s="67" t="s">
        <v>348</v>
      </c>
      <c r="E1466" s="71">
        <v>0.86187347434373995</v>
      </c>
      <c r="F1466" s="68">
        <v>77.316416762783504</v>
      </c>
      <c r="G1466" s="71">
        <v>0.68974768907966499</v>
      </c>
      <c r="H1466" s="68">
        <v>34.755863129565498</v>
      </c>
      <c r="I1466" s="71">
        <v>0.99764166393711096</v>
      </c>
      <c r="J1466" s="68">
        <v>94.040753556324503</v>
      </c>
      <c r="K1466" s="71">
        <v>0.89823107001444502</v>
      </c>
      <c r="L1466" s="68">
        <v>57.900807381776197</v>
      </c>
      <c r="M1466" s="71"/>
      <c r="N1466" s="68"/>
      <c r="O1466" s="71"/>
      <c r="P1466" s="68"/>
      <c r="Q1466" s="71"/>
      <c r="R1466" s="68"/>
    </row>
    <row r="1467" spans="1:18" x14ac:dyDescent="0.2">
      <c r="A1467" s="72" t="s">
        <v>3070</v>
      </c>
      <c r="B1467" s="66" t="s">
        <v>3070</v>
      </c>
      <c r="C1467" s="67">
        <v>25</v>
      </c>
      <c r="D1467" s="67" t="s">
        <v>348</v>
      </c>
      <c r="E1467" s="71">
        <v>0.88810680493389005</v>
      </c>
      <c r="F1467" s="68">
        <v>85.274894271434107</v>
      </c>
      <c r="G1467" s="71">
        <v>0.67261242236584196</v>
      </c>
      <c r="H1467" s="68">
        <v>29.565551710880399</v>
      </c>
      <c r="I1467" s="71">
        <v>0.99644611857189602</v>
      </c>
      <c r="J1467" s="68">
        <v>92.733564013840805</v>
      </c>
      <c r="K1467" s="71">
        <v>0.99526187386393306</v>
      </c>
      <c r="L1467" s="68">
        <v>92.310649750096104</v>
      </c>
      <c r="M1467" s="71"/>
      <c r="N1467" s="68"/>
      <c r="O1467" s="71"/>
      <c r="P1467" s="68"/>
      <c r="Q1467" s="71"/>
      <c r="R1467" s="68"/>
    </row>
    <row r="1468" spans="1:18" x14ac:dyDescent="0.2">
      <c r="A1468" s="72" t="s">
        <v>3071</v>
      </c>
      <c r="B1468" s="66" t="s">
        <v>3072</v>
      </c>
      <c r="C1468" s="67">
        <v>25</v>
      </c>
      <c r="D1468" s="67" t="s">
        <v>348</v>
      </c>
      <c r="E1468" s="71">
        <v>0.81543643901407303</v>
      </c>
      <c r="F1468" s="68">
        <v>59.054209919261801</v>
      </c>
      <c r="G1468" s="71">
        <v>0.65535656394309505</v>
      </c>
      <c r="H1468" s="68">
        <v>24.2983467896963</v>
      </c>
      <c r="I1468" s="71">
        <v>0.99590566655748403</v>
      </c>
      <c r="J1468" s="68">
        <v>92.387543252595194</v>
      </c>
      <c r="K1468" s="71">
        <v>0.79504708654163903</v>
      </c>
      <c r="L1468" s="68">
        <v>24.259900038446801</v>
      </c>
      <c r="M1468" s="71"/>
      <c r="N1468" s="68"/>
      <c r="O1468" s="71"/>
      <c r="P1468" s="68"/>
      <c r="Q1468" s="71"/>
      <c r="R1468" s="68"/>
    </row>
    <row r="1469" spans="1:18" x14ac:dyDescent="0.2">
      <c r="A1469" s="72" t="s">
        <v>3073</v>
      </c>
      <c r="B1469" s="66" t="s">
        <v>3074</v>
      </c>
      <c r="C1469" s="67">
        <v>25</v>
      </c>
      <c r="D1469" s="67" t="s">
        <v>348</v>
      </c>
      <c r="E1469" s="71">
        <v>0.86481651918966096</v>
      </c>
      <c r="F1469" s="68">
        <v>78.508266051518603</v>
      </c>
      <c r="G1469" s="71">
        <v>0.67941300775896996</v>
      </c>
      <c r="H1469" s="68">
        <v>31.372549019607799</v>
      </c>
      <c r="I1469" s="71">
        <v>0.99615132656403504</v>
      </c>
      <c r="J1469" s="68">
        <v>92.579777008842797</v>
      </c>
      <c r="K1469" s="71">
        <v>0.91888522324597799</v>
      </c>
      <c r="L1469" s="68">
        <v>67.089580930411401</v>
      </c>
      <c r="M1469" s="71"/>
      <c r="N1469" s="68"/>
      <c r="O1469" s="71"/>
      <c r="P1469" s="68"/>
      <c r="Q1469" s="71"/>
      <c r="R1469" s="68"/>
    </row>
    <row r="1470" spans="1:18" x14ac:dyDescent="0.2">
      <c r="A1470" s="72" t="s">
        <v>3075</v>
      </c>
      <c r="B1470" s="66" t="s">
        <v>3076</v>
      </c>
      <c r="C1470" s="67">
        <v>25</v>
      </c>
      <c r="D1470" s="67" t="s">
        <v>348</v>
      </c>
      <c r="E1470" s="71">
        <v>0.85145940206452997</v>
      </c>
      <c r="F1470" s="68">
        <v>73.471741637831599</v>
      </c>
      <c r="G1470" s="71">
        <v>0.68430134516386498</v>
      </c>
      <c r="H1470" s="68">
        <v>32.641291810841999</v>
      </c>
      <c r="I1470" s="71">
        <v>0.99302897333392304</v>
      </c>
      <c r="J1470" s="68">
        <v>90.311418685121097</v>
      </c>
      <c r="K1470" s="71">
        <v>0.877047887695803</v>
      </c>
      <c r="L1470" s="68">
        <v>49.1349480968858</v>
      </c>
      <c r="M1470" s="71"/>
      <c r="N1470" s="68"/>
      <c r="O1470" s="71"/>
      <c r="P1470" s="68"/>
      <c r="Q1470" s="71"/>
      <c r="R1470" s="68"/>
    </row>
    <row r="1471" spans="1:18" x14ac:dyDescent="0.2">
      <c r="A1471" s="72" t="s">
        <v>3077</v>
      </c>
      <c r="B1471" s="66" t="s">
        <v>3077</v>
      </c>
      <c r="C1471" s="67">
        <v>25</v>
      </c>
      <c r="D1471" s="67" t="s">
        <v>348</v>
      </c>
      <c r="E1471" s="71">
        <v>0.81699701048144102</v>
      </c>
      <c r="F1471" s="68">
        <v>59.477124183006502</v>
      </c>
      <c r="G1471" s="71">
        <v>0.75782938515255105</v>
      </c>
      <c r="H1471" s="68">
        <v>52.979623221837798</v>
      </c>
      <c r="I1471" s="71">
        <v>0.78971506450166495</v>
      </c>
      <c r="J1471" s="68">
        <v>29.950019223375602</v>
      </c>
      <c r="K1471" s="71">
        <v>0.90344658179010695</v>
      </c>
      <c r="L1471" s="68">
        <v>60.399846212995001</v>
      </c>
      <c r="M1471" s="71"/>
      <c r="N1471" s="68"/>
      <c r="O1471" s="71"/>
      <c r="P1471" s="68"/>
      <c r="Q1471" s="71"/>
      <c r="R1471" s="68"/>
    </row>
    <row r="1472" spans="1:18" x14ac:dyDescent="0.2">
      <c r="A1472" s="72" t="s">
        <v>3078</v>
      </c>
      <c r="B1472" s="66" t="s">
        <v>3079</v>
      </c>
      <c r="C1472" s="67">
        <v>25</v>
      </c>
      <c r="D1472" s="67" t="s">
        <v>348</v>
      </c>
      <c r="E1472" s="71">
        <v>0.61899713813848201</v>
      </c>
      <c r="F1472" s="68">
        <v>9.3425605536332199</v>
      </c>
      <c r="G1472" s="71">
        <v>0.71473692611309803</v>
      </c>
      <c r="H1472" s="68">
        <v>41.6378316032295</v>
      </c>
      <c r="I1472" s="71">
        <v>0.84312035991053003</v>
      </c>
      <c r="J1472" s="68">
        <v>46.212995001922302</v>
      </c>
      <c r="K1472" s="71">
        <v>0.90490869124265005</v>
      </c>
      <c r="L1472" s="68">
        <v>60.899653979238799</v>
      </c>
      <c r="M1472" s="71"/>
      <c r="N1472" s="68"/>
      <c r="O1472" s="71">
        <v>1.322257528765E-2</v>
      </c>
      <c r="P1472" s="68">
        <v>2.78350515463918</v>
      </c>
      <c r="Q1472" s="71"/>
      <c r="R1472" s="68"/>
    </row>
    <row r="1473" spans="1:18" x14ac:dyDescent="0.2">
      <c r="A1473" s="72" t="s">
        <v>3080</v>
      </c>
      <c r="B1473" s="66" t="s">
        <v>3081</v>
      </c>
      <c r="C1473" s="67">
        <v>25</v>
      </c>
      <c r="D1473" s="67" t="s">
        <v>348</v>
      </c>
      <c r="E1473" s="71">
        <v>0.58511332583773001</v>
      </c>
      <c r="F1473" s="68">
        <v>4.9980776624375203</v>
      </c>
      <c r="G1473" s="71">
        <v>0.73926856535408303</v>
      </c>
      <c r="H1473" s="68">
        <v>47.712418300653603</v>
      </c>
      <c r="I1473" s="71">
        <v>0.71446874389470505</v>
      </c>
      <c r="J1473" s="68">
        <v>13.379469434832799</v>
      </c>
      <c r="K1473" s="71">
        <v>0.83002257775273802</v>
      </c>
      <c r="L1473" s="68">
        <v>31.910803537101099</v>
      </c>
      <c r="M1473" s="71"/>
      <c r="N1473" s="68"/>
      <c r="O1473" s="71">
        <v>5.6693416349395002E-2</v>
      </c>
      <c r="P1473" s="68">
        <v>9.5876288659793794</v>
      </c>
      <c r="Q1473" s="71"/>
      <c r="R1473" s="68"/>
    </row>
    <row r="1474" spans="1:18" x14ac:dyDescent="0.2">
      <c r="A1474" s="72" t="s">
        <v>3082</v>
      </c>
      <c r="B1474" s="66" t="s">
        <v>3082</v>
      </c>
      <c r="C1474" s="67">
        <v>25</v>
      </c>
      <c r="D1474" s="67" t="s">
        <v>348</v>
      </c>
      <c r="E1474" s="71">
        <v>0.77992939244207304</v>
      </c>
      <c r="F1474" s="68">
        <v>44.867358708189201</v>
      </c>
      <c r="G1474" s="71">
        <v>0.61114401690209497</v>
      </c>
      <c r="H1474" s="68">
        <v>8.8043060361399501</v>
      </c>
      <c r="I1474" s="71">
        <v>0.87054536383510495</v>
      </c>
      <c r="J1474" s="68">
        <v>51.480199923106497</v>
      </c>
      <c r="K1474" s="71">
        <v>0.858098796589018</v>
      </c>
      <c r="L1474" s="68">
        <v>41.9069588619762</v>
      </c>
      <c r="M1474" s="71"/>
      <c r="N1474" s="68"/>
      <c r="O1474" s="71"/>
      <c r="P1474" s="68"/>
      <c r="Q1474" s="71"/>
      <c r="R1474" s="68"/>
    </row>
    <row r="1475" spans="1:18" x14ac:dyDescent="0.2">
      <c r="A1475" s="72" t="s">
        <v>3083</v>
      </c>
      <c r="B1475" s="66" t="s">
        <v>3084</v>
      </c>
      <c r="C1475" s="67">
        <v>25</v>
      </c>
      <c r="D1475" s="67" t="s">
        <v>348</v>
      </c>
      <c r="E1475" s="71">
        <v>0.77423420752696004</v>
      </c>
      <c r="F1475" s="68">
        <v>43.137254901960802</v>
      </c>
      <c r="G1475" s="71">
        <v>0.60494905691888101</v>
      </c>
      <c r="H1475" s="68">
        <v>7.3048827374086898</v>
      </c>
      <c r="I1475" s="71">
        <v>0.875308115900721</v>
      </c>
      <c r="J1475" s="68">
        <v>52.633602460592101</v>
      </c>
      <c r="K1475" s="71">
        <v>0.842445449761278</v>
      </c>
      <c r="L1475" s="68">
        <v>35.178777393310298</v>
      </c>
      <c r="M1475" s="71"/>
      <c r="N1475" s="68"/>
      <c r="O1475" s="71"/>
      <c r="P1475" s="68"/>
      <c r="Q1475" s="71"/>
      <c r="R1475" s="68"/>
    </row>
    <row r="1476" spans="1:18" x14ac:dyDescent="0.2">
      <c r="A1476" s="72" t="s">
        <v>3085</v>
      </c>
      <c r="B1476" s="66" t="s">
        <v>3086</v>
      </c>
      <c r="C1476" s="67">
        <v>25</v>
      </c>
      <c r="D1476" s="67" t="s">
        <v>348</v>
      </c>
      <c r="E1476" s="71">
        <v>0.60356204949854597</v>
      </c>
      <c r="F1476" s="68">
        <v>7.3048827374086898</v>
      </c>
      <c r="G1476" s="71">
        <v>0.68182917155253897</v>
      </c>
      <c r="H1476" s="68">
        <v>32.064590542099197</v>
      </c>
      <c r="I1476" s="71">
        <v>0.77437562492269896</v>
      </c>
      <c r="J1476" s="68">
        <v>25.451749327181901</v>
      </c>
      <c r="K1476" s="71">
        <v>0.84247310096556405</v>
      </c>
      <c r="L1476" s="68">
        <v>35.2172241445598</v>
      </c>
      <c r="M1476" s="71"/>
      <c r="N1476" s="68"/>
      <c r="O1476" s="71">
        <v>0.11557030055338301</v>
      </c>
      <c r="P1476" s="68">
        <v>20.824742268041199</v>
      </c>
      <c r="Q1476" s="71"/>
      <c r="R1476" s="68"/>
    </row>
    <row r="1477" spans="1:18" x14ac:dyDescent="0.2">
      <c r="A1477" s="72" t="s">
        <v>3087</v>
      </c>
      <c r="B1477" s="66" t="s">
        <v>3088</v>
      </c>
      <c r="C1477" s="67">
        <v>25</v>
      </c>
      <c r="D1477" s="67" t="s">
        <v>348</v>
      </c>
      <c r="E1477" s="71">
        <v>0.63572946339038106</v>
      </c>
      <c r="F1477" s="68">
        <v>12.4183006535948</v>
      </c>
      <c r="G1477" s="71">
        <v>0.79648621634847105</v>
      </c>
      <c r="H1477" s="68">
        <v>63.629373317954602</v>
      </c>
      <c r="I1477" s="71">
        <v>0.75996905879573995</v>
      </c>
      <c r="J1477" s="68">
        <v>21.1457131872357</v>
      </c>
      <c r="K1477" s="71">
        <v>0.93376381981422396</v>
      </c>
      <c r="L1477" s="68">
        <v>73.817762399077296</v>
      </c>
      <c r="M1477" s="71"/>
      <c r="N1477" s="68"/>
      <c r="O1477" s="71">
        <v>5.2698758603090902E-2</v>
      </c>
      <c r="P1477" s="68">
        <v>8.6597938144329891</v>
      </c>
      <c r="Q1477" s="71"/>
      <c r="R1477" s="68"/>
    </row>
    <row r="1478" spans="1:18" x14ac:dyDescent="0.2">
      <c r="A1478" s="72" t="s">
        <v>3089</v>
      </c>
      <c r="B1478" s="66" t="s">
        <v>3089</v>
      </c>
      <c r="C1478" s="67">
        <v>25</v>
      </c>
      <c r="D1478" s="67" t="s">
        <v>348</v>
      </c>
      <c r="E1478" s="71">
        <v>0.83609835152349898</v>
      </c>
      <c r="F1478" s="68">
        <v>67.397154940407503</v>
      </c>
      <c r="G1478" s="71">
        <v>0.67148689837835895</v>
      </c>
      <c r="H1478" s="68">
        <v>29.1810841983852</v>
      </c>
      <c r="I1478" s="71">
        <v>0.989030619466433</v>
      </c>
      <c r="J1478" s="68">
        <v>88.696655132641297</v>
      </c>
      <c r="K1478" s="71">
        <v>0.847777536725704</v>
      </c>
      <c r="L1478" s="68">
        <v>37.677816224529003</v>
      </c>
      <c r="M1478" s="71"/>
      <c r="N1478" s="68"/>
      <c r="O1478" s="71"/>
      <c r="P1478" s="68"/>
      <c r="Q1478" s="71"/>
      <c r="R1478" s="68"/>
    </row>
    <row r="1479" spans="1:18" x14ac:dyDescent="0.2">
      <c r="A1479" s="72" t="s">
        <v>3090</v>
      </c>
      <c r="B1479" s="66" t="s">
        <v>3090</v>
      </c>
      <c r="C1479" s="67">
        <v>25</v>
      </c>
      <c r="D1479" s="67" t="s">
        <v>348</v>
      </c>
      <c r="E1479" s="71">
        <v>0.84692152670162701</v>
      </c>
      <c r="F1479" s="68">
        <v>71.703191080353704</v>
      </c>
      <c r="G1479" s="71">
        <v>0.66116220293216899</v>
      </c>
      <c r="H1479" s="68">
        <v>26.297577854671299</v>
      </c>
      <c r="I1479" s="71">
        <v>0.99744513593187001</v>
      </c>
      <c r="J1479" s="68">
        <v>93.8485198000769</v>
      </c>
      <c r="K1479" s="71">
        <v>0.88215724124084105</v>
      </c>
      <c r="L1479" s="68">
        <v>51.211072664359897</v>
      </c>
      <c r="M1479" s="71"/>
      <c r="N1479" s="68"/>
      <c r="O1479" s="71"/>
      <c r="P1479" s="68"/>
      <c r="Q1479" s="71"/>
      <c r="R1479" s="68"/>
    </row>
    <row r="1480" spans="1:18" x14ac:dyDescent="0.2">
      <c r="A1480" s="72" t="s">
        <v>3091</v>
      </c>
      <c r="B1480" s="66" t="s">
        <v>3091</v>
      </c>
      <c r="C1480" s="67">
        <v>25</v>
      </c>
      <c r="D1480" s="67" t="s">
        <v>348</v>
      </c>
      <c r="E1480" s="71">
        <v>0.86478368194566002</v>
      </c>
      <c r="F1480" s="68">
        <v>78.469819300269094</v>
      </c>
      <c r="G1480" s="71">
        <v>0.654383946997246</v>
      </c>
      <c r="H1480" s="68">
        <v>23.836985774702001</v>
      </c>
      <c r="I1480" s="71">
        <v>0.99460919223857003</v>
      </c>
      <c r="J1480" s="68">
        <v>91.311034217608594</v>
      </c>
      <c r="K1480" s="71">
        <v>0.94535790660116403</v>
      </c>
      <c r="L1480" s="68">
        <v>78.815840061514805</v>
      </c>
      <c r="M1480" s="71"/>
      <c r="N1480" s="68"/>
      <c r="O1480" s="71"/>
      <c r="P1480" s="68"/>
      <c r="Q1480" s="71"/>
      <c r="R1480" s="68"/>
    </row>
    <row r="1481" spans="1:18" x14ac:dyDescent="0.2">
      <c r="A1481" s="72" t="s">
        <v>3092</v>
      </c>
      <c r="B1481" s="66" t="s">
        <v>3093</v>
      </c>
      <c r="C1481" s="67">
        <v>25</v>
      </c>
      <c r="D1481" s="67" t="s">
        <v>348</v>
      </c>
      <c r="E1481" s="71">
        <v>0.70209226954213699</v>
      </c>
      <c r="F1481" s="68">
        <v>25.259515570934301</v>
      </c>
      <c r="G1481" s="71">
        <v>0.54601037185256995</v>
      </c>
      <c r="H1481" s="68">
        <v>3.4217608612072299</v>
      </c>
      <c r="I1481" s="71">
        <v>0.70723162962053998</v>
      </c>
      <c r="J1481" s="68">
        <v>12.533640907343299</v>
      </c>
      <c r="K1481" s="71">
        <v>0.85303480715330104</v>
      </c>
      <c r="L1481" s="68">
        <v>39.677047289504003</v>
      </c>
      <c r="M1481" s="71"/>
      <c r="N1481" s="68"/>
      <c r="O1481" s="71"/>
      <c r="P1481" s="68"/>
      <c r="Q1481" s="71"/>
      <c r="R1481" s="68"/>
    </row>
    <row r="1482" spans="1:18" x14ac:dyDescent="0.2">
      <c r="A1482" s="72" t="s">
        <v>3094</v>
      </c>
      <c r="B1482" s="66" t="s">
        <v>3095</v>
      </c>
      <c r="C1482" s="67">
        <v>25</v>
      </c>
      <c r="D1482" s="67" t="s">
        <v>348</v>
      </c>
      <c r="E1482" s="71">
        <v>0.83249949070775398</v>
      </c>
      <c r="F1482" s="68">
        <v>65.705497885428699</v>
      </c>
      <c r="G1482" s="71">
        <v>0.67310694951252104</v>
      </c>
      <c r="H1482" s="68">
        <v>29.7193387158785</v>
      </c>
      <c r="I1482" s="71">
        <v>0.962772430669666</v>
      </c>
      <c r="J1482" s="68">
        <v>79.238754325259507</v>
      </c>
      <c r="K1482" s="71">
        <v>0.861619091941073</v>
      </c>
      <c r="L1482" s="68">
        <v>43.252595155709301</v>
      </c>
      <c r="M1482" s="71"/>
      <c r="N1482" s="68"/>
      <c r="O1482" s="71"/>
      <c r="P1482" s="68"/>
      <c r="Q1482" s="71"/>
      <c r="R1482" s="68"/>
    </row>
    <row r="1483" spans="1:18" x14ac:dyDescent="0.2">
      <c r="A1483" s="72" t="s">
        <v>3096</v>
      </c>
      <c r="B1483" s="66" t="s">
        <v>3097</v>
      </c>
      <c r="C1483" s="67">
        <v>25</v>
      </c>
      <c r="D1483" s="67" t="s">
        <v>348</v>
      </c>
      <c r="E1483" s="71">
        <v>0.890314483594562</v>
      </c>
      <c r="F1483" s="68">
        <v>85.813148788927293</v>
      </c>
      <c r="G1483" s="71">
        <v>0.76676986249485402</v>
      </c>
      <c r="H1483" s="68">
        <v>55.517108804305998</v>
      </c>
      <c r="I1483" s="71">
        <v>0.99538730941192299</v>
      </c>
      <c r="J1483" s="68">
        <v>92.195309496347605</v>
      </c>
      <c r="K1483" s="71">
        <v>0.90878627887690899</v>
      </c>
      <c r="L1483" s="68">
        <v>62.552864282968102</v>
      </c>
      <c r="M1483" s="71"/>
      <c r="N1483" s="68"/>
      <c r="O1483" s="71"/>
      <c r="P1483" s="68"/>
      <c r="Q1483" s="71"/>
      <c r="R1483" s="68"/>
    </row>
    <row r="1484" spans="1:18" x14ac:dyDescent="0.2">
      <c r="A1484" s="72" t="s">
        <v>3098</v>
      </c>
      <c r="B1484" s="66" t="s">
        <v>3099</v>
      </c>
      <c r="C1484" s="67">
        <v>25</v>
      </c>
      <c r="D1484" s="67" t="s">
        <v>348</v>
      </c>
      <c r="E1484" s="71">
        <v>0.62660103859042904</v>
      </c>
      <c r="F1484" s="68">
        <v>10.3421760861207</v>
      </c>
      <c r="G1484" s="71">
        <v>0.771317787403629</v>
      </c>
      <c r="H1484" s="68">
        <v>56.593617839292598</v>
      </c>
      <c r="I1484" s="71">
        <v>0.7421054076586</v>
      </c>
      <c r="J1484" s="68">
        <v>17.0703575547866</v>
      </c>
      <c r="K1484" s="71">
        <v>0.90012194983768801</v>
      </c>
      <c r="L1484" s="68">
        <v>58.861976163014198</v>
      </c>
      <c r="M1484" s="71"/>
      <c r="N1484" s="68"/>
      <c r="O1484" s="71">
        <v>9.2859009461797801E-2</v>
      </c>
      <c r="P1484" s="68">
        <v>16.2886597938144</v>
      </c>
      <c r="Q1484" s="71"/>
      <c r="R1484" s="68"/>
    </row>
    <row r="1485" spans="1:18" x14ac:dyDescent="0.2">
      <c r="A1485" s="72" t="s">
        <v>3100</v>
      </c>
      <c r="B1485" s="66" t="s">
        <v>3101</v>
      </c>
      <c r="C1485" s="67">
        <v>25</v>
      </c>
      <c r="D1485" s="67" t="s">
        <v>348</v>
      </c>
      <c r="E1485" s="71">
        <v>0.59397592579341296</v>
      </c>
      <c r="F1485" s="68">
        <v>6.0745866974240696</v>
      </c>
      <c r="G1485" s="71">
        <v>0.830257366817446</v>
      </c>
      <c r="H1485" s="68">
        <v>71.664744329104195</v>
      </c>
      <c r="I1485" s="71">
        <v>0.62286216701053698</v>
      </c>
      <c r="J1485" s="68">
        <v>4.4213763936947297</v>
      </c>
      <c r="K1485" s="71">
        <v>0.83699665050449201</v>
      </c>
      <c r="L1485" s="68">
        <v>33.948481353325597</v>
      </c>
      <c r="M1485" s="71"/>
      <c r="N1485" s="68"/>
      <c r="O1485" s="71">
        <v>8.5787518841175803E-2</v>
      </c>
      <c r="P1485" s="68">
        <v>14.7422680412371</v>
      </c>
      <c r="Q1485" s="71"/>
      <c r="R1485" s="68"/>
    </row>
    <row r="1486" spans="1:18" x14ac:dyDescent="0.2">
      <c r="A1486" s="72" t="s">
        <v>3102</v>
      </c>
      <c r="B1486" s="66" t="s">
        <v>3103</v>
      </c>
      <c r="C1486" s="67">
        <v>25</v>
      </c>
      <c r="D1486" s="67" t="s">
        <v>348</v>
      </c>
      <c r="E1486" s="71">
        <v>0.649345117236106</v>
      </c>
      <c r="F1486" s="68">
        <v>15.0326797385621</v>
      </c>
      <c r="G1486" s="71">
        <v>0.595283351009674</v>
      </c>
      <c r="H1486" s="68">
        <v>5.0365244136870402</v>
      </c>
      <c r="I1486" s="71">
        <v>0.81095933858848002</v>
      </c>
      <c r="J1486" s="68">
        <v>38.523644752018498</v>
      </c>
      <c r="K1486" s="71">
        <v>0.54179266211016297</v>
      </c>
      <c r="L1486" s="68">
        <v>1.6916570549788501</v>
      </c>
      <c r="M1486" s="71"/>
      <c r="N1486" s="68"/>
      <c r="O1486" s="71"/>
      <c r="P1486" s="68"/>
      <c r="Q1486" s="71"/>
      <c r="R1486" s="68"/>
    </row>
    <row r="1487" spans="1:18" x14ac:dyDescent="0.2">
      <c r="A1487" s="72" t="s">
        <v>3104</v>
      </c>
      <c r="B1487" s="66" t="s">
        <v>3105</v>
      </c>
      <c r="C1487" s="67">
        <v>25</v>
      </c>
      <c r="D1487" s="67" t="s">
        <v>348</v>
      </c>
      <c r="E1487" s="71">
        <v>0.68904660177655197</v>
      </c>
      <c r="F1487" s="68">
        <v>22.9527104959631</v>
      </c>
      <c r="G1487" s="71">
        <v>0.61163610172546001</v>
      </c>
      <c r="H1487" s="68">
        <v>9.0349865436370607</v>
      </c>
      <c r="I1487" s="71">
        <v>0.75190755999867898</v>
      </c>
      <c r="J1487" s="68">
        <v>19.377162629757802</v>
      </c>
      <c r="K1487" s="71">
        <v>0.70359614360551603</v>
      </c>
      <c r="L1487" s="68">
        <v>12.072279892349099</v>
      </c>
      <c r="M1487" s="71"/>
      <c r="N1487" s="68"/>
      <c r="O1487" s="71"/>
      <c r="P1487" s="68"/>
      <c r="Q1487" s="71"/>
      <c r="R1487" s="68"/>
    </row>
    <row r="1488" spans="1:18" x14ac:dyDescent="0.2">
      <c r="A1488" s="72" t="s">
        <v>3106</v>
      </c>
      <c r="B1488" s="66" t="s">
        <v>3107</v>
      </c>
      <c r="C1488" s="67">
        <v>25</v>
      </c>
      <c r="D1488" s="67" t="s">
        <v>348</v>
      </c>
      <c r="E1488" s="71">
        <v>0.68777186229485598</v>
      </c>
      <c r="F1488" s="68">
        <v>22.683583237216499</v>
      </c>
      <c r="G1488" s="71">
        <v>0.59970190817987501</v>
      </c>
      <c r="H1488" s="68">
        <v>5.7670126874279104</v>
      </c>
      <c r="I1488" s="71">
        <v>0.81739423771671205</v>
      </c>
      <c r="J1488" s="68">
        <v>40.484429065743903</v>
      </c>
      <c r="K1488" s="71">
        <v>0.64621944098798201</v>
      </c>
      <c r="L1488" s="68">
        <v>6.6128412149173403</v>
      </c>
      <c r="M1488" s="71"/>
      <c r="N1488" s="68"/>
      <c r="O1488" s="71"/>
      <c r="P1488" s="68"/>
      <c r="Q1488" s="71"/>
      <c r="R1488" s="68"/>
    </row>
    <row r="1489" spans="1:18" x14ac:dyDescent="0.2">
      <c r="A1489" s="72" t="s">
        <v>3108</v>
      </c>
      <c r="B1489" s="66" t="s">
        <v>3108</v>
      </c>
      <c r="C1489" s="67">
        <v>25</v>
      </c>
      <c r="D1489" s="67" t="s">
        <v>348</v>
      </c>
      <c r="E1489" s="71">
        <v>0.74356232405075595</v>
      </c>
      <c r="F1489" s="68">
        <v>34.448289119569402</v>
      </c>
      <c r="G1489" s="71">
        <v>0.60861448683827901</v>
      </c>
      <c r="H1489" s="68">
        <v>8.2276047673971604</v>
      </c>
      <c r="I1489" s="71">
        <v>0.87266110279187903</v>
      </c>
      <c r="J1489" s="68">
        <v>51.980007689350302</v>
      </c>
      <c r="K1489" s="71">
        <v>0.74941138252211204</v>
      </c>
      <c r="L1489" s="68">
        <v>17.185697808535199</v>
      </c>
      <c r="M1489" s="71"/>
      <c r="N1489" s="68"/>
      <c r="O1489" s="71"/>
      <c r="P1489" s="68"/>
      <c r="Q1489" s="71"/>
      <c r="R1489" s="68"/>
    </row>
    <row r="1490" spans="1:18" x14ac:dyDescent="0.2">
      <c r="A1490" s="72" t="s">
        <v>3109</v>
      </c>
      <c r="B1490" s="66" t="s">
        <v>3110</v>
      </c>
      <c r="C1490" s="67">
        <v>25</v>
      </c>
      <c r="D1490" s="67" t="s">
        <v>348</v>
      </c>
      <c r="E1490" s="71">
        <v>0.55003911065022204</v>
      </c>
      <c r="F1490" s="68">
        <v>2.8066128412149198</v>
      </c>
      <c r="G1490" s="71">
        <v>0.62428570692463803</v>
      </c>
      <c r="H1490" s="68">
        <v>13.1872356785852</v>
      </c>
      <c r="I1490" s="71">
        <v>0.85892365352063704</v>
      </c>
      <c r="J1490" s="68">
        <v>49.365628604382898</v>
      </c>
      <c r="K1490" s="71">
        <v>0.62054692806409195</v>
      </c>
      <c r="L1490" s="68">
        <v>4.9596309111880004</v>
      </c>
      <c r="M1490" s="71"/>
      <c r="N1490" s="68"/>
      <c r="O1490" s="71">
        <v>9.6400154091520807E-2</v>
      </c>
      <c r="P1490" s="68">
        <v>16.9072164948454</v>
      </c>
      <c r="Q1490" s="71"/>
      <c r="R1490" s="68"/>
    </row>
    <row r="1491" spans="1:18" x14ac:dyDescent="0.2">
      <c r="A1491" s="72" t="s">
        <v>3111</v>
      </c>
      <c r="B1491" s="66" t="s">
        <v>3112</v>
      </c>
      <c r="C1491" s="67">
        <v>25</v>
      </c>
      <c r="D1491" s="67" t="s">
        <v>348</v>
      </c>
      <c r="E1491" s="71">
        <v>0.69717132115276903</v>
      </c>
      <c r="F1491" s="68">
        <v>24.5674740484429</v>
      </c>
      <c r="G1491" s="71">
        <v>0.64064196787893801</v>
      </c>
      <c r="H1491" s="68">
        <v>18.800461361015</v>
      </c>
      <c r="I1491" s="71">
        <v>0.80860373492506299</v>
      </c>
      <c r="J1491" s="68">
        <v>37.870049980776599</v>
      </c>
      <c r="K1491" s="71">
        <v>0.64226826065430698</v>
      </c>
      <c r="L1491" s="68">
        <v>6.3052672049211802</v>
      </c>
      <c r="M1491" s="71"/>
      <c r="N1491" s="68"/>
      <c r="O1491" s="71"/>
      <c r="P1491" s="68"/>
      <c r="Q1491" s="71"/>
      <c r="R1491" s="68"/>
    </row>
    <row r="1492" spans="1:18" x14ac:dyDescent="0.2">
      <c r="A1492" s="72" t="s">
        <v>3113</v>
      </c>
      <c r="B1492" s="66" t="s">
        <v>3113</v>
      </c>
      <c r="C1492" s="67">
        <v>27</v>
      </c>
      <c r="D1492" s="67" t="s">
        <v>348</v>
      </c>
      <c r="E1492" s="71">
        <v>0.798796733622407</v>
      </c>
      <c r="F1492" s="68">
        <v>79.538577912254198</v>
      </c>
      <c r="G1492" s="71">
        <v>0.66572808211630596</v>
      </c>
      <c r="H1492" s="68">
        <v>18.986384266263201</v>
      </c>
      <c r="I1492" s="71">
        <v>0.90807928400627003</v>
      </c>
      <c r="J1492" s="68">
        <v>86.800302571860797</v>
      </c>
      <c r="K1492" s="71">
        <v>0.822582834744646</v>
      </c>
      <c r="L1492" s="68">
        <v>57.072617246596103</v>
      </c>
      <c r="M1492" s="71"/>
      <c r="N1492" s="68"/>
      <c r="O1492" s="71"/>
      <c r="P1492" s="68"/>
      <c r="Q1492" s="71"/>
      <c r="R1492" s="68"/>
    </row>
    <row r="1493" spans="1:18" x14ac:dyDescent="0.2">
      <c r="A1493" s="72" t="s">
        <v>3114</v>
      </c>
      <c r="B1493" s="66" t="s">
        <v>3115</v>
      </c>
      <c r="C1493" s="67">
        <v>27</v>
      </c>
      <c r="D1493" s="67" t="s">
        <v>348</v>
      </c>
      <c r="E1493" s="71">
        <v>0.62765960428030299</v>
      </c>
      <c r="F1493" s="68">
        <v>16.792738275340401</v>
      </c>
      <c r="G1493" s="71">
        <v>0.65886541808033505</v>
      </c>
      <c r="H1493" s="68">
        <v>17.095310136157298</v>
      </c>
      <c r="I1493" s="71">
        <v>0.92063062882467495</v>
      </c>
      <c r="J1493" s="68">
        <v>90.431164901664104</v>
      </c>
      <c r="K1493" s="71">
        <v>0.84745963423456105</v>
      </c>
      <c r="L1493" s="68">
        <v>66.565809379727696</v>
      </c>
      <c r="M1493" s="71"/>
      <c r="N1493" s="68"/>
      <c r="O1493" s="71">
        <v>8.3682735981639597E-2</v>
      </c>
      <c r="P1493" s="68">
        <v>4.6814671814671804</v>
      </c>
      <c r="Q1493" s="71"/>
      <c r="R1493" s="68"/>
    </row>
    <row r="1494" spans="1:18" x14ac:dyDescent="0.2">
      <c r="A1494" s="72" t="s">
        <v>3116</v>
      </c>
      <c r="B1494" s="66" t="s">
        <v>3117</v>
      </c>
      <c r="C1494" s="67">
        <v>27</v>
      </c>
      <c r="D1494" s="67" t="s">
        <v>348</v>
      </c>
      <c r="E1494" s="71">
        <v>0.61213388569375504</v>
      </c>
      <c r="F1494" s="68">
        <v>13.577912254160401</v>
      </c>
      <c r="G1494" s="71">
        <v>0.66167507875797504</v>
      </c>
      <c r="H1494" s="68">
        <v>17.8139183055976</v>
      </c>
      <c r="I1494" s="71">
        <v>0.91528982932512304</v>
      </c>
      <c r="J1494" s="68">
        <v>88.691376701966703</v>
      </c>
      <c r="K1494" s="71">
        <v>0.83976501603508502</v>
      </c>
      <c r="L1494" s="68">
        <v>63.5022692889561</v>
      </c>
      <c r="M1494" s="71"/>
      <c r="N1494" s="68"/>
      <c r="O1494" s="71">
        <v>3.1805618656839403E-2</v>
      </c>
      <c r="P1494" s="68">
        <v>1.8339768339768301</v>
      </c>
      <c r="Q1494" s="71"/>
      <c r="R1494" s="68"/>
    </row>
    <row r="1495" spans="1:18" x14ac:dyDescent="0.2">
      <c r="A1495" s="72" t="s">
        <v>3118</v>
      </c>
      <c r="B1495" s="66" t="s">
        <v>3119</v>
      </c>
      <c r="C1495" s="67">
        <v>27</v>
      </c>
      <c r="D1495" s="67" t="s">
        <v>348</v>
      </c>
      <c r="E1495" s="71">
        <v>0.60550976120115696</v>
      </c>
      <c r="F1495" s="68">
        <v>12.4810892586989</v>
      </c>
      <c r="G1495" s="71">
        <v>0.69749339163080704</v>
      </c>
      <c r="H1495" s="68">
        <v>27.912254160363101</v>
      </c>
      <c r="I1495" s="71">
        <v>0.84066164372549801</v>
      </c>
      <c r="J1495" s="68">
        <v>71.822995461422096</v>
      </c>
      <c r="K1495" s="71">
        <v>0.83873200401419301</v>
      </c>
      <c r="L1495" s="68">
        <v>63.1240544629349</v>
      </c>
      <c r="M1495" s="71"/>
      <c r="N1495" s="68"/>
      <c r="O1495" s="71">
        <v>4.5152005434129699E-2</v>
      </c>
      <c r="P1495" s="68">
        <v>2.4613899613899601</v>
      </c>
      <c r="Q1495" s="71"/>
      <c r="R1495" s="68"/>
    </row>
    <row r="1496" spans="1:18" x14ac:dyDescent="0.2">
      <c r="A1496" s="72" t="s">
        <v>3120</v>
      </c>
      <c r="B1496" s="66" t="s">
        <v>3121</v>
      </c>
      <c r="C1496" s="67">
        <v>25</v>
      </c>
      <c r="D1496" s="67" t="s">
        <v>348</v>
      </c>
      <c r="E1496" s="71">
        <v>0.52137634403391497</v>
      </c>
      <c r="F1496" s="68">
        <v>1.6916570549788501</v>
      </c>
      <c r="G1496" s="71">
        <v>0.633270766698529</v>
      </c>
      <c r="H1496" s="68">
        <v>16.0707420222991</v>
      </c>
      <c r="I1496" s="71">
        <v>0.755542348283613</v>
      </c>
      <c r="J1496" s="68">
        <v>20.184544405997698</v>
      </c>
      <c r="K1496" s="71">
        <v>0.591756346024505</v>
      </c>
      <c r="L1496" s="68">
        <v>3.1141868512110702</v>
      </c>
      <c r="M1496" s="71"/>
      <c r="N1496" s="68"/>
      <c r="O1496" s="71">
        <v>0.104935915129014</v>
      </c>
      <c r="P1496" s="68">
        <v>18.041237113402101</v>
      </c>
      <c r="Q1496" s="71"/>
      <c r="R1496" s="68"/>
    </row>
    <row r="1497" spans="1:18" x14ac:dyDescent="0.2">
      <c r="A1497" s="72" t="s">
        <v>3122</v>
      </c>
      <c r="B1497" s="66" t="s">
        <v>3123</v>
      </c>
      <c r="C1497" s="67">
        <v>27</v>
      </c>
      <c r="D1497" s="67" t="s">
        <v>348</v>
      </c>
      <c r="E1497" s="71">
        <v>0.58029323369974695</v>
      </c>
      <c r="F1497" s="68">
        <v>8.9636913767019699</v>
      </c>
      <c r="G1497" s="71">
        <v>0.65027407438843898</v>
      </c>
      <c r="H1497" s="68">
        <v>15.204236006051399</v>
      </c>
      <c r="I1497" s="71">
        <v>0.83198460367309701</v>
      </c>
      <c r="J1497" s="68">
        <v>69.780635400907698</v>
      </c>
      <c r="K1497" s="71">
        <v>0.77619429394472605</v>
      </c>
      <c r="L1497" s="68">
        <v>40.431164901664097</v>
      </c>
      <c r="M1497" s="71"/>
      <c r="N1497" s="68"/>
      <c r="O1497" s="71">
        <v>6.2719962792727305E-2</v>
      </c>
      <c r="P1497" s="68">
        <v>3.4749034749034799</v>
      </c>
      <c r="Q1497" s="71"/>
      <c r="R1497" s="68"/>
    </row>
    <row r="1498" spans="1:18" x14ac:dyDescent="0.2">
      <c r="A1498" s="72" t="s">
        <v>3124</v>
      </c>
      <c r="B1498" s="66" t="s">
        <v>3125</v>
      </c>
      <c r="C1498" s="67">
        <v>26</v>
      </c>
      <c r="D1498" s="67" t="s">
        <v>348</v>
      </c>
      <c r="E1498" s="71">
        <v>0.47455745373531</v>
      </c>
      <c r="F1498" s="68">
        <v>0.69860279441117801</v>
      </c>
      <c r="G1498" s="71">
        <v>0.57604865121708704</v>
      </c>
      <c r="H1498" s="68">
        <v>2.0459081836327302</v>
      </c>
      <c r="I1498" s="71">
        <v>0.69777643072652196</v>
      </c>
      <c r="J1498" s="68">
        <v>33.283433133732501</v>
      </c>
      <c r="K1498" s="71">
        <v>0.58709476942816996</v>
      </c>
      <c r="L1498" s="68">
        <v>3.8423153692614802</v>
      </c>
      <c r="M1498" s="71"/>
      <c r="N1498" s="68"/>
      <c r="O1498" s="71">
        <v>3.7309963569459897E-2</v>
      </c>
      <c r="P1498" s="68">
        <v>2.7105517909002899</v>
      </c>
      <c r="Q1498" s="71"/>
      <c r="R1498" s="68"/>
    </row>
    <row r="1499" spans="1:18" x14ac:dyDescent="0.2">
      <c r="A1499" s="72" t="s">
        <v>3126</v>
      </c>
      <c r="B1499" s="66" t="s">
        <v>3126</v>
      </c>
      <c r="C1499" s="67">
        <v>25</v>
      </c>
      <c r="D1499" s="67" t="s">
        <v>348</v>
      </c>
      <c r="E1499" s="71">
        <v>0.79889868630523098</v>
      </c>
      <c r="F1499" s="68">
        <v>53.056516724336802</v>
      </c>
      <c r="G1499" s="71">
        <v>0.61613693659012003</v>
      </c>
      <c r="H1499" s="68">
        <v>10.4190695886198</v>
      </c>
      <c r="I1499" s="71">
        <v>0.90893339945321405</v>
      </c>
      <c r="J1499" s="68">
        <v>60.169165705497903</v>
      </c>
      <c r="K1499" s="71">
        <v>0.87162572287235796</v>
      </c>
      <c r="L1499" s="68">
        <v>47.404844290657401</v>
      </c>
      <c r="M1499" s="71"/>
      <c r="N1499" s="68"/>
      <c r="O1499" s="71"/>
      <c r="P1499" s="68"/>
      <c r="Q1499" s="71"/>
      <c r="R1499" s="68"/>
    </row>
    <row r="1500" spans="1:18" x14ac:dyDescent="0.2">
      <c r="A1500" s="72" t="s">
        <v>3127</v>
      </c>
      <c r="B1500" s="66" t="s">
        <v>3128</v>
      </c>
      <c r="C1500" s="67">
        <v>25</v>
      </c>
      <c r="D1500" s="67" t="s">
        <v>348</v>
      </c>
      <c r="E1500" s="71">
        <v>0.77209414794835096</v>
      </c>
      <c r="F1500" s="68">
        <v>42.137639369473298</v>
      </c>
      <c r="G1500" s="71">
        <v>0.60528643991695197</v>
      </c>
      <c r="H1500" s="68">
        <v>7.3433294886582097</v>
      </c>
      <c r="I1500" s="71">
        <v>0.85287311204579797</v>
      </c>
      <c r="J1500" s="68">
        <v>47.904652056901199</v>
      </c>
      <c r="K1500" s="71">
        <v>0.85812289188230395</v>
      </c>
      <c r="L1500" s="68">
        <v>41.945405613225702</v>
      </c>
      <c r="M1500" s="71"/>
      <c r="N1500" s="68"/>
      <c r="O1500" s="71"/>
      <c r="P1500" s="68"/>
      <c r="Q1500" s="71"/>
      <c r="R1500" s="68"/>
    </row>
    <row r="1501" spans="1:18" x14ac:dyDescent="0.2">
      <c r="A1501" s="72" t="s">
        <v>3129</v>
      </c>
      <c r="B1501" s="66" t="s">
        <v>3130</v>
      </c>
      <c r="C1501" s="67">
        <v>25</v>
      </c>
      <c r="D1501" s="67" t="s">
        <v>348</v>
      </c>
      <c r="E1501" s="71">
        <v>0.74496013342695699</v>
      </c>
      <c r="F1501" s="68">
        <v>34.986543637062702</v>
      </c>
      <c r="G1501" s="71">
        <v>0.60193063025456905</v>
      </c>
      <c r="H1501" s="68">
        <v>6.6897347174163801</v>
      </c>
      <c r="I1501" s="71">
        <v>0.78627497894514298</v>
      </c>
      <c r="J1501" s="68">
        <v>29.104190695886199</v>
      </c>
      <c r="K1501" s="71">
        <v>0.84667479108115795</v>
      </c>
      <c r="L1501" s="68">
        <v>36.908881199538598</v>
      </c>
      <c r="M1501" s="71"/>
      <c r="N1501" s="68"/>
      <c r="O1501" s="71"/>
      <c r="P1501" s="68"/>
      <c r="Q1501" s="71"/>
      <c r="R1501" s="68"/>
    </row>
    <row r="1502" spans="1:18" x14ac:dyDescent="0.2">
      <c r="A1502" s="72" t="s">
        <v>3131</v>
      </c>
      <c r="B1502" s="66" t="s">
        <v>3132</v>
      </c>
      <c r="C1502" s="67">
        <v>25</v>
      </c>
      <c r="D1502" s="67" t="s">
        <v>348</v>
      </c>
      <c r="E1502" s="71">
        <v>0.75952315846727103</v>
      </c>
      <c r="F1502" s="68">
        <v>38.408304498269899</v>
      </c>
      <c r="G1502" s="71">
        <v>0.60587068722371795</v>
      </c>
      <c r="H1502" s="68">
        <v>7.5355632449058101</v>
      </c>
      <c r="I1502" s="71">
        <v>0.85458129340816402</v>
      </c>
      <c r="J1502" s="68">
        <v>48.404459823144897</v>
      </c>
      <c r="K1502" s="71">
        <v>0.81811749476993301</v>
      </c>
      <c r="L1502" s="68">
        <v>29.1810841983852</v>
      </c>
      <c r="M1502" s="71"/>
      <c r="N1502" s="68"/>
      <c r="O1502" s="71"/>
      <c r="P1502" s="68"/>
      <c r="Q1502" s="71"/>
      <c r="R1502" s="68"/>
    </row>
    <row r="1503" spans="1:18" x14ac:dyDescent="0.2">
      <c r="A1503" s="72" t="s">
        <v>3133</v>
      </c>
      <c r="B1503" s="66" t="s">
        <v>3134</v>
      </c>
      <c r="C1503" s="67">
        <v>25</v>
      </c>
      <c r="D1503" s="67" t="s">
        <v>348</v>
      </c>
      <c r="E1503" s="71">
        <v>0.80573406550016402</v>
      </c>
      <c r="F1503" s="68">
        <v>55.324875048058402</v>
      </c>
      <c r="G1503" s="71">
        <v>0.60545383478315595</v>
      </c>
      <c r="H1503" s="68">
        <v>7.4202229911572504</v>
      </c>
      <c r="I1503" s="71">
        <v>0.91549344236020003</v>
      </c>
      <c r="J1503" s="68">
        <v>61.822376009227199</v>
      </c>
      <c r="K1503" s="71">
        <v>0.89625491935713797</v>
      </c>
      <c r="L1503" s="68">
        <v>57.1703191080354</v>
      </c>
      <c r="M1503" s="71"/>
      <c r="N1503" s="68"/>
      <c r="O1503" s="71"/>
      <c r="P1503" s="68"/>
      <c r="Q1503" s="71"/>
      <c r="R1503" s="68"/>
    </row>
    <row r="1504" spans="1:18" x14ac:dyDescent="0.2">
      <c r="A1504" s="72" t="s">
        <v>3135</v>
      </c>
      <c r="B1504" s="66" t="s">
        <v>3136</v>
      </c>
      <c r="C1504" s="67">
        <v>25</v>
      </c>
      <c r="D1504" s="67" t="s">
        <v>348</v>
      </c>
      <c r="E1504" s="71">
        <v>0.77156911981050802</v>
      </c>
      <c r="F1504" s="68">
        <v>42.022299115724699</v>
      </c>
      <c r="G1504" s="71">
        <v>0.60395766993192401</v>
      </c>
      <c r="H1504" s="68">
        <v>6.9204152249134996</v>
      </c>
      <c r="I1504" s="71">
        <v>0.848465327559914</v>
      </c>
      <c r="J1504" s="68">
        <v>46.9819300269127</v>
      </c>
      <c r="K1504" s="71">
        <v>0.86228436193968605</v>
      </c>
      <c r="L1504" s="68">
        <v>43.406382160707402</v>
      </c>
      <c r="M1504" s="71"/>
      <c r="N1504" s="68"/>
      <c r="O1504" s="71"/>
      <c r="P1504" s="68"/>
      <c r="Q1504" s="71"/>
      <c r="R1504" s="68"/>
    </row>
    <row r="1505" spans="1:18" x14ac:dyDescent="0.2">
      <c r="A1505" s="72" t="s">
        <v>3137</v>
      </c>
      <c r="B1505" s="66" t="s">
        <v>3138</v>
      </c>
      <c r="C1505" s="67">
        <v>25</v>
      </c>
      <c r="D1505" s="67" t="s">
        <v>348</v>
      </c>
      <c r="E1505" s="71">
        <v>0.74436880294531904</v>
      </c>
      <c r="F1505" s="68">
        <v>34.832756632064601</v>
      </c>
      <c r="G1505" s="71">
        <v>0.59910420661070796</v>
      </c>
      <c r="H1505" s="68">
        <v>5.3056516724336804</v>
      </c>
      <c r="I1505" s="71">
        <v>0.74846053062561402</v>
      </c>
      <c r="J1505" s="68">
        <v>18.377547097270298</v>
      </c>
      <c r="K1505" s="71">
        <v>0.88554167159963604</v>
      </c>
      <c r="L1505" s="68">
        <v>52.595155709342599</v>
      </c>
      <c r="M1505" s="71"/>
      <c r="N1505" s="68"/>
      <c r="O1505" s="71"/>
      <c r="P1505" s="68"/>
      <c r="Q1505" s="71"/>
      <c r="R1505" s="68"/>
    </row>
    <row r="1506" spans="1:18" x14ac:dyDescent="0.2">
      <c r="A1506" s="72" t="s">
        <v>1232</v>
      </c>
      <c r="B1506" s="66" t="s">
        <v>3139</v>
      </c>
      <c r="C1506" s="67">
        <v>25</v>
      </c>
      <c r="D1506" s="67" t="s">
        <v>348</v>
      </c>
      <c r="E1506" s="71">
        <v>0.68364226378858695</v>
      </c>
      <c r="F1506" s="68">
        <v>21.4917339484814</v>
      </c>
      <c r="G1506" s="71">
        <v>0.60022180549418502</v>
      </c>
      <c r="H1506" s="68">
        <v>6.2668204536716603</v>
      </c>
      <c r="I1506" s="71">
        <v>0.73624120671973703</v>
      </c>
      <c r="J1506" s="68">
        <v>16.147635524798201</v>
      </c>
      <c r="K1506" s="71">
        <v>0.71446377915183801</v>
      </c>
      <c r="L1506" s="68">
        <v>13.071895424836599</v>
      </c>
      <c r="M1506" s="71"/>
      <c r="N1506" s="68"/>
      <c r="O1506" s="71"/>
      <c r="P1506" s="68"/>
      <c r="Q1506" s="71"/>
      <c r="R1506" s="68"/>
    </row>
    <row r="1507" spans="1:18" x14ac:dyDescent="0.2">
      <c r="A1507" s="72" t="s">
        <v>1234</v>
      </c>
      <c r="B1507" s="66" t="s">
        <v>3140</v>
      </c>
      <c r="C1507" s="67">
        <v>26</v>
      </c>
      <c r="D1507" s="67" t="s">
        <v>348</v>
      </c>
      <c r="E1507" s="71">
        <v>0.54662570079447403</v>
      </c>
      <c r="F1507" s="68">
        <v>2.44510978043912</v>
      </c>
      <c r="G1507" s="71">
        <v>0.60134047462531803</v>
      </c>
      <c r="H1507" s="68">
        <v>3.1936127744511</v>
      </c>
      <c r="I1507" s="71">
        <v>0.71072646200654399</v>
      </c>
      <c r="J1507" s="68">
        <v>37.974051896207598</v>
      </c>
      <c r="K1507" s="71">
        <v>0.76614563589601503</v>
      </c>
      <c r="L1507" s="68">
        <v>15.0698602794411</v>
      </c>
      <c r="M1507" s="71"/>
      <c r="N1507" s="68"/>
      <c r="O1507" s="71">
        <v>0.10829023065002</v>
      </c>
      <c r="P1507" s="68">
        <v>6.8731848983543102</v>
      </c>
      <c r="Q1507" s="71"/>
      <c r="R1507" s="68"/>
    </row>
    <row r="1508" spans="1:18" x14ac:dyDescent="0.2">
      <c r="A1508" s="72" t="s">
        <v>3141</v>
      </c>
      <c r="B1508" s="66" t="s">
        <v>3142</v>
      </c>
      <c r="C1508" s="67">
        <v>25</v>
      </c>
      <c r="D1508" s="67" t="s">
        <v>348</v>
      </c>
      <c r="E1508" s="71">
        <v>0.62675122433041097</v>
      </c>
      <c r="F1508" s="68">
        <v>10.380622837370201</v>
      </c>
      <c r="G1508" s="71">
        <v>0.60110274164121402</v>
      </c>
      <c r="H1508" s="68">
        <v>6.5743944636678204</v>
      </c>
      <c r="I1508" s="71">
        <v>0.743438916327546</v>
      </c>
      <c r="J1508" s="68">
        <v>17.416378316032301</v>
      </c>
      <c r="K1508" s="71">
        <v>0.53571201502247501</v>
      </c>
      <c r="L1508" s="68">
        <v>1.5763168012302999</v>
      </c>
      <c r="M1508" s="71"/>
      <c r="N1508" s="68"/>
      <c r="O1508" s="71"/>
      <c r="P1508" s="68"/>
      <c r="Q1508" s="71"/>
      <c r="R1508" s="68"/>
    </row>
    <row r="1509" spans="1:18" x14ac:dyDescent="0.2">
      <c r="A1509" s="72" t="s">
        <v>3143</v>
      </c>
      <c r="B1509" s="66" t="s">
        <v>3144</v>
      </c>
      <c r="C1509" s="67">
        <v>26</v>
      </c>
      <c r="D1509" s="67" t="s">
        <v>348</v>
      </c>
      <c r="E1509" s="71">
        <v>0.58197708006355897</v>
      </c>
      <c r="F1509" s="68">
        <v>4.7904191616766498</v>
      </c>
      <c r="G1509" s="71">
        <v>0.59991412933428401</v>
      </c>
      <c r="H1509" s="68">
        <v>3.0938123752495001</v>
      </c>
      <c r="I1509" s="71">
        <v>0.69440224811019802</v>
      </c>
      <c r="J1509" s="68">
        <v>31.936127744511001</v>
      </c>
      <c r="K1509" s="71">
        <v>0.68656714191614299</v>
      </c>
      <c r="L1509" s="68">
        <v>7.6347305389221596</v>
      </c>
      <c r="M1509" s="71"/>
      <c r="N1509" s="68"/>
      <c r="O1509" s="71">
        <v>0.34702480089361099</v>
      </c>
      <c r="P1509" s="68">
        <v>36.302032913843199</v>
      </c>
      <c r="Q1509" s="71"/>
      <c r="R1509" s="68"/>
    </row>
    <row r="1510" spans="1:18" x14ac:dyDescent="0.2">
      <c r="A1510" s="72" t="s">
        <v>3145</v>
      </c>
      <c r="B1510" s="66" t="s">
        <v>3146</v>
      </c>
      <c r="C1510" s="67">
        <v>25</v>
      </c>
      <c r="D1510" s="67" t="s">
        <v>348</v>
      </c>
      <c r="E1510" s="71">
        <v>0.78020510344303595</v>
      </c>
      <c r="F1510" s="68">
        <v>45.059592464436797</v>
      </c>
      <c r="G1510" s="71">
        <v>0.61682236661030798</v>
      </c>
      <c r="H1510" s="68">
        <v>10.8419838523645</v>
      </c>
      <c r="I1510" s="71">
        <v>0.87678474292703101</v>
      </c>
      <c r="J1510" s="68">
        <v>53.325643983083403</v>
      </c>
      <c r="K1510" s="71">
        <v>0.84700820079176997</v>
      </c>
      <c r="L1510" s="68">
        <v>37.101114955786201</v>
      </c>
      <c r="M1510" s="71"/>
      <c r="N1510" s="68"/>
      <c r="O1510" s="71"/>
      <c r="P1510" s="68"/>
      <c r="Q1510" s="71"/>
      <c r="R1510" s="68"/>
    </row>
    <row r="1511" spans="1:18" x14ac:dyDescent="0.2">
      <c r="A1511" s="72" t="s">
        <v>3147</v>
      </c>
      <c r="B1511" s="66" t="s">
        <v>3148</v>
      </c>
      <c r="C1511" s="67">
        <v>25</v>
      </c>
      <c r="D1511" s="67" t="s">
        <v>348</v>
      </c>
      <c r="E1511" s="71">
        <v>0.61972656154247896</v>
      </c>
      <c r="F1511" s="68">
        <v>9.3810073048827398</v>
      </c>
      <c r="G1511" s="71">
        <v>0.66733909189811702</v>
      </c>
      <c r="H1511" s="68">
        <v>28.219915417147298</v>
      </c>
      <c r="I1511" s="71">
        <v>0.76308589052449305</v>
      </c>
      <c r="J1511" s="68">
        <v>22.029988465974601</v>
      </c>
      <c r="K1511" s="71">
        <v>0.77054487052432197</v>
      </c>
      <c r="L1511" s="68">
        <v>20.299884659746301</v>
      </c>
      <c r="M1511" s="71"/>
      <c r="N1511" s="68"/>
      <c r="O1511" s="71">
        <v>0.27793639322298402</v>
      </c>
      <c r="P1511" s="68">
        <v>49.690721649484502</v>
      </c>
      <c r="Q1511" s="71"/>
      <c r="R1511" s="68"/>
    </row>
    <row r="1512" spans="1:18" x14ac:dyDescent="0.2">
      <c r="A1512" s="72" t="s">
        <v>3149</v>
      </c>
      <c r="B1512" s="66" t="s">
        <v>3150</v>
      </c>
      <c r="C1512" s="67">
        <v>25</v>
      </c>
      <c r="D1512" s="67" t="s">
        <v>348</v>
      </c>
      <c r="E1512" s="71">
        <v>0.89645375397788796</v>
      </c>
      <c r="F1512" s="68">
        <v>87.427912341407193</v>
      </c>
      <c r="G1512" s="71">
        <v>0.80741803506367404</v>
      </c>
      <c r="H1512" s="68">
        <v>66.205305651672404</v>
      </c>
      <c r="I1512" s="71">
        <v>0.94346097727908296</v>
      </c>
      <c r="J1512" s="68">
        <v>71.587850826605106</v>
      </c>
      <c r="K1512" s="71">
        <v>0.93848224959090498</v>
      </c>
      <c r="L1512" s="68">
        <v>75.778546712802793</v>
      </c>
      <c r="M1512" s="71"/>
      <c r="N1512" s="68"/>
      <c r="O1512" s="71"/>
      <c r="P1512" s="68"/>
      <c r="Q1512" s="71"/>
      <c r="R1512" s="68"/>
    </row>
    <row r="1513" spans="1:18" x14ac:dyDescent="0.2">
      <c r="A1513" s="72" t="s">
        <v>3151</v>
      </c>
      <c r="B1513" s="66" t="s">
        <v>3152</v>
      </c>
      <c r="C1513" s="67">
        <v>26</v>
      </c>
      <c r="D1513" s="67" t="s">
        <v>348</v>
      </c>
      <c r="E1513" s="71">
        <v>0.61706259624847803</v>
      </c>
      <c r="F1513" s="68">
        <v>8.2834331337325295</v>
      </c>
      <c r="G1513" s="71">
        <v>0.76007963960706304</v>
      </c>
      <c r="H1513" s="68">
        <v>14.920159680638699</v>
      </c>
      <c r="I1513" s="71">
        <v>0.79483689721054496</v>
      </c>
      <c r="J1513" s="68">
        <v>73.802395209580794</v>
      </c>
      <c r="K1513" s="71">
        <v>0.84636878337044397</v>
      </c>
      <c r="L1513" s="68">
        <v>33.183632734530903</v>
      </c>
      <c r="M1513" s="71"/>
      <c r="N1513" s="68"/>
      <c r="O1513" s="71">
        <v>6.6965064805858496E-2</v>
      </c>
      <c r="P1513" s="68">
        <v>4.35624394966118</v>
      </c>
      <c r="Q1513" s="71"/>
      <c r="R1513" s="68"/>
    </row>
    <row r="1514" spans="1:18" x14ac:dyDescent="0.2">
      <c r="A1514" s="72" t="s">
        <v>3153</v>
      </c>
      <c r="B1514" s="66" t="s">
        <v>3154</v>
      </c>
      <c r="C1514" s="67">
        <v>26</v>
      </c>
      <c r="D1514" s="67" t="s">
        <v>348</v>
      </c>
      <c r="E1514" s="71">
        <v>0.61201522467271996</v>
      </c>
      <c r="F1514" s="68">
        <v>7.4850299401197598</v>
      </c>
      <c r="G1514" s="71">
        <v>0.79264496799260997</v>
      </c>
      <c r="H1514" s="68">
        <v>21.2075848303393</v>
      </c>
      <c r="I1514" s="71">
        <v>0.66058995685810196</v>
      </c>
      <c r="J1514" s="68">
        <v>23.053892215568901</v>
      </c>
      <c r="K1514" s="71">
        <v>0.90772570865869895</v>
      </c>
      <c r="L1514" s="68">
        <v>61.127744510977998</v>
      </c>
      <c r="M1514" s="71"/>
      <c r="N1514" s="68"/>
      <c r="O1514" s="71">
        <v>8.7100265181471195E-2</v>
      </c>
      <c r="P1514" s="68">
        <v>5.6147144240077402</v>
      </c>
      <c r="Q1514" s="71"/>
      <c r="R1514" s="68"/>
    </row>
    <row r="1515" spans="1:18" x14ac:dyDescent="0.2">
      <c r="A1515" s="72" t="s">
        <v>3155</v>
      </c>
      <c r="B1515" s="66" t="s">
        <v>3156</v>
      </c>
      <c r="C1515" s="67">
        <v>26</v>
      </c>
      <c r="D1515" s="67" t="s">
        <v>348</v>
      </c>
      <c r="E1515" s="71">
        <v>0.618293371590247</v>
      </c>
      <c r="F1515" s="68">
        <v>8.5329341317365301</v>
      </c>
      <c r="G1515" s="71">
        <v>0.81581793585390405</v>
      </c>
      <c r="H1515" s="68">
        <v>29.940119760479</v>
      </c>
      <c r="I1515" s="71">
        <v>0.68006562129161197</v>
      </c>
      <c r="J1515" s="68">
        <v>28.692614770459102</v>
      </c>
      <c r="K1515" s="71">
        <v>0.91045468191471401</v>
      </c>
      <c r="L1515" s="68">
        <v>62.125748502994</v>
      </c>
      <c r="M1515" s="71"/>
      <c r="N1515" s="68"/>
      <c r="O1515" s="71">
        <v>6.6835247300756004E-2</v>
      </c>
      <c r="P1515" s="68">
        <v>4.2594385285575997</v>
      </c>
      <c r="Q1515" s="71"/>
      <c r="R1515" s="68"/>
    </row>
    <row r="1516" spans="1:18" x14ac:dyDescent="0.2">
      <c r="A1516" s="72" t="s">
        <v>1369</v>
      </c>
      <c r="B1516" s="66" t="s">
        <v>3157</v>
      </c>
      <c r="C1516" s="67">
        <v>26</v>
      </c>
      <c r="D1516" s="67" t="s">
        <v>348</v>
      </c>
      <c r="E1516" s="71">
        <v>0.56522128411982098</v>
      </c>
      <c r="F1516" s="68">
        <v>3.3433133732534901</v>
      </c>
      <c r="G1516" s="71">
        <v>0.64333891603349203</v>
      </c>
      <c r="H1516" s="68">
        <v>4.7405189620758499</v>
      </c>
      <c r="I1516" s="71">
        <v>0.69229152620828505</v>
      </c>
      <c r="J1516" s="68">
        <v>31.0878243512974</v>
      </c>
      <c r="K1516" s="71">
        <v>0.70287647927472197</v>
      </c>
      <c r="L1516" s="68">
        <v>8.6327345309381194</v>
      </c>
      <c r="M1516" s="71"/>
      <c r="N1516" s="68"/>
      <c r="O1516" s="71">
        <v>0.22237821496278501</v>
      </c>
      <c r="P1516" s="68">
        <v>17.424975798644699</v>
      </c>
      <c r="Q1516" s="71"/>
      <c r="R1516" s="68"/>
    </row>
    <row r="1517" spans="1:18" x14ac:dyDescent="0.2">
      <c r="A1517" s="72" t="s">
        <v>3158</v>
      </c>
      <c r="B1517" s="66" t="s">
        <v>3159</v>
      </c>
      <c r="C1517" s="67">
        <v>26</v>
      </c>
      <c r="D1517" s="67" t="s">
        <v>348</v>
      </c>
      <c r="E1517" s="71">
        <v>0.56780410544332505</v>
      </c>
      <c r="F1517" s="68">
        <v>3.5429141716566899</v>
      </c>
      <c r="G1517" s="71">
        <v>0.69794585397628295</v>
      </c>
      <c r="H1517" s="68">
        <v>8.1836327345309403</v>
      </c>
      <c r="I1517" s="71">
        <v>0.61231645490503395</v>
      </c>
      <c r="J1517" s="68">
        <v>9.7305389221556897</v>
      </c>
      <c r="K1517" s="71">
        <v>0.85284860919033401</v>
      </c>
      <c r="L1517" s="68">
        <v>35.728542914171697</v>
      </c>
      <c r="M1517" s="71"/>
      <c r="N1517" s="68"/>
      <c r="O1517" s="71">
        <v>0.10810550370164899</v>
      </c>
      <c r="P1517" s="68">
        <v>6.77637947725073</v>
      </c>
      <c r="Q1517" s="71"/>
      <c r="R1517" s="68"/>
    </row>
    <row r="1518" spans="1:18" x14ac:dyDescent="0.2">
      <c r="A1518" s="72" t="s">
        <v>1373</v>
      </c>
      <c r="B1518" s="66" t="s">
        <v>3160</v>
      </c>
      <c r="C1518" s="67">
        <v>26</v>
      </c>
      <c r="D1518" s="67" t="s">
        <v>348</v>
      </c>
      <c r="E1518" s="71">
        <v>0.65472392484796904</v>
      </c>
      <c r="F1518" s="68">
        <v>15.868263473053901</v>
      </c>
      <c r="G1518" s="71">
        <v>0.82181702650134003</v>
      </c>
      <c r="H1518" s="68">
        <v>32.634730538922199</v>
      </c>
      <c r="I1518" s="71">
        <v>0.71461761839289095</v>
      </c>
      <c r="J1518" s="68">
        <v>39.4211576846307</v>
      </c>
      <c r="K1518" s="71">
        <v>0.91874421891003299</v>
      </c>
      <c r="L1518" s="68">
        <v>66.516966067864303</v>
      </c>
      <c r="M1518" s="71"/>
      <c r="N1518" s="68"/>
      <c r="O1518" s="71">
        <v>0.16371683558761099</v>
      </c>
      <c r="P1518" s="68">
        <v>11.2294288480155</v>
      </c>
      <c r="Q1518" s="71"/>
      <c r="R1518" s="68"/>
    </row>
    <row r="1519" spans="1:18" x14ac:dyDescent="0.2">
      <c r="A1519" s="72" t="s">
        <v>3161</v>
      </c>
      <c r="B1519" s="66" t="s">
        <v>3162</v>
      </c>
      <c r="C1519" s="67">
        <v>26</v>
      </c>
      <c r="D1519" s="67" t="s">
        <v>348</v>
      </c>
      <c r="E1519" s="71">
        <v>0.73702921828200996</v>
      </c>
      <c r="F1519" s="68">
        <v>36.626746506986002</v>
      </c>
      <c r="G1519" s="71">
        <v>0.77426905784266697</v>
      </c>
      <c r="H1519" s="68">
        <v>17.6147704590818</v>
      </c>
      <c r="I1519" s="71">
        <v>0.77653370089350404</v>
      </c>
      <c r="J1519" s="68">
        <v>63.772455089820397</v>
      </c>
      <c r="K1519" s="71">
        <v>0.86702346327485003</v>
      </c>
      <c r="L1519" s="68">
        <v>41.866267465069903</v>
      </c>
      <c r="M1519" s="71"/>
      <c r="N1519" s="68"/>
      <c r="O1519" s="71">
        <v>0.53029065111701701</v>
      </c>
      <c r="P1519" s="68">
        <v>69.312681510164595</v>
      </c>
      <c r="Q1519" s="71"/>
      <c r="R1519" s="68"/>
    </row>
    <row r="1520" spans="1:18" x14ac:dyDescent="0.2">
      <c r="A1520" s="72" t="s">
        <v>3163</v>
      </c>
      <c r="B1520" s="66" t="s">
        <v>3164</v>
      </c>
      <c r="C1520" s="67">
        <v>26</v>
      </c>
      <c r="D1520" s="67" t="s">
        <v>348</v>
      </c>
      <c r="E1520" s="71">
        <v>0.69704717634082902</v>
      </c>
      <c r="F1520" s="68">
        <v>25.598802395209599</v>
      </c>
      <c r="G1520" s="71">
        <v>0.83087007753698205</v>
      </c>
      <c r="H1520" s="68">
        <v>39.121756487025898</v>
      </c>
      <c r="I1520" s="71">
        <v>0.75535485542454295</v>
      </c>
      <c r="J1520" s="68">
        <v>53.592814371257496</v>
      </c>
      <c r="K1520" s="71">
        <v>0.92061598048719895</v>
      </c>
      <c r="L1520" s="68">
        <v>67.465069860279399</v>
      </c>
      <c r="M1520" s="71"/>
      <c r="N1520" s="68"/>
      <c r="O1520" s="71">
        <v>0.28134779191458997</v>
      </c>
      <c r="P1520" s="68">
        <v>26.815101645692199</v>
      </c>
      <c r="Q1520" s="71"/>
      <c r="R1520" s="68"/>
    </row>
    <row r="1521" spans="1:18" x14ac:dyDescent="0.2">
      <c r="A1521" s="72" t="s">
        <v>1379</v>
      </c>
      <c r="B1521" s="66" t="s">
        <v>3165</v>
      </c>
      <c r="C1521" s="67">
        <v>26</v>
      </c>
      <c r="D1521" s="67" t="s">
        <v>348</v>
      </c>
      <c r="E1521" s="71">
        <v>0.618135645299425</v>
      </c>
      <c r="F1521" s="68">
        <v>8.4830339321357293</v>
      </c>
      <c r="G1521" s="71">
        <v>0.79104230486799598</v>
      </c>
      <c r="H1521" s="68">
        <v>20.808383233532901</v>
      </c>
      <c r="I1521" s="71">
        <v>0.63985950478726195</v>
      </c>
      <c r="J1521" s="68">
        <v>16.6666666666667</v>
      </c>
      <c r="K1521" s="71">
        <v>0.74092907754207704</v>
      </c>
      <c r="L1521" s="68">
        <v>11.5768463073852</v>
      </c>
      <c r="M1521" s="71"/>
      <c r="N1521" s="68"/>
      <c r="O1521" s="71">
        <v>0.30071169400036502</v>
      </c>
      <c r="P1521" s="68">
        <v>29.719264278799599</v>
      </c>
      <c r="Q1521" s="71"/>
      <c r="R1521" s="68"/>
    </row>
    <row r="1522" spans="1:18" x14ac:dyDescent="0.2">
      <c r="A1522" s="72" t="s">
        <v>3166</v>
      </c>
      <c r="B1522" s="66" t="s">
        <v>3167</v>
      </c>
      <c r="C1522" s="67">
        <v>26</v>
      </c>
      <c r="D1522" s="67" t="s">
        <v>348</v>
      </c>
      <c r="E1522" s="71">
        <v>0.65621292962592603</v>
      </c>
      <c r="F1522" s="68">
        <v>16.4670658682635</v>
      </c>
      <c r="G1522" s="71">
        <v>0.84284834667670006</v>
      </c>
      <c r="H1522" s="68">
        <v>48.752495009980002</v>
      </c>
      <c r="I1522" s="71">
        <v>0.64720399560498898</v>
      </c>
      <c r="J1522" s="68">
        <v>19.161676646706599</v>
      </c>
      <c r="K1522" s="71">
        <v>0.89564351352062699</v>
      </c>
      <c r="L1522" s="68">
        <v>54.441117764471102</v>
      </c>
      <c r="M1522" s="71"/>
      <c r="N1522" s="68"/>
      <c r="O1522" s="71">
        <v>0.239155862701391</v>
      </c>
      <c r="P1522" s="68">
        <v>19.9419167473378</v>
      </c>
      <c r="Q1522" s="71"/>
      <c r="R1522" s="68"/>
    </row>
    <row r="1523" spans="1:18" x14ac:dyDescent="0.2">
      <c r="A1523" s="72" t="s">
        <v>3168</v>
      </c>
      <c r="B1523" s="66" t="s">
        <v>3169</v>
      </c>
      <c r="C1523" s="67">
        <v>26</v>
      </c>
      <c r="D1523" s="67" t="s">
        <v>348</v>
      </c>
      <c r="E1523" s="71">
        <v>0.665680872155619</v>
      </c>
      <c r="F1523" s="68">
        <v>18.612774451097799</v>
      </c>
      <c r="G1523" s="71">
        <v>0.80281439950981304</v>
      </c>
      <c r="H1523" s="68">
        <v>24.301397205588799</v>
      </c>
      <c r="I1523" s="71">
        <v>0.74528222861919402</v>
      </c>
      <c r="J1523" s="68">
        <v>49.301397205588799</v>
      </c>
      <c r="K1523" s="71">
        <v>0.84737071522975005</v>
      </c>
      <c r="L1523" s="68">
        <v>33.532934131736504</v>
      </c>
      <c r="M1523" s="71"/>
      <c r="N1523" s="68"/>
      <c r="O1523" s="71">
        <v>0.26725614526371899</v>
      </c>
      <c r="P1523" s="68">
        <v>23.717328170377499</v>
      </c>
      <c r="Q1523" s="71"/>
      <c r="R1523" s="68"/>
    </row>
    <row r="1524" spans="1:18" x14ac:dyDescent="0.2">
      <c r="A1524" s="72" t="s">
        <v>3170</v>
      </c>
      <c r="B1524" s="66" t="s">
        <v>3171</v>
      </c>
      <c r="C1524" s="67">
        <v>26</v>
      </c>
      <c r="D1524" s="67" t="s">
        <v>348</v>
      </c>
      <c r="E1524" s="71">
        <v>0.62753771054242702</v>
      </c>
      <c r="F1524" s="68">
        <v>9.9301397205588806</v>
      </c>
      <c r="G1524" s="71">
        <v>0.78239467008970598</v>
      </c>
      <c r="H1524" s="68">
        <v>18.9620758483034</v>
      </c>
      <c r="I1524" s="71">
        <v>0.71764557711744703</v>
      </c>
      <c r="J1524" s="68">
        <v>40.069860279441102</v>
      </c>
      <c r="K1524" s="71">
        <v>0.73888614767301297</v>
      </c>
      <c r="L1524" s="68">
        <v>11.227544910179599</v>
      </c>
      <c r="M1524" s="71"/>
      <c r="N1524" s="68"/>
      <c r="O1524" s="71">
        <v>0.27122444728954198</v>
      </c>
      <c r="P1524" s="68">
        <v>24.588576960309801</v>
      </c>
      <c r="Q1524" s="71"/>
      <c r="R1524" s="68"/>
    </row>
    <row r="1525" spans="1:18" x14ac:dyDescent="0.2">
      <c r="A1525" s="72" t="s">
        <v>3172</v>
      </c>
      <c r="B1525" s="66" t="s">
        <v>3173</v>
      </c>
      <c r="C1525" s="67">
        <v>26</v>
      </c>
      <c r="D1525" s="67" t="s">
        <v>348</v>
      </c>
      <c r="E1525" s="71">
        <v>0.65523668443818595</v>
      </c>
      <c r="F1525" s="68">
        <v>16.017964071856301</v>
      </c>
      <c r="G1525" s="71">
        <v>0.90677891696712898</v>
      </c>
      <c r="H1525" s="68">
        <v>84.980039920159697</v>
      </c>
      <c r="I1525" s="71">
        <v>0.63233403785030295</v>
      </c>
      <c r="J1525" s="68">
        <v>14.0219560878244</v>
      </c>
      <c r="K1525" s="71">
        <v>0.84203237150254795</v>
      </c>
      <c r="L1525" s="68">
        <v>31.8363273453094</v>
      </c>
      <c r="M1525" s="71"/>
      <c r="N1525" s="68"/>
      <c r="O1525" s="71">
        <v>0.23980141143276501</v>
      </c>
      <c r="P1525" s="68">
        <v>20.135527589544999</v>
      </c>
      <c r="Q1525" s="71"/>
      <c r="R1525" s="68"/>
    </row>
    <row r="1526" spans="1:18" x14ac:dyDescent="0.2">
      <c r="A1526" s="72" t="s">
        <v>3174</v>
      </c>
      <c r="B1526" s="66" t="s">
        <v>3175</v>
      </c>
      <c r="C1526" s="67">
        <v>26</v>
      </c>
      <c r="D1526" s="67" t="s">
        <v>348</v>
      </c>
      <c r="E1526" s="71">
        <v>0.58770832558543395</v>
      </c>
      <c r="F1526" s="68">
        <v>5.2395209580838298</v>
      </c>
      <c r="G1526" s="71">
        <v>0.76495545428851197</v>
      </c>
      <c r="H1526" s="68">
        <v>15.6187624750499</v>
      </c>
      <c r="I1526" s="71">
        <v>0.67813927086604797</v>
      </c>
      <c r="J1526" s="68">
        <v>28.0439121756487</v>
      </c>
      <c r="K1526" s="71">
        <v>0.72912145938105999</v>
      </c>
      <c r="L1526" s="68">
        <v>10.3293413173653</v>
      </c>
      <c r="M1526" s="71"/>
      <c r="N1526" s="68"/>
      <c r="O1526" s="71">
        <v>0.178617117806116</v>
      </c>
      <c r="P1526" s="68">
        <v>12.97192642788</v>
      </c>
      <c r="Q1526" s="71"/>
      <c r="R1526" s="68"/>
    </row>
    <row r="1527" spans="1:18" x14ac:dyDescent="0.2">
      <c r="A1527" s="72" t="s">
        <v>3176</v>
      </c>
      <c r="B1527" s="66" t="s">
        <v>3177</v>
      </c>
      <c r="C1527" s="67">
        <v>26</v>
      </c>
      <c r="D1527" s="67" t="s">
        <v>348</v>
      </c>
      <c r="E1527" s="71">
        <v>0.67044095168870799</v>
      </c>
      <c r="F1527" s="68">
        <v>19.461077844311401</v>
      </c>
      <c r="G1527" s="71">
        <v>0.77088071748618003</v>
      </c>
      <c r="H1527" s="68">
        <v>17.0159680638723</v>
      </c>
      <c r="I1527" s="71">
        <v>0.67854538407660703</v>
      </c>
      <c r="J1527" s="68">
        <v>28.1936127744511</v>
      </c>
      <c r="K1527" s="71">
        <v>0.81885063964798999</v>
      </c>
      <c r="L1527" s="68">
        <v>25.3493013972056</v>
      </c>
      <c r="M1527" s="71"/>
      <c r="N1527" s="68"/>
      <c r="O1527" s="71">
        <v>0.41348706554405601</v>
      </c>
      <c r="P1527" s="68">
        <v>45.788964181994203</v>
      </c>
      <c r="Q1527" s="71"/>
      <c r="R1527" s="68"/>
    </row>
    <row r="1528" spans="1:18" x14ac:dyDescent="0.2">
      <c r="A1528" s="72" t="s">
        <v>3178</v>
      </c>
      <c r="B1528" s="66" t="s">
        <v>3179</v>
      </c>
      <c r="C1528" s="67">
        <v>26</v>
      </c>
      <c r="D1528" s="67" t="s">
        <v>348</v>
      </c>
      <c r="E1528" s="71">
        <v>0.70272517942952895</v>
      </c>
      <c r="F1528" s="68">
        <v>27.2954091816367</v>
      </c>
      <c r="G1528" s="71">
        <v>0.94579682156441902</v>
      </c>
      <c r="H1528" s="68">
        <v>94.860279441117797</v>
      </c>
      <c r="I1528" s="71">
        <v>0.64714191704590895</v>
      </c>
      <c r="J1528" s="68">
        <v>19.1117764471058</v>
      </c>
      <c r="K1528" s="71">
        <v>0.91998105785735695</v>
      </c>
      <c r="L1528" s="68">
        <v>67.015968063872293</v>
      </c>
      <c r="M1528" s="71"/>
      <c r="N1528" s="68"/>
      <c r="O1528" s="71">
        <v>0.29798092125043002</v>
      </c>
      <c r="P1528" s="68">
        <v>29.3320425943853</v>
      </c>
      <c r="Q1528" s="71"/>
      <c r="R1528" s="68"/>
    </row>
    <row r="1529" spans="1:18" x14ac:dyDescent="0.2">
      <c r="A1529" s="72" t="s">
        <v>3180</v>
      </c>
      <c r="B1529" s="66" t="s">
        <v>3181</v>
      </c>
      <c r="C1529" s="67">
        <v>26</v>
      </c>
      <c r="D1529" s="67" t="s">
        <v>348</v>
      </c>
      <c r="E1529" s="71">
        <v>0.65432332341067501</v>
      </c>
      <c r="F1529" s="68">
        <v>15.768463073852301</v>
      </c>
      <c r="G1529" s="71">
        <v>0.75382029612629498</v>
      </c>
      <c r="H1529" s="68">
        <v>13.473053892215599</v>
      </c>
      <c r="I1529" s="71">
        <v>0.73290970059836602</v>
      </c>
      <c r="J1529" s="68">
        <v>45.009980039920201</v>
      </c>
      <c r="K1529" s="71">
        <v>0.79203902367189605</v>
      </c>
      <c r="L1529" s="68">
        <v>19.261477045908201</v>
      </c>
      <c r="M1529" s="71"/>
      <c r="N1529" s="68"/>
      <c r="O1529" s="71">
        <v>0.33852427324614298</v>
      </c>
      <c r="P1529" s="68">
        <v>35.237173281703797</v>
      </c>
      <c r="Q1529" s="71"/>
      <c r="R1529" s="68"/>
    </row>
    <row r="1530" spans="1:18" x14ac:dyDescent="0.2">
      <c r="A1530" s="72" t="s">
        <v>3182</v>
      </c>
      <c r="B1530" s="66" t="s">
        <v>3183</v>
      </c>
      <c r="C1530" s="67">
        <v>26</v>
      </c>
      <c r="D1530" s="67" t="s">
        <v>348</v>
      </c>
      <c r="E1530" s="71">
        <v>0.62467971492674101</v>
      </c>
      <c r="F1530" s="68">
        <v>9.5309381237525006</v>
      </c>
      <c r="G1530" s="71">
        <v>0.790790208379899</v>
      </c>
      <c r="H1530" s="68">
        <v>20.708582834331299</v>
      </c>
      <c r="I1530" s="71">
        <v>0.71028545328341197</v>
      </c>
      <c r="J1530" s="68">
        <v>37.774451097804402</v>
      </c>
      <c r="K1530" s="71">
        <v>0.73412509707347395</v>
      </c>
      <c r="L1530" s="68">
        <v>10.7784431137725</v>
      </c>
      <c r="M1530" s="71"/>
      <c r="N1530" s="68"/>
      <c r="O1530" s="71">
        <v>0.26351810097018002</v>
      </c>
      <c r="P1530" s="68">
        <v>23.233301064859599</v>
      </c>
      <c r="Q1530" s="71"/>
      <c r="R1530" s="68"/>
    </row>
    <row r="1531" spans="1:18" x14ac:dyDescent="0.2">
      <c r="A1531" s="72" t="s">
        <v>3184</v>
      </c>
      <c r="B1531" s="66" t="s">
        <v>3185</v>
      </c>
      <c r="C1531" s="67">
        <v>26</v>
      </c>
      <c r="D1531" s="67" t="s">
        <v>348</v>
      </c>
      <c r="E1531" s="71">
        <v>0.64653333574225602</v>
      </c>
      <c r="F1531" s="68">
        <v>13.9221556886228</v>
      </c>
      <c r="G1531" s="71">
        <v>0.78738995681427804</v>
      </c>
      <c r="H1531" s="68">
        <v>19.910179640718599</v>
      </c>
      <c r="I1531" s="71">
        <v>0.64214202251600705</v>
      </c>
      <c r="J1531" s="68">
        <v>17.365269461077801</v>
      </c>
      <c r="K1531" s="71">
        <v>0.81361240882114405</v>
      </c>
      <c r="L1531" s="68">
        <v>24.251497005988</v>
      </c>
      <c r="M1531" s="71"/>
      <c r="N1531" s="68"/>
      <c r="O1531" s="71">
        <v>0.342988954817595</v>
      </c>
      <c r="P1531" s="68">
        <v>35.818005808325303</v>
      </c>
      <c r="Q1531" s="71"/>
      <c r="R1531" s="68"/>
    </row>
    <row r="1532" spans="1:18" x14ac:dyDescent="0.2">
      <c r="A1532" s="72" t="s">
        <v>3186</v>
      </c>
      <c r="B1532" s="66" t="s">
        <v>3187</v>
      </c>
      <c r="C1532" s="67">
        <v>26</v>
      </c>
      <c r="D1532" s="67" t="s">
        <v>348</v>
      </c>
      <c r="E1532" s="71">
        <v>0.495882841606682</v>
      </c>
      <c r="F1532" s="68">
        <v>1.1477045908183601</v>
      </c>
      <c r="G1532" s="71">
        <v>0.64197978689288304</v>
      </c>
      <c r="H1532" s="68">
        <v>4.6906187624750499</v>
      </c>
      <c r="I1532" s="71">
        <v>0.60641681422537197</v>
      </c>
      <c r="J1532" s="68">
        <v>8.5828343313373292</v>
      </c>
      <c r="K1532" s="71">
        <v>0.53927705138662296</v>
      </c>
      <c r="L1532" s="68">
        <v>1.99600798403194</v>
      </c>
      <c r="M1532" s="71"/>
      <c r="N1532" s="68"/>
      <c r="O1532" s="71">
        <v>0.195857713921851</v>
      </c>
      <c r="P1532" s="68">
        <v>15.198451113262299</v>
      </c>
      <c r="Q1532" s="71"/>
      <c r="R1532" s="68"/>
    </row>
    <row r="1533" spans="1:18" x14ac:dyDescent="0.2">
      <c r="A1533" s="72" t="s">
        <v>3188</v>
      </c>
      <c r="B1533" s="66" t="s">
        <v>3189</v>
      </c>
      <c r="C1533" s="67">
        <v>26</v>
      </c>
      <c r="D1533" s="67" t="s">
        <v>348</v>
      </c>
      <c r="E1533" s="71">
        <v>0.612755450578084</v>
      </c>
      <c r="F1533" s="68">
        <v>7.6347305389221596</v>
      </c>
      <c r="G1533" s="71">
        <v>0.793869279907227</v>
      </c>
      <c r="H1533" s="68">
        <v>21.556886227544901</v>
      </c>
      <c r="I1533" s="71">
        <v>0.63615573062221598</v>
      </c>
      <c r="J1533" s="68">
        <v>15.3193612774451</v>
      </c>
      <c r="K1533" s="71">
        <v>0.67131850783102898</v>
      </c>
      <c r="L1533" s="68">
        <v>6.88622754491018</v>
      </c>
      <c r="M1533" s="71"/>
      <c r="N1533" s="68"/>
      <c r="O1533" s="71">
        <v>0.34967828395186501</v>
      </c>
      <c r="P1533" s="68">
        <v>36.786060019361102</v>
      </c>
      <c r="Q1533" s="71"/>
      <c r="R1533" s="68"/>
    </row>
    <row r="1534" spans="1:18" x14ac:dyDescent="0.2">
      <c r="A1534" s="72" t="s">
        <v>3190</v>
      </c>
      <c r="B1534" s="66" t="s">
        <v>3191</v>
      </c>
      <c r="C1534" s="67">
        <v>26</v>
      </c>
      <c r="D1534" s="67" t="s">
        <v>348</v>
      </c>
      <c r="E1534" s="71">
        <v>0.54839136323341298</v>
      </c>
      <c r="F1534" s="68">
        <v>2.5449101796407199</v>
      </c>
      <c r="G1534" s="71">
        <v>0.67491031354335496</v>
      </c>
      <c r="H1534" s="68">
        <v>6.4371257485029902</v>
      </c>
      <c r="I1534" s="71">
        <v>0.66104000602702695</v>
      </c>
      <c r="J1534" s="68">
        <v>23.4530938123753</v>
      </c>
      <c r="K1534" s="71">
        <v>0.552924365189567</v>
      </c>
      <c r="L1534" s="68">
        <v>2.4950099800399199</v>
      </c>
      <c r="M1534" s="71"/>
      <c r="N1534" s="68"/>
      <c r="O1534" s="71">
        <v>0.304690768173702</v>
      </c>
      <c r="P1534" s="68">
        <v>30.784123910939002</v>
      </c>
      <c r="Q1534" s="71"/>
      <c r="R1534" s="68"/>
    </row>
    <row r="1535" spans="1:18" x14ac:dyDescent="0.2">
      <c r="A1535" s="72" t="s">
        <v>3192</v>
      </c>
      <c r="B1535" s="66" t="s">
        <v>3193</v>
      </c>
      <c r="C1535" s="67">
        <v>27</v>
      </c>
      <c r="D1535" s="67" t="s">
        <v>348</v>
      </c>
      <c r="E1535" s="71">
        <v>0.79148859650131498</v>
      </c>
      <c r="F1535" s="68">
        <v>77.4962178517398</v>
      </c>
      <c r="G1535" s="71">
        <v>0.60989620012877199</v>
      </c>
      <c r="H1535" s="68">
        <v>7.6399394856278402</v>
      </c>
      <c r="I1535" s="71">
        <v>0.86233549517555497</v>
      </c>
      <c r="J1535" s="68">
        <v>76.285930408471998</v>
      </c>
      <c r="K1535" s="71">
        <v>0.90223409419961798</v>
      </c>
      <c r="L1535" s="68">
        <v>84.720121028744302</v>
      </c>
      <c r="M1535" s="71"/>
      <c r="N1535" s="68"/>
      <c r="O1535" s="71"/>
      <c r="P1535" s="68"/>
      <c r="Q1535" s="71"/>
      <c r="R1535" s="68"/>
    </row>
    <row r="1536" spans="1:18" x14ac:dyDescent="0.2">
      <c r="A1536" s="72" t="s">
        <v>3194</v>
      </c>
      <c r="B1536" s="66" t="s">
        <v>3195</v>
      </c>
      <c r="C1536" s="67">
        <v>27</v>
      </c>
      <c r="D1536" s="67" t="s">
        <v>348</v>
      </c>
      <c r="E1536" s="71">
        <v>0.67565888402406904</v>
      </c>
      <c r="F1536" s="68">
        <v>33.547655068078697</v>
      </c>
      <c r="G1536" s="71">
        <v>0.69646786838877395</v>
      </c>
      <c r="H1536" s="68">
        <v>27.6853252647504</v>
      </c>
      <c r="I1536" s="71">
        <v>0.78979776203422902</v>
      </c>
      <c r="J1536" s="68">
        <v>57.299546142208797</v>
      </c>
      <c r="K1536" s="71">
        <v>0.85394169007846199</v>
      </c>
      <c r="L1536" s="68">
        <v>69.175491679273804</v>
      </c>
      <c r="M1536" s="71"/>
      <c r="N1536" s="68"/>
      <c r="O1536" s="71">
        <v>0.36242821559481198</v>
      </c>
      <c r="P1536" s="68">
        <v>31.467181467181501</v>
      </c>
      <c r="Q1536" s="71"/>
      <c r="R1536" s="68"/>
    </row>
    <row r="1537" spans="1:18" x14ac:dyDescent="0.2">
      <c r="A1537" s="72" t="s">
        <v>3196</v>
      </c>
      <c r="B1537" s="66" t="s">
        <v>3197</v>
      </c>
      <c r="C1537" s="67">
        <v>26</v>
      </c>
      <c r="D1537" s="67" t="s">
        <v>348</v>
      </c>
      <c r="E1537" s="71">
        <v>0.60745048140652402</v>
      </c>
      <c r="F1537" s="68">
        <v>6.9361277445109799</v>
      </c>
      <c r="G1537" s="71">
        <v>0.730377032326888</v>
      </c>
      <c r="H1537" s="68">
        <v>10.379241516966101</v>
      </c>
      <c r="I1537" s="71">
        <v>0.70514554805665397</v>
      </c>
      <c r="J1537" s="68">
        <v>36.077844311377198</v>
      </c>
      <c r="K1537" s="71">
        <v>0.75354670440770999</v>
      </c>
      <c r="L1537" s="68">
        <v>13.2734530938124</v>
      </c>
      <c r="M1537" s="71"/>
      <c r="N1537" s="68"/>
      <c r="O1537" s="71">
        <v>0.240732640834845</v>
      </c>
      <c r="P1537" s="68">
        <v>20.522749273959299</v>
      </c>
      <c r="Q1537" s="71"/>
      <c r="R1537" s="68"/>
    </row>
    <row r="1538" spans="1:18" x14ac:dyDescent="0.2">
      <c r="A1538" s="72" t="s">
        <v>3198</v>
      </c>
      <c r="B1538" s="66" t="s">
        <v>3199</v>
      </c>
      <c r="C1538" s="67">
        <v>26</v>
      </c>
      <c r="D1538" s="67" t="s">
        <v>348</v>
      </c>
      <c r="E1538" s="71">
        <v>0.67723288631025003</v>
      </c>
      <c r="F1538" s="68">
        <v>21.157684630738501</v>
      </c>
      <c r="G1538" s="71">
        <v>0.79879724783712103</v>
      </c>
      <c r="H1538" s="68">
        <v>22.854291417165701</v>
      </c>
      <c r="I1538" s="71">
        <v>0.80341877637381398</v>
      </c>
      <c r="J1538" s="68">
        <v>76.996007984031905</v>
      </c>
      <c r="K1538" s="71">
        <v>0.81966767090810599</v>
      </c>
      <c r="L1538" s="68">
        <v>25.598802395209599</v>
      </c>
      <c r="M1538" s="71"/>
      <c r="N1538" s="68"/>
      <c r="O1538" s="71">
        <v>0.28704785012195799</v>
      </c>
      <c r="P1538" s="68">
        <v>27.686350435624401</v>
      </c>
      <c r="Q1538" s="71"/>
      <c r="R1538" s="68"/>
    </row>
    <row r="1539" spans="1:18" x14ac:dyDescent="0.2">
      <c r="A1539" s="72" t="s">
        <v>3200</v>
      </c>
      <c r="B1539" s="66" t="s">
        <v>3201</v>
      </c>
      <c r="C1539" s="67">
        <v>26</v>
      </c>
      <c r="D1539" s="67" t="s">
        <v>348</v>
      </c>
      <c r="E1539" s="71">
        <v>0.65537341496131896</v>
      </c>
      <c r="F1539" s="68">
        <v>16.1177644710579</v>
      </c>
      <c r="G1539" s="71">
        <v>0.77592433066768396</v>
      </c>
      <c r="H1539" s="68">
        <v>17.864271457085799</v>
      </c>
      <c r="I1539" s="71">
        <v>0.75293403370606105</v>
      </c>
      <c r="J1539" s="68">
        <v>52.594810379241501</v>
      </c>
      <c r="K1539" s="71">
        <v>0.80672113224259401</v>
      </c>
      <c r="L1539" s="68">
        <v>22.055888223552898</v>
      </c>
      <c r="M1539" s="71"/>
      <c r="N1539" s="68"/>
      <c r="O1539" s="71">
        <v>0.28591416322893598</v>
      </c>
      <c r="P1539" s="68">
        <v>27.395934172313702</v>
      </c>
      <c r="Q1539" s="71"/>
      <c r="R1539" s="68"/>
    </row>
    <row r="1540" spans="1:18" x14ac:dyDescent="0.2">
      <c r="A1540" s="72" t="s">
        <v>3202</v>
      </c>
      <c r="B1540" s="66" t="s">
        <v>3203</v>
      </c>
      <c r="C1540" s="67">
        <v>26</v>
      </c>
      <c r="D1540" s="67" t="s">
        <v>348</v>
      </c>
      <c r="E1540" s="71">
        <v>0.60467121587949502</v>
      </c>
      <c r="F1540" s="68">
        <v>6.7864271457085801</v>
      </c>
      <c r="G1540" s="71">
        <v>0.74671564890986197</v>
      </c>
      <c r="H1540" s="68">
        <v>12.2255489021956</v>
      </c>
      <c r="I1540" s="71">
        <v>0.630987103032009</v>
      </c>
      <c r="J1540" s="68">
        <v>13.7225548902196</v>
      </c>
      <c r="K1540" s="71">
        <v>0.65978652441503005</v>
      </c>
      <c r="L1540" s="68">
        <v>6.1876247504990003</v>
      </c>
      <c r="M1540" s="71"/>
      <c r="N1540" s="68"/>
      <c r="O1540" s="71">
        <v>0.38119558716108198</v>
      </c>
      <c r="P1540" s="68">
        <v>40.561471442400801</v>
      </c>
      <c r="Q1540" s="71"/>
      <c r="R1540" s="68"/>
    </row>
    <row r="1541" spans="1:18" x14ac:dyDescent="0.2">
      <c r="A1541" s="72" t="s">
        <v>3204</v>
      </c>
      <c r="B1541" s="66" t="s">
        <v>3205</v>
      </c>
      <c r="C1541" s="67">
        <v>26</v>
      </c>
      <c r="D1541" s="67" t="s">
        <v>348</v>
      </c>
      <c r="E1541" s="71">
        <v>0.47905438912099801</v>
      </c>
      <c r="F1541" s="68">
        <v>0.74850299401197595</v>
      </c>
      <c r="G1541" s="71">
        <v>0.61194415252433998</v>
      </c>
      <c r="H1541" s="68">
        <v>3.64271457085828</v>
      </c>
      <c r="I1541" s="71">
        <v>0.582946725938148</v>
      </c>
      <c r="J1541" s="68">
        <v>5.3892215568862296</v>
      </c>
      <c r="K1541" s="71">
        <v>0.57246989224593303</v>
      </c>
      <c r="L1541" s="68">
        <v>3.2934131736526999</v>
      </c>
      <c r="M1541" s="71"/>
      <c r="N1541" s="68"/>
      <c r="O1541" s="71">
        <v>0.14885678577557099</v>
      </c>
      <c r="P1541" s="68">
        <v>9.7773475314617606</v>
      </c>
      <c r="Q1541" s="71"/>
      <c r="R1541" s="68"/>
    </row>
    <row r="1542" spans="1:18" x14ac:dyDescent="0.2">
      <c r="A1542" s="72" t="s">
        <v>3206</v>
      </c>
      <c r="B1542" s="66" t="s">
        <v>3207</v>
      </c>
      <c r="C1542" s="67">
        <v>26</v>
      </c>
      <c r="D1542" s="67" t="s">
        <v>348</v>
      </c>
      <c r="E1542" s="71">
        <v>0.54628228002421997</v>
      </c>
      <c r="F1542" s="68">
        <v>2.39520958083832</v>
      </c>
      <c r="G1542" s="71">
        <v>0.69653921457448997</v>
      </c>
      <c r="H1542" s="68">
        <v>8.0838323353293404</v>
      </c>
      <c r="I1542" s="71">
        <v>0.63687040904152403</v>
      </c>
      <c r="J1542" s="68">
        <v>15.7185628742515</v>
      </c>
      <c r="K1542" s="71">
        <v>0.55207310351965699</v>
      </c>
      <c r="L1542" s="68">
        <v>2.39520958083832</v>
      </c>
      <c r="M1542" s="71"/>
      <c r="N1542" s="68"/>
      <c r="O1542" s="71">
        <v>0.29964639296120799</v>
      </c>
      <c r="P1542" s="68">
        <v>29.5256534365924</v>
      </c>
      <c r="Q1542" s="71"/>
      <c r="R1542" s="68"/>
    </row>
    <row r="1543" spans="1:18" x14ac:dyDescent="0.2">
      <c r="A1543" s="72" t="s">
        <v>3208</v>
      </c>
      <c r="B1543" s="66" t="s">
        <v>3209</v>
      </c>
      <c r="C1543" s="67">
        <v>26</v>
      </c>
      <c r="D1543" s="67" t="s">
        <v>348</v>
      </c>
      <c r="E1543" s="71">
        <v>0.53145750511082601</v>
      </c>
      <c r="F1543" s="68">
        <v>1.9461077844311401</v>
      </c>
      <c r="G1543" s="71">
        <v>0.78808170578030601</v>
      </c>
      <c r="H1543" s="68">
        <v>20.209580838323401</v>
      </c>
      <c r="I1543" s="71">
        <v>0.59560313389406905</v>
      </c>
      <c r="J1543" s="68">
        <v>6.83632734530938</v>
      </c>
      <c r="K1543" s="71">
        <v>0.63810680725593405</v>
      </c>
      <c r="L1543" s="68">
        <v>5.1896207584830298</v>
      </c>
      <c r="M1543" s="71"/>
      <c r="N1543" s="68"/>
      <c r="O1543" s="71">
        <v>0.104038373512996</v>
      </c>
      <c r="P1543" s="68">
        <v>6.5827686350435597</v>
      </c>
      <c r="Q1543" s="71"/>
      <c r="R1543" s="68"/>
    </row>
    <row r="1544" spans="1:18" x14ac:dyDescent="0.2">
      <c r="A1544" s="72" t="s">
        <v>3210</v>
      </c>
      <c r="B1544" s="66" t="s">
        <v>3211</v>
      </c>
      <c r="C1544" s="67">
        <v>26</v>
      </c>
      <c r="D1544" s="67" t="s">
        <v>348</v>
      </c>
      <c r="E1544" s="71">
        <v>0.71941346720176702</v>
      </c>
      <c r="F1544" s="68">
        <v>32.085828343313402</v>
      </c>
      <c r="G1544" s="71">
        <v>0.80265423327311902</v>
      </c>
      <c r="H1544" s="68">
        <v>24.101796407185599</v>
      </c>
      <c r="I1544" s="71">
        <v>0.72880761894279</v>
      </c>
      <c r="J1544" s="68">
        <v>43.762475049900203</v>
      </c>
      <c r="K1544" s="71">
        <v>0.79438580280526905</v>
      </c>
      <c r="L1544" s="68">
        <v>19.8602794411178</v>
      </c>
      <c r="M1544" s="71"/>
      <c r="N1544" s="68"/>
      <c r="O1544" s="71">
        <v>0.55180621378588901</v>
      </c>
      <c r="P1544" s="68">
        <v>72.216844143271999</v>
      </c>
      <c r="Q1544" s="71"/>
      <c r="R1544" s="68"/>
    </row>
    <row r="1545" spans="1:18" x14ac:dyDescent="0.2">
      <c r="A1545" s="72" t="s">
        <v>3212</v>
      </c>
      <c r="B1545" s="66" t="s">
        <v>3213</v>
      </c>
      <c r="C1545" s="67">
        <v>26</v>
      </c>
      <c r="D1545" s="67" t="s">
        <v>348</v>
      </c>
      <c r="E1545" s="71">
        <v>0.57324090472770906</v>
      </c>
      <c r="F1545" s="68">
        <v>4.1417165668662701</v>
      </c>
      <c r="G1545" s="71">
        <v>0.73416346797432697</v>
      </c>
      <c r="H1545" s="68">
        <v>10.8782435129741</v>
      </c>
      <c r="I1545" s="71">
        <v>0.56085611772245703</v>
      </c>
      <c r="J1545" s="68">
        <v>3.9421157684630699</v>
      </c>
      <c r="K1545" s="71">
        <v>0.63794611777107602</v>
      </c>
      <c r="L1545" s="68">
        <v>5.1397205588822397</v>
      </c>
      <c r="M1545" s="71"/>
      <c r="N1545" s="68"/>
      <c r="O1545" s="71">
        <v>0.35999791544297399</v>
      </c>
      <c r="P1545" s="68">
        <v>38.625363020329097</v>
      </c>
      <c r="Q1545" s="71"/>
      <c r="R1545" s="68"/>
    </row>
    <row r="1546" spans="1:18" x14ac:dyDescent="0.2">
      <c r="A1546" s="72" t="s">
        <v>3214</v>
      </c>
      <c r="B1546" s="66" t="s">
        <v>3215</v>
      </c>
      <c r="C1546" s="67">
        <v>26</v>
      </c>
      <c r="D1546" s="67" t="s">
        <v>348</v>
      </c>
      <c r="E1546" s="71">
        <v>0.61460496141174803</v>
      </c>
      <c r="F1546" s="68">
        <v>7.6846307385229498</v>
      </c>
      <c r="G1546" s="71">
        <v>0.77035066673257602</v>
      </c>
      <c r="H1546" s="68">
        <v>16.916167664670699</v>
      </c>
      <c r="I1546" s="71">
        <v>0.67568213939935895</v>
      </c>
      <c r="J1546" s="68">
        <v>27.544910179640699</v>
      </c>
      <c r="K1546" s="71">
        <v>0.65393640112251405</v>
      </c>
      <c r="L1546" s="68">
        <v>5.8383233532934096</v>
      </c>
      <c r="M1546" s="71"/>
      <c r="N1546" s="68"/>
      <c r="O1546" s="71">
        <v>0.35845063839254498</v>
      </c>
      <c r="P1546" s="68">
        <v>38.431752178121997</v>
      </c>
      <c r="Q1546" s="71"/>
      <c r="R1546" s="68"/>
    </row>
    <row r="1547" spans="1:18" x14ac:dyDescent="0.2">
      <c r="A1547" s="72" t="s">
        <v>3216</v>
      </c>
      <c r="B1547" s="66" t="s">
        <v>3217</v>
      </c>
      <c r="C1547" s="67">
        <v>26</v>
      </c>
      <c r="D1547" s="67" t="s">
        <v>348</v>
      </c>
      <c r="E1547" s="71">
        <v>0.63145574929782999</v>
      </c>
      <c r="F1547" s="68">
        <v>10.528942115768499</v>
      </c>
      <c r="G1547" s="71">
        <v>0.78941187719748696</v>
      </c>
      <c r="H1547" s="68">
        <v>20.558882235528898</v>
      </c>
      <c r="I1547" s="71">
        <v>0.63315783392591096</v>
      </c>
      <c r="J1547" s="68">
        <v>14.471057884231501</v>
      </c>
      <c r="K1547" s="71">
        <v>0.74195434636152602</v>
      </c>
      <c r="L1547" s="68">
        <v>11.7265469061876</v>
      </c>
      <c r="M1547" s="71"/>
      <c r="N1547" s="68"/>
      <c r="O1547" s="71">
        <v>0.36129893970639798</v>
      </c>
      <c r="P1547" s="68">
        <v>38.9157792836399</v>
      </c>
      <c r="Q1547" s="71"/>
      <c r="R1547" s="68"/>
    </row>
    <row r="1548" spans="1:18" x14ac:dyDescent="0.2">
      <c r="A1548" s="72" t="s">
        <v>3218</v>
      </c>
      <c r="B1548" s="66" t="s">
        <v>3219</v>
      </c>
      <c r="C1548" s="67">
        <v>26</v>
      </c>
      <c r="D1548" s="67" t="s">
        <v>348</v>
      </c>
      <c r="E1548" s="71">
        <v>0.63767362372405501</v>
      </c>
      <c r="F1548" s="68">
        <v>11.9261477045908</v>
      </c>
      <c r="G1548" s="71">
        <v>0.87103263064435099</v>
      </c>
      <c r="H1548" s="68">
        <v>67.215568862275504</v>
      </c>
      <c r="I1548" s="71">
        <v>0.67581532781642195</v>
      </c>
      <c r="J1548" s="68">
        <v>27.594810379241501</v>
      </c>
      <c r="K1548" s="71">
        <v>0.92016647926165396</v>
      </c>
      <c r="L1548" s="68">
        <v>67.115768463073806</v>
      </c>
      <c r="M1548" s="71"/>
      <c r="N1548" s="68"/>
      <c r="O1548" s="71">
        <v>8.3680057173793301E-2</v>
      </c>
      <c r="P1548" s="68">
        <v>5.0338818973862498</v>
      </c>
      <c r="Q1548" s="71"/>
      <c r="R1548" s="68"/>
    </row>
    <row r="1549" spans="1:18" x14ac:dyDescent="0.2">
      <c r="A1549" s="72" t="s">
        <v>3220</v>
      </c>
      <c r="B1549" s="66" t="s">
        <v>3221</v>
      </c>
      <c r="C1549" s="67">
        <v>26</v>
      </c>
      <c r="D1549" s="67" t="s">
        <v>348</v>
      </c>
      <c r="E1549" s="71">
        <v>0.620798160552539</v>
      </c>
      <c r="F1549" s="68">
        <v>9.03193612774451</v>
      </c>
      <c r="G1549" s="71">
        <v>0.86597527422121801</v>
      </c>
      <c r="H1549" s="68">
        <v>64.371257485029901</v>
      </c>
      <c r="I1549" s="71">
        <v>0.64196457626395598</v>
      </c>
      <c r="J1549" s="68">
        <v>17.2654690618762</v>
      </c>
      <c r="K1549" s="71">
        <v>0.90039704539930698</v>
      </c>
      <c r="L1549" s="68">
        <v>56.786427145708601</v>
      </c>
      <c r="M1549" s="71"/>
      <c r="N1549" s="68"/>
      <c r="O1549" s="71">
        <v>7.4855746325675598E-2</v>
      </c>
      <c r="P1549" s="68">
        <v>4.7434656340755099</v>
      </c>
      <c r="Q1549" s="71"/>
      <c r="R1549" s="68"/>
    </row>
    <row r="1550" spans="1:18" x14ac:dyDescent="0.2">
      <c r="A1550" s="72" t="s">
        <v>3222</v>
      </c>
      <c r="B1550" s="66" t="s">
        <v>3223</v>
      </c>
      <c r="C1550" s="67">
        <v>26</v>
      </c>
      <c r="D1550" s="67" t="s">
        <v>348</v>
      </c>
      <c r="E1550" s="71">
        <v>0.46793039564824801</v>
      </c>
      <c r="F1550" s="68">
        <v>0.64870259481037895</v>
      </c>
      <c r="G1550" s="71">
        <v>0.64433297901272402</v>
      </c>
      <c r="H1550" s="68">
        <v>4.7904191616766498</v>
      </c>
      <c r="I1550" s="71">
        <v>0.60512775770892802</v>
      </c>
      <c r="J1550" s="68">
        <v>8.4331337325349303</v>
      </c>
      <c r="K1550" s="71">
        <v>0.59095710965560999</v>
      </c>
      <c r="L1550" s="68">
        <v>4.0419161676646702</v>
      </c>
      <c r="M1550" s="71"/>
      <c r="N1550" s="68"/>
      <c r="O1550" s="71">
        <v>3.1303736215730703E-2</v>
      </c>
      <c r="P1550" s="68">
        <v>2.3233301064859599</v>
      </c>
      <c r="Q1550" s="71"/>
      <c r="R1550" s="68"/>
    </row>
    <row r="1551" spans="1:18" x14ac:dyDescent="0.2">
      <c r="A1551" s="72" t="s">
        <v>3224</v>
      </c>
      <c r="B1551" s="66" t="s">
        <v>3225</v>
      </c>
      <c r="C1551" s="67">
        <v>26</v>
      </c>
      <c r="D1551" s="67" t="s">
        <v>348</v>
      </c>
      <c r="E1551" s="71">
        <v>0.61018307068680699</v>
      </c>
      <c r="F1551" s="68">
        <v>7.1856287425149699</v>
      </c>
      <c r="G1551" s="71">
        <v>0.79346940623788298</v>
      </c>
      <c r="H1551" s="68">
        <v>21.457085828343299</v>
      </c>
      <c r="I1551" s="71">
        <v>0.59549710017736901</v>
      </c>
      <c r="J1551" s="68">
        <v>6.7864271457085801</v>
      </c>
      <c r="K1551" s="71">
        <v>0.75869935674892997</v>
      </c>
      <c r="L1551" s="68">
        <v>13.872255489022001</v>
      </c>
      <c r="M1551" s="71"/>
      <c r="N1551" s="68"/>
      <c r="O1551" s="71">
        <v>0.29306641958304602</v>
      </c>
      <c r="P1551" s="68">
        <v>28.7512100677638</v>
      </c>
      <c r="Q1551" s="71"/>
      <c r="R1551" s="68"/>
    </row>
    <row r="1552" spans="1:18" x14ac:dyDescent="0.2">
      <c r="A1552" s="72" t="s">
        <v>3226</v>
      </c>
      <c r="B1552" s="66" t="s">
        <v>3227</v>
      </c>
      <c r="C1552" s="67">
        <v>28</v>
      </c>
      <c r="D1552" s="67" t="s">
        <v>348</v>
      </c>
      <c r="E1552" s="71">
        <v>0.65868804069906095</v>
      </c>
      <c r="F1552" s="68">
        <v>53.359683794466399</v>
      </c>
      <c r="G1552" s="71">
        <v>0.78815273913557204</v>
      </c>
      <c r="H1552" s="68">
        <v>41.106719367588902</v>
      </c>
      <c r="I1552" s="71">
        <v>0.916651225597923</v>
      </c>
      <c r="J1552" s="68">
        <v>83.794466403162104</v>
      </c>
      <c r="K1552" s="71">
        <v>0.75897587364109198</v>
      </c>
      <c r="L1552" s="68">
        <v>55.335968379446598</v>
      </c>
      <c r="M1552" s="71">
        <v>0.60236483974120603</v>
      </c>
      <c r="N1552" s="68">
        <v>31.746031746031701</v>
      </c>
      <c r="O1552" s="71">
        <v>0.72868356607857498</v>
      </c>
      <c r="P1552" s="68">
        <v>69.477911646586307</v>
      </c>
      <c r="Q1552" s="71">
        <v>0.1573</v>
      </c>
      <c r="R1552" s="68">
        <v>67.105263157894697</v>
      </c>
    </row>
    <row r="1553" spans="1:18" x14ac:dyDescent="0.2">
      <c r="A1553" s="72" t="s">
        <v>3228</v>
      </c>
      <c r="B1553" s="66" t="s">
        <v>3229</v>
      </c>
      <c r="C1553" s="67">
        <v>28</v>
      </c>
      <c r="D1553" s="67" t="s">
        <v>348</v>
      </c>
      <c r="E1553" s="71">
        <v>0.67250878550947701</v>
      </c>
      <c r="F1553" s="68">
        <v>58.893280632411098</v>
      </c>
      <c r="G1553" s="71">
        <v>0.85182739339979796</v>
      </c>
      <c r="H1553" s="68">
        <v>69.960474308300405</v>
      </c>
      <c r="I1553" s="71">
        <v>0.92250959407608502</v>
      </c>
      <c r="J1553" s="68">
        <v>86.166007905138301</v>
      </c>
      <c r="K1553" s="71">
        <v>0.703772697372955</v>
      </c>
      <c r="L1553" s="68">
        <v>37.944664031620498</v>
      </c>
      <c r="M1553" s="71">
        <v>0.70647728117795805</v>
      </c>
      <c r="N1553" s="68">
        <v>50.793650793650798</v>
      </c>
      <c r="O1553" s="71">
        <v>0.85046574703006705</v>
      </c>
      <c r="P1553" s="68">
        <v>91.967871485943803</v>
      </c>
      <c r="Q1553" s="71">
        <v>0</v>
      </c>
      <c r="R1553" s="68">
        <v>58.3333333333333</v>
      </c>
    </row>
    <row r="1554" spans="1:18" x14ac:dyDescent="0.2">
      <c r="A1554" s="72" t="s">
        <v>3230</v>
      </c>
      <c r="B1554" s="66" t="s">
        <v>3231</v>
      </c>
      <c r="C1554" s="67">
        <v>28</v>
      </c>
      <c r="D1554" s="67" t="s">
        <v>348</v>
      </c>
      <c r="E1554" s="71">
        <v>0.84050512023928303</v>
      </c>
      <c r="F1554" s="68">
        <v>95.256916996047394</v>
      </c>
      <c r="G1554" s="71">
        <v>0.92278724519884203</v>
      </c>
      <c r="H1554" s="68">
        <v>96.442687747035606</v>
      </c>
      <c r="I1554" s="71">
        <v>0.65330619604991602</v>
      </c>
      <c r="J1554" s="68">
        <v>29.644268774703601</v>
      </c>
      <c r="K1554" s="71">
        <v>0.94110286142397603</v>
      </c>
      <c r="L1554" s="68">
        <v>98.418972332015798</v>
      </c>
      <c r="M1554" s="71">
        <v>1</v>
      </c>
      <c r="N1554" s="68">
        <v>100</v>
      </c>
      <c r="O1554" s="71">
        <v>0.68532929852368096</v>
      </c>
      <c r="P1554" s="68">
        <v>60.240963855421697</v>
      </c>
      <c r="Q1554" s="71"/>
      <c r="R1554" s="68"/>
    </row>
    <row r="1555" spans="1:18" x14ac:dyDescent="0.2">
      <c r="A1555" s="72" t="s">
        <v>3232</v>
      </c>
      <c r="B1555" s="66" t="s">
        <v>3233</v>
      </c>
      <c r="C1555" s="67">
        <v>28</v>
      </c>
      <c r="D1555" s="67" t="s">
        <v>348</v>
      </c>
      <c r="E1555" s="71">
        <v>0.78819844808664796</v>
      </c>
      <c r="F1555" s="68">
        <v>87.351778656126498</v>
      </c>
      <c r="G1555" s="71">
        <v>0.88780837217725805</v>
      </c>
      <c r="H1555" s="68">
        <v>85.770750988142296</v>
      </c>
      <c r="I1555" s="71">
        <v>0.67498391637090105</v>
      </c>
      <c r="J1555" s="68">
        <v>39.130434782608702</v>
      </c>
      <c r="K1555" s="71">
        <v>0.86116677259636198</v>
      </c>
      <c r="L1555" s="68">
        <v>87.747035573122503</v>
      </c>
      <c r="M1555" s="71">
        <v>0.86264594333308497</v>
      </c>
      <c r="N1555" s="68">
        <v>82.142857142857096</v>
      </c>
      <c r="O1555" s="71">
        <v>0.65438723595563197</v>
      </c>
      <c r="P1555" s="68">
        <v>54.216867469879503</v>
      </c>
      <c r="Q1555" s="71"/>
      <c r="R1555" s="68"/>
    </row>
    <row r="1556" spans="1:18" x14ac:dyDescent="0.2">
      <c r="A1556" s="72" t="s">
        <v>3234</v>
      </c>
      <c r="B1556" s="66" t="s">
        <v>3235</v>
      </c>
      <c r="C1556" s="67">
        <v>28</v>
      </c>
      <c r="D1556" s="67" t="s">
        <v>348</v>
      </c>
      <c r="E1556" s="71">
        <v>0.79703198121391206</v>
      </c>
      <c r="F1556" s="68">
        <v>88.9328063241107</v>
      </c>
      <c r="G1556" s="71">
        <v>0.91346182206383597</v>
      </c>
      <c r="H1556" s="68">
        <v>92.885375494071099</v>
      </c>
      <c r="I1556" s="71">
        <v>0.72434082897329799</v>
      </c>
      <c r="J1556" s="68">
        <v>49.011857707509897</v>
      </c>
      <c r="K1556" s="71">
        <v>0.75914289484225905</v>
      </c>
      <c r="L1556" s="68">
        <v>55.731225296442702</v>
      </c>
      <c r="M1556" s="71">
        <v>0.87751914925262098</v>
      </c>
      <c r="N1556" s="68">
        <v>84.920634920634896</v>
      </c>
      <c r="O1556" s="71">
        <v>0.71069521093754595</v>
      </c>
      <c r="P1556" s="68">
        <v>65.863453815260996</v>
      </c>
      <c r="Q1556" s="71"/>
      <c r="R1556" s="68"/>
    </row>
    <row r="1557" spans="1:18" x14ac:dyDescent="0.2">
      <c r="A1557" s="72" t="s">
        <v>3236</v>
      </c>
      <c r="B1557" s="66" t="s">
        <v>3237</v>
      </c>
      <c r="C1557" s="67">
        <v>28</v>
      </c>
      <c r="D1557" s="67" t="s">
        <v>348</v>
      </c>
      <c r="E1557" s="71">
        <v>0.83158127756573397</v>
      </c>
      <c r="F1557" s="68">
        <v>93.675889328063207</v>
      </c>
      <c r="G1557" s="71">
        <v>0.87094229559192704</v>
      </c>
      <c r="H1557" s="68">
        <v>75.889328063241095</v>
      </c>
      <c r="I1557" s="71">
        <v>0.92179784747359805</v>
      </c>
      <c r="J1557" s="68">
        <v>85.770750988142296</v>
      </c>
      <c r="K1557" s="71">
        <v>0.76592679526389096</v>
      </c>
      <c r="L1557" s="68">
        <v>58.893280632411098</v>
      </c>
      <c r="M1557" s="71">
        <v>0.81802632557447696</v>
      </c>
      <c r="N1557" s="68">
        <v>73.015873015872998</v>
      </c>
      <c r="O1557" s="71">
        <v>0.78121312392477704</v>
      </c>
      <c r="P1557" s="68">
        <v>83.132530120481903</v>
      </c>
      <c r="Q1557" s="71"/>
      <c r="R1557" s="68"/>
    </row>
    <row r="1558" spans="1:18" x14ac:dyDescent="0.2">
      <c r="A1558" s="72" t="s">
        <v>3238</v>
      </c>
      <c r="B1558" s="66" t="s">
        <v>3239</v>
      </c>
      <c r="C1558" s="67">
        <v>28</v>
      </c>
      <c r="D1558" s="67" t="s">
        <v>348</v>
      </c>
      <c r="E1558" s="71">
        <v>0.842259196220287</v>
      </c>
      <c r="F1558" s="68">
        <v>95.652173913043498</v>
      </c>
      <c r="G1558" s="71">
        <v>0.87240590030412501</v>
      </c>
      <c r="H1558" s="68">
        <v>76.679841897233203</v>
      </c>
      <c r="I1558" s="71">
        <v>0.85155171283693698</v>
      </c>
      <c r="J1558" s="68">
        <v>70.750988142292499</v>
      </c>
      <c r="K1558" s="71">
        <v>0.84484073927602099</v>
      </c>
      <c r="L1558" s="68">
        <v>83.003952569169996</v>
      </c>
      <c r="M1558" s="71">
        <v>0.87751914925262098</v>
      </c>
      <c r="N1558" s="68">
        <v>84.920634920634896</v>
      </c>
      <c r="O1558" s="71">
        <v>0.76497847943173003</v>
      </c>
      <c r="P1558" s="68">
        <v>79.518072289156606</v>
      </c>
      <c r="Q1558" s="71"/>
      <c r="R1558" s="68"/>
    </row>
    <row r="1559" spans="1:18" x14ac:dyDescent="0.2">
      <c r="A1559" s="72" t="s">
        <v>3240</v>
      </c>
      <c r="B1559" s="66" t="s">
        <v>3241</v>
      </c>
      <c r="C1559" s="67">
        <v>28</v>
      </c>
      <c r="D1559" s="67" t="s">
        <v>348</v>
      </c>
      <c r="E1559" s="71">
        <v>0.80827345997114997</v>
      </c>
      <c r="F1559" s="68">
        <v>91.304347826086996</v>
      </c>
      <c r="G1559" s="71">
        <v>0.76836780893187795</v>
      </c>
      <c r="H1559" s="68">
        <v>35.573122529644301</v>
      </c>
      <c r="I1559" s="71">
        <v>0.74646465042945298</v>
      </c>
      <c r="J1559" s="68">
        <v>51.778656126482197</v>
      </c>
      <c r="K1559" s="71">
        <v>0.87694539509288005</v>
      </c>
      <c r="L1559" s="68">
        <v>90.909090909090907</v>
      </c>
      <c r="M1559" s="71">
        <v>0.91470216405146099</v>
      </c>
      <c r="N1559" s="68">
        <v>92.460317460317498</v>
      </c>
      <c r="O1559" s="71">
        <v>0.73488728135007997</v>
      </c>
      <c r="P1559" s="68">
        <v>71.485943775100395</v>
      </c>
      <c r="Q1559" s="71"/>
      <c r="R1559" s="68"/>
    </row>
    <row r="1560" spans="1:18" x14ac:dyDescent="0.2">
      <c r="A1560" s="72" t="s">
        <v>3242</v>
      </c>
      <c r="B1560" s="66" t="s">
        <v>3243</v>
      </c>
      <c r="C1560" s="67">
        <v>28</v>
      </c>
      <c r="D1560" s="67" t="s">
        <v>348</v>
      </c>
      <c r="E1560" s="71">
        <v>0.72192696659561795</v>
      </c>
      <c r="F1560" s="68">
        <v>72.727272727272705</v>
      </c>
      <c r="G1560" s="71">
        <v>0.89260982775277498</v>
      </c>
      <c r="H1560" s="68">
        <v>88.142292490118606</v>
      </c>
      <c r="I1560" s="71">
        <v>0.95757161270681002</v>
      </c>
      <c r="J1560" s="68">
        <v>95.652173913043498</v>
      </c>
      <c r="K1560" s="71">
        <v>0.78134716049428898</v>
      </c>
      <c r="L1560" s="68">
        <v>65.2173913043478</v>
      </c>
      <c r="M1560" s="71">
        <v>0.82546292853424597</v>
      </c>
      <c r="N1560" s="68">
        <v>73.809523809523796</v>
      </c>
      <c r="O1560" s="71">
        <v>0.87457027008558796</v>
      </c>
      <c r="P1560" s="68">
        <v>93.975903614457806</v>
      </c>
      <c r="Q1560" s="71">
        <v>0</v>
      </c>
      <c r="R1560" s="68">
        <v>58.3333333333333</v>
      </c>
    </row>
    <row r="1561" spans="1:18" x14ac:dyDescent="0.2">
      <c r="A1561" s="72" t="s">
        <v>3244</v>
      </c>
      <c r="B1561" s="66" t="s">
        <v>3245</v>
      </c>
      <c r="C1561" s="67">
        <v>28</v>
      </c>
      <c r="D1561" s="67" t="s">
        <v>348</v>
      </c>
      <c r="E1561" s="71">
        <v>0.77243893156620802</v>
      </c>
      <c r="F1561" s="68">
        <v>83.794466403162104</v>
      </c>
      <c r="G1561" s="71">
        <v>0.68063830748221699</v>
      </c>
      <c r="H1561" s="68">
        <v>18.181818181818201</v>
      </c>
      <c r="I1561" s="71">
        <v>0.93201676397818101</v>
      </c>
      <c r="J1561" s="68">
        <v>89.328063241106705</v>
      </c>
      <c r="K1561" s="71">
        <v>0.63168567966731803</v>
      </c>
      <c r="L1561" s="68">
        <v>22.9249011857708</v>
      </c>
      <c r="M1561" s="71">
        <v>0.73622369301702995</v>
      </c>
      <c r="N1561" s="68">
        <v>57.142857142857103</v>
      </c>
      <c r="O1561" s="71">
        <v>0.88163021368629402</v>
      </c>
      <c r="P1561" s="68">
        <v>95.180722891566305</v>
      </c>
      <c r="Q1561" s="71"/>
      <c r="R1561" s="68"/>
    </row>
    <row r="1562" spans="1:18" x14ac:dyDescent="0.2">
      <c r="A1562" s="72" t="s">
        <v>3246</v>
      </c>
      <c r="B1562" s="66" t="s">
        <v>3247</v>
      </c>
      <c r="C1562" s="67">
        <v>28</v>
      </c>
      <c r="D1562" s="67" t="s">
        <v>348</v>
      </c>
      <c r="E1562" s="71">
        <v>0.88121705112480297</v>
      </c>
      <c r="F1562" s="68">
        <v>99.604743083003996</v>
      </c>
      <c r="G1562" s="71">
        <v>0.89274527080224397</v>
      </c>
      <c r="H1562" s="68">
        <v>88.537549407114597</v>
      </c>
      <c r="I1562" s="71">
        <v>0.97885074690663498</v>
      </c>
      <c r="J1562" s="68">
        <v>98.023715415019794</v>
      </c>
      <c r="K1562" s="71">
        <v>0.94528512197222803</v>
      </c>
      <c r="L1562" s="68">
        <v>98.814229249011902</v>
      </c>
      <c r="M1562" s="71">
        <v>0.94444857589053299</v>
      </c>
      <c r="N1562" s="68">
        <v>96.825396825396794</v>
      </c>
      <c r="O1562" s="71">
        <v>0.64475554005237701</v>
      </c>
      <c r="P1562" s="68">
        <v>50.602409638554199</v>
      </c>
      <c r="Q1562" s="71"/>
      <c r="R1562" s="68"/>
    </row>
    <row r="1563" spans="1:18" x14ac:dyDescent="0.2">
      <c r="A1563" s="72" t="s">
        <v>3248</v>
      </c>
      <c r="B1563" s="66" t="s">
        <v>3249</v>
      </c>
      <c r="C1563" s="67">
        <v>28</v>
      </c>
      <c r="D1563" s="67" t="s">
        <v>348</v>
      </c>
      <c r="E1563" s="71">
        <v>0.67254618010147305</v>
      </c>
      <c r="F1563" s="68">
        <v>59.288537549407103</v>
      </c>
      <c r="G1563" s="71">
        <v>0.88812762404400003</v>
      </c>
      <c r="H1563" s="68">
        <v>86.166007905138301</v>
      </c>
      <c r="I1563" s="71">
        <v>0.66512643698116303</v>
      </c>
      <c r="J1563" s="68">
        <v>35.573122529644301</v>
      </c>
      <c r="K1563" s="71">
        <v>0.90034578516765496</v>
      </c>
      <c r="L1563" s="68">
        <v>94.071146245059296</v>
      </c>
      <c r="M1563" s="71">
        <v>0.85520934037331697</v>
      </c>
      <c r="N1563" s="68">
        <v>80.5555555555556</v>
      </c>
      <c r="O1563" s="71">
        <v>0.72646789404270196</v>
      </c>
      <c r="P1563" s="68">
        <v>67.871485943775099</v>
      </c>
      <c r="Q1563" s="71">
        <v>0</v>
      </c>
      <c r="R1563" s="68">
        <v>58.3333333333333</v>
      </c>
    </row>
    <row r="1564" spans="1:18" x14ac:dyDescent="0.2">
      <c r="A1564" s="72" t="s">
        <v>3250</v>
      </c>
      <c r="B1564" s="66" t="s">
        <v>3251</v>
      </c>
      <c r="C1564" s="67">
        <v>27</v>
      </c>
      <c r="D1564" s="67" t="s">
        <v>348</v>
      </c>
      <c r="E1564" s="71">
        <v>0.85593317220694298</v>
      </c>
      <c r="F1564" s="68">
        <v>92.549167927382797</v>
      </c>
      <c r="G1564" s="71">
        <v>0.899904479717893</v>
      </c>
      <c r="H1564" s="68">
        <v>89.750378214826</v>
      </c>
      <c r="I1564" s="71">
        <v>0.96545541782589805</v>
      </c>
      <c r="J1564" s="68">
        <v>98.222390317700501</v>
      </c>
      <c r="K1564" s="71">
        <v>0.80408257083180501</v>
      </c>
      <c r="L1564" s="68">
        <v>50.226928895612701</v>
      </c>
      <c r="M1564" s="71">
        <v>1</v>
      </c>
      <c r="N1564" s="68">
        <v>100</v>
      </c>
      <c r="O1564" s="71">
        <v>0.61022339265911596</v>
      </c>
      <c r="P1564" s="68">
        <v>69.353281853281899</v>
      </c>
      <c r="Q1564" s="71"/>
      <c r="R1564" s="68"/>
    </row>
    <row r="1565" spans="1:18" x14ac:dyDescent="0.2">
      <c r="A1565" s="72" t="s">
        <v>3252</v>
      </c>
      <c r="B1565" s="66" t="s">
        <v>3253</v>
      </c>
      <c r="C1565" s="67">
        <v>26</v>
      </c>
      <c r="D1565" s="67" t="s">
        <v>348</v>
      </c>
      <c r="E1565" s="71">
        <v>0.51858068597955997</v>
      </c>
      <c r="F1565" s="68">
        <v>1.4970059880239499</v>
      </c>
      <c r="G1565" s="71">
        <v>0.67458735728234498</v>
      </c>
      <c r="H1565" s="68">
        <v>6.3872255489021903</v>
      </c>
      <c r="I1565" s="71">
        <v>0.69656248683362598</v>
      </c>
      <c r="J1565" s="68">
        <v>32.884231536926102</v>
      </c>
      <c r="K1565" s="71">
        <v>0.54861286735167003</v>
      </c>
      <c r="L1565" s="68">
        <v>2.2954091816367299</v>
      </c>
      <c r="M1565" s="71"/>
      <c r="N1565" s="68"/>
      <c r="O1565" s="71">
        <v>0.15456003245059999</v>
      </c>
      <c r="P1565" s="68">
        <v>10.454985479186799</v>
      </c>
      <c r="Q1565" s="71"/>
      <c r="R1565" s="68"/>
    </row>
    <row r="1566" spans="1:18" x14ac:dyDescent="0.2">
      <c r="A1566" s="72" t="s">
        <v>3254</v>
      </c>
      <c r="B1566" s="66" t="s">
        <v>3255</v>
      </c>
      <c r="C1566" s="67">
        <v>26</v>
      </c>
      <c r="D1566" s="67" t="s">
        <v>348</v>
      </c>
      <c r="E1566" s="71">
        <v>0.67337021107327899</v>
      </c>
      <c r="F1566" s="68">
        <v>20.209580838323401</v>
      </c>
      <c r="G1566" s="71">
        <v>0.78588500642704096</v>
      </c>
      <c r="H1566" s="68">
        <v>19.560878243512999</v>
      </c>
      <c r="I1566" s="71">
        <v>0.80705991414739797</v>
      </c>
      <c r="J1566" s="68">
        <v>78.243512974051896</v>
      </c>
      <c r="K1566" s="71">
        <v>0.75263578409253995</v>
      </c>
      <c r="L1566" s="68">
        <v>13.1736526946108</v>
      </c>
      <c r="M1566" s="71"/>
      <c r="N1566" s="68"/>
      <c r="O1566" s="71">
        <v>0.34790013962613597</v>
      </c>
      <c r="P1566" s="68">
        <v>36.495643756050299</v>
      </c>
      <c r="Q1566" s="71"/>
      <c r="R1566" s="68"/>
    </row>
    <row r="1567" spans="1:18" x14ac:dyDescent="0.2">
      <c r="A1567" s="72" t="s">
        <v>3256</v>
      </c>
      <c r="B1567" s="66" t="s">
        <v>3257</v>
      </c>
      <c r="C1567" s="67">
        <v>26</v>
      </c>
      <c r="D1567" s="67" t="s">
        <v>348</v>
      </c>
      <c r="E1567" s="71">
        <v>0.72780187410646302</v>
      </c>
      <c r="F1567" s="68">
        <v>34.231536926147697</v>
      </c>
      <c r="G1567" s="71">
        <v>0.81633206348295995</v>
      </c>
      <c r="H1567" s="68">
        <v>30.239520958083801</v>
      </c>
      <c r="I1567" s="71">
        <v>0.82866559509307502</v>
      </c>
      <c r="J1567" s="68">
        <v>84.131736526946099</v>
      </c>
      <c r="K1567" s="71">
        <v>0.865567464812804</v>
      </c>
      <c r="L1567" s="68">
        <v>41.317365269461099</v>
      </c>
      <c r="M1567" s="71"/>
      <c r="N1567" s="68"/>
      <c r="O1567" s="71">
        <v>0.400642373037014</v>
      </c>
      <c r="P1567" s="68">
        <v>44.046466602129698</v>
      </c>
      <c r="Q1567" s="71"/>
      <c r="R1567" s="68"/>
    </row>
    <row r="1568" spans="1:18" x14ac:dyDescent="0.2">
      <c r="A1568" s="72" t="s">
        <v>3258</v>
      </c>
      <c r="B1568" s="66" t="s">
        <v>3259</v>
      </c>
      <c r="C1568" s="67">
        <v>26</v>
      </c>
      <c r="D1568" s="67" t="s">
        <v>348</v>
      </c>
      <c r="E1568" s="71">
        <v>0.76887364753404297</v>
      </c>
      <c r="F1568" s="68">
        <v>46.906187624750501</v>
      </c>
      <c r="G1568" s="71">
        <v>0.84553130296674595</v>
      </c>
      <c r="H1568" s="68">
        <v>50.449101796407199</v>
      </c>
      <c r="I1568" s="71">
        <v>0.80154174153184898</v>
      </c>
      <c r="J1568" s="68">
        <v>76.397205588822402</v>
      </c>
      <c r="K1568" s="71">
        <v>0.96782444373394605</v>
      </c>
      <c r="L1568" s="68">
        <v>89.071856287425106</v>
      </c>
      <c r="M1568" s="71"/>
      <c r="N1568" s="68"/>
      <c r="O1568" s="71">
        <v>0.46059710190362901</v>
      </c>
      <c r="P1568" s="68">
        <v>53.630203291384298</v>
      </c>
      <c r="Q1568" s="71"/>
      <c r="R1568" s="68"/>
    </row>
    <row r="1569" spans="1:18" x14ac:dyDescent="0.2">
      <c r="A1569" s="72" t="s">
        <v>3260</v>
      </c>
      <c r="B1569" s="66" t="s">
        <v>3261</v>
      </c>
      <c r="C1569" s="67">
        <v>26</v>
      </c>
      <c r="D1569" s="67" t="s">
        <v>348</v>
      </c>
      <c r="E1569" s="71">
        <v>0.75312617190853903</v>
      </c>
      <c r="F1569" s="68">
        <v>41.916167664670702</v>
      </c>
      <c r="G1569" s="71">
        <v>0.82872627653061104</v>
      </c>
      <c r="H1569" s="68">
        <v>37.425149700598801</v>
      </c>
      <c r="I1569" s="71">
        <v>0.88336408701476099</v>
      </c>
      <c r="J1569" s="68">
        <v>91.467065868263504</v>
      </c>
      <c r="K1569" s="71">
        <v>0.80795830693660298</v>
      </c>
      <c r="L1569" s="68">
        <v>22.305389221556901</v>
      </c>
      <c r="M1569" s="71"/>
      <c r="N1569" s="68"/>
      <c r="O1569" s="71">
        <v>0.49245601715218301</v>
      </c>
      <c r="P1569" s="68">
        <v>61.568247821878003</v>
      </c>
      <c r="Q1569" s="71"/>
      <c r="R1569" s="68"/>
    </row>
    <row r="1570" spans="1:18" x14ac:dyDescent="0.2">
      <c r="A1570" s="72" t="s">
        <v>3262</v>
      </c>
      <c r="B1570" s="66" t="s">
        <v>3263</v>
      </c>
      <c r="C1570" s="67">
        <v>26</v>
      </c>
      <c r="D1570" s="67" t="s">
        <v>348</v>
      </c>
      <c r="E1570" s="71">
        <v>0.57022584467348603</v>
      </c>
      <c r="F1570" s="68">
        <v>3.8423153692614802</v>
      </c>
      <c r="G1570" s="71">
        <v>0.68175937759486904</v>
      </c>
      <c r="H1570" s="68">
        <v>6.9860279441117799</v>
      </c>
      <c r="I1570" s="71">
        <v>0.78468081525278299</v>
      </c>
      <c r="J1570" s="68">
        <v>68.013972055888203</v>
      </c>
      <c r="K1570" s="71">
        <v>0.56206064417373702</v>
      </c>
      <c r="L1570" s="68">
        <v>2.9441117764471101</v>
      </c>
      <c r="M1570" s="71"/>
      <c r="N1570" s="68"/>
      <c r="O1570" s="71">
        <v>0.25240254167255199</v>
      </c>
      <c r="P1570" s="68">
        <v>22.0716360116167</v>
      </c>
      <c r="Q1570" s="71"/>
      <c r="R1570" s="68"/>
    </row>
    <row r="1571" spans="1:18" x14ac:dyDescent="0.2">
      <c r="A1571" s="72" t="s">
        <v>3264</v>
      </c>
      <c r="B1571" s="66" t="s">
        <v>3265</v>
      </c>
      <c r="C1571" s="67">
        <v>26</v>
      </c>
      <c r="D1571" s="67" t="s">
        <v>348</v>
      </c>
      <c r="E1571" s="71">
        <v>0.62977446716651797</v>
      </c>
      <c r="F1571" s="68">
        <v>10.3293413173653</v>
      </c>
      <c r="G1571" s="71">
        <v>0.77368334054400401</v>
      </c>
      <c r="H1571" s="68">
        <v>17.564870259481001</v>
      </c>
      <c r="I1571" s="71">
        <v>0.74087913914297499</v>
      </c>
      <c r="J1571" s="68">
        <v>47.754491017964099</v>
      </c>
      <c r="K1571" s="71">
        <v>0.65875610735999202</v>
      </c>
      <c r="L1571" s="68">
        <v>5.9880239520958103</v>
      </c>
      <c r="M1571" s="71"/>
      <c r="N1571" s="68"/>
      <c r="O1571" s="71">
        <v>0.34577928161910199</v>
      </c>
      <c r="P1571" s="68">
        <v>36.011616650532403</v>
      </c>
      <c r="Q1571" s="71"/>
      <c r="R1571" s="68"/>
    </row>
    <row r="1572" spans="1:18" x14ac:dyDescent="0.2">
      <c r="A1572" s="72" t="s">
        <v>3266</v>
      </c>
      <c r="B1572" s="66" t="s">
        <v>3267</v>
      </c>
      <c r="C1572" s="67">
        <v>26</v>
      </c>
      <c r="D1572" s="67" t="s">
        <v>348</v>
      </c>
      <c r="E1572" s="71">
        <v>0.68162880990317998</v>
      </c>
      <c r="F1572" s="68">
        <v>21.906187624750501</v>
      </c>
      <c r="G1572" s="71">
        <v>0.83907544017565405</v>
      </c>
      <c r="H1572" s="68">
        <v>45.359281437125702</v>
      </c>
      <c r="I1572" s="71">
        <v>0.78081207044082501</v>
      </c>
      <c r="J1572" s="68">
        <v>65.618762475049905</v>
      </c>
      <c r="K1572" s="71">
        <v>0.83329030392171499</v>
      </c>
      <c r="L1572" s="68">
        <v>29.391217564870299</v>
      </c>
      <c r="M1572" s="71"/>
      <c r="N1572" s="68"/>
      <c r="O1572" s="71">
        <v>0.27333742507452702</v>
      </c>
      <c r="P1572" s="68">
        <v>25.2662149080349</v>
      </c>
      <c r="Q1572" s="71"/>
      <c r="R1572" s="68"/>
    </row>
    <row r="1573" spans="1:18" x14ac:dyDescent="0.2">
      <c r="A1573" s="72" t="s">
        <v>3268</v>
      </c>
      <c r="B1573" s="66" t="s">
        <v>3269</v>
      </c>
      <c r="C1573" s="67">
        <v>26</v>
      </c>
      <c r="D1573" s="67" t="s">
        <v>348</v>
      </c>
      <c r="E1573" s="71">
        <v>0.712570057430159</v>
      </c>
      <c r="F1573" s="68">
        <v>30.189620758482999</v>
      </c>
      <c r="G1573" s="71">
        <v>0.83870620906202598</v>
      </c>
      <c r="H1573" s="68">
        <v>45.109780439121799</v>
      </c>
      <c r="I1573" s="71">
        <v>0.799137741370753</v>
      </c>
      <c r="J1573" s="68">
        <v>75.698602794411201</v>
      </c>
      <c r="K1573" s="71">
        <v>0.890550922518904</v>
      </c>
      <c r="L1573" s="68">
        <v>52.045908183632697</v>
      </c>
      <c r="M1573" s="71"/>
      <c r="N1573" s="68"/>
      <c r="O1573" s="71">
        <v>0.32188535676895602</v>
      </c>
      <c r="P1573" s="68">
        <v>33.688286544046498</v>
      </c>
      <c r="Q1573" s="71"/>
      <c r="R1573" s="68"/>
    </row>
    <row r="1574" spans="1:18" x14ac:dyDescent="0.2">
      <c r="A1574" s="72" t="s">
        <v>3270</v>
      </c>
      <c r="B1574" s="66" t="s">
        <v>3271</v>
      </c>
      <c r="C1574" s="67">
        <v>26</v>
      </c>
      <c r="D1574" s="67" t="s">
        <v>348</v>
      </c>
      <c r="E1574" s="71">
        <v>0.700408808725965</v>
      </c>
      <c r="F1574" s="68">
        <v>26.497005988024</v>
      </c>
      <c r="G1574" s="71">
        <v>0.80185972552964002</v>
      </c>
      <c r="H1574" s="68">
        <v>23.8522954091816</v>
      </c>
      <c r="I1574" s="71">
        <v>0.76680189580553804</v>
      </c>
      <c r="J1574" s="68">
        <v>58.832335329341298</v>
      </c>
      <c r="K1574" s="71">
        <v>0.81202121874205302</v>
      </c>
      <c r="L1574" s="68">
        <v>23.8522954091816</v>
      </c>
      <c r="M1574" s="71"/>
      <c r="N1574" s="68"/>
      <c r="O1574" s="71">
        <v>0.420952394826628</v>
      </c>
      <c r="P1574" s="68">
        <v>47.434656340755097</v>
      </c>
      <c r="Q1574" s="71"/>
      <c r="R1574" s="68"/>
    </row>
    <row r="1575" spans="1:18" x14ac:dyDescent="0.2">
      <c r="A1575" s="72" t="s">
        <v>3272</v>
      </c>
      <c r="B1575" s="66" t="s">
        <v>3273</v>
      </c>
      <c r="C1575" s="67">
        <v>26</v>
      </c>
      <c r="D1575" s="67" t="s">
        <v>348</v>
      </c>
      <c r="E1575" s="71">
        <v>0.80521760443856205</v>
      </c>
      <c r="F1575" s="68">
        <v>60.029940119760496</v>
      </c>
      <c r="G1575" s="71">
        <v>0.83466538844695504</v>
      </c>
      <c r="H1575" s="68">
        <v>42.165668662674598</v>
      </c>
      <c r="I1575" s="71">
        <v>0.84998829915323004</v>
      </c>
      <c r="J1575" s="68">
        <v>88.273453093812407</v>
      </c>
      <c r="K1575" s="71">
        <v>0.89110709214003003</v>
      </c>
      <c r="L1575" s="68">
        <v>52.2954091816367</v>
      </c>
      <c r="M1575" s="71"/>
      <c r="N1575" s="68"/>
      <c r="O1575" s="71">
        <v>0.64510963801403498</v>
      </c>
      <c r="P1575" s="68">
        <v>82.478218780251694</v>
      </c>
      <c r="Q1575" s="71"/>
      <c r="R1575" s="68"/>
    </row>
    <row r="1576" spans="1:18" x14ac:dyDescent="0.2">
      <c r="A1576" s="72" t="s">
        <v>3274</v>
      </c>
      <c r="B1576" s="66" t="s">
        <v>3275</v>
      </c>
      <c r="C1576" s="67">
        <v>26</v>
      </c>
      <c r="D1576" s="67" t="s">
        <v>348</v>
      </c>
      <c r="E1576" s="71">
        <v>0.71975466531662302</v>
      </c>
      <c r="F1576" s="68">
        <v>32.135728542914201</v>
      </c>
      <c r="G1576" s="71">
        <v>0.86064641721140001</v>
      </c>
      <c r="H1576" s="68">
        <v>61.327345309381201</v>
      </c>
      <c r="I1576" s="71">
        <v>0.75845026915034097</v>
      </c>
      <c r="J1576" s="68">
        <v>54.790419161676702</v>
      </c>
      <c r="K1576" s="71">
        <v>0.90554462989470597</v>
      </c>
      <c r="L1576" s="68">
        <v>59.8303393213573</v>
      </c>
      <c r="M1576" s="71"/>
      <c r="N1576" s="68"/>
      <c r="O1576" s="71">
        <v>0.35437734501004797</v>
      </c>
      <c r="P1576" s="68">
        <v>37.366892545982601</v>
      </c>
      <c r="Q1576" s="71"/>
      <c r="R1576" s="68"/>
    </row>
    <row r="1577" spans="1:18" x14ac:dyDescent="0.2">
      <c r="A1577" s="72" t="s">
        <v>3276</v>
      </c>
      <c r="B1577" s="66" t="s">
        <v>3277</v>
      </c>
      <c r="C1577" s="67">
        <v>26</v>
      </c>
      <c r="D1577" s="67" t="s">
        <v>348</v>
      </c>
      <c r="E1577" s="71">
        <v>0.73157620720306404</v>
      </c>
      <c r="F1577" s="68">
        <v>35.429141716566903</v>
      </c>
      <c r="G1577" s="71">
        <v>0.82789304453428303</v>
      </c>
      <c r="H1577" s="68">
        <v>36.477045908183598</v>
      </c>
      <c r="I1577" s="71">
        <v>0.76808183779764205</v>
      </c>
      <c r="J1577" s="68">
        <v>59.880239520958099</v>
      </c>
      <c r="K1577" s="71">
        <v>0.935765536046546</v>
      </c>
      <c r="L1577" s="68">
        <v>76.047904191616794</v>
      </c>
      <c r="M1577" s="71"/>
      <c r="N1577" s="68"/>
      <c r="O1577" s="71">
        <v>0.39456441043378698</v>
      </c>
      <c r="P1577" s="68">
        <v>43.175217812197502</v>
      </c>
      <c r="Q1577" s="71"/>
      <c r="R1577" s="68"/>
    </row>
    <row r="1578" spans="1:18" x14ac:dyDescent="0.2">
      <c r="A1578" s="72" t="s">
        <v>3278</v>
      </c>
      <c r="B1578" s="66" t="s">
        <v>3279</v>
      </c>
      <c r="C1578" s="67">
        <v>26</v>
      </c>
      <c r="D1578" s="67" t="s">
        <v>348</v>
      </c>
      <c r="E1578" s="71">
        <v>0.73791244097309605</v>
      </c>
      <c r="F1578" s="68">
        <v>36.876247504989998</v>
      </c>
      <c r="G1578" s="71">
        <v>0.83396581315088303</v>
      </c>
      <c r="H1578" s="68">
        <v>41.367265469061898</v>
      </c>
      <c r="I1578" s="71">
        <v>0.84991889580463598</v>
      </c>
      <c r="J1578" s="68">
        <v>88.123752495009995</v>
      </c>
      <c r="K1578" s="71">
        <v>0.85775405086891399</v>
      </c>
      <c r="L1578" s="68">
        <v>37.824351297405201</v>
      </c>
      <c r="M1578" s="71"/>
      <c r="N1578" s="68"/>
      <c r="O1578" s="71">
        <v>0.41001100406795299</v>
      </c>
      <c r="P1578" s="68">
        <v>45.208131655372704</v>
      </c>
      <c r="Q1578" s="71"/>
      <c r="R1578" s="68"/>
    </row>
    <row r="1579" spans="1:18" x14ac:dyDescent="0.2">
      <c r="A1579" s="72" t="s">
        <v>3280</v>
      </c>
      <c r="B1579" s="66" t="s">
        <v>3281</v>
      </c>
      <c r="C1579" s="67">
        <v>26</v>
      </c>
      <c r="D1579" s="67" t="s">
        <v>348</v>
      </c>
      <c r="E1579" s="71">
        <v>0.79639124193458299</v>
      </c>
      <c r="F1579" s="68">
        <v>56.636726546906203</v>
      </c>
      <c r="G1579" s="71">
        <v>0.82435695112590301</v>
      </c>
      <c r="H1579" s="68">
        <v>34.031936127744501</v>
      </c>
      <c r="I1579" s="71">
        <v>0.83173412161000704</v>
      </c>
      <c r="J1579" s="68">
        <v>84.730538922155702</v>
      </c>
      <c r="K1579" s="71">
        <v>0.84536351063884396</v>
      </c>
      <c r="L1579" s="68">
        <v>32.884231536926102</v>
      </c>
      <c r="M1579" s="71"/>
      <c r="N1579" s="68"/>
      <c r="O1579" s="71">
        <v>0.68411038436357796</v>
      </c>
      <c r="P1579" s="68">
        <v>84.898354307841203</v>
      </c>
      <c r="Q1579" s="71"/>
      <c r="R1579" s="68"/>
    </row>
    <row r="1580" spans="1:18" x14ac:dyDescent="0.2">
      <c r="A1580" s="72" t="s">
        <v>3282</v>
      </c>
      <c r="B1580" s="66" t="s">
        <v>3283</v>
      </c>
      <c r="C1580" s="67">
        <v>26</v>
      </c>
      <c r="D1580" s="67" t="s">
        <v>348</v>
      </c>
      <c r="E1580" s="71">
        <v>0.68046547706987104</v>
      </c>
      <c r="F1580" s="68">
        <v>21.656686626746499</v>
      </c>
      <c r="G1580" s="71">
        <v>0.84415663051788703</v>
      </c>
      <c r="H1580" s="68">
        <v>49.451097804391203</v>
      </c>
      <c r="I1580" s="71">
        <v>0.71801331258718004</v>
      </c>
      <c r="J1580" s="68">
        <v>40.119760479041901</v>
      </c>
      <c r="K1580" s="71">
        <v>0.72902673604006896</v>
      </c>
      <c r="L1580" s="68">
        <v>10.279441117764501</v>
      </c>
      <c r="M1580" s="71"/>
      <c r="N1580" s="68"/>
      <c r="O1580" s="71">
        <v>0.43066522913434702</v>
      </c>
      <c r="P1580" s="68">
        <v>48.402710551790904</v>
      </c>
      <c r="Q1580" s="71"/>
      <c r="R1580" s="68"/>
    </row>
    <row r="1581" spans="1:18" x14ac:dyDescent="0.2">
      <c r="A1581" s="72" t="s">
        <v>3284</v>
      </c>
      <c r="B1581" s="66" t="s">
        <v>3285</v>
      </c>
      <c r="C1581" s="67">
        <v>26</v>
      </c>
      <c r="D1581" s="67" t="s">
        <v>348</v>
      </c>
      <c r="E1581" s="71">
        <v>0.64208246811323999</v>
      </c>
      <c r="F1581" s="68">
        <v>12.9740518962076</v>
      </c>
      <c r="G1581" s="71">
        <v>0.76025829566297398</v>
      </c>
      <c r="H1581" s="68">
        <v>15.019960079840301</v>
      </c>
      <c r="I1581" s="71">
        <v>0.67422846960072302</v>
      </c>
      <c r="J1581" s="68">
        <v>27.145708582834299</v>
      </c>
      <c r="K1581" s="71">
        <v>0.65910466071118401</v>
      </c>
      <c r="L1581" s="68">
        <v>6.0878243512974004</v>
      </c>
      <c r="M1581" s="71"/>
      <c r="N1581" s="68"/>
      <c r="O1581" s="71">
        <v>0.474738446478078</v>
      </c>
      <c r="P1581" s="68">
        <v>57.018393030009697</v>
      </c>
      <c r="Q1581" s="71"/>
      <c r="R1581" s="68"/>
    </row>
    <row r="1582" spans="1:18" x14ac:dyDescent="0.2">
      <c r="A1582" s="72" t="s">
        <v>3286</v>
      </c>
      <c r="B1582" s="66" t="s">
        <v>3287</v>
      </c>
      <c r="C1582" s="67">
        <v>26</v>
      </c>
      <c r="D1582" s="67" t="s">
        <v>348</v>
      </c>
      <c r="E1582" s="71">
        <v>0.67171888780515399</v>
      </c>
      <c r="F1582" s="68">
        <v>19.760479041916199</v>
      </c>
      <c r="G1582" s="71">
        <v>0.811048321304637</v>
      </c>
      <c r="H1582" s="68">
        <v>27.744510978043898</v>
      </c>
      <c r="I1582" s="71">
        <v>0.69643648045013995</v>
      </c>
      <c r="J1582" s="68">
        <v>32.734530938123797</v>
      </c>
      <c r="K1582" s="71">
        <v>0.78893974732986205</v>
      </c>
      <c r="L1582" s="68">
        <v>18.612774451097799</v>
      </c>
      <c r="M1582" s="71"/>
      <c r="N1582" s="68"/>
      <c r="O1582" s="71">
        <v>0.390451002135978</v>
      </c>
      <c r="P1582" s="68">
        <v>42.1103581800581</v>
      </c>
      <c r="Q1582" s="71"/>
      <c r="R1582" s="68"/>
    </row>
    <row r="1583" spans="1:18" x14ac:dyDescent="0.2">
      <c r="A1583" s="72" t="s">
        <v>3288</v>
      </c>
      <c r="B1583" s="66" t="s">
        <v>3289</v>
      </c>
      <c r="C1583" s="67">
        <v>26</v>
      </c>
      <c r="D1583" s="67" t="s">
        <v>348</v>
      </c>
      <c r="E1583" s="71">
        <v>0.73040329198891996</v>
      </c>
      <c r="F1583" s="68">
        <v>35.279441117764499</v>
      </c>
      <c r="G1583" s="71">
        <v>0.83466834272533696</v>
      </c>
      <c r="H1583" s="68">
        <v>42.215568862275397</v>
      </c>
      <c r="I1583" s="71">
        <v>0.79786727980376204</v>
      </c>
      <c r="J1583" s="68">
        <v>75.199600798403196</v>
      </c>
      <c r="K1583" s="71">
        <v>0.86961108555339095</v>
      </c>
      <c r="L1583" s="68">
        <v>42.814371257485</v>
      </c>
      <c r="M1583" s="71"/>
      <c r="N1583" s="68"/>
      <c r="O1583" s="71">
        <v>0.41946645987318998</v>
      </c>
      <c r="P1583" s="68">
        <v>47.047434656340798</v>
      </c>
      <c r="Q1583" s="71"/>
      <c r="R1583" s="68"/>
    </row>
    <row r="1584" spans="1:18" x14ac:dyDescent="0.2">
      <c r="A1584" s="72" t="s">
        <v>976</v>
      </c>
      <c r="B1584" s="66" t="s">
        <v>3290</v>
      </c>
      <c r="C1584" s="67">
        <v>26</v>
      </c>
      <c r="D1584" s="67" t="s">
        <v>348</v>
      </c>
      <c r="E1584" s="71">
        <v>0.65902667607776899</v>
      </c>
      <c r="F1584" s="68">
        <v>17.165668662674701</v>
      </c>
      <c r="G1584" s="71">
        <v>0.78130981848896996</v>
      </c>
      <c r="H1584" s="68">
        <v>18.712574850299401</v>
      </c>
      <c r="I1584" s="71">
        <v>0.79044647037572602</v>
      </c>
      <c r="J1584" s="68">
        <v>71.157684630738501</v>
      </c>
      <c r="K1584" s="71">
        <v>0.75055193686691202</v>
      </c>
      <c r="L1584" s="68">
        <v>12.724550898203599</v>
      </c>
      <c r="M1584" s="71"/>
      <c r="N1584" s="68"/>
      <c r="O1584" s="71">
        <v>0.31379847857946602</v>
      </c>
      <c r="P1584" s="68">
        <v>32.429816069699903</v>
      </c>
      <c r="Q1584" s="71"/>
      <c r="R1584" s="68"/>
    </row>
    <row r="1585" spans="1:18" x14ac:dyDescent="0.2">
      <c r="A1585" s="72" t="s">
        <v>3291</v>
      </c>
      <c r="B1585" s="66" t="s">
        <v>3292</v>
      </c>
      <c r="C1585" s="67">
        <v>26</v>
      </c>
      <c r="D1585" s="67" t="s">
        <v>348</v>
      </c>
      <c r="E1585" s="71">
        <v>0.58454075354126001</v>
      </c>
      <c r="F1585" s="68">
        <v>4.9900199600798398</v>
      </c>
      <c r="G1585" s="71">
        <v>0.71733148323676199</v>
      </c>
      <c r="H1585" s="68">
        <v>9.3812375249500999</v>
      </c>
      <c r="I1585" s="71">
        <v>0.75244908716329595</v>
      </c>
      <c r="J1585" s="68">
        <v>52.395209580838298</v>
      </c>
      <c r="K1585" s="71">
        <v>0.55935436128756899</v>
      </c>
      <c r="L1585" s="68">
        <v>2.7445109780439099</v>
      </c>
      <c r="M1585" s="71"/>
      <c r="N1585" s="68"/>
      <c r="O1585" s="71">
        <v>0.30902808247741498</v>
      </c>
      <c r="P1585" s="68">
        <v>31.655372700871201</v>
      </c>
      <c r="Q1585" s="71"/>
      <c r="R1585" s="68"/>
    </row>
    <row r="1586" spans="1:18" x14ac:dyDescent="0.2">
      <c r="A1586" s="72" t="s">
        <v>3293</v>
      </c>
      <c r="B1586" s="66" t="s">
        <v>3294</v>
      </c>
      <c r="C1586" s="67">
        <v>26</v>
      </c>
      <c r="D1586" s="67" t="s">
        <v>348</v>
      </c>
      <c r="E1586" s="71">
        <v>0.65632722365172702</v>
      </c>
      <c r="F1586" s="68">
        <v>16.616766467065901</v>
      </c>
      <c r="G1586" s="71">
        <v>0.75936604430367505</v>
      </c>
      <c r="H1586" s="68">
        <v>14.5708582834331</v>
      </c>
      <c r="I1586" s="71">
        <v>0.74459662733837895</v>
      </c>
      <c r="J1586" s="68">
        <v>49.001996007983998</v>
      </c>
      <c r="K1586" s="71">
        <v>0.68954984019953403</v>
      </c>
      <c r="L1586" s="68">
        <v>7.8343313373253496</v>
      </c>
      <c r="M1586" s="71"/>
      <c r="N1586" s="68"/>
      <c r="O1586" s="71">
        <v>0.43179638276531901</v>
      </c>
      <c r="P1586" s="68">
        <v>48.596321393998103</v>
      </c>
      <c r="Q1586" s="71"/>
      <c r="R1586" s="68"/>
    </row>
    <row r="1587" spans="1:18" x14ac:dyDescent="0.2">
      <c r="A1587" s="72" t="s">
        <v>3295</v>
      </c>
      <c r="B1587" s="66" t="s">
        <v>3296</v>
      </c>
      <c r="C1587" s="67">
        <v>26</v>
      </c>
      <c r="D1587" s="67" t="s">
        <v>348</v>
      </c>
      <c r="E1587" s="71">
        <v>0.54722148508823498</v>
      </c>
      <c r="F1587" s="68">
        <v>2.4950099800399199</v>
      </c>
      <c r="G1587" s="71">
        <v>0.61524982639347203</v>
      </c>
      <c r="H1587" s="68">
        <v>3.7924151696606798</v>
      </c>
      <c r="I1587" s="71">
        <v>0.79648279581821602</v>
      </c>
      <c r="J1587" s="68">
        <v>74.550898203592794</v>
      </c>
      <c r="K1587" s="71">
        <v>0.57775195436298399</v>
      </c>
      <c r="L1587" s="68">
        <v>3.5429141716566899</v>
      </c>
      <c r="M1587" s="71"/>
      <c r="N1587" s="68"/>
      <c r="O1587" s="71">
        <v>0.199401363778269</v>
      </c>
      <c r="P1587" s="68">
        <v>15.5856727976767</v>
      </c>
      <c r="Q1587" s="71"/>
      <c r="R1587" s="68"/>
    </row>
    <row r="1588" spans="1:18" x14ac:dyDescent="0.2">
      <c r="A1588" s="72" t="s">
        <v>772</v>
      </c>
      <c r="B1588" s="66" t="s">
        <v>3297</v>
      </c>
      <c r="C1588" s="67">
        <v>26</v>
      </c>
      <c r="D1588" s="67" t="s">
        <v>348</v>
      </c>
      <c r="E1588" s="71">
        <v>0.655971827323928</v>
      </c>
      <c r="F1588" s="68">
        <v>16.317365269461099</v>
      </c>
      <c r="G1588" s="71">
        <v>0.70986530324963104</v>
      </c>
      <c r="H1588" s="68">
        <v>8.9321357285429102</v>
      </c>
      <c r="I1588" s="71">
        <v>0.87624633330137502</v>
      </c>
      <c r="J1588" s="68">
        <v>90.818363273453102</v>
      </c>
      <c r="K1588" s="71">
        <v>0.54070712113791097</v>
      </c>
      <c r="L1588" s="68">
        <v>2.0958083832335301</v>
      </c>
      <c r="M1588" s="71"/>
      <c r="N1588" s="68"/>
      <c r="O1588" s="71">
        <v>0.49706855160679703</v>
      </c>
      <c r="P1588" s="68">
        <v>62.536302032913902</v>
      </c>
      <c r="Q1588" s="71"/>
      <c r="R1588" s="68"/>
    </row>
    <row r="1589" spans="1:18" x14ac:dyDescent="0.2">
      <c r="A1589" s="72" t="s">
        <v>3298</v>
      </c>
      <c r="B1589" s="66" t="s">
        <v>3299</v>
      </c>
      <c r="C1589" s="67">
        <v>26</v>
      </c>
      <c r="D1589" s="67" t="s">
        <v>348</v>
      </c>
      <c r="E1589" s="71">
        <v>0.72282402673706203</v>
      </c>
      <c r="F1589" s="68">
        <v>32.9840319361277</v>
      </c>
      <c r="G1589" s="71">
        <v>0.80912405493716399</v>
      </c>
      <c r="H1589" s="68">
        <v>26.6966067864271</v>
      </c>
      <c r="I1589" s="71">
        <v>0.72661602839780204</v>
      </c>
      <c r="J1589" s="68">
        <v>43.013972055888203</v>
      </c>
      <c r="K1589" s="71">
        <v>0.872593603058469</v>
      </c>
      <c r="L1589" s="68">
        <v>44.261477045908201</v>
      </c>
      <c r="M1589" s="71"/>
      <c r="N1589" s="68"/>
      <c r="O1589" s="71">
        <v>0.48296242055481498</v>
      </c>
      <c r="P1589" s="68">
        <v>59.438528557599199</v>
      </c>
      <c r="Q1589" s="71"/>
      <c r="R1589" s="68"/>
    </row>
    <row r="1590" spans="1:18" x14ac:dyDescent="0.2">
      <c r="A1590" s="72" t="s">
        <v>3300</v>
      </c>
      <c r="B1590" s="66" t="s">
        <v>3301</v>
      </c>
      <c r="C1590" s="67">
        <v>26</v>
      </c>
      <c r="D1590" s="67" t="s">
        <v>348</v>
      </c>
      <c r="E1590" s="71">
        <v>0.70271023739091398</v>
      </c>
      <c r="F1590" s="68">
        <v>27.245508982035901</v>
      </c>
      <c r="G1590" s="71">
        <v>0.77440104036775004</v>
      </c>
      <c r="H1590" s="68">
        <v>17.714570858283398</v>
      </c>
      <c r="I1590" s="71">
        <v>0.80835067146038797</v>
      </c>
      <c r="J1590" s="68">
        <v>78.542914171656705</v>
      </c>
      <c r="K1590" s="71">
        <v>0.73299026534838896</v>
      </c>
      <c r="L1590" s="68">
        <v>10.728542914171699</v>
      </c>
      <c r="M1590" s="71"/>
      <c r="N1590" s="68"/>
      <c r="O1590" s="71">
        <v>0.49509897238713002</v>
      </c>
      <c r="P1590" s="68">
        <v>62.149080348499503</v>
      </c>
      <c r="Q1590" s="71"/>
      <c r="R1590" s="68"/>
    </row>
    <row r="1591" spans="1:18" x14ac:dyDescent="0.2">
      <c r="A1591" s="72" t="s">
        <v>3302</v>
      </c>
      <c r="B1591" s="66" t="s">
        <v>3303</v>
      </c>
      <c r="C1591" s="67">
        <v>26</v>
      </c>
      <c r="D1591" s="67" t="s">
        <v>348</v>
      </c>
      <c r="E1591" s="71">
        <v>0.68522730973203805</v>
      </c>
      <c r="F1591" s="68">
        <v>22.604790419161699</v>
      </c>
      <c r="G1591" s="71">
        <v>0.78792740155336904</v>
      </c>
      <c r="H1591" s="68">
        <v>20.109780439121799</v>
      </c>
      <c r="I1591" s="71">
        <v>0.77355201403692697</v>
      </c>
      <c r="J1591" s="68">
        <v>62.225548902195598</v>
      </c>
      <c r="K1591" s="71">
        <v>0.67673565231761801</v>
      </c>
      <c r="L1591" s="68">
        <v>7.1856287425149699</v>
      </c>
      <c r="M1591" s="71"/>
      <c r="N1591" s="68"/>
      <c r="O1591" s="71">
        <v>0.50269417102023695</v>
      </c>
      <c r="P1591" s="68">
        <v>63.697967086156801</v>
      </c>
      <c r="Q1591" s="71"/>
      <c r="R1591" s="68"/>
    </row>
    <row r="1592" spans="1:18" x14ac:dyDescent="0.2">
      <c r="A1592" s="72" t="s">
        <v>3304</v>
      </c>
      <c r="B1592" s="66" t="s">
        <v>3305</v>
      </c>
      <c r="C1592" s="67">
        <v>26</v>
      </c>
      <c r="D1592" s="67" t="s">
        <v>348</v>
      </c>
      <c r="E1592" s="71">
        <v>0.77142061622941505</v>
      </c>
      <c r="F1592" s="68">
        <v>47.405189620758499</v>
      </c>
      <c r="G1592" s="71">
        <v>0.82633020054860196</v>
      </c>
      <c r="H1592" s="68">
        <v>35.5788423153693</v>
      </c>
      <c r="I1592" s="71">
        <v>0.83660513049450702</v>
      </c>
      <c r="J1592" s="68">
        <v>85.678642714570898</v>
      </c>
      <c r="K1592" s="71">
        <v>0.717523128435401</v>
      </c>
      <c r="L1592" s="68">
        <v>9.3812375249500999</v>
      </c>
      <c r="M1592" s="71"/>
      <c r="N1592" s="68"/>
      <c r="O1592" s="71">
        <v>0.70522400543915198</v>
      </c>
      <c r="P1592" s="68">
        <v>85.479186834462695</v>
      </c>
      <c r="Q1592" s="71"/>
      <c r="R1592" s="68"/>
    </row>
    <row r="1593" spans="1:18" x14ac:dyDescent="0.2">
      <c r="A1593" s="72" t="s">
        <v>3306</v>
      </c>
      <c r="B1593" s="66" t="s">
        <v>3307</v>
      </c>
      <c r="C1593" s="67">
        <v>26</v>
      </c>
      <c r="D1593" s="67" t="s">
        <v>348</v>
      </c>
      <c r="E1593" s="71">
        <v>0.72175436902553203</v>
      </c>
      <c r="F1593" s="68">
        <v>32.734530938123797</v>
      </c>
      <c r="G1593" s="71">
        <v>0.80389041489406898</v>
      </c>
      <c r="H1593" s="68">
        <v>24.900199600798398</v>
      </c>
      <c r="I1593" s="71">
        <v>0.71935272770520997</v>
      </c>
      <c r="J1593" s="68">
        <v>40.568862275449099</v>
      </c>
      <c r="K1593" s="71">
        <v>0.75667770892755903</v>
      </c>
      <c r="L1593" s="68">
        <v>13.7225548902196</v>
      </c>
      <c r="M1593" s="71"/>
      <c r="N1593" s="68"/>
      <c r="O1593" s="71">
        <v>0.60709662457528801</v>
      </c>
      <c r="P1593" s="68">
        <v>78.025169409486907</v>
      </c>
      <c r="Q1593" s="71"/>
      <c r="R1593" s="68"/>
    </row>
    <row r="1594" spans="1:18" x14ac:dyDescent="0.2">
      <c r="A1594" s="72" t="s">
        <v>3308</v>
      </c>
      <c r="B1594" s="66" t="s">
        <v>3309</v>
      </c>
      <c r="C1594" s="67">
        <v>26</v>
      </c>
      <c r="D1594" s="67" t="s">
        <v>348</v>
      </c>
      <c r="E1594" s="71">
        <v>0.76852987428007202</v>
      </c>
      <c r="F1594" s="68">
        <v>46.656686626746499</v>
      </c>
      <c r="G1594" s="71">
        <v>0.79986266547408302</v>
      </c>
      <c r="H1594" s="68">
        <v>23.3033932135729</v>
      </c>
      <c r="I1594" s="71">
        <v>0.82315617815250597</v>
      </c>
      <c r="J1594" s="68">
        <v>83.083832335329305</v>
      </c>
      <c r="K1594" s="71">
        <v>0.78692403177647496</v>
      </c>
      <c r="L1594" s="68">
        <v>18.063872255488999</v>
      </c>
      <c r="M1594" s="71"/>
      <c r="N1594" s="68"/>
      <c r="O1594" s="71">
        <v>0.66417662171722402</v>
      </c>
      <c r="P1594" s="68">
        <v>83.736689254598303</v>
      </c>
      <c r="Q1594" s="71"/>
      <c r="R1594" s="68"/>
    </row>
    <row r="1595" spans="1:18" x14ac:dyDescent="0.2">
      <c r="A1595" s="72" t="s">
        <v>3310</v>
      </c>
      <c r="B1595" s="66" t="s">
        <v>3311</v>
      </c>
      <c r="C1595" s="67">
        <v>26</v>
      </c>
      <c r="D1595" s="67" t="s">
        <v>348</v>
      </c>
      <c r="E1595" s="71">
        <v>0.64405621701501103</v>
      </c>
      <c r="F1595" s="68">
        <v>13.373253493013999</v>
      </c>
      <c r="G1595" s="71">
        <v>0.76733859541053095</v>
      </c>
      <c r="H1595" s="68">
        <v>16.167664670658699</v>
      </c>
      <c r="I1595" s="71">
        <v>0.74474639178379798</v>
      </c>
      <c r="J1595" s="68">
        <v>49.101796407185603</v>
      </c>
      <c r="K1595" s="71">
        <v>0.58229731413998098</v>
      </c>
      <c r="L1595" s="68">
        <v>3.6926147704590799</v>
      </c>
      <c r="M1595" s="71"/>
      <c r="N1595" s="68"/>
      <c r="O1595" s="71">
        <v>0.481842566725735</v>
      </c>
      <c r="P1595" s="68">
        <v>59.148112294288502</v>
      </c>
      <c r="Q1595" s="71"/>
      <c r="R1595" s="68"/>
    </row>
    <row r="1596" spans="1:18" x14ac:dyDescent="0.2">
      <c r="A1596" s="72" t="s">
        <v>3312</v>
      </c>
      <c r="B1596" s="66" t="s">
        <v>3313</v>
      </c>
      <c r="C1596" s="67">
        <v>26</v>
      </c>
      <c r="D1596" s="67" t="s">
        <v>348</v>
      </c>
      <c r="E1596" s="71">
        <v>0.57885030659147996</v>
      </c>
      <c r="F1596" s="68">
        <v>4.5908183632734501</v>
      </c>
      <c r="G1596" s="71">
        <v>0.63473317943686902</v>
      </c>
      <c r="H1596" s="68">
        <v>4.44111776447106</v>
      </c>
      <c r="I1596" s="71">
        <v>0.661055675825858</v>
      </c>
      <c r="J1596" s="68">
        <v>23.502994011976</v>
      </c>
      <c r="K1596" s="71">
        <v>0.40178039383640901</v>
      </c>
      <c r="L1596" s="68">
        <v>0.349301397205589</v>
      </c>
      <c r="M1596" s="71"/>
      <c r="N1596" s="68"/>
      <c r="O1596" s="71">
        <v>0.61783197726678396</v>
      </c>
      <c r="P1596" s="68">
        <v>79.380445304937098</v>
      </c>
      <c r="Q1596" s="71"/>
      <c r="R1596" s="68"/>
    </row>
    <row r="1597" spans="1:18" x14ac:dyDescent="0.2">
      <c r="A1597" s="72" t="s">
        <v>3314</v>
      </c>
      <c r="B1597" s="66" t="s">
        <v>3315</v>
      </c>
      <c r="C1597" s="67">
        <v>26</v>
      </c>
      <c r="D1597" s="67" t="s">
        <v>348</v>
      </c>
      <c r="E1597" s="71">
        <v>0.600633241678318</v>
      </c>
      <c r="F1597" s="68">
        <v>6.2874251497006002</v>
      </c>
      <c r="G1597" s="71">
        <v>0.66992011054587497</v>
      </c>
      <c r="H1597" s="68">
        <v>6.0878243512974004</v>
      </c>
      <c r="I1597" s="71">
        <v>0.73539482798806399</v>
      </c>
      <c r="J1597" s="68">
        <v>45.758483033932102</v>
      </c>
      <c r="K1597" s="71">
        <v>0.56128962645513303</v>
      </c>
      <c r="L1597" s="68">
        <v>2.8443113772455102</v>
      </c>
      <c r="M1597" s="71"/>
      <c r="N1597" s="68"/>
      <c r="O1597" s="71">
        <v>0.435928401724199</v>
      </c>
      <c r="P1597" s="68">
        <v>49.370764762826703</v>
      </c>
      <c r="Q1597" s="71"/>
      <c r="R1597" s="68"/>
    </row>
    <row r="1598" spans="1:18" x14ac:dyDescent="0.2">
      <c r="A1598" s="72" t="s">
        <v>3316</v>
      </c>
      <c r="B1598" s="66" t="s">
        <v>3317</v>
      </c>
      <c r="C1598" s="67">
        <v>26</v>
      </c>
      <c r="D1598" s="67" t="s">
        <v>348</v>
      </c>
      <c r="E1598" s="71">
        <v>0.49729836370811897</v>
      </c>
      <c r="F1598" s="68">
        <v>1.19760479041916</v>
      </c>
      <c r="G1598" s="71">
        <v>0.59586222918736798</v>
      </c>
      <c r="H1598" s="68">
        <v>2.6447105788423202</v>
      </c>
      <c r="I1598" s="71">
        <v>0.74890822525589096</v>
      </c>
      <c r="J1598" s="68">
        <v>50.548902195608797</v>
      </c>
      <c r="K1598" s="71">
        <v>0.54471752626858005</v>
      </c>
      <c r="L1598" s="68">
        <v>2.24550898203593</v>
      </c>
      <c r="M1598" s="71"/>
      <c r="N1598" s="68"/>
      <c r="O1598" s="71">
        <v>9.9705474120635407E-2</v>
      </c>
      <c r="P1598" s="68">
        <v>6.0987415295256504</v>
      </c>
      <c r="Q1598" s="71"/>
      <c r="R1598" s="68"/>
    </row>
    <row r="1599" spans="1:18" x14ac:dyDescent="0.2">
      <c r="A1599" s="72" t="s">
        <v>3318</v>
      </c>
      <c r="B1599" s="66" t="s">
        <v>3319</v>
      </c>
      <c r="C1599" s="67">
        <v>26</v>
      </c>
      <c r="D1599" s="67" t="s">
        <v>348</v>
      </c>
      <c r="E1599" s="71">
        <v>0.58262619237664504</v>
      </c>
      <c r="F1599" s="68">
        <v>4.8403193612774498</v>
      </c>
      <c r="G1599" s="71">
        <v>0.63692618829814096</v>
      </c>
      <c r="H1599" s="68">
        <v>4.5409181636726501</v>
      </c>
      <c r="I1599" s="71">
        <v>0.80466627331447804</v>
      </c>
      <c r="J1599" s="68">
        <v>77.495009980039896</v>
      </c>
      <c r="K1599" s="71">
        <v>0.55574336220860698</v>
      </c>
      <c r="L1599" s="68">
        <v>2.5449101796407199</v>
      </c>
      <c r="M1599" s="71"/>
      <c r="N1599" s="68"/>
      <c r="O1599" s="71">
        <v>0.33316894568535599</v>
      </c>
      <c r="P1599" s="68">
        <v>34.753146176185901</v>
      </c>
      <c r="Q1599" s="71"/>
      <c r="R1599" s="68"/>
    </row>
    <row r="1600" spans="1:18" x14ac:dyDescent="0.2">
      <c r="A1600" s="72" t="s">
        <v>3320</v>
      </c>
      <c r="B1600" s="66" t="s">
        <v>3321</v>
      </c>
      <c r="C1600" s="67">
        <v>26</v>
      </c>
      <c r="D1600" s="67" t="s">
        <v>348</v>
      </c>
      <c r="E1600" s="71">
        <v>0.67445226783012902</v>
      </c>
      <c r="F1600" s="68">
        <v>20.608782435129701</v>
      </c>
      <c r="G1600" s="71">
        <v>0.75981285210694804</v>
      </c>
      <c r="H1600" s="68">
        <v>14.7704590818363</v>
      </c>
      <c r="I1600" s="71">
        <v>0.84177425736983902</v>
      </c>
      <c r="J1600" s="68">
        <v>86.477045908183598</v>
      </c>
      <c r="K1600" s="71">
        <v>0.73190310882098897</v>
      </c>
      <c r="L1600" s="68">
        <v>10.5788423153693</v>
      </c>
      <c r="M1600" s="71"/>
      <c r="N1600" s="68"/>
      <c r="O1600" s="71">
        <v>0.36431885302274197</v>
      </c>
      <c r="P1600" s="68">
        <v>39.206195546950603</v>
      </c>
      <c r="Q1600" s="71"/>
      <c r="R1600" s="68"/>
    </row>
    <row r="1601" spans="1:18" x14ac:dyDescent="0.2">
      <c r="A1601" s="72" t="s">
        <v>3322</v>
      </c>
      <c r="B1601" s="66" t="s">
        <v>3323</v>
      </c>
      <c r="C1601" s="67">
        <v>26</v>
      </c>
      <c r="D1601" s="67" t="s">
        <v>348</v>
      </c>
      <c r="E1601" s="71">
        <v>0.59835145455599104</v>
      </c>
      <c r="F1601" s="68">
        <v>6.0379241516966102</v>
      </c>
      <c r="G1601" s="71">
        <v>0.67598495386724</v>
      </c>
      <c r="H1601" s="68">
        <v>6.5369261477045901</v>
      </c>
      <c r="I1601" s="71">
        <v>0.73203072389634005</v>
      </c>
      <c r="J1601" s="68">
        <v>44.810379241516998</v>
      </c>
      <c r="K1601" s="71">
        <v>0.49575356903147999</v>
      </c>
      <c r="L1601" s="68">
        <v>1.0978043912175699</v>
      </c>
      <c r="M1601" s="71"/>
      <c r="N1601" s="68"/>
      <c r="O1601" s="71">
        <v>0.48963657142890599</v>
      </c>
      <c r="P1601" s="68">
        <v>60.503388189738601</v>
      </c>
      <c r="Q1601" s="71"/>
      <c r="R1601" s="68"/>
    </row>
    <row r="1602" spans="1:18" x14ac:dyDescent="0.2">
      <c r="A1602" s="72" t="s">
        <v>3324</v>
      </c>
      <c r="B1602" s="66" t="s">
        <v>3325</v>
      </c>
      <c r="C1602" s="67">
        <v>26</v>
      </c>
      <c r="D1602" s="67" t="s">
        <v>348</v>
      </c>
      <c r="E1602" s="71">
        <v>0.68077838191405704</v>
      </c>
      <c r="F1602" s="68">
        <v>21.8063872255489</v>
      </c>
      <c r="G1602" s="71">
        <v>0.74094363381352502</v>
      </c>
      <c r="H1602" s="68">
        <v>11.5768463073852</v>
      </c>
      <c r="I1602" s="71">
        <v>0.77577479449099995</v>
      </c>
      <c r="J1602" s="68">
        <v>63.423153692614797</v>
      </c>
      <c r="K1602" s="71">
        <v>0.59189633663603503</v>
      </c>
      <c r="L1602" s="68">
        <v>4.1417165668662701</v>
      </c>
      <c r="M1602" s="71"/>
      <c r="N1602" s="68"/>
      <c r="O1602" s="71">
        <v>0.61449876271566795</v>
      </c>
      <c r="P1602" s="68">
        <v>78.993223620522699</v>
      </c>
      <c r="Q1602" s="71"/>
      <c r="R1602" s="68"/>
    </row>
    <row r="1603" spans="1:18" x14ac:dyDescent="0.2">
      <c r="A1603" s="72" t="s">
        <v>3326</v>
      </c>
      <c r="B1603" s="66" t="s">
        <v>3327</v>
      </c>
      <c r="C1603" s="67">
        <v>26</v>
      </c>
      <c r="D1603" s="67" t="s">
        <v>348</v>
      </c>
      <c r="E1603" s="71">
        <v>0.58993723894799799</v>
      </c>
      <c r="F1603" s="68">
        <v>5.4890219560878197</v>
      </c>
      <c r="G1603" s="71">
        <v>0.68048377246632596</v>
      </c>
      <c r="H1603" s="68">
        <v>6.9361277445109799</v>
      </c>
      <c r="I1603" s="71">
        <v>0.68179039868846503</v>
      </c>
      <c r="J1603" s="68">
        <v>29.041916167664699</v>
      </c>
      <c r="K1603" s="71">
        <v>0.37940870437952701</v>
      </c>
      <c r="L1603" s="68">
        <v>0.249500998003992</v>
      </c>
      <c r="M1603" s="71"/>
      <c r="N1603" s="68"/>
      <c r="O1603" s="71">
        <v>0.61806608025767396</v>
      </c>
      <c r="P1603" s="68">
        <v>79.477250726040694</v>
      </c>
      <c r="Q1603" s="71"/>
      <c r="R1603" s="68"/>
    </row>
    <row r="1604" spans="1:18" x14ac:dyDescent="0.2">
      <c r="A1604" s="72" t="s">
        <v>3328</v>
      </c>
      <c r="B1604" s="66" t="s">
        <v>3329</v>
      </c>
      <c r="C1604" s="67">
        <v>26</v>
      </c>
      <c r="D1604" s="67" t="s">
        <v>348</v>
      </c>
      <c r="E1604" s="71">
        <v>0.57266129880452099</v>
      </c>
      <c r="F1604" s="68">
        <v>4.0918163672654702</v>
      </c>
      <c r="G1604" s="71">
        <v>0.59735017319939698</v>
      </c>
      <c r="H1604" s="68">
        <v>2.7445109780439099</v>
      </c>
      <c r="I1604" s="71">
        <v>0.64245150792116401</v>
      </c>
      <c r="J1604" s="68">
        <v>17.4151696606786</v>
      </c>
      <c r="K1604" s="71">
        <v>0.46904018625545801</v>
      </c>
      <c r="L1604" s="68">
        <v>0.74850299401197595</v>
      </c>
      <c r="M1604" s="71"/>
      <c r="N1604" s="68"/>
      <c r="O1604" s="71">
        <v>0.58180332784206601</v>
      </c>
      <c r="P1604" s="68">
        <v>75.798644724104506</v>
      </c>
      <c r="Q1604" s="71"/>
      <c r="R1604" s="68"/>
    </row>
    <row r="1605" spans="1:18" x14ac:dyDescent="0.2">
      <c r="A1605" s="72" t="s">
        <v>3330</v>
      </c>
      <c r="B1605" s="66" t="s">
        <v>3331</v>
      </c>
      <c r="C1605" s="67">
        <v>26</v>
      </c>
      <c r="D1605" s="67" t="s">
        <v>348</v>
      </c>
      <c r="E1605" s="71">
        <v>0.56477978364906101</v>
      </c>
      <c r="F1605" s="68">
        <v>3.2435129740519</v>
      </c>
      <c r="G1605" s="71">
        <v>0.66390518296140899</v>
      </c>
      <c r="H1605" s="68">
        <v>5.7385229540918203</v>
      </c>
      <c r="I1605" s="71">
        <v>0.79190623586800302</v>
      </c>
      <c r="J1605" s="68">
        <v>72.055888223552898</v>
      </c>
      <c r="K1605" s="71">
        <v>0.55717059652680001</v>
      </c>
      <c r="L1605" s="68">
        <v>2.6447105788423202</v>
      </c>
      <c r="M1605" s="71"/>
      <c r="N1605" s="68"/>
      <c r="O1605" s="71">
        <v>0.24613711924003001</v>
      </c>
      <c r="P1605" s="68">
        <v>21.006776379477301</v>
      </c>
      <c r="Q1605" s="71"/>
      <c r="R1605" s="68"/>
    </row>
    <row r="1606" spans="1:18" x14ac:dyDescent="0.2">
      <c r="A1606" s="72" t="s">
        <v>3332</v>
      </c>
      <c r="B1606" s="66" t="s">
        <v>3333</v>
      </c>
      <c r="C1606" s="67">
        <v>26</v>
      </c>
      <c r="D1606" s="67" t="s">
        <v>348</v>
      </c>
      <c r="E1606" s="71">
        <v>0.69762129653777605</v>
      </c>
      <c r="F1606" s="68">
        <v>25.848303393213602</v>
      </c>
      <c r="G1606" s="71">
        <v>0.73115576005526395</v>
      </c>
      <c r="H1606" s="68">
        <v>10.4790419161677</v>
      </c>
      <c r="I1606" s="71">
        <v>0.70391808643803699</v>
      </c>
      <c r="J1606" s="68">
        <v>35.678642714570898</v>
      </c>
      <c r="K1606" s="71">
        <v>0.65779004312002598</v>
      </c>
      <c r="L1606" s="68">
        <v>5.9381237524950103</v>
      </c>
      <c r="M1606" s="71"/>
      <c r="N1606" s="68"/>
      <c r="O1606" s="71"/>
      <c r="P1606" s="68"/>
      <c r="Q1606" s="71"/>
      <c r="R1606" s="68"/>
    </row>
    <row r="1607" spans="1:18" x14ac:dyDescent="0.2">
      <c r="A1607" s="72" t="s">
        <v>3334</v>
      </c>
      <c r="B1607" s="66" t="s">
        <v>3335</v>
      </c>
      <c r="C1607" s="67">
        <v>27</v>
      </c>
      <c r="D1607" s="67" t="s">
        <v>348</v>
      </c>
      <c r="E1607" s="71">
        <v>0.77441165991981198</v>
      </c>
      <c r="F1607" s="68">
        <v>72.768532526474999</v>
      </c>
      <c r="G1607" s="71">
        <v>0.89162488325081601</v>
      </c>
      <c r="H1607" s="68">
        <v>88.237518910741301</v>
      </c>
      <c r="I1607" s="71">
        <v>0.78635100654291601</v>
      </c>
      <c r="J1607" s="68">
        <v>56.2405446293495</v>
      </c>
      <c r="K1607" s="71">
        <v>0.86294277555058696</v>
      </c>
      <c r="L1607" s="68">
        <v>71.785173978819998</v>
      </c>
      <c r="M1607" s="71"/>
      <c r="N1607" s="68"/>
      <c r="O1607" s="71">
        <v>0.55672797433492804</v>
      </c>
      <c r="P1607" s="68">
        <v>62.837837837837803</v>
      </c>
      <c r="Q1607" s="71"/>
      <c r="R1607" s="68"/>
    </row>
    <row r="1608" spans="1:18" x14ac:dyDescent="0.2">
      <c r="A1608" s="72" t="s">
        <v>3336</v>
      </c>
      <c r="B1608" s="66" t="s">
        <v>3337</v>
      </c>
      <c r="C1608" s="67">
        <v>27</v>
      </c>
      <c r="D1608" s="67" t="s">
        <v>348</v>
      </c>
      <c r="E1608" s="71">
        <v>0.70426026932188401</v>
      </c>
      <c r="F1608" s="68">
        <v>45.839636913767002</v>
      </c>
      <c r="G1608" s="71">
        <v>0.70322454778350196</v>
      </c>
      <c r="H1608" s="68">
        <v>29.236006051437201</v>
      </c>
      <c r="I1608" s="71">
        <v>0.72428396434436104</v>
      </c>
      <c r="J1608" s="68">
        <v>39.069591527987903</v>
      </c>
      <c r="K1608" s="71">
        <v>0.68527229583778904</v>
      </c>
      <c r="L1608" s="68">
        <v>17.2465960665658</v>
      </c>
      <c r="M1608" s="71"/>
      <c r="N1608" s="68"/>
      <c r="O1608" s="71"/>
      <c r="P1608" s="68"/>
      <c r="Q1608" s="71"/>
      <c r="R1608" s="68"/>
    </row>
    <row r="1609" spans="1:18" x14ac:dyDescent="0.2">
      <c r="A1609" s="72" t="s">
        <v>3338</v>
      </c>
      <c r="B1609" s="66" t="s">
        <v>3339</v>
      </c>
      <c r="C1609" s="67">
        <v>27</v>
      </c>
      <c r="D1609" s="67" t="s">
        <v>348</v>
      </c>
      <c r="E1609" s="71">
        <v>0.64695579873912501</v>
      </c>
      <c r="F1609" s="68">
        <v>22.768532526474999</v>
      </c>
      <c r="G1609" s="71">
        <v>0.68377744837184795</v>
      </c>
      <c r="H1609" s="68">
        <v>23.7518910741301</v>
      </c>
      <c r="I1609" s="71">
        <v>0.64278925523873198</v>
      </c>
      <c r="J1609" s="68">
        <v>18.5703479576399</v>
      </c>
      <c r="K1609" s="71">
        <v>0.79428229680419704</v>
      </c>
      <c r="L1609" s="68">
        <v>46.444780635400903</v>
      </c>
      <c r="M1609" s="71"/>
      <c r="N1609" s="68"/>
      <c r="O1609" s="71">
        <v>0.46697419454172101</v>
      </c>
      <c r="P1609" s="68">
        <v>49.613899613899598</v>
      </c>
      <c r="Q1609" s="71"/>
      <c r="R1609" s="68"/>
    </row>
    <row r="1610" spans="1:18" x14ac:dyDescent="0.2">
      <c r="A1610" s="72" t="s">
        <v>3340</v>
      </c>
      <c r="B1610" s="66" t="s">
        <v>3341</v>
      </c>
      <c r="C1610" s="67">
        <v>27</v>
      </c>
      <c r="D1610" s="67" t="s">
        <v>348</v>
      </c>
      <c r="E1610" s="71">
        <v>0.76840938819647897</v>
      </c>
      <c r="F1610" s="68">
        <v>71.028744326777598</v>
      </c>
      <c r="G1610" s="71">
        <v>0.94326091297683201</v>
      </c>
      <c r="H1610" s="68">
        <v>97.163388804841105</v>
      </c>
      <c r="I1610" s="71">
        <v>0.77021231747885399</v>
      </c>
      <c r="J1610" s="68">
        <v>51.399394856278398</v>
      </c>
      <c r="K1610" s="71">
        <v>0.911869675248421</v>
      </c>
      <c r="L1610" s="68">
        <v>87.821482602117996</v>
      </c>
      <c r="M1610" s="71"/>
      <c r="N1610" s="68"/>
      <c r="O1610" s="71">
        <v>0.448294647081808</v>
      </c>
      <c r="P1610" s="68">
        <v>46.090733590733599</v>
      </c>
      <c r="Q1610" s="71"/>
      <c r="R1610" s="68"/>
    </row>
    <row r="1611" spans="1:18" x14ac:dyDescent="0.2">
      <c r="A1611" s="72" t="s">
        <v>3342</v>
      </c>
      <c r="B1611" s="66" t="s">
        <v>3343</v>
      </c>
      <c r="C1611" s="67">
        <v>27</v>
      </c>
      <c r="D1611" s="67" t="s">
        <v>348</v>
      </c>
      <c r="E1611" s="71">
        <v>0.72928360262807101</v>
      </c>
      <c r="F1611" s="68">
        <v>57.034795763993898</v>
      </c>
      <c r="G1611" s="71">
        <v>0.85568391555147505</v>
      </c>
      <c r="H1611" s="68">
        <v>79.425113464447804</v>
      </c>
      <c r="I1611" s="71">
        <v>0.73839516724794996</v>
      </c>
      <c r="J1611" s="68">
        <v>42.700453857791203</v>
      </c>
      <c r="K1611" s="71">
        <v>0.83740158571122603</v>
      </c>
      <c r="L1611" s="68">
        <v>62.7458396369138</v>
      </c>
      <c r="M1611" s="71"/>
      <c r="N1611" s="68"/>
      <c r="O1611" s="71">
        <v>0.48565374200163403</v>
      </c>
      <c r="P1611" s="68">
        <v>52.654440154440202</v>
      </c>
      <c r="Q1611" s="71"/>
      <c r="R1611" s="68"/>
    </row>
    <row r="1612" spans="1:18" x14ac:dyDescent="0.2">
      <c r="A1612" s="72" t="s">
        <v>3344</v>
      </c>
      <c r="B1612" s="66" t="s">
        <v>3345</v>
      </c>
      <c r="C1612" s="67">
        <v>27</v>
      </c>
      <c r="D1612" s="67" t="s">
        <v>348</v>
      </c>
      <c r="E1612" s="71">
        <v>0.695785699185684</v>
      </c>
      <c r="F1612" s="68">
        <v>41.944024205748903</v>
      </c>
      <c r="G1612" s="71">
        <v>0.866839051696777</v>
      </c>
      <c r="H1612" s="68">
        <v>82.299546142208797</v>
      </c>
      <c r="I1612" s="71">
        <v>0.63108177787897801</v>
      </c>
      <c r="J1612" s="68">
        <v>15.695915279878999</v>
      </c>
      <c r="K1612" s="71">
        <v>0.80105412758651795</v>
      </c>
      <c r="L1612" s="68">
        <v>49.243570347957601</v>
      </c>
      <c r="M1612" s="71"/>
      <c r="N1612" s="68"/>
      <c r="O1612" s="71">
        <v>0.484167839580465</v>
      </c>
      <c r="P1612" s="68">
        <v>52.461389961389997</v>
      </c>
      <c r="Q1612" s="71"/>
      <c r="R1612" s="68"/>
    </row>
    <row r="1613" spans="1:18" x14ac:dyDescent="0.2">
      <c r="A1613" s="72" t="s">
        <v>3346</v>
      </c>
      <c r="B1613" s="66" t="s">
        <v>3347</v>
      </c>
      <c r="C1613" s="67">
        <v>27</v>
      </c>
      <c r="D1613" s="67" t="s">
        <v>348</v>
      </c>
      <c r="E1613" s="71">
        <v>0.79988481274162404</v>
      </c>
      <c r="F1613" s="68">
        <v>79.841149773071095</v>
      </c>
      <c r="G1613" s="71">
        <v>0.96607160717635898</v>
      </c>
      <c r="H1613" s="68">
        <v>98.940998487140703</v>
      </c>
      <c r="I1613" s="71">
        <v>0.83602294206088801</v>
      </c>
      <c r="J1613" s="68">
        <v>70.915279878971305</v>
      </c>
      <c r="K1613" s="71">
        <v>0.92027714677727301</v>
      </c>
      <c r="L1613" s="68">
        <v>89.750378214826</v>
      </c>
      <c r="M1613" s="71"/>
      <c r="N1613" s="68"/>
      <c r="O1613" s="71">
        <v>0.47716755495197799</v>
      </c>
      <c r="P1613" s="68">
        <v>51.399613899613897</v>
      </c>
      <c r="Q1613" s="71"/>
      <c r="R1613" s="68"/>
    </row>
    <row r="1614" spans="1:18" x14ac:dyDescent="0.2">
      <c r="A1614" s="72" t="s">
        <v>3348</v>
      </c>
      <c r="B1614" s="66" t="s">
        <v>3349</v>
      </c>
      <c r="C1614" s="67">
        <v>27</v>
      </c>
      <c r="D1614" s="67" t="s">
        <v>348</v>
      </c>
      <c r="E1614" s="71">
        <v>0.75453498553232901</v>
      </c>
      <c r="F1614" s="68">
        <v>66.565809379727696</v>
      </c>
      <c r="G1614" s="71">
        <v>0.83549657890781603</v>
      </c>
      <c r="H1614" s="68">
        <v>73.865355521936493</v>
      </c>
      <c r="I1614" s="71">
        <v>0.86284085958877199</v>
      </c>
      <c r="J1614" s="68">
        <v>76.361573373676293</v>
      </c>
      <c r="K1614" s="71">
        <v>0.81049222582686498</v>
      </c>
      <c r="L1614" s="68">
        <v>52.307110438729197</v>
      </c>
      <c r="M1614" s="71"/>
      <c r="N1614" s="68"/>
      <c r="O1614" s="71">
        <v>0.50931027780586402</v>
      </c>
      <c r="P1614" s="68">
        <v>56.322393822393799</v>
      </c>
      <c r="Q1614" s="71"/>
      <c r="R1614" s="68"/>
    </row>
    <row r="1615" spans="1:18" x14ac:dyDescent="0.2">
      <c r="A1615" s="72" t="s">
        <v>1369</v>
      </c>
      <c r="B1615" s="66" t="s">
        <v>3350</v>
      </c>
      <c r="C1615" s="67">
        <v>27</v>
      </c>
      <c r="D1615" s="67" t="s">
        <v>348</v>
      </c>
      <c r="E1615" s="71">
        <v>0.728153600962271</v>
      </c>
      <c r="F1615" s="68">
        <v>56.580937972768503</v>
      </c>
      <c r="G1615" s="71">
        <v>0.63159734018357305</v>
      </c>
      <c r="H1615" s="68">
        <v>11.1951588502269</v>
      </c>
      <c r="I1615" s="71">
        <v>0.89846371444606199</v>
      </c>
      <c r="J1615" s="68">
        <v>84.266263237518899</v>
      </c>
      <c r="K1615" s="71">
        <v>0.65439974825717895</v>
      </c>
      <c r="L1615" s="68">
        <v>11.4977307110439</v>
      </c>
      <c r="M1615" s="71"/>
      <c r="N1615" s="68"/>
      <c r="O1615" s="71"/>
      <c r="P1615" s="68"/>
      <c r="Q1615" s="71"/>
      <c r="R1615" s="68"/>
    </row>
    <row r="1616" spans="1:18" x14ac:dyDescent="0.2">
      <c r="A1616" s="72" t="s">
        <v>1371</v>
      </c>
      <c r="B1616" s="66" t="s">
        <v>3351</v>
      </c>
      <c r="C1616" s="67">
        <v>27</v>
      </c>
      <c r="D1616" s="67" t="s">
        <v>348</v>
      </c>
      <c r="E1616" s="71">
        <v>0.63953957340110801</v>
      </c>
      <c r="F1616" s="68">
        <v>20.499243570348</v>
      </c>
      <c r="G1616" s="71">
        <v>0.73425621070981495</v>
      </c>
      <c r="H1616" s="68">
        <v>39.447806354009103</v>
      </c>
      <c r="I1616" s="71">
        <v>0.80845443184235999</v>
      </c>
      <c r="J1616" s="68">
        <v>62.405446293494698</v>
      </c>
      <c r="K1616" s="71">
        <v>0.82271163105029999</v>
      </c>
      <c r="L1616" s="68">
        <v>57.148260211800299</v>
      </c>
      <c r="M1616" s="71"/>
      <c r="N1616" s="68"/>
      <c r="O1616" s="71">
        <v>0.192736020001956</v>
      </c>
      <c r="P1616" s="68">
        <v>13.706563706563699</v>
      </c>
      <c r="Q1616" s="71"/>
      <c r="R1616" s="68"/>
    </row>
    <row r="1617" spans="1:18" x14ac:dyDescent="0.2">
      <c r="A1617" s="72" t="s">
        <v>1373</v>
      </c>
      <c r="B1617" s="66" t="s">
        <v>3352</v>
      </c>
      <c r="C1617" s="67">
        <v>27</v>
      </c>
      <c r="D1617" s="67" t="s">
        <v>348</v>
      </c>
      <c r="E1617" s="71">
        <v>0.67664010707327404</v>
      </c>
      <c r="F1617" s="68">
        <v>34.077155824508303</v>
      </c>
      <c r="G1617" s="71">
        <v>0.81032048453708405</v>
      </c>
      <c r="H1617" s="68">
        <v>66.074130105900196</v>
      </c>
      <c r="I1617" s="71">
        <v>0.760822469737093</v>
      </c>
      <c r="J1617" s="68">
        <v>48.8653555219365</v>
      </c>
      <c r="K1617" s="71">
        <v>0.86055427810715801</v>
      </c>
      <c r="L1617" s="68">
        <v>71.142208774584006</v>
      </c>
      <c r="M1617" s="71"/>
      <c r="N1617" s="68"/>
      <c r="O1617" s="71">
        <v>0.274863195911761</v>
      </c>
      <c r="P1617" s="68">
        <v>21.380308880308899</v>
      </c>
      <c r="Q1617" s="71"/>
      <c r="R1617" s="68"/>
    </row>
    <row r="1618" spans="1:18" x14ac:dyDescent="0.2">
      <c r="A1618" s="72" t="s">
        <v>3353</v>
      </c>
      <c r="B1618" s="66" t="s">
        <v>3354</v>
      </c>
      <c r="C1618" s="67">
        <v>27</v>
      </c>
      <c r="D1618" s="67" t="s">
        <v>348</v>
      </c>
      <c r="E1618" s="71">
        <v>0.63308985894671099</v>
      </c>
      <c r="F1618" s="68">
        <v>18.456883509833599</v>
      </c>
      <c r="G1618" s="71">
        <v>0.75891493170264901</v>
      </c>
      <c r="H1618" s="68">
        <v>48.108925869894101</v>
      </c>
      <c r="I1618" s="71">
        <v>0.78594320819053098</v>
      </c>
      <c r="J1618" s="68">
        <v>56.089258698941002</v>
      </c>
      <c r="K1618" s="71">
        <v>0.74636343806557204</v>
      </c>
      <c r="L1618" s="68">
        <v>31.883509833585499</v>
      </c>
      <c r="M1618" s="71"/>
      <c r="N1618" s="68"/>
      <c r="O1618" s="71">
        <v>0.24113785782809299</v>
      </c>
      <c r="P1618" s="68">
        <v>17.9054054054054</v>
      </c>
      <c r="Q1618" s="71"/>
      <c r="R1618" s="68"/>
    </row>
    <row r="1619" spans="1:18" x14ac:dyDescent="0.2">
      <c r="A1619" s="72" t="s">
        <v>3355</v>
      </c>
      <c r="B1619" s="66" t="s">
        <v>3356</v>
      </c>
      <c r="C1619" s="67">
        <v>27</v>
      </c>
      <c r="D1619" s="67" t="s">
        <v>348</v>
      </c>
      <c r="E1619" s="71">
        <v>0.65535001233138102</v>
      </c>
      <c r="F1619" s="68">
        <v>26.3237518910741</v>
      </c>
      <c r="G1619" s="71">
        <v>0.75615975525528301</v>
      </c>
      <c r="H1619" s="68">
        <v>46.974281391830601</v>
      </c>
      <c r="I1619" s="71">
        <v>0.75090924451329599</v>
      </c>
      <c r="J1619" s="68">
        <v>45.726172465960701</v>
      </c>
      <c r="K1619" s="71">
        <v>0.81374376379151803</v>
      </c>
      <c r="L1619" s="68">
        <v>53.214826021180002</v>
      </c>
      <c r="M1619" s="71"/>
      <c r="N1619" s="68"/>
      <c r="O1619" s="71">
        <v>0.30058728576542798</v>
      </c>
      <c r="P1619" s="68">
        <v>24.613899613899601</v>
      </c>
      <c r="Q1619" s="71"/>
      <c r="R1619" s="68"/>
    </row>
    <row r="1620" spans="1:18" x14ac:dyDescent="0.2">
      <c r="A1620" s="72" t="s">
        <v>3357</v>
      </c>
      <c r="B1620" s="66" t="s">
        <v>3358</v>
      </c>
      <c r="C1620" s="67">
        <v>27</v>
      </c>
      <c r="D1620" s="67" t="s">
        <v>348</v>
      </c>
      <c r="E1620" s="71">
        <v>0.68859459880320195</v>
      </c>
      <c r="F1620" s="68">
        <v>38.8804841149773</v>
      </c>
      <c r="G1620" s="71">
        <v>0.79679587733125201</v>
      </c>
      <c r="H1620" s="68">
        <v>61.611195158850201</v>
      </c>
      <c r="I1620" s="71">
        <v>0.75258895633772005</v>
      </c>
      <c r="J1620" s="68">
        <v>46.3691376701967</v>
      </c>
      <c r="K1620" s="71">
        <v>0.82275596153237096</v>
      </c>
      <c r="L1620" s="68">
        <v>57.186081694402397</v>
      </c>
      <c r="M1620" s="71"/>
      <c r="N1620" s="68"/>
      <c r="O1620" s="71">
        <v>0.38223760001146601</v>
      </c>
      <c r="P1620" s="68">
        <v>34.266409266409298</v>
      </c>
      <c r="Q1620" s="71"/>
      <c r="R1620" s="68"/>
    </row>
    <row r="1621" spans="1:18" x14ac:dyDescent="0.2">
      <c r="A1621" s="72" t="s">
        <v>3359</v>
      </c>
      <c r="B1621" s="66" t="s">
        <v>3360</v>
      </c>
      <c r="C1621" s="67">
        <v>27</v>
      </c>
      <c r="D1621" s="67" t="s">
        <v>348</v>
      </c>
      <c r="E1621" s="71">
        <v>0.76231899408687498</v>
      </c>
      <c r="F1621" s="68">
        <v>69.402420574886506</v>
      </c>
      <c r="G1621" s="71">
        <v>0.86091108204559597</v>
      </c>
      <c r="H1621" s="68">
        <v>80.786686838124098</v>
      </c>
      <c r="I1621" s="71">
        <v>0.86018286155285295</v>
      </c>
      <c r="J1621" s="68">
        <v>75.869894099848693</v>
      </c>
      <c r="K1621" s="71">
        <v>0.87929199039024897</v>
      </c>
      <c r="L1621" s="68">
        <v>77.118003025718593</v>
      </c>
      <c r="M1621" s="71"/>
      <c r="N1621" s="68"/>
      <c r="O1621" s="71">
        <v>0.44889004235880298</v>
      </c>
      <c r="P1621" s="68">
        <v>46.235521235521198</v>
      </c>
      <c r="Q1621" s="71"/>
      <c r="R1621" s="68"/>
    </row>
    <row r="1622" spans="1:18" x14ac:dyDescent="0.2">
      <c r="A1622" s="72" t="s">
        <v>3361</v>
      </c>
      <c r="B1622" s="66" t="s">
        <v>3362</v>
      </c>
      <c r="C1622" s="67">
        <v>27</v>
      </c>
      <c r="D1622" s="67" t="s">
        <v>348</v>
      </c>
      <c r="E1622" s="71">
        <v>0.72663452879932999</v>
      </c>
      <c r="F1622" s="68">
        <v>55.900151285930399</v>
      </c>
      <c r="G1622" s="71">
        <v>0.82854680508068401</v>
      </c>
      <c r="H1622" s="68">
        <v>71.860816944024194</v>
      </c>
      <c r="I1622" s="71">
        <v>0.826110308438055</v>
      </c>
      <c r="J1622" s="68">
        <v>67.889561270801806</v>
      </c>
      <c r="K1622" s="71">
        <v>0.82754958451883998</v>
      </c>
      <c r="L1622" s="68">
        <v>59.341906202723202</v>
      </c>
      <c r="M1622" s="71"/>
      <c r="N1622" s="68"/>
      <c r="O1622" s="71">
        <v>0.42433141715974199</v>
      </c>
      <c r="P1622" s="68">
        <v>41.554054054053999</v>
      </c>
      <c r="Q1622" s="71"/>
      <c r="R1622" s="68"/>
    </row>
    <row r="1623" spans="1:18" x14ac:dyDescent="0.2">
      <c r="A1623" s="72" t="s">
        <v>3363</v>
      </c>
      <c r="B1623" s="66" t="s">
        <v>3364</v>
      </c>
      <c r="C1623" s="67">
        <v>27</v>
      </c>
      <c r="D1623" s="67" t="s">
        <v>348</v>
      </c>
      <c r="E1623" s="71">
        <v>0.71983609652981795</v>
      </c>
      <c r="F1623" s="68">
        <v>53.025718608169399</v>
      </c>
      <c r="G1623" s="71">
        <v>0.856470093490172</v>
      </c>
      <c r="H1623" s="68">
        <v>79.689863842662604</v>
      </c>
      <c r="I1623" s="71">
        <v>0.80391188021792004</v>
      </c>
      <c r="J1623" s="68">
        <v>61.195158850226903</v>
      </c>
      <c r="K1623" s="71">
        <v>0.84382957101881795</v>
      </c>
      <c r="L1623" s="68">
        <v>65.128593040847207</v>
      </c>
      <c r="M1623" s="71"/>
      <c r="N1623" s="68"/>
      <c r="O1623" s="71">
        <v>0.37513284139236303</v>
      </c>
      <c r="P1623" s="68">
        <v>33.059845559845598</v>
      </c>
      <c r="Q1623" s="71"/>
      <c r="R1623" s="68"/>
    </row>
    <row r="1624" spans="1:18" x14ac:dyDescent="0.2">
      <c r="A1624" s="72" t="s">
        <v>3365</v>
      </c>
      <c r="B1624" s="66" t="s">
        <v>3366</v>
      </c>
      <c r="C1624" s="67">
        <v>27</v>
      </c>
      <c r="D1624" s="67" t="s">
        <v>348</v>
      </c>
      <c r="E1624" s="71">
        <v>0.72258803713428799</v>
      </c>
      <c r="F1624" s="68">
        <v>54.0090771558245</v>
      </c>
      <c r="G1624" s="71">
        <v>0.85078753686562303</v>
      </c>
      <c r="H1624" s="68">
        <v>78.214826021180002</v>
      </c>
      <c r="I1624" s="71">
        <v>0.786645755430044</v>
      </c>
      <c r="J1624" s="68">
        <v>56.391830559757899</v>
      </c>
      <c r="K1624" s="71">
        <v>0.81615002566067796</v>
      </c>
      <c r="L1624" s="68">
        <v>54.1225416036309</v>
      </c>
      <c r="M1624" s="71"/>
      <c r="N1624" s="68"/>
      <c r="O1624" s="71">
        <v>0.43676883058080601</v>
      </c>
      <c r="P1624" s="68">
        <v>43.822393822393799</v>
      </c>
      <c r="Q1624" s="71"/>
      <c r="R1624" s="68"/>
    </row>
    <row r="1625" spans="1:18" x14ac:dyDescent="0.2">
      <c r="A1625" s="72" t="s">
        <v>996</v>
      </c>
      <c r="B1625" s="66" t="s">
        <v>3367</v>
      </c>
      <c r="C1625" s="67">
        <v>27</v>
      </c>
      <c r="D1625" s="67" t="s">
        <v>348</v>
      </c>
      <c r="E1625" s="71">
        <v>0.65464928430259395</v>
      </c>
      <c r="F1625" s="68">
        <v>26.021180030257199</v>
      </c>
      <c r="G1625" s="71">
        <v>0.68889265655421295</v>
      </c>
      <c r="H1625" s="68">
        <v>25.416036308623301</v>
      </c>
      <c r="I1625" s="71">
        <v>0.91478632105691304</v>
      </c>
      <c r="J1625" s="68">
        <v>88.540090771558198</v>
      </c>
      <c r="K1625" s="71">
        <v>0.67829499508605895</v>
      </c>
      <c r="L1625" s="68">
        <v>15.582450832072601</v>
      </c>
      <c r="M1625" s="71"/>
      <c r="N1625" s="68"/>
      <c r="O1625" s="71">
        <v>0.33662316451319202</v>
      </c>
      <c r="P1625" s="68">
        <v>28.764478764478799</v>
      </c>
      <c r="Q1625" s="71"/>
      <c r="R1625" s="68"/>
    </row>
    <row r="1626" spans="1:18" x14ac:dyDescent="0.2">
      <c r="A1626" s="72" t="s">
        <v>838</v>
      </c>
      <c r="B1626" s="66" t="s">
        <v>3368</v>
      </c>
      <c r="C1626" s="67">
        <v>27</v>
      </c>
      <c r="D1626" s="67" t="s">
        <v>348</v>
      </c>
      <c r="E1626" s="71">
        <v>0.65230086397091203</v>
      </c>
      <c r="F1626" s="68">
        <v>24.848714069591502</v>
      </c>
      <c r="G1626" s="71">
        <v>0.68351901400577797</v>
      </c>
      <c r="H1626" s="68">
        <v>23.6762481089259</v>
      </c>
      <c r="I1626" s="71">
        <v>0.86792499224869102</v>
      </c>
      <c r="J1626" s="68">
        <v>77.571860816943996</v>
      </c>
      <c r="K1626" s="71">
        <v>0.70789527927043105</v>
      </c>
      <c r="L1626" s="68">
        <v>21.5582450832073</v>
      </c>
      <c r="M1626" s="71"/>
      <c r="N1626" s="68"/>
      <c r="O1626" s="71">
        <v>0.34986417035874701</v>
      </c>
      <c r="P1626" s="68">
        <v>30.308880308880301</v>
      </c>
      <c r="Q1626" s="71"/>
      <c r="R1626" s="68"/>
    </row>
    <row r="1627" spans="1:18" x14ac:dyDescent="0.2">
      <c r="A1627" s="72" t="s">
        <v>840</v>
      </c>
      <c r="B1627" s="66" t="s">
        <v>3369</v>
      </c>
      <c r="C1627" s="67">
        <v>27</v>
      </c>
      <c r="D1627" s="67" t="s">
        <v>348</v>
      </c>
      <c r="E1627" s="71">
        <v>0.65417245786135803</v>
      </c>
      <c r="F1627" s="68">
        <v>25.680786686838101</v>
      </c>
      <c r="G1627" s="71">
        <v>0.64448638693071303</v>
      </c>
      <c r="H1627" s="68">
        <v>14.0695915279879</v>
      </c>
      <c r="I1627" s="71">
        <v>0.913671961392161</v>
      </c>
      <c r="J1627" s="68">
        <v>88.199697428139203</v>
      </c>
      <c r="K1627" s="71">
        <v>0.69932313008313596</v>
      </c>
      <c r="L1627" s="68">
        <v>19.780635400907698</v>
      </c>
      <c r="M1627" s="71"/>
      <c r="N1627" s="68"/>
      <c r="O1627" s="71">
        <v>0.359208353039423</v>
      </c>
      <c r="P1627" s="68">
        <v>31.081081081081098</v>
      </c>
      <c r="Q1627" s="71"/>
      <c r="R1627" s="68"/>
    </row>
    <row r="1628" spans="1:18" x14ac:dyDescent="0.2">
      <c r="A1628" s="72" t="s">
        <v>3370</v>
      </c>
      <c r="B1628" s="66" t="s">
        <v>3371</v>
      </c>
      <c r="C1628" s="67">
        <v>27</v>
      </c>
      <c r="D1628" s="67" t="s">
        <v>348</v>
      </c>
      <c r="E1628" s="71">
        <v>0.71268315322147802</v>
      </c>
      <c r="F1628" s="68">
        <v>49.659606656580898</v>
      </c>
      <c r="G1628" s="71">
        <v>0.80056570184062403</v>
      </c>
      <c r="H1628" s="68">
        <v>62.594553706505302</v>
      </c>
      <c r="I1628" s="71">
        <v>0.75939019671701102</v>
      </c>
      <c r="J1628" s="68">
        <v>48.411497730710998</v>
      </c>
      <c r="K1628" s="71">
        <v>0.787375469072775</v>
      </c>
      <c r="L1628" s="68">
        <v>43.986384266263201</v>
      </c>
      <c r="M1628" s="71"/>
      <c r="N1628" s="68"/>
      <c r="O1628" s="71">
        <v>0.50340124525550001</v>
      </c>
      <c r="P1628" s="68">
        <v>55.743243243243199</v>
      </c>
      <c r="Q1628" s="71"/>
      <c r="R1628" s="68"/>
    </row>
    <row r="1629" spans="1:18" x14ac:dyDescent="0.2">
      <c r="A1629" s="72" t="s">
        <v>3372</v>
      </c>
      <c r="B1629" s="66" t="s">
        <v>3373</v>
      </c>
      <c r="C1629" s="67">
        <v>27</v>
      </c>
      <c r="D1629" s="67" t="s">
        <v>348</v>
      </c>
      <c r="E1629" s="71">
        <v>0.64222651137809195</v>
      </c>
      <c r="F1629" s="68">
        <v>21.331316187594599</v>
      </c>
      <c r="G1629" s="71">
        <v>0.71184848528778299</v>
      </c>
      <c r="H1629" s="68">
        <v>32.072617246596103</v>
      </c>
      <c r="I1629" s="71">
        <v>0.63337680629597404</v>
      </c>
      <c r="J1629" s="68">
        <v>16.149773071104399</v>
      </c>
      <c r="K1629" s="71">
        <v>0.72914756417654403</v>
      </c>
      <c r="L1629" s="68">
        <v>27.458396369137699</v>
      </c>
      <c r="M1629" s="71"/>
      <c r="N1629" s="68"/>
      <c r="O1629" s="71">
        <v>0.494533189752067</v>
      </c>
      <c r="P1629" s="68">
        <v>54.488416988417001</v>
      </c>
      <c r="Q1629" s="71"/>
      <c r="R1629" s="68"/>
    </row>
    <row r="1630" spans="1:18" x14ac:dyDescent="0.2">
      <c r="A1630" s="72" t="s">
        <v>3374</v>
      </c>
      <c r="B1630" s="66" t="s">
        <v>3375</v>
      </c>
      <c r="C1630" s="67">
        <v>27</v>
      </c>
      <c r="D1630" s="67" t="s">
        <v>348</v>
      </c>
      <c r="E1630" s="71">
        <v>0.70224971013670701</v>
      </c>
      <c r="F1630" s="68">
        <v>44.818456883509803</v>
      </c>
      <c r="G1630" s="71">
        <v>0.69524196694697105</v>
      </c>
      <c r="H1630" s="68">
        <v>27.344931921331298</v>
      </c>
      <c r="I1630" s="71">
        <v>0.81897511914310905</v>
      </c>
      <c r="J1630" s="68">
        <v>65.922844175491704</v>
      </c>
      <c r="K1630" s="71">
        <v>0.74220667692229703</v>
      </c>
      <c r="L1630" s="68">
        <v>30.711043872919799</v>
      </c>
      <c r="M1630" s="71"/>
      <c r="N1630" s="68"/>
      <c r="O1630" s="71">
        <v>0.55257507753445101</v>
      </c>
      <c r="P1630" s="68">
        <v>62.5482625482625</v>
      </c>
      <c r="Q1630" s="71"/>
      <c r="R1630" s="68"/>
    </row>
    <row r="1631" spans="1:18" x14ac:dyDescent="0.2">
      <c r="A1631" s="72" t="s">
        <v>3376</v>
      </c>
      <c r="B1631" s="66" t="s">
        <v>3377</v>
      </c>
      <c r="C1631" s="67">
        <v>27</v>
      </c>
      <c r="D1631" s="67" t="s">
        <v>348</v>
      </c>
      <c r="E1631" s="71">
        <v>0.70098806904376199</v>
      </c>
      <c r="F1631" s="68">
        <v>44.024205748865398</v>
      </c>
      <c r="G1631" s="71">
        <v>0.66413745128537105</v>
      </c>
      <c r="H1631" s="68">
        <v>18.608169440242101</v>
      </c>
      <c r="I1631" s="71">
        <v>0.93555312789992295</v>
      </c>
      <c r="J1631" s="68">
        <v>94.515885022692899</v>
      </c>
      <c r="K1631" s="71">
        <v>0.71491539653283198</v>
      </c>
      <c r="L1631" s="68">
        <v>23.524962178517399</v>
      </c>
      <c r="M1631" s="71"/>
      <c r="N1631" s="68"/>
      <c r="O1631" s="71">
        <v>0.48934630045692001</v>
      </c>
      <c r="P1631" s="68">
        <v>53.281853281853301</v>
      </c>
      <c r="Q1631" s="71"/>
      <c r="R1631" s="68"/>
    </row>
    <row r="1632" spans="1:18" x14ac:dyDescent="0.2">
      <c r="A1632" s="72" t="s">
        <v>3378</v>
      </c>
      <c r="B1632" s="66" t="s">
        <v>3379</v>
      </c>
      <c r="C1632" s="67">
        <v>27</v>
      </c>
      <c r="D1632" s="67" t="s">
        <v>348</v>
      </c>
      <c r="E1632" s="71">
        <v>0.65148387397791396</v>
      </c>
      <c r="F1632" s="68">
        <v>24.697428139183099</v>
      </c>
      <c r="G1632" s="71">
        <v>0.66364086764498897</v>
      </c>
      <c r="H1632" s="68">
        <v>18.229954614220901</v>
      </c>
      <c r="I1632" s="71">
        <v>0.73980067238721103</v>
      </c>
      <c r="J1632" s="68">
        <v>43.116490166414501</v>
      </c>
      <c r="K1632" s="71">
        <v>0.70939913918095299</v>
      </c>
      <c r="L1632" s="68">
        <v>21.974281391830601</v>
      </c>
      <c r="M1632" s="71"/>
      <c r="N1632" s="68"/>
      <c r="O1632" s="71">
        <v>0.49309481669850402</v>
      </c>
      <c r="P1632" s="68">
        <v>54.198841698841697</v>
      </c>
      <c r="Q1632" s="71"/>
      <c r="R1632" s="68"/>
    </row>
    <row r="1633" spans="1:18" x14ac:dyDescent="0.2">
      <c r="A1633" s="72" t="s">
        <v>3380</v>
      </c>
      <c r="B1633" s="66" t="s">
        <v>3381</v>
      </c>
      <c r="C1633" s="67">
        <v>27</v>
      </c>
      <c r="D1633" s="67" t="s">
        <v>348</v>
      </c>
      <c r="E1633" s="71">
        <v>0.67251751996171405</v>
      </c>
      <c r="F1633" s="68">
        <v>32.186081694402397</v>
      </c>
      <c r="G1633" s="71">
        <v>0.66192822904270698</v>
      </c>
      <c r="H1633" s="68">
        <v>17.851739788199701</v>
      </c>
      <c r="I1633" s="71">
        <v>0.91686492550532595</v>
      </c>
      <c r="J1633" s="68">
        <v>89.031770045385798</v>
      </c>
      <c r="K1633" s="71">
        <v>0.69933846984679104</v>
      </c>
      <c r="L1633" s="68">
        <v>19.8184568835098</v>
      </c>
      <c r="M1633" s="71"/>
      <c r="N1633" s="68"/>
      <c r="O1633" s="71">
        <v>0.41193845545203001</v>
      </c>
      <c r="P1633" s="68">
        <v>39.140926640926601</v>
      </c>
      <c r="Q1633" s="71"/>
      <c r="R1633" s="68"/>
    </row>
    <row r="1634" spans="1:18" x14ac:dyDescent="0.2">
      <c r="A1634" s="72" t="s">
        <v>3382</v>
      </c>
      <c r="B1634" s="66" t="s">
        <v>3383</v>
      </c>
      <c r="C1634" s="67">
        <v>27</v>
      </c>
      <c r="D1634" s="67" t="s">
        <v>348</v>
      </c>
      <c r="E1634" s="71">
        <v>0.70170008618121504</v>
      </c>
      <c r="F1634" s="68">
        <v>44.6293494704992</v>
      </c>
      <c r="G1634" s="71">
        <v>0.64433597578135604</v>
      </c>
      <c r="H1634" s="68">
        <v>13.9939485627837</v>
      </c>
      <c r="I1634" s="71">
        <v>0.95629513521086595</v>
      </c>
      <c r="J1634" s="68">
        <v>97.428139183056004</v>
      </c>
      <c r="K1634" s="71">
        <v>0.77599323704288603</v>
      </c>
      <c r="L1634" s="68">
        <v>40.355521936459901</v>
      </c>
      <c r="M1634" s="71"/>
      <c r="N1634" s="68"/>
      <c r="O1634" s="71">
        <v>0.43017599668975098</v>
      </c>
      <c r="P1634" s="68">
        <v>42.808880308880298</v>
      </c>
      <c r="Q1634" s="71"/>
      <c r="R1634" s="68"/>
    </row>
    <row r="1635" spans="1:18" x14ac:dyDescent="0.2">
      <c r="A1635" s="72" t="s">
        <v>3384</v>
      </c>
      <c r="B1635" s="66" t="s">
        <v>3385</v>
      </c>
      <c r="C1635" s="67">
        <v>27</v>
      </c>
      <c r="D1635" s="67" t="s">
        <v>348</v>
      </c>
      <c r="E1635" s="71">
        <v>0.80978899259938097</v>
      </c>
      <c r="F1635" s="68">
        <v>81.959152798789702</v>
      </c>
      <c r="G1635" s="71">
        <v>0.80547779594868396</v>
      </c>
      <c r="H1635" s="68">
        <v>64.561270801815397</v>
      </c>
      <c r="I1635" s="71">
        <v>0.84036479378141804</v>
      </c>
      <c r="J1635" s="68">
        <v>71.709531013615702</v>
      </c>
      <c r="K1635" s="71">
        <v>0.78352438806804103</v>
      </c>
      <c r="L1635" s="68">
        <v>42.738275340393301</v>
      </c>
      <c r="M1635" s="71"/>
      <c r="N1635" s="68"/>
      <c r="O1635" s="71"/>
      <c r="P1635" s="68"/>
      <c r="Q1635" s="71"/>
      <c r="R1635" s="68"/>
    </row>
    <row r="1636" spans="1:18" x14ac:dyDescent="0.2">
      <c r="A1636" s="72" t="s">
        <v>3386</v>
      </c>
      <c r="B1636" s="66" t="s">
        <v>3387</v>
      </c>
      <c r="C1636" s="67">
        <v>27</v>
      </c>
      <c r="D1636" s="67" t="s">
        <v>348</v>
      </c>
      <c r="E1636" s="71">
        <v>0.67798741123692297</v>
      </c>
      <c r="F1636" s="68">
        <v>34.720121028744302</v>
      </c>
      <c r="G1636" s="71">
        <v>0.75091293791513603</v>
      </c>
      <c r="H1636" s="68">
        <v>45.1210287443268</v>
      </c>
      <c r="I1636" s="71">
        <v>0.75927383263877901</v>
      </c>
      <c r="J1636" s="68">
        <v>48.298033282904697</v>
      </c>
      <c r="K1636" s="71">
        <v>0.82593596700120797</v>
      </c>
      <c r="L1636" s="68">
        <v>58.661119515884998</v>
      </c>
      <c r="M1636" s="71"/>
      <c r="N1636" s="68"/>
      <c r="O1636" s="71">
        <v>0.37582690739256902</v>
      </c>
      <c r="P1636" s="68">
        <v>33.349420849420902</v>
      </c>
      <c r="Q1636" s="71"/>
      <c r="R1636" s="68"/>
    </row>
    <row r="1637" spans="1:18" x14ac:dyDescent="0.2">
      <c r="A1637" s="72" t="s">
        <v>3388</v>
      </c>
      <c r="B1637" s="66" t="s">
        <v>3389</v>
      </c>
      <c r="C1637" s="67">
        <v>27</v>
      </c>
      <c r="D1637" s="67" t="s">
        <v>348</v>
      </c>
      <c r="E1637" s="71">
        <v>0.65995585355631103</v>
      </c>
      <c r="F1637" s="68">
        <v>27.798789712556701</v>
      </c>
      <c r="G1637" s="71">
        <v>0.69901021665186602</v>
      </c>
      <c r="H1637" s="68">
        <v>28.2526475037821</v>
      </c>
      <c r="I1637" s="71">
        <v>0.83149727477969404</v>
      </c>
      <c r="J1637" s="68">
        <v>69.629349470499207</v>
      </c>
      <c r="K1637" s="71">
        <v>0.72663506644273701</v>
      </c>
      <c r="L1637" s="68">
        <v>26.550680786686801</v>
      </c>
      <c r="M1637" s="71"/>
      <c r="N1637" s="68"/>
      <c r="O1637" s="71">
        <v>0.38268085635094801</v>
      </c>
      <c r="P1637" s="68">
        <v>34.362934362934404</v>
      </c>
      <c r="Q1637" s="71"/>
      <c r="R1637" s="68"/>
    </row>
    <row r="1638" spans="1:18" x14ac:dyDescent="0.2">
      <c r="A1638" s="72" t="s">
        <v>3390</v>
      </c>
      <c r="B1638" s="66" t="s">
        <v>3391</v>
      </c>
      <c r="C1638" s="67">
        <v>27</v>
      </c>
      <c r="D1638" s="67" t="s">
        <v>348</v>
      </c>
      <c r="E1638" s="71">
        <v>0.71112584071554696</v>
      </c>
      <c r="F1638" s="68">
        <v>48.940998487140703</v>
      </c>
      <c r="G1638" s="71">
        <v>0.69432375179003902</v>
      </c>
      <c r="H1638" s="68">
        <v>27.042360060514401</v>
      </c>
      <c r="I1638" s="71">
        <v>0.96511426212372797</v>
      </c>
      <c r="J1638" s="68">
        <v>98.146747352496206</v>
      </c>
      <c r="K1638" s="71">
        <v>0.82225472999210203</v>
      </c>
      <c r="L1638" s="68">
        <v>56.921331316187597</v>
      </c>
      <c r="M1638" s="71"/>
      <c r="N1638" s="68"/>
      <c r="O1638" s="71">
        <v>0.362810618956319</v>
      </c>
      <c r="P1638" s="68">
        <v>31.515444015444</v>
      </c>
      <c r="Q1638" s="71"/>
      <c r="R1638" s="68"/>
    </row>
    <row r="1639" spans="1:18" x14ac:dyDescent="0.2">
      <c r="A1639" s="72" t="s">
        <v>3392</v>
      </c>
      <c r="B1639" s="66" t="s">
        <v>3393</v>
      </c>
      <c r="C1639" s="67">
        <v>27</v>
      </c>
      <c r="D1639" s="67" t="s">
        <v>348</v>
      </c>
      <c r="E1639" s="71">
        <v>0.66654798460801701</v>
      </c>
      <c r="F1639" s="68">
        <v>29.9924357034796</v>
      </c>
      <c r="G1639" s="71">
        <v>0.68893900010784903</v>
      </c>
      <c r="H1639" s="68">
        <v>25.453857791225399</v>
      </c>
      <c r="I1639" s="71">
        <v>0.84667508397194602</v>
      </c>
      <c r="J1639" s="68">
        <v>73.600605143721594</v>
      </c>
      <c r="K1639" s="71">
        <v>0.67615414826109999</v>
      </c>
      <c r="L1639" s="68">
        <v>15.204236006051399</v>
      </c>
      <c r="M1639" s="71"/>
      <c r="N1639" s="68"/>
      <c r="O1639" s="71">
        <v>0.454423706091174</v>
      </c>
      <c r="P1639" s="68">
        <v>47.393822393822397</v>
      </c>
      <c r="Q1639" s="71"/>
      <c r="R1639" s="68"/>
    </row>
    <row r="1640" spans="1:18" x14ac:dyDescent="0.2">
      <c r="A1640" s="72" t="s">
        <v>3394</v>
      </c>
      <c r="B1640" s="66" t="s">
        <v>3395</v>
      </c>
      <c r="C1640" s="67">
        <v>27</v>
      </c>
      <c r="D1640" s="67" t="s">
        <v>348</v>
      </c>
      <c r="E1640" s="71">
        <v>0.68312045667891796</v>
      </c>
      <c r="F1640" s="68">
        <v>36.611195158850201</v>
      </c>
      <c r="G1640" s="71">
        <v>0.70577708189136001</v>
      </c>
      <c r="H1640" s="68">
        <v>30.143721633887999</v>
      </c>
      <c r="I1640" s="71">
        <v>0.927629003187047</v>
      </c>
      <c r="J1640" s="68">
        <v>92.473524962178502</v>
      </c>
      <c r="K1640" s="71">
        <v>0.70420340963162797</v>
      </c>
      <c r="L1640" s="68">
        <v>20.839636913766999</v>
      </c>
      <c r="M1640" s="71"/>
      <c r="N1640" s="68"/>
      <c r="O1640" s="71">
        <v>0.39487233200563798</v>
      </c>
      <c r="P1640" s="68">
        <v>36.293436293436301</v>
      </c>
      <c r="Q1640" s="71"/>
      <c r="R1640" s="68"/>
    </row>
    <row r="1641" spans="1:18" x14ac:dyDescent="0.2">
      <c r="A1641" s="72" t="s">
        <v>3396</v>
      </c>
      <c r="B1641" s="66" t="s">
        <v>3397</v>
      </c>
      <c r="C1641" s="67">
        <v>27</v>
      </c>
      <c r="D1641" s="67" t="s">
        <v>348</v>
      </c>
      <c r="E1641" s="71">
        <v>0.68046296480425705</v>
      </c>
      <c r="F1641" s="68">
        <v>35.552193645990897</v>
      </c>
      <c r="G1641" s="71">
        <v>0.69913427137894202</v>
      </c>
      <c r="H1641" s="68">
        <v>28.328290468986399</v>
      </c>
      <c r="I1641" s="71">
        <v>0.93535540446447396</v>
      </c>
      <c r="J1641" s="68">
        <v>94.440242057488703</v>
      </c>
      <c r="K1641" s="71">
        <v>0.71098384247414703</v>
      </c>
      <c r="L1641" s="68">
        <v>22.428139183056</v>
      </c>
      <c r="M1641" s="71"/>
      <c r="N1641" s="68"/>
      <c r="O1641" s="71">
        <v>0.37637834089946498</v>
      </c>
      <c r="P1641" s="68">
        <v>33.397683397683402</v>
      </c>
      <c r="Q1641" s="71"/>
      <c r="R1641" s="68"/>
    </row>
    <row r="1642" spans="1:18" x14ac:dyDescent="0.2">
      <c r="A1642" s="72" t="s">
        <v>3398</v>
      </c>
      <c r="B1642" s="66" t="s">
        <v>3399</v>
      </c>
      <c r="C1642" s="67">
        <v>27</v>
      </c>
      <c r="D1642" s="67" t="s">
        <v>348</v>
      </c>
      <c r="E1642" s="71">
        <v>0.68101533392528302</v>
      </c>
      <c r="F1642" s="68">
        <v>35.741301059001501</v>
      </c>
      <c r="G1642" s="71">
        <v>0.68212613087954599</v>
      </c>
      <c r="H1642" s="68">
        <v>23.298033282904701</v>
      </c>
      <c r="I1642" s="71">
        <v>0.92790510599836096</v>
      </c>
      <c r="J1642" s="68">
        <v>92.586989409984895</v>
      </c>
      <c r="K1642" s="71">
        <v>0.70804364441696999</v>
      </c>
      <c r="L1642" s="68">
        <v>21.633888048411499</v>
      </c>
      <c r="M1642" s="71"/>
      <c r="N1642" s="68"/>
      <c r="O1642" s="71">
        <v>0.40598645440625702</v>
      </c>
      <c r="P1642" s="68">
        <v>38.416988416988403</v>
      </c>
      <c r="Q1642" s="71"/>
      <c r="R1642" s="68"/>
    </row>
    <row r="1643" spans="1:18" x14ac:dyDescent="0.2">
      <c r="A1643" s="72" t="s">
        <v>3400</v>
      </c>
      <c r="B1643" s="66" t="s">
        <v>3401</v>
      </c>
      <c r="C1643" s="67">
        <v>27</v>
      </c>
      <c r="D1643" s="67" t="s">
        <v>348</v>
      </c>
      <c r="E1643" s="71">
        <v>0.705985399228092</v>
      </c>
      <c r="F1643" s="68">
        <v>46.7473524962179</v>
      </c>
      <c r="G1643" s="71">
        <v>0.694956700219451</v>
      </c>
      <c r="H1643" s="68">
        <v>27.269288956127099</v>
      </c>
      <c r="I1643" s="71">
        <v>0.93488574385508105</v>
      </c>
      <c r="J1643" s="68">
        <v>94.364599092284394</v>
      </c>
      <c r="K1643" s="71">
        <v>0.73102892113894202</v>
      </c>
      <c r="L1643" s="68">
        <v>27.912254160363101</v>
      </c>
      <c r="M1643" s="71"/>
      <c r="N1643" s="68"/>
      <c r="O1643" s="71">
        <v>0.463070231698893</v>
      </c>
      <c r="P1643" s="68">
        <v>48.8416988416988</v>
      </c>
      <c r="Q1643" s="71"/>
      <c r="R1643" s="68"/>
    </row>
    <row r="1644" spans="1:18" x14ac:dyDescent="0.2">
      <c r="A1644" s="72" t="s">
        <v>3402</v>
      </c>
      <c r="B1644" s="66" t="s">
        <v>3403</v>
      </c>
      <c r="C1644" s="67">
        <v>27</v>
      </c>
      <c r="D1644" s="67" t="s">
        <v>348</v>
      </c>
      <c r="E1644" s="71">
        <v>0.73928596176328698</v>
      </c>
      <c r="F1644" s="68">
        <v>61.308623298033297</v>
      </c>
      <c r="G1644" s="71">
        <v>0.70794790093560001</v>
      </c>
      <c r="H1644" s="68">
        <v>30.862329803328301</v>
      </c>
      <c r="I1644" s="71">
        <v>0.94397207293532004</v>
      </c>
      <c r="J1644" s="68">
        <v>95.574886535552196</v>
      </c>
      <c r="K1644" s="71">
        <v>0.80361715388232702</v>
      </c>
      <c r="L1644" s="68">
        <v>50.151285930408498</v>
      </c>
      <c r="M1644" s="71"/>
      <c r="N1644" s="68"/>
      <c r="O1644" s="71">
        <v>0.50160671929989997</v>
      </c>
      <c r="P1644" s="68">
        <v>55.501930501930502</v>
      </c>
      <c r="Q1644" s="71"/>
      <c r="R1644" s="68"/>
    </row>
    <row r="1645" spans="1:18" x14ac:dyDescent="0.2">
      <c r="A1645" s="72" t="s">
        <v>3404</v>
      </c>
      <c r="B1645" s="66" t="s">
        <v>3405</v>
      </c>
      <c r="C1645" s="67">
        <v>27</v>
      </c>
      <c r="D1645" s="67" t="s">
        <v>348</v>
      </c>
      <c r="E1645" s="71">
        <v>0.74987316324916797</v>
      </c>
      <c r="F1645" s="68">
        <v>64.636913767019706</v>
      </c>
      <c r="G1645" s="71">
        <v>0.67137541663599698</v>
      </c>
      <c r="H1645" s="68">
        <v>20.763993948562799</v>
      </c>
      <c r="I1645" s="71">
        <v>0.82502029537108101</v>
      </c>
      <c r="J1645" s="68">
        <v>67.624810892587007</v>
      </c>
      <c r="K1645" s="71">
        <v>0.75322377774042604</v>
      </c>
      <c r="L1645" s="68">
        <v>33.5098335854765</v>
      </c>
      <c r="M1645" s="71"/>
      <c r="N1645" s="68"/>
      <c r="O1645" s="71"/>
      <c r="P1645" s="68"/>
      <c r="Q1645" s="71"/>
      <c r="R1645" s="68"/>
    </row>
    <row r="1646" spans="1:18" x14ac:dyDescent="0.2">
      <c r="A1646" s="72" t="s">
        <v>3406</v>
      </c>
      <c r="B1646" s="66" t="s">
        <v>3407</v>
      </c>
      <c r="C1646" s="67">
        <v>27</v>
      </c>
      <c r="D1646" s="67" t="s">
        <v>348</v>
      </c>
      <c r="E1646" s="71">
        <v>0.68821748423692697</v>
      </c>
      <c r="F1646" s="68">
        <v>38.691376701966703</v>
      </c>
      <c r="G1646" s="71">
        <v>0.65910450082531402</v>
      </c>
      <c r="H1646" s="68">
        <v>17.208774583963699</v>
      </c>
      <c r="I1646" s="71">
        <v>0.86917004227834904</v>
      </c>
      <c r="J1646" s="68">
        <v>77.760968229954599</v>
      </c>
      <c r="K1646" s="71">
        <v>0.72209974313137903</v>
      </c>
      <c r="L1646" s="68">
        <v>25.264750378214799</v>
      </c>
      <c r="M1646" s="71"/>
      <c r="N1646" s="68"/>
      <c r="O1646" s="71">
        <v>0.502495650712667</v>
      </c>
      <c r="P1646" s="68">
        <v>55.646718146718101</v>
      </c>
      <c r="Q1646" s="71"/>
      <c r="R1646" s="68"/>
    </row>
    <row r="1647" spans="1:18" x14ac:dyDescent="0.2">
      <c r="A1647" s="72" t="s">
        <v>3408</v>
      </c>
      <c r="B1647" s="66" t="s">
        <v>3409</v>
      </c>
      <c r="C1647" s="67">
        <v>27</v>
      </c>
      <c r="D1647" s="67" t="s">
        <v>348</v>
      </c>
      <c r="E1647" s="71">
        <v>0.72419731234832396</v>
      </c>
      <c r="F1647" s="68">
        <v>54.652042360060499</v>
      </c>
      <c r="G1647" s="71">
        <v>0.63394589724956296</v>
      </c>
      <c r="H1647" s="68">
        <v>11.913767019667199</v>
      </c>
      <c r="I1647" s="71">
        <v>0.84102535211961504</v>
      </c>
      <c r="J1647" s="68">
        <v>71.974281391830601</v>
      </c>
      <c r="K1647" s="71">
        <v>0.69762068767579399</v>
      </c>
      <c r="L1647" s="68">
        <v>19.553706505295001</v>
      </c>
      <c r="M1647" s="71"/>
      <c r="N1647" s="68"/>
      <c r="O1647" s="71"/>
      <c r="P1647" s="68"/>
      <c r="Q1647" s="71"/>
      <c r="R1647" s="68"/>
    </row>
    <row r="1648" spans="1:18" x14ac:dyDescent="0.2">
      <c r="A1648" s="72" t="s">
        <v>3410</v>
      </c>
      <c r="B1648" s="66" t="s">
        <v>3411</v>
      </c>
      <c r="C1648" s="67">
        <v>27</v>
      </c>
      <c r="D1648" s="67" t="s">
        <v>348</v>
      </c>
      <c r="E1648" s="71">
        <v>0.65559161790943699</v>
      </c>
      <c r="F1648" s="68">
        <v>26.3615733736763</v>
      </c>
      <c r="G1648" s="71">
        <v>0.67394336386568399</v>
      </c>
      <c r="H1648" s="68">
        <v>21.520423600605099</v>
      </c>
      <c r="I1648" s="71">
        <v>0.78191866954600697</v>
      </c>
      <c r="J1648" s="68">
        <v>54.765506807866899</v>
      </c>
      <c r="K1648" s="71">
        <v>0.69945495645340205</v>
      </c>
      <c r="L1648" s="68">
        <v>19.856278366112001</v>
      </c>
      <c r="M1648" s="71"/>
      <c r="N1648" s="68"/>
      <c r="O1648" s="71">
        <v>0.46704948177265498</v>
      </c>
      <c r="P1648" s="68">
        <v>49.662162162162197</v>
      </c>
      <c r="Q1648" s="71"/>
      <c r="R1648" s="68"/>
    </row>
    <row r="1649" spans="1:18" x14ac:dyDescent="0.2">
      <c r="A1649" s="72" t="s">
        <v>3412</v>
      </c>
      <c r="B1649" s="66" t="s">
        <v>3413</v>
      </c>
      <c r="C1649" s="67">
        <v>27</v>
      </c>
      <c r="D1649" s="67" t="s">
        <v>348</v>
      </c>
      <c r="E1649" s="71">
        <v>0.63712244963298703</v>
      </c>
      <c r="F1649" s="68">
        <v>19.7428139183056</v>
      </c>
      <c r="G1649" s="71">
        <v>0.67319156557015003</v>
      </c>
      <c r="H1649" s="68">
        <v>21.331316187594599</v>
      </c>
      <c r="I1649" s="71">
        <v>0.63965306960679902</v>
      </c>
      <c r="J1649" s="68">
        <v>17.8139183055976</v>
      </c>
      <c r="K1649" s="71">
        <v>0.75228158803825196</v>
      </c>
      <c r="L1649" s="68">
        <v>33.169440242057497</v>
      </c>
      <c r="M1649" s="71"/>
      <c r="N1649" s="68"/>
      <c r="O1649" s="71">
        <v>0.48336357531674901</v>
      </c>
      <c r="P1649" s="68">
        <v>52.364864864864899</v>
      </c>
      <c r="Q1649" s="71"/>
      <c r="R1649" s="68"/>
    </row>
    <row r="1650" spans="1:18" x14ac:dyDescent="0.2">
      <c r="A1650" s="72" t="s">
        <v>3414</v>
      </c>
      <c r="B1650" s="66" t="s">
        <v>3415</v>
      </c>
      <c r="C1650" s="67">
        <v>27</v>
      </c>
      <c r="D1650" s="67" t="s">
        <v>348</v>
      </c>
      <c r="E1650" s="71">
        <v>0.64059491591099005</v>
      </c>
      <c r="F1650" s="68">
        <v>20.6883509833585</v>
      </c>
      <c r="G1650" s="71">
        <v>0.66106085641828405</v>
      </c>
      <c r="H1650" s="68">
        <v>17.549167927382801</v>
      </c>
      <c r="I1650" s="71">
        <v>0.71653177530991496</v>
      </c>
      <c r="J1650" s="68">
        <v>37.3676248108926</v>
      </c>
      <c r="K1650" s="71">
        <v>0.75585012496126902</v>
      </c>
      <c r="L1650" s="68">
        <v>34.341906202723202</v>
      </c>
      <c r="M1650" s="71"/>
      <c r="N1650" s="68"/>
      <c r="O1650" s="71">
        <v>0.42893690695449399</v>
      </c>
      <c r="P1650" s="68">
        <v>42.326254826254797</v>
      </c>
      <c r="Q1650" s="71"/>
      <c r="R1650" s="68"/>
    </row>
    <row r="1651" spans="1:18" x14ac:dyDescent="0.2">
      <c r="A1651" s="72" t="s">
        <v>3416</v>
      </c>
      <c r="B1651" s="66" t="s">
        <v>3417</v>
      </c>
      <c r="C1651" s="67">
        <v>28</v>
      </c>
      <c r="D1651" s="67" t="s">
        <v>348</v>
      </c>
      <c r="E1651" s="71">
        <v>0.68574315999422197</v>
      </c>
      <c r="F1651" s="68">
        <v>64.426877470355706</v>
      </c>
      <c r="G1651" s="71">
        <v>0.91161170752593501</v>
      </c>
      <c r="H1651" s="68">
        <v>92.490118577075094</v>
      </c>
      <c r="I1651" s="71">
        <v>0.64748071109084804</v>
      </c>
      <c r="J1651" s="68">
        <v>25.6916996047431</v>
      </c>
      <c r="K1651" s="71">
        <v>0.89782383538551302</v>
      </c>
      <c r="L1651" s="68">
        <v>93.280632411067202</v>
      </c>
      <c r="M1651" s="71">
        <v>0.989068193649141</v>
      </c>
      <c r="N1651" s="68">
        <v>98.809523809523796</v>
      </c>
      <c r="O1651" s="71">
        <v>0.66847451231389898</v>
      </c>
      <c r="P1651" s="68">
        <v>56.6265060240964</v>
      </c>
      <c r="Q1651" s="71">
        <v>0</v>
      </c>
      <c r="R1651" s="68">
        <v>58.3333333333333</v>
      </c>
    </row>
    <row r="1652" spans="1:18" x14ac:dyDescent="0.2">
      <c r="A1652" s="72" t="s">
        <v>3418</v>
      </c>
      <c r="B1652" s="66" t="s">
        <v>3419</v>
      </c>
      <c r="C1652" s="67">
        <v>28</v>
      </c>
      <c r="D1652" s="67" t="s">
        <v>348</v>
      </c>
      <c r="E1652" s="71">
        <v>0.65556043545406395</v>
      </c>
      <c r="F1652" s="68">
        <v>52.964426877470402</v>
      </c>
      <c r="G1652" s="71">
        <v>0.87748946292598196</v>
      </c>
      <c r="H1652" s="68">
        <v>77.865612648221301</v>
      </c>
      <c r="I1652" s="71">
        <v>0.65770467239976704</v>
      </c>
      <c r="J1652" s="68">
        <v>32.015810276679801</v>
      </c>
      <c r="K1652" s="71">
        <v>0.82774686362921801</v>
      </c>
      <c r="L1652" s="68">
        <v>78.260869565217405</v>
      </c>
      <c r="M1652" s="71">
        <v>0.81802632557447696</v>
      </c>
      <c r="N1652" s="68">
        <v>73.015873015872998</v>
      </c>
      <c r="O1652" s="71">
        <v>0.75239528819493895</v>
      </c>
      <c r="P1652" s="68">
        <v>76.305220883534105</v>
      </c>
      <c r="Q1652" s="71">
        <v>0</v>
      </c>
      <c r="R1652" s="68">
        <v>58.3333333333333</v>
      </c>
    </row>
    <row r="1653" spans="1:18" x14ac:dyDescent="0.2">
      <c r="A1653" s="72" t="s">
        <v>3420</v>
      </c>
      <c r="B1653" s="66" t="s">
        <v>3421</v>
      </c>
      <c r="C1653" s="67">
        <v>28</v>
      </c>
      <c r="D1653" s="67" t="s">
        <v>348</v>
      </c>
      <c r="E1653" s="71">
        <v>0.59161685683257104</v>
      </c>
      <c r="F1653" s="68">
        <v>32.411067193675898</v>
      </c>
      <c r="G1653" s="71">
        <v>0.84098806712496998</v>
      </c>
      <c r="H1653" s="68">
        <v>63.2411067193676</v>
      </c>
      <c r="I1653" s="71">
        <v>0.65944057309112702</v>
      </c>
      <c r="J1653" s="68">
        <v>33.201581027667999</v>
      </c>
      <c r="K1653" s="71">
        <v>0.65288961401664702</v>
      </c>
      <c r="L1653" s="68">
        <v>26.877470355731202</v>
      </c>
      <c r="M1653" s="71">
        <v>0.74366029597679795</v>
      </c>
      <c r="N1653" s="68">
        <v>58.730158730158699</v>
      </c>
      <c r="O1653" s="71">
        <v>0.65272259078588601</v>
      </c>
      <c r="P1653" s="68">
        <v>53.413654618473899</v>
      </c>
      <c r="Q1653" s="71">
        <v>0</v>
      </c>
      <c r="R1653" s="68">
        <v>58.3333333333333</v>
      </c>
    </row>
    <row r="1654" spans="1:18" x14ac:dyDescent="0.2">
      <c r="A1654" s="72" t="s">
        <v>3422</v>
      </c>
      <c r="B1654" s="66" t="s">
        <v>3423</v>
      </c>
      <c r="C1654" s="67">
        <v>28</v>
      </c>
      <c r="D1654" s="67" t="s">
        <v>348</v>
      </c>
      <c r="E1654" s="71">
        <v>0.64849640187699698</v>
      </c>
      <c r="F1654" s="68">
        <v>49.011857707509897</v>
      </c>
      <c r="G1654" s="71">
        <v>0.89240263169048095</v>
      </c>
      <c r="H1654" s="68">
        <v>87.747035573122503</v>
      </c>
      <c r="I1654" s="71">
        <v>0.63562841272971005</v>
      </c>
      <c r="J1654" s="68">
        <v>22.134387351778699</v>
      </c>
      <c r="K1654" s="71">
        <v>0.75617346784477701</v>
      </c>
      <c r="L1654" s="68">
        <v>54.545454545454497</v>
      </c>
      <c r="M1654" s="71">
        <v>0.86264594333308497</v>
      </c>
      <c r="N1654" s="68">
        <v>82.142857142857096</v>
      </c>
      <c r="O1654" s="71">
        <v>0.74412795566392698</v>
      </c>
      <c r="P1654" s="68">
        <v>74.297188755020102</v>
      </c>
      <c r="Q1654" s="71">
        <v>0</v>
      </c>
      <c r="R1654" s="68">
        <v>58.3333333333333</v>
      </c>
    </row>
    <row r="1655" spans="1:18" x14ac:dyDescent="0.2">
      <c r="A1655" s="72" t="s">
        <v>3424</v>
      </c>
      <c r="B1655" s="66" t="s">
        <v>3425</v>
      </c>
      <c r="C1655" s="67">
        <v>28</v>
      </c>
      <c r="D1655" s="67" t="s">
        <v>348</v>
      </c>
      <c r="E1655" s="71">
        <v>0.56971826953611104</v>
      </c>
      <c r="F1655" s="68">
        <v>28.063241106719399</v>
      </c>
      <c r="G1655" s="71">
        <v>0.80252548649036504</v>
      </c>
      <c r="H1655" s="68">
        <v>46.245059288537497</v>
      </c>
      <c r="I1655" s="71">
        <v>0.63202869605823697</v>
      </c>
      <c r="J1655" s="68">
        <v>20.553359683794501</v>
      </c>
      <c r="K1655" s="71">
        <v>0.70676418685276099</v>
      </c>
      <c r="L1655" s="68">
        <v>39.130434782608702</v>
      </c>
      <c r="M1655" s="71">
        <v>0.59492823678143802</v>
      </c>
      <c r="N1655" s="68">
        <v>29.761904761904798</v>
      </c>
      <c r="O1655" s="71">
        <v>0.68206301103386702</v>
      </c>
      <c r="P1655" s="68">
        <v>59.839357429718902</v>
      </c>
      <c r="Q1655" s="71">
        <v>0</v>
      </c>
      <c r="R1655" s="68">
        <v>58.3333333333333</v>
      </c>
    </row>
    <row r="1656" spans="1:18" x14ac:dyDescent="0.2">
      <c r="A1656" s="72" t="s">
        <v>3426</v>
      </c>
      <c r="B1656" s="66" t="s">
        <v>3427</v>
      </c>
      <c r="C1656" s="67">
        <v>40</v>
      </c>
      <c r="D1656" s="67" t="s">
        <v>348</v>
      </c>
      <c r="E1656" s="71">
        <v>0.84726852722242096</v>
      </c>
      <c r="F1656" s="68">
        <v>98.802395209580794</v>
      </c>
      <c r="G1656" s="71">
        <v>0.96477318889544905</v>
      </c>
      <c r="H1656" s="68">
        <v>99.1445680068435</v>
      </c>
      <c r="I1656" s="71">
        <v>0.64535324787443205</v>
      </c>
      <c r="J1656" s="68">
        <v>25.3207869974337</v>
      </c>
      <c r="K1656" s="71">
        <v>0.83699468610175598</v>
      </c>
      <c r="L1656" s="68">
        <v>62.189905902480803</v>
      </c>
      <c r="M1656" s="71">
        <v>0.98255712541426798</v>
      </c>
      <c r="N1656" s="68">
        <v>98.545765611633897</v>
      </c>
      <c r="O1656" s="71">
        <v>0.80666438782619998</v>
      </c>
      <c r="P1656" s="68">
        <v>97.030567685589503</v>
      </c>
      <c r="Q1656" s="71"/>
      <c r="R1656" s="68"/>
    </row>
    <row r="1657" spans="1:18" x14ac:dyDescent="0.2">
      <c r="A1657" s="72" t="s">
        <v>3428</v>
      </c>
      <c r="B1657" s="66" t="s">
        <v>3429</v>
      </c>
      <c r="C1657" s="67">
        <v>28</v>
      </c>
      <c r="D1657" s="67" t="s">
        <v>348</v>
      </c>
      <c r="E1657" s="71">
        <v>0.62330625107361504</v>
      </c>
      <c r="F1657" s="68">
        <v>41.106719367588902</v>
      </c>
      <c r="G1657" s="71">
        <v>0.84418687135178305</v>
      </c>
      <c r="H1657" s="68">
        <v>64.822134387351795</v>
      </c>
      <c r="I1657" s="71">
        <v>0.62723737133631197</v>
      </c>
      <c r="J1657" s="68">
        <v>18.972332015810299</v>
      </c>
      <c r="K1657" s="71">
        <v>0.70235180741013603</v>
      </c>
      <c r="L1657" s="68">
        <v>37.154150197628503</v>
      </c>
      <c r="M1657" s="71">
        <v>0.75853350189633295</v>
      </c>
      <c r="N1657" s="68">
        <v>61.904761904761898</v>
      </c>
      <c r="O1657" s="71">
        <v>0.807527954447126</v>
      </c>
      <c r="P1657" s="68">
        <v>89.156626506024097</v>
      </c>
      <c r="Q1657" s="71">
        <v>0</v>
      </c>
      <c r="R1657" s="68">
        <v>58.3333333333333</v>
      </c>
    </row>
    <row r="1658" spans="1:18" x14ac:dyDescent="0.2">
      <c r="A1658" s="72" t="s">
        <v>3430</v>
      </c>
      <c r="B1658" s="66" t="s">
        <v>3431</v>
      </c>
      <c r="C1658" s="67">
        <v>28</v>
      </c>
      <c r="D1658" s="67" t="s">
        <v>348</v>
      </c>
      <c r="E1658" s="71">
        <v>0.62821873944556805</v>
      </c>
      <c r="F1658" s="68">
        <v>43.478260869565197</v>
      </c>
      <c r="G1658" s="71">
        <v>0.80922063830995505</v>
      </c>
      <c r="H1658" s="68">
        <v>50.197628458498002</v>
      </c>
      <c r="I1658" s="71">
        <v>0.63634432725641499</v>
      </c>
      <c r="J1658" s="68">
        <v>22.9249011857708</v>
      </c>
      <c r="K1658" s="71">
        <v>0.76089973763419705</v>
      </c>
      <c r="L1658" s="68">
        <v>56.126482213438699</v>
      </c>
      <c r="M1658" s="71">
        <v>0.66185766341935004</v>
      </c>
      <c r="N1658" s="68">
        <v>41.6666666666667</v>
      </c>
      <c r="O1658" s="71">
        <v>0.90099007005349097</v>
      </c>
      <c r="P1658" s="68">
        <v>96.787148594377499</v>
      </c>
      <c r="Q1658" s="71">
        <v>0</v>
      </c>
      <c r="R1658" s="68">
        <v>58.3333333333333</v>
      </c>
    </row>
    <row r="1659" spans="1:18" x14ac:dyDescent="0.2">
      <c r="A1659" s="72" t="s">
        <v>3432</v>
      </c>
      <c r="B1659" s="66" t="s">
        <v>3433</v>
      </c>
      <c r="C1659" s="67">
        <v>28</v>
      </c>
      <c r="D1659" s="67" t="s">
        <v>348</v>
      </c>
      <c r="E1659" s="71">
        <v>0.58849849326028802</v>
      </c>
      <c r="F1659" s="68">
        <v>31.2252964426877</v>
      </c>
      <c r="G1659" s="71">
        <v>0.87855611232049602</v>
      </c>
      <c r="H1659" s="68">
        <v>79.446640316205503</v>
      </c>
      <c r="I1659" s="71">
        <v>0.62473555601348296</v>
      </c>
      <c r="J1659" s="68">
        <v>18.577075098814198</v>
      </c>
      <c r="K1659" s="71">
        <v>0.79007008144419799</v>
      </c>
      <c r="L1659" s="68">
        <v>67.588932806324095</v>
      </c>
      <c r="M1659" s="71">
        <v>0.68416747229865404</v>
      </c>
      <c r="N1659" s="68">
        <v>46.031746031746003</v>
      </c>
      <c r="O1659" s="71">
        <v>0.55346173748489802</v>
      </c>
      <c r="P1659" s="68">
        <v>30.120481927710799</v>
      </c>
      <c r="Q1659" s="71">
        <v>0</v>
      </c>
      <c r="R1659" s="68">
        <v>58.3333333333333</v>
      </c>
    </row>
    <row r="1660" spans="1:18" x14ac:dyDescent="0.2">
      <c r="A1660" s="72" t="s">
        <v>3434</v>
      </c>
      <c r="B1660" s="66" t="s">
        <v>3435</v>
      </c>
      <c r="C1660" s="67">
        <v>28</v>
      </c>
      <c r="D1660" s="67" t="s">
        <v>348</v>
      </c>
      <c r="E1660" s="71">
        <v>0.55410250410328099</v>
      </c>
      <c r="F1660" s="68">
        <v>25.296442687747</v>
      </c>
      <c r="G1660" s="71">
        <v>0.83300488669322703</v>
      </c>
      <c r="H1660" s="68">
        <v>58.102766798418997</v>
      </c>
      <c r="I1660" s="71">
        <v>0.64423528021294296</v>
      </c>
      <c r="J1660" s="68">
        <v>24.505928853754899</v>
      </c>
      <c r="K1660" s="71">
        <v>0.73829581033294001</v>
      </c>
      <c r="L1660" s="68">
        <v>49.011857707509897</v>
      </c>
      <c r="M1660" s="71">
        <v>0.61723804566074203</v>
      </c>
      <c r="N1660" s="68">
        <v>33.3333333333333</v>
      </c>
      <c r="O1660" s="71">
        <v>0.49184100171983203</v>
      </c>
      <c r="P1660" s="68">
        <v>22.4899598393574</v>
      </c>
      <c r="Q1660" s="71">
        <v>0</v>
      </c>
      <c r="R1660" s="68">
        <v>58.3333333333333</v>
      </c>
    </row>
    <row r="1661" spans="1:18" x14ac:dyDescent="0.2">
      <c r="A1661" s="72" t="s">
        <v>3224</v>
      </c>
      <c r="B1661" s="66" t="s">
        <v>3436</v>
      </c>
      <c r="C1661" s="67">
        <v>28</v>
      </c>
      <c r="D1661" s="67" t="s">
        <v>348</v>
      </c>
      <c r="E1661" s="71">
        <v>0.60104181925335098</v>
      </c>
      <c r="F1661" s="68">
        <v>34.387351778656097</v>
      </c>
      <c r="G1661" s="71">
        <v>0.84333583281789004</v>
      </c>
      <c r="H1661" s="68">
        <v>64.031620553359701</v>
      </c>
      <c r="I1661" s="71">
        <v>0.63410363740470099</v>
      </c>
      <c r="J1661" s="68">
        <v>21.343873517786601</v>
      </c>
      <c r="K1661" s="71">
        <v>0.76118464314539502</v>
      </c>
      <c r="L1661" s="68">
        <v>56.521739130434803</v>
      </c>
      <c r="M1661" s="71">
        <v>0.59492823678143802</v>
      </c>
      <c r="N1661" s="68">
        <v>29.761904761904798</v>
      </c>
      <c r="O1661" s="71">
        <v>0.77229856537067998</v>
      </c>
      <c r="P1661" s="68">
        <v>81.927710843373504</v>
      </c>
      <c r="Q1661" s="71">
        <v>4.0000000000000002E-4</v>
      </c>
      <c r="R1661" s="68">
        <v>59.649122807017498</v>
      </c>
    </row>
    <row r="1662" spans="1:18" x14ac:dyDescent="0.2">
      <c r="A1662" s="72" t="s">
        <v>3437</v>
      </c>
      <c r="B1662" s="66" t="s">
        <v>3438</v>
      </c>
      <c r="C1662" s="67">
        <v>28</v>
      </c>
      <c r="D1662" s="67" t="s">
        <v>348</v>
      </c>
      <c r="E1662" s="71">
        <v>0.67085525168267002</v>
      </c>
      <c r="F1662" s="68">
        <v>58.102766798418997</v>
      </c>
      <c r="G1662" s="71">
        <v>0.85022820599193005</v>
      </c>
      <c r="H1662" s="68">
        <v>68.774703557312293</v>
      </c>
      <c r="I1662" s="71">
        <v>0.66722990970332996</v>
      </c>
      <c r="J1662" s="68">
        <v>37.154150197628503</v>
      </c>
      <c r="K1662" s="71">
        <v>0.86570615930933004</v>
      </c>
      <c r="L1662" s="68">
        <v>88.537549407114597</v>
      </c>
      <c r="M1662" s="71">
        <v>0.75853350189633295</v>
      </c>
      <c r="N1662" s="68">
        <v>61.904761904761898</v>
      </c>
      <c r="O1662" s="71">
        <v>0.88343373319509899</v>
      </c>
      <c r="P1662" s="68">
        <v>95.5823293172691</v>
      </c>
      <c r="Q1662" s="71">
        <v>0</v>
      </c>
      <c r="R1662" s="68">
        <v>58.3333333333333</v>
      </c>
    </row>
    <row r="1663" spans="1:18" x14ac:dyDescent="0.2">
      <c r="A1663" s="72" t="s">
        <v>3439</v>
      </c>
      <c r="B1663" s="66" t="s">
        <v>3440</v>
      </c>
      <c r="C1663" s="67">
        <v>28</v>
      </c>
      <c r="D1663" s="67" t="s">
        <v>348</v>
      </c>
      <c r="E1663" s="71">
        <v>0.63928512213558097</v>
      </c>
      <c r="F1663" s="68">
        <v>46.245059288537497</v>
      </c>
      <c r="G1663" s="71">
        <v>0.85326618300377599</v>
      </c>
      <c r="H1663" s="68">
        <v>71.146245059288503</v>
      </c>
      <c r="I1663" s="71">
        <v>0.65246729097628198</v>
      </c>
      <c r="J1663" s="68">
        <v>28.063241106719399</v>
      </c>
      <c r="K1663" s="71">
        <v>0.82908668907646399</v>
      </c>
      <c r="L1663" s="68">
        <v>78.656126482213395</v>
      </c>
      <c r="M1663" s="71">
        <v>0.69160407525842105</v>
      </c>
      <c r="N1663" s="68">
        <v>47.619047619047599</v>
      </c>
      <c r="O1663" s="71">
        <v>0.585086494498544</v>
      </c>
      <c r="P1663" s="68">
        <v>36.546184738955802</v>
      </c>
      <c r="Q1663" s="71">
        <v>0.22420000000000001</v>
      </c>
      <c r="R1663" s="68">
        <v>67.543859649122794</v>
      </c>
    </row>
    <row r="1664" spans="1:18" x14ac:dyDescent="0.2">
      <c r="A1664" s="72" t="s">
        <v>3441</v>
      </c>
      <c r="B1664" s="66" t="s">
        <v>3442</v>
      </c>
      <c r="C1664" s="67">
        <v>28</v>
      </c>
      <c r="D1664" s="67" t="s">
        <v>348</v>
      </c>
      <c r="E1664" s="71">
        <v>0.58955780391622803</v>
      </c>
      <c r="F1664" s="68">
        <v>31.6205533596838</v>
      </c>
      <c r="G1664" s="71">
        <v>0.81766225008017701</v>
      </c>
      <c r="H1664" s="68">
        <v>52.569169960474298</v>
      </c>
      <c r="I1664" s="71">
        <v>0.59287963100716301</v>
      </c>
      <c r="J1664" s="68">
        <v>9.4861660079051404</v>
      </c>
      <c r="K1664" s="71">
        <v>0.82679260288506096</v>
      </c>
      <c r="L1664" s="68">
        <v>77.865612648221301</v>
      </c>
      <c r="M1664" s="71">
        <v>0.60236483974120603</v>
      </c>
      <c r="N1664" s="68">
        <v>31.746031746031701</v>
      </c>
      <c r="O1664" s="71">
        <v>0.69764749978376295</v>
      </c>
      <c r="P1664" s="68">
        <v>62.650602409638601</v>
      </c>
      <c r="Q1664" s="71">
        <v>0</v>
      </c>
      <c r="R1664" s="68">
        <v>58.3333333333333</v>
      </c>
    </row>
    <row r="1665" spans="1:18" x14ac:dyDescent="0.2">
      <c r="A1665" s="72" t="s">
        <v>3443</v>
      </c>
      <c r="B1665" s="66" t="s">
        <v>3444</v>
      </c>
      <c r="C1665" s="67">
        <v>28</v>
      </c>
      <c r="D1665" s="67" t="s">
        <v>348</v>
      </c>
      <c r="E1665" s="71">
        <v>0.57179430184414104</v>
      </c>
      <c r="F1665" s="68">
        <v>28.4584980237154</v>
      </c>
      <c r="G1665" s="71">
        <v>0.83221528038376302</v>
      </c>
      <c r="H1665" s="68">
        <v>57.312252964426897</v>
      </c>
      <c r="I1665" s="71">
        <v>0.65287619030993405</v>
      </c>
      <c r="J1665" s="68">
        <v>28.8537549407115</v>
      </c>
      <c r="K1665" s="71">
        <v>0.70267745544777305</v>
      </c>
      <c r="L1665" s="68">
        <v>37.549407114624501</v>
      </c>
      <c r="M1665" s="71">
        <v>0.45363278054584699</v>
      </c>
      <c r="N1665" s="68">
        <v>20.634920634920601</v>
      </c>
      <c r="O1665" s="71">
        <v>0.78936410437752702</v>
      </c>
      <c r="P1665" s="68">
        <v>85.140562248996005</v>
      </c>
      <c r="Q1665" s="71">
        <v>0</v>
      </c>
      <c r="R1665" s="68">
        <v>58.3333333333333</v>
      </c>
    </row>
    <row r="1666" spans="1:18" x14ac:dyDescent="0.2">
      <c r="A1666" s="72" t="s">
        <v>3445</v>
      </c>
      <c r="B1666" s="66" t="s">
        <v>3446</v>
      </c>
      <c r="C1666" s="67">
        <v>28</v>
      </c>
      <c r="D1666" s="67" t="s">
        <v>348</v>
      </c>
      <c r="E1666" s="71">
        <v>0.66374829442904903</v>
      </c>
      <c r="F1666" s="68">
        <v>55.335968379446598</v>
      </c>
      <c r="G1666" s="71">
        <v>0.86128362618398002</v>
      </c>
      <c r="H1666" s="68">
        <v>72.727272727272705</v>
      </c>
      <c r="I1666" s="71">
        <v>0.65599495948756403</v>
      </c>
      <c r="J1666" s="68">
        <v>31.6205533596838</v>
      </c>
      <c r="K1666" s="71">
        <v>0.85353410598887902</v>
      </c>
      <c r="L1666" s="68">
        <v>85.770750988142296</v>
      </c>
      <c r="M1666" s="71">
        <v>0.81802632557447696</v>
      </c>
      <c r="N1666" s="68">
        <v>73.015873015872998</v>
      </c>
      <c r="O1666" s="71">
        <v>0.79365074933939495</v>
      </c>
      <c r="P1666" s="68">
        <v>86.746987951807199</v>
      </c>
      <c r="Q1666" s="71">
        <v>0</v>
      </c>
      <c r="R1666" s="68">
        <v>58.3333333333333</v>
      </c>
    </row>
    <row r="1667" spans="1:18" x14ac:dyDescent="0.2">
      <c r="A1667" s="72" t="s">
        <v>3447</v>
      </c>
      <c r="B1667" s="66" t="s">
        <v>3448</v>
      </c>
      <c r="C1667" s="67">
        <v>28</v>
      </c>
      <c r="D1667" s="67" t="s">
        <v>348</v>
      </c>
      <c r="E1667" s="71">
        <v>0.53997708120214505</v>
      </c>
      <c r="F1667" s="68">
        <v>22.134387351778699</v>
      </c>
      <c r="G1667" s="71">
        <v>0.76443804228296697</v>
      </c>
      <c r="H1667" s="68">
        <v>34.7826086956522</v>
      </c>
      <c r="I1667" s="71">
        <v>0.70225407962788799</v>
      </c>
      <c r="J1667" s="68">
        <v>44.268774703557298</v>
      </c>
      <c r="K1667" s="71">
        <v>0.82418012131263296</v>
      </c>
      <c r="L1667" s="68">
        <v>75.494071146245105</v>
      </c>
      <c r="M1667" s="71">
        <v>0.40901316278723898</v>
      </c>
      <c r="N1667" s="68">
        <v>17.460317460317501</v>
      </c>
      <c r="O1667" s="71"/>
      <c r="P1667" s="68"/>
      <c r="Q1667" s="71">
        <v>0</v>
      </c>
      <c r="R1667" s="68">
        <v>58.3333333333333</v>
      </c>
    </row>
    <row r="1668" spans="1:18" x14ac:dyDescent="0.2">
      <c r="A1668" s="72" t="s">
        <v>3449</v>
      </c>
      <c r="B1668" s="66" t="s">
        <v>3450</v>
      </c>
      <c r="C1668" s="67">
        <v>28</v>
      </c>
      <c r="D1668" s="67" t="s">
        <v>348</v>
      </c>
      <c r="E1668" s="71">
        <v>0.78306831717153802</v>
      </c>
      <c r="F1668" s="68">
        <v>86.166007905138301</v>
      </c>
      <c r="G1668" s="71">
        <v>0.82770692958534198</v>
      </c>
      <c r="H1668" s="68">
        <v>56.9169960474308</v>
      </c>
      <c r="I1668" s="71">
        <v>0.66311694790418596</v>
      </c>
      <c r="J1668" s="68">
        <v>34.7826086956522</v>
      </c>
      <c r="K1668" s="71">
        <v>0.89468304110250196</v>
      </c>
      <c r="L1668" s="68">
        <v>92.885375494071099</v>
      </c>
      <c r="M1668" s="71">
        <v>0.76597010485610195</v>
      </c>
      <c r="N1668" s="68">
        <v>63.8888888888889</v>
      </c>
      <c r="O1668" s="71">
        <v>0.76386456240956002</v>
      </c>
      <c r="P1668" s="68">
        <v>79.116465863453797</v>
      </c>
      <c r="Q1668" s="71"/>
      <c r="R1668" s="68"/>
    </row>
    <row r="1669" spans="1:18" x14ac:dyDescent="0.2">
      <c r="A1669" s="72" t="s">
        <v>3451</v>
      </c>
      <c r="B1669" s="66" t="s">
        <v>3452</v>
      </c>
      <c r="C1669" s="67">
        <v>29</v>
      </c>
      <c r="D1669" s="67" t="s">
        <v>348</v>
      </c>
      <c r="E1669" s="71">
        <v>0.65108862060177297</v>
      </c>
      <c r="F1669" s="68">
        <v>12.3456790123457</v>
      </c>
      <c r="G1669" s="71">
        <v>0.75387868314241302</v>
      </c>
      <c r="H1669" s="68">
        <v>15.6004489337823</v>
      </c>
      <c r="I1669" s="71">
        <v>0.52649833615263997</v>
      </c>
      <c r="J1669" s="68">
        <v>2.6936026936026898</v>
      </c>
      <c r="K1669" s="71">
        <v>0.60164064521928995</v>
      </c>
      <c r="L1669" s="68">
        <v>6.1728395061728403</v>
      </c>
      <c r="M1669" s="71">
        <v>0.75045317220543795</v>
      </c>
      <c r="N1669" s="68">
        <v>71.739130434782595</v>
      </c>
      <c r="O1669" s="71">
        <v>0.62297226628908198</v>
      </c>
      <c r="P1669" s="68">
        <v>37.123287671232902</v>
      </c>
      <c r="Q1669" s="71"/>
      <c r="R1669" s="68"/>
    </row>
    <row r="1670" spans="1:18" x14ac:dyDescent="0.2">
      <c r="A1670" s="72" t="s">
        <v>3453</v>
      </c>
      <c r="B1670" s="66" t="s">
        <v>3454</v>
      </c>
      <c r="C1670" s="67">
        <v>29</v>
      </c>
      <c r="D1670" s="67" t="s">
        <v>348</v>
      </c>
      <c r="E1670" s="71">
        <v>0.70184153270426497</v>
      </c>
      <c r="F1670" s="68">
        <v>22.671156004489301</v>
      </c>
      <c r="G1670" s="71">
        <v>0.77167516307029005</v>
      </c>
      <c r="H1670" s="68">
        <v>19.7530864197531</v>
      </c>
      <c r="I1670" s="71">
        <v>0.67600526072123601</v>
      </c>
      <c r="J1670" s="68">
        <v>19.528619528619501</v>
      </c>
      <c r="K1670" s="71">
        <v>0.75581845957629901</v>
      </c>
      <c r="L1670" s="68">
        <v>28.282828282828302</v>
      </c>
      <c r="M1670" s="71">
        <v>0.66988922457200395</v>
      </c>
      <c r="N1670" s="68">
        <v>50</v>
      </c>
      <c r="O1670" s="71">
        <v>0.63581955558149705</v>
      </c>
      <c r="P1670" s="68">
        <v>38.767123287671197</v>
      </c>
      <c r="Q1670" s="71"/>
      <c r="R1670" s="68"/>
    </row>
    <row r="1671" spans="1:18" x14ac:dyDescent="0.2">
      <c r="A1671" s="72" t="s">
        <v>3340</v>
      </c>
      <c r="B1671" s="66" t="s">
        <v>3455</v>
      </c>
      <c r="C1671" s="67">
        <v>29</v>
      </c>
      <c r="D1671" s="67" t="s">
        <v>348</v>
      </c>
      <c r="E1671" s="71">
        <v>0.58945453153698701</v>
      </c>
      <c r="F1671" s="68">
        <v>5.0505050505050502</v>
      </c>
      <c r="G1671" s="71">
        <v>0.69963193854592598</v>
      </c>
      <c r="H1671" s="68">
        <v>8.6419753086419693</v>
      </c>
      <c r="I1671" s="71">
        <v>0.58068516183698904</v>
      </c>
      <c r="J1671" s="68">
        <v>5.2749719416386096</v>
      </c>
      <c r="K1671" s="71">
        <v>0.62521938706628899</v>
      </c>
      <c r="L1671" s="68">
        <v>8.4175084175084205</v>
      </c>
      <c r="M1671" s="71">
        <v>0.44833836858005999</v>
      </c>
      <c r="N1671" s="68">
        <v>23.913043478260899</v>
      </c>
      <c r="O1671" s="71">
        <v>0.59339780165566902</v>
      </c>
      <c r="P1671" s="68">
        <v>32.602739726027401</v>
      </c>
      <c r="Q1671" s="71"/>
      <c r="R1671" s="68"/>
    </row>
    <row r="1672" spans="1:18" x14ac:dyDescent="0.2">
      <c r="A1672" s="72" t="s">
        <v>3456</v>
      </c>
      <c r="B1672" s="66" t="s">
        <v>3457</v>
      </c>
      <c r="C1672" s="67">
        <v>40</v>
      </c>
      <c r="D1672" s="67" t="s">
        <v>348</v>
      </c>
      <c r="E1672" s="71">
        <v>0.65544940485964998</v>
      </c>
      <c r="F1672" s="68">
        <v>46.621043627031597</v>
      </c>
      <c r="G1672" s="71">
        <v>0.76865654035407105</v>
      </c>
      <c r="H1672" s="68">
        <v>72.284003421728002</v>
      </c>
      <c r="I1672" s="71">
        <v>0.68055629279330898</v>
      </c>
      <c r="J1672" s="68">
        <v>39.948674080410598</v>
      </c>
      <c r="K1672" s="71">
        <v>0.86408559401199503</v>
      </c>
      <c r="L1672" s="68">
        <v>73.481608212147094</v>
      </c>
      <c r="M1672" s="71">
        <v>0.62497819640676799</v>
      </c>
      <c r="N1672" s="68">
        <v>44.225834046193299</v>
      </c>
      <c r="O1672" s="71">
        <v>0.33897040073210699</v>
      </c>
      <c r="P1672" s="68">
        <v>37.205240174672497</v>
      </c>
      <c r="Q1672" s="71"/>
      <c r="R1672" s="68"/>
    </row>
    <row r="1673" spans="1:18" x14ac:dyDescent="0.2">
      <c r="A1673" s="72" t="s">
        <v>3458</v>
      </c>
      <c r="B1673" s="66" t="s">
        <v>3459</v>
      </c>
      <c r="C1673" s="67">
        <v>40</v>
      </c>
      <c r="D1673" s="67" t="s">
        <v>348</v>
      </c>
      <c r="E1673" s="71">
        <v>0.66294516942261394</v>
      </c>
      <c r="F1673" s="68">
        <v>50.812660393498703</v>
      </c>
      <c r="G1673" s="71">
        <v>0.73106564797645002</v>
      </c>
      <c r="H1673" s="68">
        <v>58.597091531223299</v>
      </c>
      <c r="I1673" s="71">
        <v>0.62132761966057803</v>
      </c>
      <c r="J1673" s="68">
        <v>17.792985457656101</v>
      </c>
      <c r="K1673" s="71">
        <v>0.81514041884208899</v>
      </c>
      <c r="L1673" s="68">
        <v>52.181351582549198</v>
      </c>
      <c r="M1673" s="71">
        <v>0.65550322693179797</v>
      </c>
      <c r="N1673" s="68">
        <v>54.063301967493601</v>
      </c>
      <c r="O1673" s="71">
        <v>0.491688933702154</v>
      </c>
      <c r="P1673" s="68">
        <v>67.510917030567697</v>
      </c>
      <c r="Q1673" s="71"/>
      <c r="R1673" s="68"/>
    </row>
    <row r="1674" spans="1:18" x14ac:dyDescent="0.2">
      <c r="A1674" s="72" t="s">
        <v>3460</v>
      </c>
      <c r="B1674" s="66" t="s">
        <v>3461</v>
      </c>
      <c r="C1674" s="67">
        <v>40</v>
      </c>
      <c r="D1674" s="67" t="s">
        <v>348</v>
      </c>
      <c r="E1674" s="71">
        <v>0.691199131770315</v>
      </c>
      <c r="F1674" s="68">
        <v>66.381522668947795</v>
      </c>
      <c r="G1674" s="71">
        <v>0.76388253597712197</v>
      </c>
      <c r="H1674" s="68">
        <v>70.744225834046205</v>
      </c>
      <c r="I1674" s="71">
        <v>0.60698827599452798</v>
      </c>
      <c r="J1674" s="68">
        <v>13.601368691189</v>
      </c>
      <c r="K1674" s="71">
        <v>0.84124079484089398</v>
      </c>
      <c r="L1674" s="68">
        <v>64.071856287425106</v>
      </c>
      <c r="M1674" s="71">
        <v>0.70783185068899401</v>
      </c>
      <c r="N1674" s="68">
        <v>72.198460222412294</v>
      </c>
      <c r="O1674" s="71">
        <v>0.53605220135003995</v>
      </c>
      <c r="P1674" s="68">
        <v>76.331877729257599</v>
      </c>
      <c r="Q1674" s="71"/>
      <c r="R1674" s="68"/>
    </row>
    <row r="1675" spans="1:18" x14ac:dyDescent="0.2">
      <c r="A1675" s="72" t="s">
        <v>3462</v>
      </c>
      <c r="B1675" s="66" t="s">
        <v>3463</v>
      </c>
      <c r="C1675" s="67">
        <v>40</v>
      </c>
      <c r="D1675" s="67" t="s">
        <v>348</v>
      </c>
      <c r="E1675" s="71">
        <v>0.72322355530498394</v>
      </c>
      <c r="F1675" s="68">
        <v>81.522668947818602</v>
      </c>
      <c r="G1675" s="71">
        <v>0.70629920861754802</v>
      </c>
      <c r="H1675" s="68">
        <v>46.535500427716002</v>
      </c>
      <c r="I1675" s="71">
        <v>0.576029053006476</v>
      </c>
      <c r="J1675" s="68">
        <v>8.5543199315654395</v>
      </c>
      <c r="K1675" s="71">
        <v>0.75335605960352903</v>
      </c>
      <c r="L1675" s="68">
        <v>28.828058169375499</v>
      </c>
      <c r="M1675" s="71">
        <v>0.69911041339612801</v>
      </c>
      <c r="N1675" s="68">
        <v>69.632164242942693</v>
      </c>
      <c r="O1675" s="71">
        <v>0.881323041901239</v>
      </c>
      <c r="P1675" s="68">
        <v>98.253275109170303</v>
      </c>
      <c r="Q1675" s="71"/>
      <c r="R1675" s="68"/>
    </row>
    <row r="1676" spans="1:18" x14ac:dyDescent="0.2">
      <c r="A1676" s="72" t="s">
        <v>3464</v>
      </c>
      <c r="B1676" s="66" t="s">
        <v>3465</v>
      </c>
      <c r="C1676" s="67">
        <v>40</v>
      </c>
      <c r="D1676" s="67" t="s">
        <v>348</v>
      </c>
      <c r="E1676" s="71">
        <v>0.61780887250250505</v>
      </c>
      <c r="F1676" s="68">
        <v>26.347305389221599</v>
      </c>
      <c r="G1676" s="71">
        <v>0.68518077696747404</v>
      </c>
      <c r="H1676" s="68">
        <v>34.473909324208698</v>
      </c>
      <c r="I1676" s="71">
        <v>0.64336692191592704</v>
      </c>
      <c r="J1676" s="68">
        <v>24.550898203592801</v>
      </c>
      <c r="K1676" s="71">
        <v>0.71597586080384001</v>
      </c>
      <c r="L1676" s="68">
        <v>18.049615055603098</v>
      </c>
      <c r="M1676" s="71">
        <v>0.62933891505320105</v>
      </c>
      <c r="N1676" s="68">
        <v>45.936698032506399</v>
      </c>
      <c r="O1676" s="71">
        <v>0.41518188777208598</v>
      </c>
      <c r="P1676" s="68">
        <v>52.5764192139738</v>
      </c>
      <c r="Q1676" s="71"/>
      <c r="R1676" s="68"/>
    </row>
    <row r="1677" spans="1:18" x14ac:dyDescent="0.2">
      <c r="A1677" s="72" t="s">
        <v>3466</v>
      </c>
      <c r="B1677" s="66" t="s">
        <v>3467</v>
      </c>
      <c r="C1677" s="67">
        <v>40</v>
      </c>
      <c r="D1677" s="67" t="s">
        <v>348</v>
      </c>
      <c r="E1677" s="71">
        <v>0.77627057185058901</v>
      </c>
      <c r="F1677" s="68">
        <v>92.899914456800701</v>
      </c>
      <c r="G1677" s="71">
        <v>0.81686587579053804</v>
      </c>
      <c r="H1677" s="68">
        <v>83.832335329341305</v>
      </c>
      <c r="I1677" s="71">
        <v>0.67184281443230698</v>
      </c>
      <c r="J1677" s="68">
        <v>36.184773310521798</v>
      </c>
      <c r="K1677" s="71">
        <v>0.80653583651406002</v>
      </c>
      <c r="L1677" s="68">
        <v>48.160821214713401</v>
      </c>
      <c r="M1677" s="71">
        <v>0.79504622361765198</v>
      </c>
      <c r="N1677" s="68">
        <v>88.622754491018</v>
      </c>
      <c r="O1677" s="71">
        <v>0.79106210889838802</v>
      </c>
      <c r="P1677" s="68">
        <v>96.419213973799103</v>
      </c>
      <c r="Q1677" s="71"/>
      <c r="R1677" s="68"/>
    </row>
    <row r="1678" spans="1:18" x14ac:dyDescent="0.2">
      <c r="A1678" s="72" t="s">
        <v>3468</v>
      </c>
      <c r="B1678" s="66" t="s">
        <v>3469</v>
      </c>
      <c r="C1678" s="67">
        <v>40</v>
      </c>
      <c r="D1678" s="67" t="s">
        <v>348</v>
      </c>
      <c r="E1678" s="71">
        <v>0.63320049841528603</v>
      </c>
      <c r="F1678" s="68">
        <v>33.361847733105201</v>
      </c>
      <c r="G1678" s="71">
        <v>0.68729698709363196</v>
      </c>
      <c r="H1678" s="68">
        <v>36.184773310521798</v>
      </c>
      <c r="I1678" s="71">
        <v>0.65723931360867005</v>
      </c>
      <c r="J1678" s="68">
        <v>30.282292557741702</v>
      </c>
      <c r="K1678" s="71">
        <v>0.74786596563805097</v>
      </c>
      <c r="L1678" s="68">
        <v>26.860564585115501</v>
      </c>
      <c r="M1678" s="71">
        <v>0.60317460317460303</v>
      </c>
      <c r="N1678" s="68">
        <v>36.355859709153101</v>
      </c>
      <c r="O1678" s="71">
        <v>0.47042562256147602</v>
      </c>
      <c r="P1678" s="68">
        <v>64.279475982532801</v>
      </c>
      <c r="Q1678" s="71"/>
      <c r="R1678" s="68"/>
    </row>
    <row r="1679" spans="1:18" x14ac:dyDescent="0.2">
      <c r="A1679" s="72" t="s">
        <v>3470</v>
      </c>
      <c r="B1679" s="66" t="s">
        <v>3471</v>
      </c>
      <c r="C1679" s="67">
        <v>40</v>
      </c>
      <c r="D1679" s="67" t="s">
        <v>348</v>
      </c>
      <c r="E1679" s="71">
        <v>0.711272403806266</v>
      </c>
      <c r="F1679" s="68">
        <v>76.3900769888794</v>
      </c>
      <c r="G1679" s="71">
        <v>0.72536763834425699</v>
      </c>
      <c r="H1679" s="68">
        <v>56.458511548331899</v>
      </c>
      <c r="I1679" s="71">
        <v>0.63952591207337095</v>
      </c>
      <c r="J1679" s="68">
        <v>23.524379811805002</v>
      </c>
      <c r="K1679" s="71">
        <v>0.76702721877871904</v>
      </c>
      <c r="L1679" s="68">
        <v>33.019674935842602</v>
      </c>
      <c r="M1679" s="71">
        <v>0.74707831850688999</v>
      </c>
      <c r="N1679" s="68">
        <v>82.378100940975202</v>
      </c>
      <c r="O1679" s="71">
        <v>0.677362931328094</v>
      </c>
      <c r="P1679" s="68">
        <v>91.353711790393007</v>
      </c>
      <c r="Q1679" s="71"/>
      <c r="R1679" s="68"/>
    </row>
    <row r="1680" spans="1:18" x14ac:dyDescent="0.2">
      <c r="A1680" s="72" t="s">
        <v>3472</v>
      </c>
      <c r="B1680" s="66" t="s">
        <v>3473</v>
      </c>
      <c r="C1680" s="67">
        <v>28</v>
      </c>
      <c r="D1680" s="67" t="s">
        <v>348</v>
      </c>
      <c r="E1680" s="71">
        <v>0.78990881459409201</v>
      </c>
      <c r="F1680" s="68">
        <v>87.747035573122503</v>
      </c>
      <c r="G1680" s="71">
        <v>0.910828079011059</v>
      </c>
      <c r="H1680" s="68">
        <v>92.094861660079005</v>
      </c>
      <c r="I1680" s="71">
        <v>0.61187674472700304</v>
      </c>
      <c r="J1680" s="68">
        <v>14.2292490118577</v>
      </c>
      <c r="K1680" s="71">
        <v>0.67239949086911599</v>
      </c>
      <c r="L1680" s="68">
        <v>30.039525691699598</v>
      </c>
      <c r="M1680" s="71">
        <v>0.89239235517215698</v>
      </c>
      <c r="N1680" s="68">
        <v>88.095238095238102</v>
      </c>
      <c r="O1680" s="71">
        <v>0.69005621778521598</v>
      </c>
      <c r="P1680" s="68">
        <v>61.044176706827301</v>
      </c>
      <c r="Q1680" s="71">
        <v>0.96189999999999998</v>
      </c>
      <c r="R1680" s="68">
        <v>82.017543859649095</v>
      </c>
    </row>
    <row r="1681" spans="1:18" x14ac:dyDescent="0.2">
      <c r="A1681" s="72" t="s">
        <v>3474</v>
      </c>
      <c r="B1681" s="66" t="s">
        <v>3475</v>
      </c>
      <c r="C1681" s="67">
        <v>28</v>
      </c>
      <c r="D1681" s="67" t="s">
        <v>348</v>
      </c>
      <c r="E1681" s="71">
        <v>0.68627822351060097</v>
      </c>
      <c r="F1681" s="68">
        <v>64.822134387351795</v>
      </c>
      <c r="G1681" s="71">
        <v>0.85918174166783801</v>
      </c>
      <c r="H1681" s="68">
        <v>71.936758893280597</v>
      </c>
      <c r="I1681" s="71">
        <v>0.66563755209318298</v>
      </c>
      <c r="J1681" s="68">
        <v>36.363636363636402</v>
      </c>
      <c r="K1681" s="71">
        <v>0.76808920158128002</v>
      </c>
      <c r="L1681" s="68">
        <v>59.288537549407103</v>
      </c>
      <c r="M1681" s="71">
        <v>0.74366029597679795</v>
      </c>
      <c r="N1681" s="68">
        <v>58.730158730158699</v>
      </c>
      <c r="O1681" s="71">
        <v>0.76330054974450501</v>
      </c>
      <c r="P1681" s="68">
        <v>78.714859437751002</v>
      </c>
      <c r="Q1681" s="71">
        <v>0.31780000000000003</v>
      </c>
      <c r="R1681" s="68">
        <v>68.859649122806999</v>
      </c>
    </row>
    <row r="1682" spans="1:18" x14ac:dyDescent="0.2">
      <c r="A1682" s="72" t="s">
        <v>3476</v>
      </c>
      <c r="B1682" s="66" t="s">
        <v>3477</v>
      </c>
      <c r="C1682" s="67">
        <v>28</v>
      </c>
      <c r="D1682" s="67" t="s">
        <v>348</v>
      </c>
      <c r="E1682" s="71">
        <v>0.74790272564425997</v>
      </c>
      <c r="F1682" s="68">
        <v>77.865612648221301</v>
      </c>
      <c r="G1682" s="71">
        <v>0.91695747218398005</v>
      </c>
      <c r="H1682" s="68">
        <v>94.071146245059296</v>
      </c>
      <c r="I1682" s="71">
        <v>0.60384396065649404</v>
      </c>
      <c r="J1682" s="68">
        <v>11.857707509881401</v>
      </c>
      <c r="K1682" s="71">
        <v>0.84925345038348699</v>
      </c>
      <c r="L1682" s="68">
        <v>84.189723320158095</v>
      </c>
      <c r="M1682" s="71">
        <v>1</v>
      </c>
      <c r="N1682" s="68">
        <v>100</v>
      </c>
      <c r="O1682" s="71">
        <v>0.68836147064160003</v>
      </c>
      <c r="P1682" s="68">
        <v>60.642570281124499</v>
      </c>
      <c r="Q1682" s="71">
        <v>0.42899999999999999</v>
      </c>
      <c r="R1682" s="68">
        <v>72.368421052631604</v>
      </c>
    </row>
    <row r="1683" spans="1:18" x14ac:dyDescent="0.2">
      <c r="A1683" s="72" t="s">
        <v>3478</v>
      </c>
      <c r="B1683" s="66" t="s">
        <v>3479</v>
      </c>
      <c r="C1683" s="67">
        <v>28</v>
      </c>
      <c r="D1683" s="67" t="s">
        <v>348</v>
      </c>
      <c r="E1683" s="71">
        <v>0.65187730397639698</v>
      </c>
      <c r="F1683" s="68">
        <v>50.592885375494099</v>
      </c>
      <c r="G1683" s="71">
        <v>0.86429084334783401</v>
      </c>
      <c r="H1683" s="68">
        <v>74.703557312252997</v>
      </c>
      <c r="I1683" s="71">
        <v>0.65257769524839104</v>
      </c>
      <c r="J1683" s="68">
        <v>28.4584980237154</v>
      </c>
      <c r="K1683" s="71">
        <v>0.82474849961082397</v>
      </c>
      <c r="L1683" s="68">
        <v>76.679841897233203</v>
      </c>
      <c r="M1683" s="71">
        <v>0.87008254629285298</v>
      </c>
      <c r="N1683" s="68">
        <v>83.730158730158706</v>
      </c>
      <c r="O1683" s="71">
        <v>0.69901423935847995</v>
      </c>
      <c r="P1683" s="68">
        <v>63.453815261044198</v>
      </c>
      <c r="Q1683" s="71">
        <v>5.5000000000000003E-4</v>
      </c>
      <c r="R1683" s="68">
        <v>60.526315789473699</v>
      </c>
    </row>
    <row r="1684" spans="1:18" x14ac:dyDescent="0.2">
      <c r="A1684" s="72" t="s">
        <v>3480</v>
      </c>
      <c r="B1684" s="66" t="s">
        <v>3481</v>
      </c>
      <c r="C1684" s="67">
        <v>28</v>
      </c>
      <c r="D1684" s="67" t="s">
        <v>348</v>
      </c>
      <c r="E1684" s="71">
        <v>0.721672241985161</v>
      </c>
      <c r="F1684" s="68">
        <v>72.332015810276701</v>
      </c>
      <c r="G1684" s="71">
        <v>0.75738620830957404</v>
      </c>
      <c r="H1684" s="68">
        <v>32.806324110671902</v>
      </c>
      <c r="I1684" s="71">
        <v>0.58877736455789997</v>
      </c>
      <c r="J1684" s="68">
        <v>8.6956521739130395</v>
      </c>
      <c r="K1684" s="71">
        <v>0.77504113590213197</v>
      </c>
      <c r="L1684" s="68">
        <v>62.450592885375499</v>
      </c>
      <c r="M1684" s="71">
        <v>0.55774522198259802</v>
      </c>
      <c r="N1684" s="68">
        <v>25.793650793650801</v>
      </c>
      <c r="O1684" s="71">
        <v>0.651083521158762</v>
      </c>
      <c r="P1684" s="68">
        <v>52.610441767068302</v>
      </c>
      <c r="Q1684" s="71">
        <v>1</v>
      </c>
      <c r="R1684" s="68">
        <v>100</v>
      </c>
    </row>
    <row r="1685" spans="1:18" x14ac:dyDescent="0.2">
      <c r="A1685" s="72" t="s">
        <v>1232</v>
      </c>
      <c r="B1685" s="66" t="s">
        <v>3482</v>
      </c>
      <c r="C1685" s="67">
        <v>28</v>
      </c>
      <c r="D1685" s="67" t="s">
        <v>348</v>
      </c>
      <c r="E1685" s="71">
        <v>0.64416010999959605</v>
      </c>
      <c r="F1685" s="68">
        <v>48.221343873517803</v>
      </c>
      <c r="G1685" s="71">
        <v>0.88157698261902895</v>
      </c>
      <c r="H1685" s="68">
        <v>80.632411067193701</v>
      </c>
      <c r="I1685" s="71">
        <v>0.60684335843580794</v>
      </c>
      <c r="J1685" s="68">
        <v>12.6482213438735</v>
      </c>
      <c r="K1685" s="71">
        <v>0.72728438583062005</v>
      </c>
      <c r="L1685" s="68">
        <v>44.664031620553402</v>
      </c>
      <c r="M1685" s="71">
        <v>0.85520934037331697</v>
      </c>
      <c r="N1685" s="68">
        <v>80.5555555555556</v>
      </c>
      <c r="O1685" s="71">
        <v>0.79404659273880096</v>
      </c>
      <c r="P1685" s="68">
        <v>87.148594377509994</v>
      </c>
      <c r="Q1685" s="71">
        <v>0</v>
      </c>
      <c r="R1685" s="68">
        <v>58.3333333333333</v>
      </c>
    </row>
    <row r="1686" spans="1:18" x14ac:dyDescent="0.2">
      <c r="A1686" s="72" t="s">
        <v>1234</v>
      </c>
      <c r="B1686" s="66" t="s">
        <v>3483</v>
      </c>
      <c r="C1686" s="67">
        <v>28</v>
      </c>
      <c r="D1686" s="67" t="s">
        <v>348</v>
      </c>
      <c r="E1686" s="71">
        <v>0.61125450715403695</v>
      </c>
      <c r="F1686" s="68">
        <v>37.154150197628503</v>
      </c>
      <c r="G1686" s="71">
        <v>0.83337872400258595</v>
      </c>
      <c r="H1686" s="68">
        <v>58.498023715415002</v>
      </c>
      <c r="I1686" s="71">
        <v>0.62410245355753602</v>
      </c>
      <c r="J1686" s="68">
        <v>17.786561264822101</v>
      </c>
      <c r="K1686" s="71">
        <v>0.85329290448133699</v>
      </c>
      <c r="L1686" s="68">
        <v>85.375494071146207</v>
      </c>
      <c r="M1686" s="71">
        <v>0.57261842790213402</v>
      </c>
      <c r="N1686" s="68">
        <v>26.984126984126998</v>
      </c>
      <c r="O1686" s="71">
        <v>0.78413453298063296</v>
      </c>
      <c r="P1686" s="68">
        <v>84.337349397590401</v>
      </c>
      <c r="Q1686" s="71">
        <v>0</v>
      </c>
      <c r="R1686" s="68">
        <v>58.3333333333333</v>
      </c>
    </row>
    <row r="1687" spans="1:18" x14ac:dyDescent="0.2">
      <c r="A1687" s="72" t="s">
        <v>3484</v>
      </c>
      <c r="B1687" s="66" t="s">
        <v>3485</v>
      </c>
      <c r="C1687" s="67">
        <v>28</v>
      </c>
      <c r="D1687" s="67" t="s">
        <v>348</v>
      </c>
      <c r="E1687" s="71">
        <v>0.72212806532036999</v>
      </c>
      <c r="F1687" s="68">
        <v>73.122529644268795</v>
      </c>
      <c r="G1687" s="71">
        <v>0.75293066793499197</v>
      </c>
      <c r="H1687" s="68">
        <v>30.830039525691699</v>
      </c>
      <c r="I1687" s="71">
        <v>0.61473210554561597</v>
      </c>
      <c r="J1687" s="68">
        <v>15.019762845849799</v>
      </c>
      <c r="K1687" s="71">
        <v>0.67687734553930501</v>
      </c>
      <c r="L1687" s="68">
        <v>30.830039525691699</v>
      </c>
      <c r="M1687" s="71">
        <v>0.40901316278723898</v>
      </c>
      <c r="N1687" s="68">
        <v>17.460317460317501</v>
      </c>
      <c r="O1687" s="71">
        <v>0.87921511011507003</v>
      </c>
      <c r="P1687" s="68">
        <v>94.779116465863495</v>
      </c>
      <c r="Q1687" s="71">
        <v>1</v>
      </c>
      <c r="R1687" s="68">
        <v>100</v>
      </c>
    </row>
    <row r="1688" spans="1:18" x14ac:dyDescent="0.2">
      <c r="A1688" s="72" t="s">
        <v>3486</v>
      </c>
      <c r="B1688" s="66" t="s">
        <v>3487</v>
      </c>
      <c r="C1688" s="67">
        <v>28</v>
      </c>
      <c r="D1688" s="67" t="s">
        <v>348</v>
      </c>
      <c r="E1688" s="71">
        <v>0.76474260085375401</v>
      </c>
      <c r="F1688" s="68">
        <v>81.818181818181799</v>
      </c>
      <c r="G1688" s="71">
        <v>0.878253283405101</v>
      </c>
      <c r="H1688" s="68">
        <v>78.656126482213395</v>
      </c>
      <c r="I1688" s="71">
        <v>0.64461900187058696</v>
      </c>
      <c r="J1688" s="68">
        <v>24.901185770750999</v>
      </c>
      <c r="K1688" s="71">
        <v>0.77135668174148397</v>
      </c>
      <c r="L1688" s="68">
        <v>60.079051383399197</v>
      </c>
      <c r="M1688" s="71">
        <v>0.81802632557447696</v>
      </c>
      <c r="N1688" s="68">
        <v>73.015873015872998</v>
      </c>
      <c r="O1688" s="71">
        <v>0.47620031253087303</v>
      </c>
      <c r="P1688" s="68">
        <v>21.285140562249001</v>
      </c>
      <c r="Q1688" s="71">
        <v>1</v>
      </c>
      <c r="R1688" s="68">
        <v>100</v>
      </c>
    </row>
    <row r="1689" spans="1:18" x14ac:dyDescent="0.2">
      <c r="A1689" s="72" t="s">
        <v>3488</v>
      </c>
      <c r="B1689" s="66" t="s">
        <v>3489</v>
      </c>
      <c r="C1689" s="67">
        <v>28</v>
      </c>
      <c r="D1689" s="67" t="s">
        <v>348</v>
      </c>
      <c r="E1689" s="71">
        <v>0.67022641979264796</v>
      </c>
      <c r="F1689" s="68">
        <v>57.707509881422901</v>
      </c>
      <c r="G1689" s="71">
        <v>0.77701659137250401</v>
      </c>
      <c r="H1689" s="68">
        <v>38.339920948616601</v>
      </c>
      <c r="I1689" s="71">
        <v>0.65339225248476795</v>
      </c>
      <c r="J1689" s="68">
        <v>30.039525691699598</v>
      </c>
      <c r="K1689" s="71">
        <v>0.81531151419717296</v>
      </c>
      <c r="L1689" s="68">
        <v>73.122529644268795</v>
      </c>
      <c r="M1689" s="71">
        <v>0.40157655982747098</v>
      </c>
      <c r="N1689" s="68">
        <v>16.6666666666667</v>
      </c>
      <c r="O1689" s="71">
        <v>0.70383518108132603</v>
      </c>
      <c r="P1689" s="68">
        <v>64.658634538152597</v>
      </c>
      <c r="Q1689" s="71"/>
      <c r="R1689" s="68"/>
    </row>
    <row r="1690" spans="1:18" x14ac:dyDescent="0.2">
      <c r="A1690" s="72" t="s">
        <v>3490</v>
      </c>
      <c r="B1690" s="66" t="s">
        <v>3491</v>
      </c>
      <c r="C1690" s="67">
        <v>28</v>
      </c>
      <c r="D1690" s="67" t="s">
        <v>348</v>
      </c>
      <c r="E1690" s="71">
        <v>0.76134400238184197</v>
      </c>
      <c r="F1690" s="68">
        <v>80.237154150197597</v>
      </c>
      <c r="G1690" s="71">
        <v>0.80664334795182602</v>
      </c>
      <c r="H1690" s="68">
        <v>48.6166007905138</v>
      </c>
      <c r="I1690" s="71">
        <v>0.66844843784489605</v>
      </c>
      <c r="J1690" s="68">
        <v>37.549407114624501</v>
      </c>
      <c r="K1690" s="71">
        <v>0.82999669821243305</v>
      </c>
      <c r="L1690" s="68">
        <v>79.051383399209499</v>
      </c>
      <c r="M1690" s="71">
        <v>0.53543541310329401</v>
      </c>
      <c r="N1690" s="68">
        <v>25</v>
      </c>
      <c r="O1690" s="71">
        <v>0.72754011717860401</v>
      </c>
      <c r="P1690" s="68">
        <v>68.273092369477894</v>
      </c>
      <c r="Q1690" s="71">
        <v>1</v>
      </c>
      <c r="R1690" s="68">
        <v>100</v>
      </c>
    </row>
    <row r="1691" spans="1:18" x14ac:dyDescent="0.2">
      <c r="A1691" s="72" t="s">
        <v>3492</v>
      </c>
      <c r="B1691" s="66" t="s">
        <v>3493</v>
      </c>
      <c r="C1691" s="67">
        <v>28</v>
      </c>
      <c r="D1691" s="67" t="s">
        <v>348</v>
      </c>
      <c r="E1691" s="71">
        <v>0.74608222762005905</v>
      </c>
      <c r="F1691" s="68">
        <v>77.075098814229193</v>
      </c>
      <c r="G1691" s="71">
        <v>0.78148264136948897</v>
      </c>
      <c r="H1691" s="68">
        <v>39.5256916996047</v>
      </c>
      <c r="I1691" s="71">
        <v>0.70693006420473503</v>
      </c>
      <c r="J1691" s="68">
        <v>45.454545454545503</v>
      </c>
      <c r="K1691" s="71">
        <v>0.83897672710667204</v>
      </c>
      <c r="L1691" s="68">
        <v>82.213438735177903</v>
      </c>
      <c r="M1691" s="71">
        <v>0.37926675094816698</v>
      </c>
      <c r="N1691" s="68">
        <v>14.6825396825397</v>
      </c>
      <c r="O1691" s="71">
        <v>0.76983718209129404</v>
      </c>
      <c r="P1691" s="68">
        <v>80.722891566265105</v>
      </c>
      <c r="Q1691" s="71">
        <v>1</v>
      </c>
      <c r="R1691" s="68">
        <v>100</v>
      </c>
    </row>
    <row r="1692" spans="1:18" x14ac:dyDescent="0.2">
      <c r="A1692" s="72" t="s">
        <v>3494</v>
      </c>
      <c r="B1692" s="66" t="s">
        <v>3495</v>
      </c>
      <c r="C1692" s="67">
        <v>28</v>
      </c>
      <c r="D1692" s="67" t="s">
        <v>348</v>
      </c>
      <c r="E1692" s="71">
        <v>0.80975747462122305</v>
      </c>
      <c r="F1692" s="68">
        <v>91.699604743083</v>
      </c>
      <c r="G1692" s="71">
        <v>0.86149569332596898</v>
      </c>
      <c r="H1692" s="68">
        <v>73.122529644268795</v>
      </c>
      <c r="I1692" s="71">
        <v>0.77420422810854195</v>
      </c>
      <c r="J1692" s="68">
        <v>55.731225296442702</v>
      </c>
      <c r="K1692" s="71">
        <v>0.90481860071835296</v>
      </c>
      <c r="L1692" s="68">
        <v>95.256916996047394</v>
      </c>
      <c r="M1692" s="71">
        <v>0.81802632557447696</v>
      </c>
      <c r="N1692" s="68">
        <v>73.015873015872998</v>
      </c>
      <c r="O1692" s="71">
        <v>1</v>
      </c>
      <c r="P1692" s="68">
        <v>100</v>
      </c>
      <c r="Q1692" s="71">
        <v>0.5</v>
      </c>
      <c r="R1692" s="68">
        <v>75.877192982456094</v>
      </c>
    </row>
    <row r="1693" spans="1:18" x14ac:dyDescent="0.2">
      <c r="A1693" s="72" t="s">
        <v>3496</v>
      </c>
      <c r="B1693" s="66" t="s">
        <v>3497</v>
      </c>
      <c r="C1693" s="67">
        <v>28</v>
      </c>
      <c r="D1693" s="67" t="s">
        <v>348</v>
      </c>
      <c r="E1693" s="71">
        <v>0.61492497613118502</v>
      </c>
      <c r="F1693" s="68">
        <v>37.549407114624501</v>
      </c>
      <c r="G1693" s="71">
        <v>0.78979893543235702</v>
      </c>
      <c r="H1693" s="68">
        <v>41.897233201581003</v>
      </c>
      <c r="I1693" s="71">
        <v>0.81291536750329396</v>
      </c>
      <c r="J1693" s="68">
        <v>64.031620553359701</v>
      </c>
      <c r="K1693" s="71">
        <v>0.83236272318022997</v>
      </c>
      <c r="L1693" s="68">
        <v>81.422924901185795</v>
      </c>
      <c r="M1693" s="71">
        <v>0.63954785454004603</v>
      </c>
      <c r="N1693" s="68">
        <v>37.301587301587297</v>
      </c>
      <c r="O1693" s="71"/>
      <c r="P1693" s="68"/>
      <c r="Q1693" s="71">
        <v>0</v>
      </c>
      <c r="R1693" s="68">
        <v>58.3333333333333</v>
      </c>
    </row>
    <row r="1694" spans="1:18" x14ac:dyDescent="0.2">
      <c r="A1694" s="72" t="s">
        <v>412</v>
      </c>
      <c r="B1694" s="66" t="s">
        <v>3498</v>
      </c>
      <c r="C1694" s="67">
        <v>28</v>
      </c>
      <c r="D1694" s="67" t="s">
        <v>348</v>
      </c>
      <c r="E1694" s="71">
        <v>0.53116267895315605</v>
      </c>
      <c r="F1694" s="68">
        <v>20.1581027667984</v>
      </c>
      <c r="G1694" s="71">
        <v>0.583196537878371</v>
      </c>
      <c r="H1694" s="68">
        <v>7.11462450592885</v>
      </c>
      <c r="I1694" s="71">
        <v>0.63559933401761803</v>
      </c>
      <c r="J1694" s="68">
        <v>21.739130434782599</v>
      </c>
      <c r="K1694" s="71">
        <v>0.80161681183174405</v>
      </c>
      <c r="L1694" s="68">
        <v>70.750988142292499</v>
      </c>
      <c r="M1694" s="71">
        <v>2.9746411839071899E-2</v>
      </c>
      <c r="N1694" s="68">
        <v>2.38095238095238</v>
      </c>
      <c r="O1694" s="71">
        <v>0.60565429919897396</v>
      </c>
      <c r="P1694" s="68">
        <v>42.570281124498003</v>
      </c>
      <c r="Q1694" s="71"/>
      <c r="R1694" s="68"/>
    </row>
    <row r="1695" spans="1:18" x14ac:dyDescent="0.2">
      <c r="A1695" s="72" t="s">
        <v>3499</v>
      </c>
      <c r="B1695" s="66" t="s">
        <v>3500</v>
      </c>
      <c r="C1695" s="67">
        <v>29</v>
      </c>
      <c r="D1695" s="67" t="s">
        <v>348</v>
      </c>
      <c r="E1695" s="71">
        <v>0.64626605268761494</v>
      </c>
      <c r="F1695" s="68">
        <v>11.223344556677899</v>
      </c>
      <c r="G1695" s="71">
        <v>0.70978394769561004</v>
      </c>
      <c r="H1695" s="68">
        <v>9.7643097643097594</v>
      </c>
      <c r="I1695" s="71">
        <v>0.66628189000147398</v>
      </c>
      <c r="J1695" s="68">
        <v>17.283950617283899</v>
      </c>
      <c r="K1695" s="71">
        <v>0.58417586842753799</v>
      </c>
      <c r="L1695" s="68">
        <v>4.6015712682379304</v>
      </c>
      <c r="M1695" s="71">
        <v>0.63363544813695905</v>
      </c>
      <c r="N1695" s="68">
        <v>43.478260869565197</v>
      </c>
      <c r="O1695" s="71">
        <v>0.637453109176496</v>
      </c>
      <c r="P1695" s="68">
        <v>39.178082191780803</v>
      </c>
      <c r="Q1695" s="71"/>
      <c r="R1695" s="68"/>
    </row>
    <row r="1696" spans="1:18" x14ac:dyDescent="0.2">
      <c r="A1696" s="72" t="s">
        <v>1605</v>
      </c>
      <c r="B1696" s="66" t="s">
        <v>3501</v>
      </c>
      <c r="C1696" s="67">
        <v>29</v>
      </c>
      <c r="D1696" s="67" t="s">
        <v>348</v>
      </c>
      <c r="E1696" s="71">
        <v>0.68460612724008396</v>
      </c>
      <c r="F1696" s="68">
        <v>18.7429854096521</v>
      </c>
      <c r="G1696" s="71">
        <v>0.79230403024475204</v>
      </c>
      <c r="H1696" s="68">
        <v>26.7115600448934</v>
      </c>
      <c r="I1696" s="71">
        <v>0.67621986736402895</v>
      </c>
      <c r="J1696" s="68">
        <v>19.640852974186298</v>
      </c>
      <c r="K1696" s="71">
        <v>0.75685878785407701</v>
      </c>
      <c r="L1696" s="68">
        <v>28.395061728395099</v>
      </c>
      <c r="M1696" s="71">
        <v>0.70614300100704896</v>
      </c>
      <c r="N1696" s="68">
        <v>58.695652173912997</v>
      </c>
      <c r="O1696" s="71">
        <v>0.49150494973051201</v>
      </c>
      <c r="P1696" s="68">
        <v>18.904109589041099</v>
      </c>
      <c r="Q1696" s="71"/>
      <c r="R1696" s="68"/>
    </row>
    <row r="1697" spans="1:18" x14ac:dyDescent="0.2">
      <c r="A1697" s="72" t="s">
        <v>3502</v>
      </c>
      <c r="B1697" s="66" t="s">
        <v>3503</v>
      </c>
      <c r="C1697" s="67">
        <v>29</v>
      </c>
      <c r="D1697" s="67" t="s">
        <v>348</v>
      </c>
      <c r="E1697" s="71">
        <v>0.61096950653820103</v>
      </c>
      <c r="F1697" s="68">
        <v>6.5095398428731803</v>
      </c>
      <c r="G1697" s="71">
        <v>0.70080084665904496</v>
      </c>
      <c r="H1697" s="68">
        <v>8.8664421997755305</v>
      </c>
      <c r="I1697" s="71">
        <v>0.47067635323749002</v>
      </c>
      <c r="J1697" s="68">
        <v>1.6835016835016801</v>
      </c>
      <c r="K1697" s="71">
        <v>0.59233591487458603</v>
      </c>
      <c r="L1697" s="68">
        <v>5.4994388327721699</v>
      </c>
      <c r="M1697" s="71">
        <v>0.605438066465257</v>
      </c>
      <c r="N1697" s="68">
        <v>41.304347826087003</v>
      </c>
      <c r="O1697" s="71">
        <v>0.68559635145462805</v>
      </c>
      <c r="P1697" s="68">
        <v>46.301369863013697</v>
      </c>
      <c r="Q1697" s="71"/>
      <c r="R1697" s="68"/>
    </row>
    <row r="1698" spans="1:18" x14ac:dyDescent="0.2">
      <c r="A1698" s="72" t="s">
        <v>3504</v>
      </c>
      <c r="B1698" s="66" t="s">
        <v>3505</v>
      </c>
      <c r="C1698" s="67">
        <v>40</v>
      </c>
      <c r="D1698" s="67" t="s">
        <v>348</v>
      </c>
      <c r="E1698" s="71">
        <v>0.72775451861763896</v>
      </c>
      <c r="F1698" s="68">
        <v>82.976903336184805</v>
      </c>
      <c r="G1698" s="71">
        <v>0.74891434524011702</v>
      </c>
      <c r="H1698" s="68">
        <v>65.697177074422598</v>
      </c>
      <c r="I1698" s="71">
        <v>0.67971575333050904</v>
      </c>
      <c r="J1698" s="68">
        <v>39.435414884516703</v>
      </c>
      <c r="K1698" s="71">
        <v>0.861443902877014</v>
      </c>
      <c r="L1698" s="68">
        <v>72.369546621043597</v>
      </c>
      <c r="M1698" s="71">
        <v>0.68166753881039599</v>
      </c>
      <c r="N1698" s="68">
        <v>63.3019674935843</v>
      </c>
      <c r="O1698" s="71">
        <v>0.66703105283015696</v>
      </c>
      <c r="P1698" s="68">
        <v>90.829694323144096</v>
      </c>
      <c r="Q1698" s="71"/>
      <c r="R1698" s="68"/>
    </row>
    <row r="1699" spans="1:18" x14ac:dyDescent="0.2">
      <c r="A1699" s="72" t="s">
        <v>3506</v>
      </c>
      <c r="B1699" s="66" t="s">
        <v>3507</v>
      </c>
      <c r="C1699" s="67">
        <v>40</v>
      </c>
      <c r="D1699" s="67" t="s">
        <v>348</v>
      </c>
      <c r="E1699" s="71">
        <v>0.62466635622823896</v>
      </c>
      <c r="F1699" s="68">
        <v>29.084687767322499</v>
      </c>
      <c r="G1699" s="71">
        <v>0.61039549503473001</v>
      </c>
      <c r="H1699" s="68">
        <v>6.5012831479897404</v>
      </c>
      <c r="I1699" s="71">
        <v>0.48135928591428101</v>
      </c>
      <c r="J1699" s="68">
        <v>2.1385799828913599</v>
      </c>
      <c r="K1699" s="71">
        <v>0.66846689823638095</v>
      </c>
      <c r="L1699" s="68">
        <v>10.8639863130881</v>
      </c>
      <c r="M1699" s="71">
        <v>0.53776382347810903</v>
      </c>
      <c r="N1699" s="68">
        <v>17.023096663815199</v>
      </c>
      <c r="O1699" s="71">
        <v>0.82534627847769104</v>
      </c>
      <c r="P1699" s="68">
        <v>97.379912663755505</v>
      </c>
      <c r="Q1699" s="71"/>
      <c r="R1699" s="68"/>
    </row>
    <row r="1700" spans="1:18" x14ac:dyDescent="0.2">
      <c r="A1700" s="72" t="s">
        <v>3508</v>
      </c>
      <c r="B1700" s="66" t="s">
        <v>3509</v>
      </c>
      <c r="C1700" s="67">
        <v>40</v>
      </c>
      <c r="D1700" s="67" t="s">
        <v>348</v>
      </c>
      <c r="E1700" s="71">
        <v>0.78128288430806003</v>
      </c>
      <c r="F1700" s="68">
        <v>93.840889649272896</v>
      </c>
      <c r="G1700" s="71">
        <v>0.831806750229794</v>
      </c>
      <c r="H1700" s="68">
        <v>86.655260906757903</v>
      </c>
      <c r="I1700" s="71">
        <v>0.66555144905588404</v>
      </c>
      <c r="J1700" s="68">
        <v>33.704020530367799</v>
      </c>
      <c r="K1700" s="71">
        <v>0.81087075042389301</v>
      </c>
      <c r="L1700" s="68">
        <v>50.6415739948674</v>
      </c>
      <c r="M1700" s="71">
        <v>0.72527472527472503</v>
      </c>
      <c r="N1700" s="68">
        <v>77.587681779298507</v>
      </c>
      <c r="O1700" s="71">
        <v>0.87291074655600398</v>
      </c>
      <c r="P1700" s="68">
        <v>98.165938864628799</v>
      </c>
      <c r="Q1700" s="71"/>
      <c r="R1700" s="68"/>
    </row>
    <row r="1701" spans="1:18" x14ac:dyDescent="0.2">
      <c r="A1701" s="72" t="s">
        <v>3437</v>
      </c>
      <c r="B1701" s="66" t="s">
        <v>3510</v>
      </c>
      <c r="C1701" s="67">
        <v>40</v>
      </c>
      <c r="D1701" s="67" t="s">
        <v>348</v>
      </c>
      <c r="E1701" s="71">
        <v>0.68719849582567605</v>
      </c>
      <c r="F1701" s="68">
        <v>64.841745081265998</v>
      </c>
      <c r="G1701" s="71">
        <v>0.73564033609469803</v>
      </c>
      <c r="H1701" s="68">
        <v>60.650128314798998</v>
      </c>
      <c r="I1701" s="71">
        <v>0.61853067001142104</v>
      </c>
      <c r="J1701" s="68">
        <v>16.6809238665526</v>
      </c>
      <c r="K1701" s="71">
        <v>0.77647531024375904</v>
      </c>
      <c r="L1701" s="68">
        <v>36.2703165098375</v>
      </c>
      <c r="M1701" s="71">
        <v>0.62061747776033505</v>
      </c>
      <c r="N1701" s="68">
        <v>42.771599657827203</v>
      </c>
      <c r="O1701" s="71">
        <v>0.68472868501816497</v>
      </c>
      <c r="P1701" s="68">
        <v>91.790393013100399</v>
      </c>
      <c r="Q1701" s="71"/>
      <c r="R1701" s="68"/>
    </row>
    <row r="1702" spans="1:18" x14ac:dyDescent="0.2">
      <c r="A1702" s="72" t="s">
        <v>3511</v>
      </c>
      <c r="B1702" s="66" t="s">
        <v>3512</v>
      </c>
      <c r="C1702" s="67">
        <v>40</v>
      </c>
      <c r="D1702" s="67" t="s">
        <v>348</v>
      </c>
      <c r="E1702" s="71">
        <v>0.68225521232682096</v>
      </c>
      <c r="F1702" s="68">
        <v>61.847733105218097</v>
      </c>
      <c r="G1702" s="71">
        <v>0.71477418143743299</v>
      </c>
      <c r="H1702" s="68">
        <v>50.727117194183101</v>
      </c>
      <c r="I1702" s="71">
        <v>0.63701835497580395</v>
      </c>
      <c r="J1702" s="68">
        <v>22.668947818648402</v>
      </c>
      <c r="K1702" s="71">
        <v>0.75226411015911698</v>
      </c>
      <c r="L1702" s="68">
        <v>28.4858853721129</v>
      </c>
      <c r="M1702" s="71">
        <v>0.59009244723530396</v>
      </c>
      <c r="N1702" s="68">
        <v>32.164242942686101</v>
      </c>
      <c r="O1702" s="71">
        <v>0.71712696782644603</v>
      </c>
      <c r="P1702" s="68">
        <v>93.886462882096097</v>
      </c>
      <c r="Q1702" s="71"/>
      <c r="R1702" s="68"/>
    </row>
    <row r="1703" spans="1:18" x14ac:dyDescent="0.2">
      <c r="A1703" s="72" t="s">
        <v>3513</v>
      </c>
      <c r="B1703" s="66" t="s">
        <v>3514</v>
      </c>
      <c r="C1703" s="67">
        <v>40</v>
      </c>
      <c r="D1703" s="67" t="s">
        <v>348</v>
      </c>
      <c r="E1703" s="71">
        <v>0.60109472582100998</v>
      </c>
      <c r="F1703" s="68">
        <v>19.247219846022201</v>
      </c>
      <c r="G1703" s="71">
        <v>0.612032135142352</v>
      </c>
      <c r="H1703" s="68">
        <v>6.7579127459367001</v>
      </c>
      <c r="I1703" s="71">
        <v>0.57011453025992398</v>
      </c>
      <c r="J1703" s="68">
        <v>7.9555175363558597</v>
      </c>
      <c r="K1703" s="71">
        <v>0.78663532300716799</v>
      </c>
      <c r="L1703" s="68">
        <v>40.119760479041901</v>
      </c>
      <c r="M1703" s="71">
        <v>0.43310657596371899</v>
      </c>
      <c r="N1703" s="68">
        <v>5.9880239520958103</v>
      </c>
      <c r="O1703" s="71">
        <v>0.603585064731888</v>
      </c>
      <c r="P1703" s="68">
        <v>84.628820960698704</v>
      </c>
      <c r="Q1703" s="71"/>
      <c r="R1703" s="68"/>
    </row>
    <row r="1704" spans="1:18" x14ac:dyDescent="0.2">
      <c r="A1704" s="72" t="s">
        <v>3515</v>
      </c>
      <c r="B1704" s="66" t="s">
        <v>3516</v>
      </c>
      <c r="C1704" s="67">
        <v>40</v>
      </c>
      <c r="D1704" s="67" t="s">
        <v>348</v>
      </c>
      <c r="E1704" s="71">
        <v>0.61646100329291798</v>
      </c>
      <c r="F1704" s="68">
        <v>25.491873396064999</v>
      </c>
      <c r="G1704" s="71">
        <v>0.68717555444775302</v>
      </c>
      <c r="H1704" s="68">
        <v>36.099230111206197</v>
      </c>
      <c r="I1704" s="71">
        <v>0.62327088759049198</v>
      </c>
      <c r="J1704" s="68">
        <v>18.477331052181398</v>
      </c>
      <c r="K1704" s="71">
        <v>0.80140047073333598</v>
      </c>
      <c r="L1704" s="68">
        <v>45.5945252352438</v>
      </c>
      <c r="M1704" s="71">
        <v>0.55956741671027399</v>
      </c>
      <c r="N1704" s="68">
        <v>22.497861420017099</v>
      </c>
      <c r="O1704" s="71">
        <v>0.41089068698273601</v>
      </c>
      <c r="P1704" s="68">
        <v>51.790393013100399</v>
      </c>
      <c r="Q1704" s="71"/>
      <c r="R1704" s="68"/>
    </row>
    <row r="1705" spans="1:18" x14ac:dyDescent="0.2">
      <c r="A1705" s="72" t="s">
        <v>3517</v>
      </c>
      <c r="B1705" s="66" t="s">
        <v>3518</v>
      </c>
      <c r="C1705" s="67">
        <v>40</v>
      </c>
      <c r="D1705" s="67" t="s">
        <v>348</v>
      </c>
      <c r="E1705" s="71">
        <v>0.64426372926241704</v>
      </c>
      <c r="F1705" s="68">
        <v>39.863130881095003</v>
      </c>
      <c r="G1705" s="71">
        <v>0.67273594752972099</v>
      </c>
      <c r="H1705" s="68">
        <v>27.972626176218998</v>
      </c>
      <c r="I1705" s="71">
        <v>0.60550056489221105</v>
      </c>
      <c r="J1705" s="68">
        <v>13.0025662959795</v>
      </c>
      <c r="K1705" s="71">
        <v>0.77581671282713904</v>
      </c>
      <c r="L1705" s="68">
        <v>36.013686911890503</v>
      </c>
      <c r="M1705" s="71">
        <v>0.52904238618524302</v>
      </c>
      <c r="N1705" s="68">
        <v>15.055603079555199</v>
      </c>
      <c r="O1705" s="71">
        <v>0.63822303487777099</v>
      </c>
      <c r="P1705" s="68">
        <v>88.209606986899601</v>
      </c>
      <c r="Q1705" s="71"/>
      <c r="R1705" s="68"/>
    </row>
    <row r="1706" spans="1:18" x14ac:dyDescent="0.2">
      <c r="A1706" s="72" t="s">
        <v>3519</v>
      </c>
      <c r="B1706" s="66" t="s">
        <v>3520</v>
      </c>
      <c r="C1706" s="67">
        <v>40</v>
      </c>
      <c r="D1706" s="67" t="s">
        <v>348</v>
      </c>
      <c r="E1706" s="71">
        <v>0.55093004927335898</v>
      </c>
      <c r="F1706" s="68">
        <v>6.6723695466210398</v>
      </c>
      <c r="G1706" s="71">
        <v>0.68841066757100899</v>
      </c>
      <c r="H1706" s="68">
        <v>37.211291702309701</v>
      </c>
      <c r="I1706" s="71">
        <v>0.50916149971917102</v>
      </c>
      <c r="J1706" s="68">
        <v>3.3361847733105199</v>
      </c>
      <c r="K1706" s="71">
        <v>0.77002676415516602</v>
      </c>
      <c r="L1706" s="68">
        <v>33.960650128314803</v>
      </c>
      <c r="M1706" s="71">
        <v>0.59009244723530396</v>
      </c>
      <c r="N1706" s="68">
        <v>32.164242942686101</v>
      </c>
      <c r="O1706" s="71">
        <v>0.19695886768614601</v>
      </c>
      <c r="P1706" s="68">
        <v>11.703056768559</v>
      </c>
      <c r="Q1706" s="71"/>
      <c r="R1706" s="68"/>
    </row>
    <row r="1707" spans="1:18" x14ac:dyDescent="0.2">
      <c r="A1707" s="72" t="s">
        <v>3521</v>
      </c>
      <c r="B1707" s="66" t="s">
        <v>3522</v>
      </c>
      <c r="C1707" s="67">
        <v>40</v>
      </c>
      <c r="D1707" s="67" t="s">
        <v>348</v>
      </c>
      <c r="E1707" s="71">
        <v>0.66713863659310302</v>
      </c>
      <c r="F1707" s="68">
        <v>53.806672369546597</v>
      </c>
      <c r="G1707" s="71">
        <v>0.76062076511082899</v>
      </c>
      <c r="H1707" s="68">
        <v>69.888793840889605</v>
      </c>
      <c r="I1707" s="71">
        <v>0.64855831831935995</v>
      </c>
      <c r="J1707" s="68">
        <v>26.860564585115501</v>
      </c>
      <c r="K1707" s="71">
        <v>0.830779164137327</v>
      </c>
      <c r="L1707" s="68">
        <v>59.794696321642398</v>
      </c>
      <c r="M1707" s="71">
        <v>0.58573172858887201</v>
      </c>
      <c r="N1707" s="68">
        <v>30.538922155688599</v>
      </c>
      <c r="O1707" s="71">
        <v>0.51000320680912803</v>
      </c>
      <c r="P1707" s="68">
        <v>70.655021834061102</v>
      </c>
      <c r="Q1707" s="71"/>
      <c r="R1707" s="68"/>
    </row>
    <row r="1708" spans="1:18" x14ac:dyDescent="0.2">
      <c r="A1708" s="72" t="s">
        <v>3523</v>
      </c>
      <c r="B1708" s="66" t="s">
        <v>3524</v>
      </c>
      <c r="C1708" s="67">
        <v>40</v>
      </c>
      <c r="D1708" s="67" t="s">
        <v>348</v>
      </c>
      <c r="E1708" s="71">
        <v>0.63809150777940005</v>
      </c>
      <c r="F1708" s="68">
        <v>36.441402908468802</v>
      </c>
      <c r="G1708" s="71">
        <v>0.71640731606570196</v>
      </c>
      <c r="H1708" s="68">
        <v>51.924721984602201</v>
      </c>
      <c r="I1708" s="71">
        <v>0.59027400925985696</v>
      </c>
      <c r="J1708" s="68">
        <v>10.179640718562901</v>
      </c>
      <c r="K1708" s="71">
        <v>0.78061950834946203</v>
      </c>
      <c r="L1708" s="68">
        <v>37.5534644995723</v>
      </c>
      <c r="M1708" s="71">
        <v>0.61189604046746904</v>
      </c>
      <c r="N1708" s="68">
        <v>39.692044482463601</v>
      </c>
      <c r="O1708" s="71">
        <v>0.49126066475451002</v>
      </c>
      <c r="P1708" s="68">
        <v>67.248908296943199</v>
      </c>
      <c r="Q1708" s="71"/>
      <c r="R1708" s="68"/>
    </row>
    <row r="1709" spans="1:18" x14ac:dyDescent="0.2">
      <c r="A1709" s="72" t="s">
        <v>3525</v>
      </c>
      <c r="B1709" s="66" t="s">
        <v>3526</v>
      </c>
      <c r="C1709" s="67">
        <v>40</v>
      </c>
      <c r="D1709" s="67" t="s">
        <v>348</v>
      </c>
      <c r="E1709" s="71">
        <v>0.70789731916307297</v>
      </c>
      <c r="F1709" s="68">
        <v>75.021385799828906</v>
      </c>
      <c r="G1709" s="71">
        <v>0.76560556656392098</v>
      </c>
      <c r="H1709" s="68">
        <v>71.428571428571402</v>
      </c>
      <c r="I1709" s="71">
        <v>0.61831974893435804</v>
      </c>
      <c r="J1709" s="68">
        <v>16.595380667236999</v>
      </c>
      <c r="K1709" s="71">
        <v>0.742631200536777</v>
      </c>
      <c r="L1709" s="68">
        <v>25.491873396064999</v>
      </c>
      <c r="M1709" s="71">
        <v>0.62061747776033505</v>
      </c>
      <c r="N1709" s="68">
        <v>42.771599657827203</v>
      </c>
      <c r="O1709" s="71">
        <v>0.792312602019972</v>
      </c>
      <c r="P1709" s="68">
        <v>96.593886462882097</v>
      </c>
      <c r="Q1709" s="71"/>
      <c r="R1709" s="68"/>
    </row>
    <row r="1710" spans="1:18" x14ac:dyDescent="0.2">
      <c r="A1710" s="72" t="s">
        <v>3527</v>
      </c>
      <c r="B1710" s="66" t="s">
        <v>3528</v>
      </c>
      <c r="C1710" s="67">
        <v>40</v>
      </c>
      <c r="D1710" s="67" t="s">
        <v>348</v>
      </c>
      <c r="E1710" s="71">
        <v>0.61411080853396405</v>
      </c>
      <c r="F1710" s="68">
        <v>24.379811804961498</v>
      </c>
      <c r="G1710" s="71">
        <v>0.63779657167780701</v>
      </c>
      <c r="H1710" s="68">
        <v>13.0025662959795</v>
      </c>
      <c r="I1710" s="71">
        <v>0.63549534506105698</v>
      </c>
      <c r="J1710" s="68">
        <v>21.984602224123201</v>
      </c>
      <c r="K1710" s="71">
        <v>0.83202639749007001</v>
      </c>
      <c r="L1710" s="68">
        <v>60.222412318220698</v>
      </c>
      <c r="M1710" s="71">
        <v>0.55956741671027399</v>
      </c>
      <c r="N1710" s="68">
        <v>22.497861420017099</v>
      </c>
      <c r="O1710" s="71">
        <v>0.40566831173061002</v>
      </c>
      <c r="P1710" s="68">
        <v>50.9170305676856</v>
      </c>
      <c r="Q1710" s="71"/>
      <c r="R1710" s="68"/>
    </row>
    <row r="1711" spans="1:18" x14ac:dyDescent="0.2">
      <c r="A1711" s="72" t="s">
        <v>3529</v>
      </c>
      <c r="B1711" s="66" t="s">
        <v>3530</v>
      </c>
      <c r="C1711" s="67">
        <v>40</v>
      </c>
      <c r="D1711" s="67" t="s">
        <v>348</v>
      </c>
      <c r="E1711" s="71">
        <v>0.60700836306735295</v>
      </c>
      <c r="F1711" s="68">
        <v>20.8725406330197</v>
      </c>
      <c r="G1711" s="71">
        <v>0.63504057664013303</v>
      </c>
      <c r="H1711" s="68">
        <v>11.890504704875999</v>
      </c>
      <c r="I1711" s="71">
        <v>0.64763129473914804</v>
      </c>
      <c r="J1711" s="68">
        <v>26.6039349871685</v>
      </c>
      <c r="K1711" s="71">
        <v>0.82377902120930302</v>
      </c>
      <c r="L1711" s="68">
        <v>56.1163387510693</v>
      </c>
      <c r="M1711" s="71">
        <v>0.58573172858887201</v>
      </c>
      <c r="N1711" s="68">
        <v>30.538922155688599</v>
      </c>
      <c r="O1711" s="71">
        <v>0.34285919415930899</v>
      </c>
      <c r="P1711" s="68">
        <v>38.078602620087302</v>
      </c>
      <c r="Q1711" s="71"/>
      <c r="R1711" s="68"/>
    </row>
    <row r="1712" spans="1:18" x14ac:dyDescent="0.2">
      <c r="A1712" s="72" t="s">
        <v>3531</v>
      </c>
      <c r="B1712" s="66" t="s">
        <v>3532</v>
      </c>
      <c r="C1712" s="67">
        <v>40</v>
      </c>
      <c r="D1712" s="67" t="s">
        <v>348</v>
      </c>
      <c r="E1712" s="71">
        <v>0.63839052580424605</v>
      </c>
      <c r="F1712" s="68">
        <v>36.612489307100098</v>
      </c>
      <c r="G1712" s="71">
        <v>0.68546891087337802</v>
      </c>
      <c r="H1712" s="68">
        <v>34.644995722840001</v>
      </c>
      <c r="I1712" s="71">
        <v>0.62608066802038698</v>
      </c>
      <c r="J1712" s="68">
        <v>19.4183062446536</v>
      </c>
      <c r="K1712" s="71">
        <v>0.829002846344156</v>
      </c>
      <c r="L1712" s="68">
        <v>58.939264328485898</v>
      </c>
      <c r="M1712" s="71">
        <v>0.56392813535670705</v>
      </c>
      <c r="N1712" s="68">
        <v>24.208725406330199</v>
      </c>
      <c r="O1712" s="71">
        <v>0.48747206842660401</v>
      </c>
      <c r="P1712" s="68">
        <v>66.899563318777297</v>
      </c>
      <c r="Q1712" s="71"/>
      <c r="R1712" s="68"/>
    </row>
    <row r="1713" spans="1:18" x14ac:dyDescent="0.2">
      <c r="A1713" s="72" t="s">
        <v>3533</v>
      </c>
      <c r="B1713" s="66" t="s">
        <v>3534</v>
      </c>
      <c r="C1713" s="67">
        <v>40</v>
      </c>
      <c r="D1713" s="67" t="s">
        <v>348</v>
      </c>
      <c r="E1713" s="71">
        <v>0.60034029136266598</v>
      </c>
      <c r="F1713" s="68">
        <v>18.9905902480753</v>
      </c>
      <c r="G1713" s="71">
        <v>0.714732130615374</v>
      </c>
      <c r="H1713" s="68">
        <v>50.6415739948674</v>
      </c>
      <c r="I1713" s="71">
        <v>0.62627931453781904</v>
      </c>
      <c r="J1713" s="68">
        <v>19.503849443969202</v>
      </c>
      <c r="K1713" s="71">
        <v>0.835397572724353</v>
      </c>
      <c r="L1713" s="68">
        <v>61.248930710008601</v>
      </c>
      <c r="M1713" s="71">
        <v>0.65114250828536602</v>
      </c>
      <c r="N1713" s="68">
        <v>52.865697177074402</v>
      </c>
      <c r="O1713" s="71">
        <v>0.17414993065041601</v>
      </c>
      <c r="P1713" s="68">
        <v>8.5589519650654999</v>
      </c>
      <c r="Q1713" s="71"/>
      <c r="R1713" s="68"/>
    </row>
    <row r="1714" spans="1:18" x14ac:dyDescent="0.2">
      <c r="A1714" s="72" t="s">
        <v>3535</v>
      </c>
      <c r="B1714" s="66" t="s">
        <v>3536</v>
      </c>
      <c r="C1714" s="67">
        <v>40</v>
      </c>
      <c r="D1714" s="67" t="s">
        <v>348</v>
      </c>
      <c r="E1714" s="71">
        <v>0.67238911809915003</v>
      </c>
      <c r="F1714" s="68">
        <v>56.9717707442258</v>
      </c>
      <c r="G1714" s="71">
        <v>0.73515112675843097</v>
      </c>
      <c r="H1714" s="68">
        <v>60.393498716852001</v>
      </c>
      <c r="I1714" s="71">
        <v>0.66786957089362298</v>
      </c>
      <c r="J1714" s="68">
        <v>34.730538922155702</v>
      </c>
      <c r="K1714" s="71">
        <v>0.86626588571746899</v>
      </c>
      <c r="L1714" s="68">
        <v>74.508126603934997</v>
      </c>
      <c r="M1714" s="71">
        <v>0.59445316588173702</v>
      </c>
      <c r="N1714" s="68">
        <v>33.789563729683501</v>
      </c>
      <c r="O1714" s="71">
        <v>0.49820584124449302</v>
      </c>
      <c r="P1714" s="68">
        <v>68.995633187772896</v>
      </c>
      <c r="Q1714" s="71"/>
      <c r="R1714" s="68"/>
    </row>
    <row r="1715" spans="1:18" x14ac:dyDescent="0.2">
      <c r="A1715" s="72" t="s">
        <v>3537</v>
      </c>
      <c r="B1715" s="66" t="s">
        <v>3538</v>
      </c>
      <c r="C1715" s="67">
        <v>40</v>
      </c>
      <c r="D1715" s="67" t="s">
        <v>348</v>
      </c>
      <c r="E1715" s="71">
        <v>0.61690706987344601</v>
      </c>
      <c r="F1715" s="68">
        <v>25.662959794696299</v>
      </c>
      <c r="G1715" s="71">
        <v>0.73601575838251299</v>
      </c>
      <c r="H1715" s="68">
        <v>60.7356715141146</v>
      </c>
      <c r="I1715" s="71">
        <v>0.599209100979336</v>
      </c>
      <c r="J1715" s="68">
        <v>11.206159110350701</v>
      </c>
      <c r="K1715" s="71">
        <v>0.78523979573839597</v>
      </c>
      <c r="L1715" s="68">
        <v>39.520958083832298</v>
      </c>
      <c r="M1715" s="71">
        <v>0.47671376242804803</v>
      </c>
      <c r="N1715" s="68">
        <v>8.5543199315654395</v>
      </c>
      <c r="O1715" s="71">
        <v>0.48735693183893802</v>
      </c>
      <c r="P1715" s="68">
        <v>66.812227074235807</v>
      </c>
      <c r="Q1715" s="71"/>
      <c r="R1715" s="68"/>
    </row>
    <row r="1716" spans="1:18" x14ac:dyDescent="0.2">
      <c r="A1716" s="72" t="s">
        <v>3539</v>
      </c>
      <c r="B1716" s="66" t="s">
        <v>3540</v>
      </c>
      <c r="C1716" s="67">
        <v>40</v>
      </c>
      <c r="D1716" s="67" t="s">
        <v>348</v>
      </c>
      <c r="E1716" s="71">
        <v>0.641610062096169</v>
      </c>
      <c r="F1716" s="68">
        <v>38.323353293413199</v>
      </c>
      <c r="G1716" s="71">
        <v>0.66716992576440703</v>
      </c>
      <c r="H1716" s="68">
        <v>25.834046193327602</v>
      </c>
      <c r="I1716" s="71">
        <v>0.60915355246613301</v>
      </c>
      <c r="J1716" s="68">
        <v>14.0290846877673</v>
      </c>
      <c r="K1716" s="71">
        <v>0.79784942236002698</v>
      </c>
      <c r="L1716" s="68">
        <v>43.8836612489307</v>
      </c>
      <c r="M1716" s="71">
        <v>0.61189604046746904</v>
      </c>
      <c r="N1716" s="68">
        <v>39.692044482463601</v>
      </c>
      <c r="O1716" s="71">
        <v>0.52198136942280804</v>
      </c>
      <c r="P1716" s="68">
        <v>73.362445414847201</v>
      </c>
      <c r="Q1716" s="71"/>
      <c r="R1716" s="68"/>
    </row>
    <row r="1717" spans="1:18" x14ac:dyDescent="0.2">
      <c r="A1717" s="72" t="s">
        <v>3541</v>
      </c>
      <c r="B1717" s="66" t="s">
        <v>3542</v>
      </c>
      <c r="C1717" s="67">
        <v>40</v>
      </c>
      <c r="D1717" s="67" t="s">
        <v>348</v>
      </c>
      <c r="E1717" s="71">
        <v>0.67325652553210902</v>
      </c>
      <c r="F1717" s="68">
        <v>57.656116338751097</v>
      </c>
      <c r="G1717" s="71">
        <v>0.76977249391815294</v>
      </c>
      <c r="H1717" s="68">
        <v>72.5406330196749</v>
      </c>
      <c r="I1717" s="71">
        <v>0.67036043817092394</v>
      </c>
      <c r="J1717" s="68">
        <v>35.585970915312203</v>
      </c>
      <c r="K1717" s="71">
        <v>0.81385825329173</v>
      </c>
      <c r="L1717" s="68">
        <v>51.325919589392598</v>
      </c>
      <c r="M1717" s="71">
        <v>0.59445316588173702</v>
      </c>
      <c r="N1717" s="68">
        <v>33.789563729683501</v>
      </c>
      <c r="O1717" s="71">
        <v>0.51783827639799995</v>
      </c>
      <c r="P1717" s="68">
        <v>72.401746724890799</v>
      </c>
      <c r="Q1717" s="71"/>
      <c r="R1717" s="68"/>
    </row>
    <row r="1718" spans="1:18" x14ac:dyDescent="0.2">
      <c r="A1718" s="72" t="s">
        <v>3543</v>
      </c>
      <c r="B1718" s="66" t="s">
        <v>3544</v>
      </c>
      <c r="C1718" s="67">
        <v>28</v>
      </c>
      <c r="D1718" s="67" t="s">
        <v>348</v>
      </c>
      <c r="E1718" s="71">
        <v>0.63562494200919295</v>
      </c>
      <c r="F1718" s="68">
        <v>45.059288537549399</v>
      </c>
      <c r="G1718" s="71">
        <v>0.87198502679781098</v>
      </c>
      <c r="H1718" s="68">
        <v>76.284584980237199</v>
      </c>
      <c r="I1718" s="71">
        <v>0.67442069808965599</v>
      </c>
      <c r="J1718" s="68">
        <v>38.735177865612599</v>
      </c>
      <c r="K1718" s="71">
        <v>0.83000240209879095</v>
      </c>
      <c r="L1718" s="68">
        <v>79.446640316205503</v>
      </c>
      <c r="M1718" s="71">
        <v>0.85520934037331697</v>
      </c>
      <c r="N1718" s="68">
        <v>80.5555555555556</v>
      </c>
      <c r="O1718" s="71">
        <v>0.56268218469558395</v>
      </c>
      <c r="P1718" s="68">
        <v>31.726907630522099</v>
      </c>
      <c r="Q1718" s="71">
        <v>1.9449999999999999E-2</v>
      </c>
      <c r="R1718" s="68">
        <v>64.912280701754398</v>
      </c>
    </row>
    <row r="1719" spans="1:18" x14ac:dyDescent="0.2">
      <c r="A1719" s="72" t="s">
        <v>403</v>
      </c>
      <c r="B1719" s="66" t="s">
        <v>3545</v>
      </c>
      <c r="C1719" s="67">
        <v>28</v>
      </c>
      <c r="D1719" s="67" t="s">
        <v>348</v>
      </c>
      <c r="E1719" s="71">
        <v>0.56514759062223296</v>
      </c>
      <c r="F1719" s="68">
        <v>27.272727272727298</v>
      </c>
      <c r="G1719" s="71">
        <v>0.853231356420037</v>
      </c>
      <c r="H1719" s="68">
        <v>70.750988142292499</v>
      </c>
      <c r="I1719" s="71">
        <v>0.63720452877510902</v>
      </c>
      <c r="J1719" s="68">
        <v>23.320158102766801</v>
      </c>
      <c r="K1719" s="71">
        <v>0.73137951267607104</v>
      </c>
      <c r="L1719" s="68">
        <v>46.245059288537497</v>
      </c>
      <c r="M1719" s="71">
        <v>0.67673086933888604</v>
      </c>
      <c r="N1719" s="68">
        <v>44.841269841269799</v>
      </c>
      <c r="O1719" s="71">
        <v>0.49233927652329301</v>
      </c>
      <c r="P1719" s="68">
        <v>22.891566265060199</v>
      </c>
      <c r="Q1719" s="71">
        <v>0</v>
      </c>
      <c r="R1719" s="68">
        <v>58.3333333333333</v>
      </c>
    </row>
    <row r="1720" spans="1:18" x14ac:dyDescent="0.2">
      <c r="A1720" s="72" t="s">
        <v>3546</v>
      </c>
      <c r="B1720" s="66" t="s">
        <v>3547</v>
      </c>
      <c r="C1720" s="67">
        <v>28</v>
      </c>
      <c r="D1720" s="67" t="s">
        <v>348</v>
      </c>
      <c r="E1720" s="71">
        <v>0.576457949240189</v>
      </c>
      <c r="F1720" s="68">
        <v>29.644268774703601</v>
      </c>
      <c r="G1720" s="71">
        <v>0.80772865354831702</v>
      </c>
      <c r="H1720" s="68">
        <v>49.802371541501998</v>
      </c>
      <c r="I1720" s="71">
        <v>0.65981214947442002</v>
      </c>
      <c r="J1720" s="68">
        <v>33.9920948616601</v>
      </c>
      <c r="K1720" s="71">
        <v>0.72423850025756498</v>
      </c>
      <c r="L1720" s="68">
        <v>43.873517786561301</v>
      </c>
      <c r="M1720" s="71">
        <v>0.57261842790213402</v>
      </c>
      <c r="N1720" s="68">
        <v>26.984126984126998</v>
      </c>
      <c r="O1720" s="71">
        <v>0.694349964258696</v>
      </c>
      <c r="P1720" s="68">
        <v>61.847389558232898</v>
      </c>
      <c r="Q1720" s="71">
        <v>0</v>
      </c>
      <c r="R1720" s="68">
        <v>58.3333333333333</v>
      </c>
    </row>
    <row r="1721" spans="1:18" x14ac:dyDescent="0.2">
      <c r="A1721" s="72" t="s">
        <v>3548</v>
      </c>
      <c r="B1721" s="66" t="s">
        <v>3549</v>
      </c>
      <c r="C1721" s="67">
        <v>28</v>
      </c>
      <c r="D1721" s="67" t="s">
        <v>348</v>
      </c>
      <c r="E1721" s="71">
        <v>0.54309341834261504</v>
      </c>
      <c r="F1721" s="68">
        <v>22.9249011857708</v>
      </c>
      <c r="G1721" s="71">
        <v>0.70568859531036798</v>
      </c>
      <c r="H1721" s="68">
        <v>20.948616600790501</v>
      </c>
      <c r="I1721" s="71">
        <v>0.62103410959874195</v>
      </c>
      <c r="J1721" s="68">
        <v>16.600790513833999</v>
      </c>
      <c r="K1721" s="71">
        <v>0.69616239527340296</v>
      </c>
      <c r="L1721" s="68">
        <v>35.968379446640299</v>
      </c>
      <c r="M1721" s="71">
        <v>0.20078827991373499</v>
      </c>
      <c r="N1721" s="68">
        <v>7.9365079365079403</v>
      </c>
      <c r="O1721" s="71">
        <v>0.491793711616825</v>
      </c>
      <c r="P1721" s="68">
        <v>22.088353413654598</v>
      </c>
      <c r="Q1721" s="71"/>
      <c r="R1721" s="68"/>
    </row>
    <row r="1722" spans="1:18" x14ac:dyDescent="0.2">
      <c r="A1722" s="72" t="s">
        <v>3550</v>
      </c>
      <c r="B1722" s="66" t="s">
        <v>3551</v>
      </c>
      <c r="C1722" s="67">
        <v>28</v>
      </c>
      <c r="D1722" s="67" t="s">
        <v>348</v>
      </c>
      <c r="E1722" s="71">
        <v>0.57921351312283398</v>
      </c>
      <c r="F1722" s="68">
        <v>30.039525691699598</v>
      </c>
      <c r="G1722" s="71">
        <v>0.799319996242429</v>
      </c>
      <c r="H1722" s="68">
        <v>44.664031620553402</v>
      </c>
      <c r="I1722" s="71">
        <v>0.65136679426640698</v>
      </c>
      <c r="J1722" s="68">
        <v>27.272727272727298</v>
      </c>
      <c r="K1722" s="71">
        <v>0.70202826810449404</v>
      </c>
      <c r="L1722" s="68">
        <v>36.7588932806324</v>
      </c>
      <c r="M1722" s="71">
        <v>0.56518182494236602</v>
      </c>
      <c r="N1722" s="68">
        <v>26.1904761904762</v>
      </c>
      <c r="O1722" s="71">
        <v>0.75738419518130695</v>
      </c>
      <c r="P1722" s="68">
        <v>77.510040160642603</v>
      </c>
      <c r="Q1722" s="71">
        <v>0</v>
      </c>
      <c r="R1722" s="68">
        <v>58.3333333333333</v>
      </c>
    </row>
    <row r="1723" spans="1:18" x14ac:dyDescent="0.2">
      <c r="A1723" s="72" t="s">
        <v>2877</v>
      </c>
      <c r="B1723" s="66" t="s">
        <v>3552</v>
      </c>
      <c r="C1723" s="67">
        <v>28</v>
      </c>
      <c r="D1723" s="67" t="s">
        <v>348</v>
      </c>
      <c r="E1723" s="71">
        <v>0.62357532909828794</v>
      </c>
      <c r="F1723" s="68">
        <v>41.897233201581003</v>
      </c>
      <c r="G1723" s="71">
        <v>0.76077872022977</v>
      </c>
      <c r="H1723" s="68">
        <v>33.9920948616601</v>
      </c>
      <c r="I1723" s="71">
        <v>0.61107454598541899</v>
      </c>
      <c r="J1723" s="68">
        <v>13.833992094861699</v>
      </c>
      <c r="K1723" s="71">
        <v>0.70437350347838901</v>
      </c>
      <c r="L1723" s="68">
        <v>38.339920948616601</v>
      </c>
      <c r="M1723" s="71">
        <v>0.43132297166654299</v>
      </c>
      <c r="N1723" s="68">
        <v>18.253968253968299</v>
      </c>
      <c r="O1723" s="71">
        <v>0.61032690413131896</v>
      </c>
      <c r="P1723" s="68">
        <v>43.775100401606402</v>
      </c>
      <c r="Q1723" s="71"/>
      <c r="R1723" s="68"/>
    </row>
    <row r="1724" spans="1:18" x14ac:dyDescent="0.2">
      <c r="A1724" s="72" t="s">
        <v>3553</v>
      </c>
      <c r="B1724" s="66" t="s">
        <v>3554</v>
      </c>
      <c r="C1724" s="67">
        <v>29</v>
      </c>
      <c r="D1724" s="67" t="s">
        <v>348</v>
      </c>
      <c r="E1724" s="71">
        <v>0.71995127193258102</v>
      </c>
      <c r="F1724" s="68">
        <v>27.0482603815937</v>
      </c>
      <c r="G1724" s="71">
        <v>0.79497762442902897</v>
      </c>
      <c r="H1724" s="68">
        <v>27.8338945005612</v>
      </c>
      <c r="I1724" s="71">
        <v>0.66895010794263998</v>
      </c>
      <c r="J1724" s="68">
        <v>18.181818181818201</v>
      </c>
      <c r="K1724" s="71">
        <v>0.60054064468833701</v>
      </c>
      <c r="L1724" s="68">
        <v>5.9483726150392799</v>
      </c>
      <c r="M1724" s="71">
        <v>0.92769385699899298</v>
      </c>
      <c r="N1724" s="68">
        <v>91.304347826086996</v>
      </c>
      <c r="O1724" s="71">
        <v>0.60759412560390702</v>
      </c>
      <c r="P1724" s="68">
        <v>35.342465753424698</v>
      </c>
      <c r="Q1724" s="71"/>
      <c r="R1724" s="68"/>
    </row>
    <row r="1725" spans="1:18" x14ac:dyDescent="0.2">
      <c r="A1725" s="72" t="s">
        <v>3555</v>
      </c>
      <c r="B1725" s="66" t="s">
        <v>3556</v>
      </c>
      <c r="C1725" s="67">
        <v>28</v>
      </c>
      <c r="D1725" s="67" t="s">
        <v>348</v>
      </c>
      <c r="E1725" s="71">
        <v>0.80550944685225501</v>
      </c>
      <c r="F1725" s="68">
        <v>90.513833992094902</v>
      </c>
      <c r="G1725" s="71">
        <v>0.88415983484953198</v>
      </c>
      <c r="H1725" s="68">
        <v>83.399209486166001</v>
      </c>
      <c r="I1725" s="71">
        <v>0.68262832602143297</v>
      </c>
      <c r="J1725" s="68">
        <v>40.711462450592897</v>
      </c>
      <c r="K1725" s="71">
        <v>0.75462751041609699</v>
      </c>
      <c r="L1725" s="68">
        <v>53.754940711462503</v>
      </c>
      <c r="M1725" s="71">
        <v>0.90726556109169298</v>
      </c>
      <c r="N1725" s="68">
        <v>89.682539682539698</v>
      </c>
      <c r="O1725" s="71">
        <v>0.79886600188252299</v>
      </c>
      <c r="P1725" s="68">
        <v>88.353413654618507</v>
      </c>
      <c r="Q1725" s="71"/>
      <c r="R1725" s="68"/>
    </row>
    <row r="1726" spans="1:18" x14ac:dyDescent="0.2">
      <c r="A1726" s="72" t="s">
        <v>3557</v>
      </c>
      <c r="B1726" s="66" t="s">
        <v>3558</v>
      </c>
      <c r="C1726" s="67">
        <v>29</v>
      </c>
      <c r="D1726" s="67" t="s">
        <v>348</v>
      </c>
      <c r="E1726" s="71">
        <v>0.79441836383192699</v>
      </c>
      <c r="F1726" s="68">
        <v>54.433221099887803</v>
      </c>
      <c r="G1726" s="71">
        <v>0.85232758607333803</v>
      </c>
      <c r="H1726" s="68">
        <v>57.351290684623997</v>
      </c>
      <c r="I1726" s="71">
        <v>0.65663991075319506</v>
      </c>
      <c r="J1726" s="68">
        <v>15.2637485970819</v>
      </c>
      <c r="K1726" s="71">
        <v>0.84189150861037698</v>
      </c>
      <c r="L1726" s="68">
        <v>50.7295173961841</v>
      </c>
      <c r="M1726" s="71">
        <v>0.98006042296072504</v>
      </c>
      <c r="N1726" s="68">
        <v>97.826086956521706</v>
      </c>
      <c r="O1726" s="71">
        <v>0.64117239076199894</v>
      </c>
      <c r="P1726" s="68">
        <v>39.726027397260303</v>
      </c>
      <c r="Q1726" s="71"/>
      <c r="R1726" s="68"/>
    </row>
    <row r="1727" spans="1:18" x14ac:dyDescent="0.2">
      <c r="A1727" s="72" t="s">
        <v>3559</v>
      </c>
      <c r="B1727" s="66" t="s">
        <v>3560</v>
      </c>
      <c r="C1727" s="67">
        <v>29</v>
      </c>
      <c r="D1727" s="67" t="s">
        <v>348</v>
      </c>
      <c r="E1727" s="71">
        <v>0.64245876162934401</v>
      </c>
      <c r="F1727" s="68">
        <v>10.325476992143701</v>
      </c>
      <c r="G1727" s="71">
        <v>0.72284163846268701</v>
      </c>
      <c r="H1727" s="68">
        <v>10.7744107744108</v>
      </c>
      <c r="I1727" s="71">
        <v>0.66305996801229306</v>
      </c>
      <c r="J1727" s="68">
        <v>16.386083052749701</v>
      </c>
      <c r="K1727" s="71">
        <v>0.56629251284969495</v>
      </c>
      <c r="L1727" s="68">
        <v>3.4792368125701501</v>
      </c>
      <c r="M1727" s="71"/>
      <c r="N1727" s="68"/>
      <c r="O1727" s="71">
        <v>0.61764092719270003</v>
      </c>
      <c r="P1727" s="68">
        <v>36.438356164383599</v>
      </c>
      <c r="Q1727" s="71"/>
      <c r="R1727" s="68"/>
    </row>
    <row r="1728" spans="1:18" x14ac:dyDescent="0.2">
      <c r="A1728" s="72" t="s">
        <v>3561</v>
      </c>
      <c r="B1728" s="66" t="s">
        <v>3562</v>
      </c>
      <c r="C1728" s="67">
        <v>40</v>
      </c>
      <c r="D1728" s="67" t="s">
        <v>348</v>
      </c>
      <c r="E1728" s="71">
        <v>0.72719754547447102</v>
      </c>
      <c r="F1728" s="68">
        <v>82.720273738237793</v>
      </c>
      <c r="G1728" s="71">
        <v>0.79770291929086001</v>
      </c>
      <c r="H1728" s="68">
        <v>79.384088964927301</v>
      </c>
      <c r="I1728" s="71">
        <v>0.64592272809726203</v>
      </c>
      <c r="J1728" s="68">
        <v>25.748502994012</v>
      </c>
      <c r="K1728" s="71">
        <v>0.75410048533084195</v>
      </c>
      <c r="L1728" s="68">
        <v>29.084687767322499</v>
      </c>
      <c r="M1728" s="71">
        <v>0.86045700331414599</v>
      </c>
      <c r="N1728" s="68">
        <v>94.183062446535502</v>
      </c>
      <c r="O1728" s="71">
        <v>0.577804591339245</v>
      </c>
      <c r="P1728" s="68">
        <v>82.183406113537103</v>
      </c>
      <c r="Q1728" s="71"/>
      <c r="R1728" s="68"/>
    </row>
    <row r="1729" spans="1:18" x14ac:dyDescent="0.2">
      <c r="A1729" s="72" t="s">
        <v>3563</v>
      </c>
      <c r="B1729" s="66" t="s">
        <v>3564</v>
      </c>
      <c r="C1729" s="67">
        <v>40</v>
      </c>
      <c r="D1729" s="67" t="s">
        <v>348</v>
      </c>
      <c r="E1729" s="71">
        <v>0.68143639060739303</v>
      </c>
      <c r="F1729" s="68">
        <v>61.505560307955498</v>
      </c>
      <c r="G1729" s="71">
        <v>0.718394186792913</v>
      </c>
      <c r="H1729" s="68">
        <v>52.609067579127498</v>
      </c>
      <c r="I1729" s="71">
        <v>0.62154805961501502</v>
      </c>
      <c r="J1729" s="68">
        <v>17.878528656971799</v>
      </c>
      <c r="K1729" s="71">
        <v>0.80591562512683401</v>
      </c>
      <c r="L1729" s="68">
        <v>47.647562018819499</v>
      </c>
      <c r="M1729" s="71">
        <v>0.67294610151752998</v>
      </c>
      <c r="N1729" s="68">
        <v>60.307955517536399</v>
      </c>
      <c r="O1729" s="71">
        <v>0.58837797998467101</v>
      </c>
      <c r="P1729" s="68">
        <v>82.969432314410497</v>
      </c>
      <c r="Q1729" s="71"/>
      <c r="R1729" s="68"/>
    </row>
    <row r="1730" spans="1:18" x14ac:dyDescent="0.2">
      <c r="A1730" s="72" t="s">
        <v>3565</v>
      </c>
      <c r="B1730" s="66" t="s">
        <v>3566</v>
      </c>
      <c r="C1730" s="67">
        <v>29</v>
      </c>
      <c r="D1730" s="67" t="s">
        <v>348</v>
      </c>
      <c r="E1730" s="71">
        <v>0.59909893532399805</v>
      </c>
      <c r="F1730" s="68">
        <v>5.4994388327721699</v>
      </c>
      <c r="G1730" s="71">
        <v>0.72256659340523899</v>
      </c>
      <c r="H1730" s="68">
        <v>10.662177328844001</v>
      </c>
      <c r="I1730" s="71">
        <v>0.46790156308428199</v>
      </c>
      <c r="J1730" s="68">
        <v>1.5712682379348999</v>
      </c>
      <c r="K1730" s="71">
        <v>0.63061968408262503</v>
      </c>
      <c r="L1730" s="68">
        <v>8.8664421997755305</v>
      </c>
      <c r="M1730" s="71">
        <v>0.58932527693856995</v>
      </c>
      <c r="N1730" s="68">
        <v>39.130434782608702</v>
      </c>
      <c r="O1730" s="71">
        <v>0.58508155910927295</v>
      </c>
      <c r="P1730" s="68">
        <v>31.780821917808201</v>
      </c>
      <c r="Q1730" s="71"/>
      <c r="R1730" s="68"/>
    </row>
    <row r="1731" spans="1:18" x14ac:dyDescent="0.2">
      <c r="A1731" s="72" t="s">
        <v>3567</v>
      </c>
      <c r="B1731" s="66" t="s">
        <v>3568</v>
      </c>
      <c r="C1731" s="67">
        <v>29</v>
      </c>
      <c r="D1731" s="67" t="s">
        <v>348</v>
      </c>
      <c r="E1731" s="71">
        <v>0.78199533831531698</v>
      </c>
      <c r="F1731" s="68">
        <v>49.494949494949502</v>
      </c>
      <c r="G1731" s="71">
        <v>0.817346092133586</v>
      </c>
      <c r="H1731" s="68">
        <v>38.271604938271601</v>
      </c>
      <c r="I1731" s="71">
        <v>0.64488694363763499</v>
      </c>
      <c r="J1731" s="68">
        <v>13.0190796857464</v>
      </c>
      <c r="K1731" s="71">
        <v>0.94382099309414902</v>
      </c>
      <c r="L1731" s="68">
        <v>89.337822671156005</v>
      </c>
      <c r="M1731" s="71">
        <v>0.87532729103726004</v>
      </c>
      <c r="N1731" s="68">
        <v>89.130434782608702</v>
      </c>
      <c r="O1731" s="71">
        <v>0.62859537167395496</v>
      </c>
      <c r="P1731" s="68">
        <v>37.5342465753425</v>
      </c>
      <c r="Q1731" s="71"/>
      <c r="R1731" s="68"/>
    </row>
    <row r="1732" spans="1:18" x14ac:dyDescent="0.2">
      <c r="A1732" s="72" t="s">
        <v>3569</v>
      </c>
      <c r="B1732" s="66" t="s">
        <v>3570</v>
      </c>
      <c r="C1732" s="67">
        <v>29</v>
      </c>
      <c r="D1732" s="67" t="s">
        <v>348</v>
      </c>
      <c r="E1732" s="71">
        <v>0.65621597815105603</v>
      </c>
      <c r="F1732" s="68">
        <v>13.468013468013501</v>
      </c>
      <c r="G1732" s="71">
        <v>0.735719192107958</v>
      </c>
      <c r="H1732" s="68">
        <v>12.9068462401796</v>
      </c>
      <c r="I1732" s="71">
        <v>0.65920402756436802</v>
      </c>
      <c r="J1732" s="68">
        <v>15.4882154882155</v>
      </c>
      <c r="K1732" s="71">
        <v>0.74857147194260398</v>
      </c>
      <c r="L1732" s="68">
        <v>26.262626262626299</v>
      </c>
      <c r="M1732" s="71"/>
      <c r="N1732" s="68"/>
      <c r="O1732" s="71">
        <v>0.48136922098929602</v>
      </c>
      <c r="P1732" s="68">
        <v>17.671232876712299</v>
      </c>
      <c r="Q1732" s="71"/>
      <c r="R1732" s="68"/>
    </row>
    <row r="1733" spans="1:18" x14ac:dyDescent="0.2">
      <c r="A1733" s="72" t="s">
        <v>3571</v>
      </c>
      <c r="B1733" s="66" t="s">
        <v>3572</v>
      </c>
      <c r="C1733" s="67">
        <v>40</v>
      </c>
      <c r="D1733" s="67" t="s">
        <v>348</v>
      </c>
      <c r="E1733" s="71">
        <v>0.76719815443086103</v>
      </c>
      <c r="F1733" s="68">
        <v>91.873396065012798</v>
      </c>
      <c r="G1733" s="71">
        <v>0.83152124996344901</v>
      </c>
      <c r="H1733" s="68">
        <v>86.569717707442294</v>
      </c>
      <c r="I1733" s="71">
        <v>0.68731638757645097</v>
      </c>
      <c r="J1733" s="68">
        <v>42.429426860564597</v>
      </c>
      <c r="K1733" s="71">
        <v>0.87274456987222104</v>
      </c>
      <c r="L1733" s="68">
        <v>77.159965782720306</v>
      </c>
      <c r="M1733" s="71">
        <v>0.74707831850688999</v>
      </c>
      <c r="N1733" s="68">
        <v>82.378100940975202</v>
      </c>
      <c r="O1733" s="71">
        <v>0.69733024623529605</v>
      </c>
      <c r="P1733" s="68">
        <v>92.751091703056801</v>
      </c>
      <c r="Q1733" s="71"/>
      <c r="R1733" s="68"/>
    </row>
    <row r="1734" spans="1:18" x14ac:dyDescent="0.2">
      <c r="A1734" s="72" t="s">
        <v>3573</v>
      </c>
      <c r="B1734" s="66" t="s">
        <v>3574</v>
      </c>
      <c r="C1734" s="67">
        <v>40</v>
      </c>
      <c r="D1734" s="67" t="s">
        <v>348</v>
      </c>
      <c r="E1734" s="71">
        <v>0.74361497721035397</v>
      </c>
      <c r="F1734" s="68">
        <v>87.425149700598794</v>
      </c>
      <c r="G1734" s="71">
        <v>0.80680696960908704</v>
      </c>
      <c r="H1734" s="68">
        <v>81.437125748502993</v>
      </c>
      <c r="I1734" s="71">
        <v>0.66985508165960805</v>
      </c>
      <c r="J1734" s="68">
        <v>35.243798118049597</v>
      </c>
      <c r="K1734" s="71">
        <v>0.854819335653766</v>
      </c>
      <c r="L1734" s="68">
        <v>69.974337040205299</v>
      </c>
      <c r="M1734" s="71">
        <v>0.79504622361765198</v>
      </c>
      <c r="N1734" s="68">
        <v>88.622754491018</v>
      </c>
      <c r="O1734" s="71">
        <v>0.59154727551165398</v>
      </c>
      <c r="P1734" s="68">
        <v>83.231441048034895</v>
      </c>
      <c r="Q1734" s="71"/>
      <c r="R1734" s="68"/>
    </row>
    <row r="1735" spans="1:18" x14ac:dyDescent="0.2">
      <c r="A1735" s="72" t="s">
        <v>3575</v>
      </c>
      <c r="B1735" s="66" t="s">
        <v>3576</v>
      </c>
      <c r="C1735" s="67">
        <v>40</v>
      </c>
      <c r="D1735" s="67" t="s">
        <v>348</v>
      </c>
      <c r="E1735" s="71">
        <v>0.74851916415011199</v>
      </c>
      <c r="F1735" s="68">
        <v>88.280581693755394</v>
      </c>
      <c r="G1735" s="71">
        <v>0.85391569026844405</v>
      </c>
      <c r="H1735" s="68">
        <v>89.820359281437106</v>
      </c>
      <c r="I1735" s="71">
        <v>0.653889977000644</v>
      </c>
      <c r="J1735" s="68">
        <v>29.170230966638201</v>
      </c>
      <c r="K1735" s="71">
        <v>0.794850735032685</v>
      </c>
      <c r="L1735" s="68">
        <v>42.686056458511601</v>
      </c>
      <c r="M1735" s="71">
        <v>0.75143903715332305</v>
      </c>
      <c r="N1735" s="68">
        <v>83.575705731394393</v>
      </c>
      <c r="O1735" s="71">
        <v>0.68850038129546598</v>
      </c>
      <c r="P1735" s="68">
        <v>92.314410480349295</v>
      </c>
      <c r="Q1735" s="71"/>
      <c r="R1735" s="68"/>
    </row>
    <row r="1736" spans="1:18" x14ac:dyDescent="0.2">
      <c r="A1736" s="72" t="s">
        <v>3577</v>
      </c>
      <c r="B1736" s="66" t="s">
        <v>3578</v>
      </c>
      <c r="C1736" s="67">
        <v>28</v>
      </c>
      <c r="D1736" s="67" t="s">
        <v>348</v>
      </c>
      <c r="E1736" s="71">
        <v>0.81831145947516803</v>
      </c>
      <c r="F1736" s="68">
        <v>92.490118577075094</v>
      </c>
      <c r="G1736" s="71">
        <v>0.883901056054333</v>
      </c>
      <c r="H1736" s="68">
        <v>82.608695652173907</v>
      </c>
      <c r="I1736" s="71">
        <v>0.67516148115333097</v>
      </c>
      <c r="J1736" s="68">
        <v>39.5256916996047</v>
      </c>
      <c r="K1736" s="71">
        <v>0.831522958801164</v>
      </c>
      <c r="L1736" s="68">
        <v>80.632411067193701</v>
      </c>
      <c r="M1736" s="71">
        <v>0.91470216405146099</v>
      </c>
      <c r="N1736" s="68">
        <v>92.460317460317498</v>
      </c>
      <c r="O1736" s="71">
        <v>0.60458109679072103</v>
      </c>
      <c r="P1736" s="68">
        <v>41.767068273092399</v>
      </c>
      <c r="Q1736" s="71">
        <v>1</v>
      </c>
      <c r="R1736" s="68">
        <v>100</v>
      </c>
    </row>
    <row r="1737" spans="1:18" x14ac:dyDescent="0.2">
      <c r="A1737" s="72" t="s">
        <v>3579</v>
      </c>
      <c r="B1737" s="66" t="s">
        <v>3580</v>
      </c>
      <c r="C1737" s="67">
        <v>28</v>
      </c>
      <c r="D1737" s="67" t="s">
        <v>348</v>
      </c>
      <c r="E1737" s="71">
        <v>0.75324379226607896</v>
      </c>
      <c r="F1737" s="68">
        <v>78.656126482213395</v>
      </c>
      <c r="G1737" s="71">
        <v>0.82190599583607504</v>
      </c>
      <c r="H1737" s="68">
        <v>54.545454545454497</v>
      </c>
      <c r="I1737" s="71">
        <v>0.65138121191137499</v>
      </c>
      <c r="J1737" s="68">
        <v>27.667984189723299</v>
      </c>
      <c r="K1737" s="71">
        <v>0.72383189959177296</v>
      </c>
      <c r="L1737" s="68">
        <v>43.478260869565197</v>
      </c>
      <c r="M1737" s="71">
        <v>0.64698445749981404</v>
      </c>
      <c r="N1737" s="68">
        <v>40.079365079365097</v>
      </c>
      <c r="O1737" s="71">
        <v>0.67535918875743906</v>
      </c>
      <c r="P1737" s="68">
        <v>57.429718875501997</v>
      </c>
      <c r="Q1737" s="71">
        <v>1</v>
      </c>
      <c r="R1737" s="68">
        <v>100</v>
      </c>
    </row>
    <row r="1738" spans="1:18" x14ac:dyDescent="0.2">
      <c r="A1738" s="72" t="s">
        <v>725</v>
      </c>
      <c r="B1738" s="66" t="s">
        <v>3581</v>
      </c>
      <c r="C1738" s="67">
        <v>28</v>
      </c>
      <c r="D1738" s="67" t="s">
        <v>348</v>
      </c>
      <c r="E1738" s="71">
        <v>0.78807534965853598</v>
      </c>
      <c r="F1738" s="68">
        <v>86.956521739130395</v>
      </c>
      <c r="G1738" s="71">
        <v>0.74099745779752602</v>
      </c>
      <c r="H1738" s="68">
        <v>29.249011857707501</v>
      </c>
      <c r="I1738" s="71">
        <v>0.64305507023538599</v>
      </c>
      <c r="J1738" s="68">
        <v>24.110671936758902</v>
      </c>
      <c r="K1738" s="71">
        <v>0.802369351752378</v>
      </c>
      <c r="L1738" s="68">
        <v>71.146245059288503</v>
      </c>
      <c r="M1738" s="71">
        <v>0.92957536997099699</v>
      </c>
      <c r="N1738" s="68">
        <v>93.650793650793602</v>
      </c>
      <c r="O1738" s="71">
        <v>0.61245484819492602</v>
      </c>
      <c r="P1738" s="68">
        <v>44.578313253011999</v>
      </c>
      <c r="Q1738" s="71">
        <v>1</v>
      </c>
      <c r="R1738" s="68">
        <v>100</v>
      </c>
    </row>
    <row r="1739" spans="1:18" x14ac:dyDescent="0.2">
      <c r="A1739" s="72" t="s">
        <v>3582</v>
      </c>
      <c r="B1739" s="66" t="s">
        <v>3583</v>
      </c>
      <c r="C1739" s="67">
        <v>28</v>
      </c>
      <c r="D1739" s="67" t="s">
        <v>348</v>
      </c>
      <c r="E1739" s="71">
        <v>0.76957639462868399</v>
      </c>
      <c r="F1739" s="68">
        <v>82.608695652173907</v>
      </c>
      <c r="G1739" s="71">
        <v>0.84023198155836798</v>
      </c>
      <c r="H1739" s="68">
        <v>62.845849802371497</v>
      </c>
      <c r="I1739" s="71">
        <v>0.63138490692454796</v>
      </c>
      <c r="J1739" s="68">
        <v>20.1581027667984</v>
      </c>
      <c r="K1739" s="71">
        <v>0.80403897057796903</v>
      </c>
      <c r="L1739" s="68">
        <v>71.936758893280597</v>
      </c>
      <c r="M1739" s="71">
        <v>0.75853350189633295</v>
      </c>
      <c r="N1739" s="68">
        <v>61.904761904761898</v>
      </c>
      <c r="O1739" s="71">
        <v>0.58326900681488802</v>
      </c>
      <c r="P1739" s="68">
        <v>36.144578313253</v>
      </c>
      <c r="Q1739" s="71">
        <v>1</v>
      </c>
      <c r="R1739" s="68">
        <v>100</v>
      </c>
    </row>
    <row r="1740" spans="1:18" x14ac:dyDescent="0.2">
      <c r="A1740" s="72" t="s">
        <v>3584</v>
      </c>
      <c r="B1740" s="66" t="s">
        <v>3585</v>
      </c>
      <c r="C1740" s="67">
        <v>28</v>
      </c>
      <c r="D1740" s="67" t="s">
        <v>348</v>
      </c>
      <c r="E1740" s="71">
        <v>0.73156905926742799</v>
      </c>
      <c r="F1740" s="68">
        <v>75.494071146245105</v>
      </c>
      <c r="G1740" s="71">
        <v>0.799655466630246</v>
      </c>
      <c r="H1740" s="68">
        <v>45.059288537549399</v>
      </c>
      <c r="I1740" s="71">
        <v>0.59913787663363305</v>
      </c>
      <c r="J1740" s="68">
        <v>11.0671936758893</v>
      </c>
      <c r="K1740" s="71">
        <v>0.746438710843074</v>
      </c>
      <c r="L1740" s="68">
        <v>51.3833992094862</v>
      </c>
      <c r="M1740" s="71">
        <v>0.58005503086190202</v>
      </c>
      <c r="N1740" s="68">
        <v>27.7777777777778</v>
      </c>
      <c r="O1740" s="71">
        <v>0.66412727063571297</v>
      </c>
      <c r="P1740" s="68">
        <v>55.823293172690803</v>
      </c>
      <c r="Q1740" s="71">
        <v>1</v>
      </c>
      <c r="R1740" s="68">
        <v>100</v>
      </c>
    </row>
    <row r="1741" spans="1:18" x14ac:dyDescent="0.2">
      <c r="A1741" s="72" t="s">
        <v>2942</v>
      </c>
      <c r="B1741" s="66" t="s">
        <v>3586</v>
      </c>
      <c r="C1741" s="67">
        <v>28</v>
      </c>
      <c r="D1741" s="67" t="s">
        <v>348</v>
      </c>
      <c r="E1741" s="71">
        <v>0.79308250334161801</v>
      </c>
      <c r="F1741" s="68">
        <v>88.537549407114597</v>
      </c>
      <c r="G1741" s="71">
        <v>0.84185018868216999</v>
      </c>
      <c r="H1741" s="68">
        <v>63.636363636363598</v>
      </c>
      <c r="I1741" s="71">
        <v>0.653833966053328</v>
      </c>
      <c r="J1741" s="68">
        <v>30.434782608695699</v>
      </c>
      <c r="K1741" s="71">
        <v>0.87520938960735395</v>
      </c>
      <c r="L1741" s="68">
        <v>90.513833992094902</v>
      </c>
      <c r="M1741" s="71">
        <v>0.84033613445378097</v>
      </c>
      <c r="N1741" s="68">
        <v>75.793650793650798</v>
      </c>
      <c r="O1741" s="71">
        <v>0.54726534125307502</v>
      </c>
      <c r="P1741" s="68">
        <v>28.514056224899601</v>
      </c>
      <c r="Q1741" s="71">
        <v>1</v>
      </c>
      <c r="R1741" s="68">
        <v>100</v>
      </c>
    </row>
    <row r="1742" spans="1:18" x14ac:dyDescent="0.2">
      <c r="A1742" s="72" t="s">
        <v>3587</v>
      </c>
      <c r="B1742" s="66" t="s">
        <v>3588</v>
      </c>
      <c r="C1742" s="67">
        <v>28</v>
      </c>
      <c r="D1742" s="67" t="s">
        <v>348</v>
      </c>
      <c r="E1742" s="71">
        <v>0.739771804422797</v>
      </c>
      <c r="F1742" s="68">
        <v>75.889328063241095</v>
      </c>
      <c r="G1742" s="71">
        <v>0.77865926358460802</v>
      </c>
      <c r="H1742" s="68">
        <v>38.735177865612599</v>
      </c>
      <c r="I1742" s="71">
        <v>0.67752213877874901</v>
      </c>
      <c r="J1742" s="68">
        <v>40.316205533596801</v>
      </c>
      <c r="K1742" s="71">
        <v>0.90145159134637798</v>
      </c>
      <c r="L1742" s="68">
        <v>94.861660079051404</v>
      </c>
      <c r="M1742" s="71">
        <v>0.47594258942515</v>
      </c>
      <c r="N1742" s="68">
        <v>21.428571428571399</v>
      </c>
      <c r="O1742" s="71">
        <v>0.60505524340189598</v>
      </c>
      <c r="P1742" s="68">
        <v>42.168674698795201</v>
      </c>
      <c r="Q1742" s="71">
        <v>1</v>
      </c>
      <c r="R1742" s="68">
        <v>100</v>
      </c>
    </row>
    <row r="1743" spans="1:18" x14ac:dyDescent="0.2">
      <c r="A1743" s="72" t="s">
        <v>3589</v>
      </c>
      <c r="B1743" s="66" t="s">
        <v>3590</v>
      </c>
      <c r="C1743" s="67">
        <v>28</v>
      </c>
      <c r="D1743" s="67" t="s">
        <v>348</v>
      </c>
      <c r="E1743" s="71">
        <v>0.67637815346970798</v>
      </c>
      <c r="F1743" s="68">
        <v>60.079051383399197</v>
      </c>
      <c r="G1743" s="71">
        <v>0.82649887339775097</v>
      </c>
      <c r="H1743" s="68">
        <v>56.521739130434803</v>
      </c>
      <c r="I1743" s="71">
        <v>0.59446345388749999</v>
      </c>
      <c r="J1743" s="68">
        <v>10.276679841897201</v>
      </c>
      <c r="K1743" s="71">
        <v>0.70190107890166198</v>
      </c>
      <c r="L1743" s="68">
        <v>36.363636363636402</v>
      </c>
      <c r="M1743" s="71">
        <v>0.63211125158027803</v>
      </c>
      <c r="N1743" s="68">
        <v>34.920634920634903</v>
      </c>
      <c r="O1743" s="71">
        <v>0.62691610958135202</v>
      </c>
      <c r="P1743" s="68">
        <v>46.586345381526101</v>
      </c>
      <c r="Q1743" s="71"/>
      <c r="R1743" s="68"/>
    </row>
    <row r="1744" spans="1:18" x14ac:dyDescent="0.2">
      <c r="A1744" s="72" t="s">
        <v>3591</v>
      </c>
      <c r="B1744" s="66" t="s">
        <v>3592</v>
      </c>
      <c r="C1744" s="67">
        <v>28</v>
      </c>
      <c r="D1744" s="67" t="s">
        <v>348</v>
      </c>
      <c r="E1744" s="71">
        <v>0.84637626254457898</v>
      </c>
      <c r="F1744" s="68">
        <v>96.442687747035606</v>
      </c>
      <c r="G1744" s="71">
        <v>0.84914668094841395</v>
      </c>
      <c r="H1744" s="68">
        <v>67.193675889328105</v>
      </c>
      <c r="I1744" s="71">
        <v>0.74903431469182102</v>
      </c>
      <c r="J1744" s="68">
        <v>52.173913043478301</v>
      </c>
      <c r="K1744" s="71">
        <v>0.971769777070982</v>
      </c>
      <c r="L1744" s="68">
        <v>99.604743083003996</v>
      </c>
      <c r="M1744" s="71">
        <v>0.65442106045958204</v>
      </c>
      <c r="N1744" s="68">
        <v>41.269841269841301</v>
      </c>
      <c r="O1744" s="71">
        <v>0.89038574209667298</v>
      </c>
      <c r="P1744" s="68">
        <v>95.983935742971894</v>
      </c>
      <c r="Q1744" s="71">
        <v>0.96350000000000002</v>
      </c>
      <c r="R1744" s="68">
        <v>82.456140350877206</v>
      </c>
    </row>
    <row r="1745" spans="1:18" x14ac:dyDescent="0.2">
      <c r="A1745" s="72" t="s">
        <v>346</v>
      </c>
      <c r="B1745" s="66" t="s">
        <v>3593</v>
      </c>
      <c r="C1745" s="67">
        <v>29</v>
      </c>
      <c r="D1745" s="67" t="s">
        <v>348</v>
      </c>
      <c r="E1745" s="71">
        <v>0.81829623201406498</v>
      </c>
      <c r="F1745" s="68">
        <v>65.319865319865301</v>
      </c>
      <c r="G1745" s="71">
        <v>0.87307340895643004</v>
      </c>
      <c r="H1745" s="68">
        <v>67.789001122334497</v>
      </c>
      <c r="I1745" s="71">
        <v>0.706392789323674</v>
      </c>
      <c r="J1745" s="68">
        <v>29.292929292929301</v>
      </c>
      <c r="K1745" s="71">
        <v>0.94886077245397005</v>
      </c>
      <c r="L1745" s="68">
        <v>90.684624017957304</v>
      </c>
      <c r="M1745" s="71">
        <v>0.79879154078549797</v>
      </c>
      <c r="N1745" s="68">
        <v>76.086956521739097</v>
      </c>
      <c r="O1745" s="71">
        <v>0.76436264855075298</v>
      </c>
      <c r="P1745" s="68">
        <v>61.643835616438402</v>
      </c>
      <c r="Q1745" s="71"/>
      <c r="R1745" s="68"/>
    </row>
    <row r="1746" spans="1:18" x14ac:dyDescent="0.2">
      <c r="A1746" s="72" t="s">
        <v>3594</v>
      </c>
      <c r="B1746" s="66" t="s">
        <v>3595</v>
      </c>
      <c r="C1746" s="67">
        <v>28</v>
      </c>
      <c r="D1746" s="67" t="s">
        <v>348</v>
      </c>
      <c r="E1746" s="71">
        <v>0.62927428587957102</v>
      </c>
      <c r="F1746" s="68">
        <v>43.873517786561301</v>
      </c>
      <c r="G1746" s="71">
        <v>0.83378763790484101</v>
      </c>
      <c r="H1746" s="68">
        <v>59.288537549407103</v>
      </c>
      <c r="I1746" s="71">
        <v>0.64668689262656298</v>
      </c>
      <c r="J1746" s="68">
        <v>25.296442687747</v>
      </c>
      <c r="K1746" s="71">
        <v>0.81906601481988806</v>
      </c>
      <c r="L1746" s="68">
        <v>74.703557312252997</v>
      </c>
      <c r="M1746" s="71">
        <v>0.76597010485610195</v>
      </c>
      <c r="N1746" s="68">
        <v>63.8888888888889</v>
      </c>
      <c r="O1746" s="71">
        <v>0.71013506507003399</v>
      </c>
      <c r="P1746" s="68">
        <v>65.461847389558201</v>
      </c>
      <c r="Q1746" s="71">
        <v>0</v>
      </c>
      <c r="R1746" s="68">
        <v>58.3333333333333</v>
      </c>
    </row>
    <row r="1747" spans="1:18" x14ac:dyDescent="0.2">
      <c r="A1747" s="72" t="s">
        <v>3596</v>
      </c>
      <c r="B1747" s="66" t="s">
        <v>3597</v>
      </c>
      <c r="C1747" s="67">
        <v>28</v>
      </c>
      <c r="D1747" s="67" t="s">
        <v>348</v>
      </c>
      <c r="E1747" s="71">
        <v>0.67769151386318904</v>
      </c>
      <c r="F1747" s="68">
        <v>61.264822134387401</v>
      </c>
      <c r="G1747" s="71">
        <v>0.84658569284267504</v>
      </c>
      <c r="H1747" s="68">
        <v>66.403162055335997</v>
      </c>
      <c r="I1747" s="71">
        <v>0.65307983227615196</v>
      </c>
      <c r="J1747" s="68">
        <v>29.249011857707501</v>
      </c>
      <c r="K1747" s="71">
        <v>0.751611625711331</v>
      </c>
      <c r="L1747" s="68">
        <v>52.569169960474298</v>
      </c>
      <c r="M1747" s="71">
        <v>0.974194987729604</v>
      </c>
      <c r="N1747" s="68">
        <v>98.412698412698404</v>
      </c>
      <c r="O1747" s="71">
        <v>0.84067694461937303</v>
      </c>
      <c r="P1747" s="68">
        <v>91.566265060240994</v>
      </c>
      <c r="Q1747" s="71">
        <v>0</v>
      </c>
      <c r="R1747" s="68">
        <v>58.3333333333333</v>
      </c>
    </row>
    <row r="1748" spans="1:18" x14ac:dyDescent="0.2">
      <c r="A1748" s="72" t="s">
        <v>3598</v>
      </c>
      <c r="B1748" s="66" t="s">
        <v>3599</v>
      </c>
      <c r="C1748" s="67">
        <v>29</v>
      </c>
      <c r="D1748" s="67" t="s">
        <v>348</v>
      </c>
      <c r="E1748" s="71">
        <v>0.71256488632821902</v>
      </c>
      <c r="F1748" s="68">
        <v>25.364758698092</v>
      </c>
      <c r="G1748" s="71">
        <v>0.79221023742183105</v>
      </c>
      <c r="H1748" s="68">
        <v>26.599326599326599</v>
      </c>
      <c r="I1748" s="71">
        <v>0.56440214086679796</v>
      </c>
      <c r="J1748" s="68">
        <v>4.3771043771043798</v>
      </c>
      <c r="K1748" s="71">
        <v>0.75037052742370003</v>
      </c>
      <c r="L1748" s="68">
        <v>27.0482603815937</v>
      </c>
      <c r="M1748" s="71"/>
      <c r="N1748" s="68"/>
      <c r="O1748" s="71">
        <v>0.74327663960054802</v>
      </c>
      <c r="P1748" s="68">
        <v>57.260273972602697</v>
      </c>
      <c r="Q1748" s="71"/>
      <c r="R1748" s="68"/>
    </row>
    <row r="1749" spans="1:18" x14ac:dyDescent="0.2">
      <c r="A1749" s="72" t="s">
        <v>3600</v>
      </c>
      <c r="B1749" s="66" t="s">
        <v>3601</v>
      </c>
      <c r="C1749" s="67">
        <v>29</v>
      </c>
      <c r="D1749" s="67" t="s">
        <v>348</v>
      </c>
      <c r="E1749" s="71">
        <v>0.77580162976828804</v>
      </c>
      <c r="F1749" s="68">
        <v>46.352413019079698</v>
      </c>
      <c r="G1749" s="71">
        <v>0.85323711705792205</v>
      </c>
      <c r="H1749" s="68">
        <v>58.136924803591498</v>
      </c>
      <c r="I1749" s="71">
        <v>0.63971123736216495</v>
      </c>
      <c r="J1749" s="68">
        <v>12.1212121212121</v>
      </c>
      <c r="K1749" s="71">
        <v>0.86225184492662998</v>
      </c>
      <c r="L1749" s="68">
        <v>56.341189674523001</v>
      </c>
      <c r="M1749" s="71">
        <v>0.97200402819738096</v>
      </c>
      <c r="N1749" s="68">
        <v>95.652173913043498</v>
      </c>
      <c r="O1749" s="71">
        <v>0.55180392129734102</v>
      </c>
      <c r="P1749" s="68">
        <v>27.123287671232902</v>
      </c>
      <c r="Q1749" s="71"/>
      <c r="R1749" s="68"/>
    </row>
    <row r="1750" spans="1:18" x14ac:dyDescent="0.2">
      <c r="A1750" s="72" t="s">
        <v>3602</v>
      </c>
      <c r="B1750" s="66" t="s">
        <v>3603</v>
      </c>
      <c r="C1750" s="67">
        <v>29</v>
      </c>
      <c r="D1750" s="67" t="s">
        <v>348</v>
      </c>
      <c r="E1750" s="71">
        <v>0.65588440527677205</v>
      </c>
      <c r="F1750" s="68">
        <v>13.243546576879901</v>
      </c>
      <c r="G1750" s="71">
        <v>0.74898155489642604</v>
      </c>
      <c r="H1750" s="68">
        <v>15.1515151515152</v>
      </c>
      <c r="I1750" s="71">
        <v>0.58764588183812905</v>
      </c>
      <c r="J1750" s="68">
        <v>6.1728395061728403</v>
      </c>
      <c r="K1750" s="71">
        <v>0.70457584303405996</v>
      </c>
      <c r="L1750" s="68">
        <v>18.294051627384999</v>
      </c>
      <c r="M1750" s="71"/>
      <c r="N1750" s="68"/>
      <c r="O1750" s="71">
        <v>0.58233434133847395</v>
      </c>
      <c r="P1750" s="68">
        <v>31.5068493150685</v>
      </c>
      <c r="Q1750" s="71"/>
      <c r="R1750" s="68"/>
    </row>
    <row r="1751" spans="1:18" x14ac:dyDescent="0.2">
      <c r="A1751" s="72" t="s">
        <v>3604</v>
      </c>
      <c r="B1751" s="66" t="s">
        <v>3605</v>
      </c>
      <c r="C1751" s="67">
        <v>29</v>
      </c>
      <c r="D1751" s="67" t="s">
        <v>348</v>
      </c>
      <c r="E1751" s="71">
        <v>0.65147631194314304</v>
      </c>
      <c r="F1751" s="68">
        <v>12.570145903479199</v>
      </c>
      <c r="G1751" s="71">
        <v>0.70161466791164495</v>
      </c>
      <c r="H1751" s="68">
        <v>9.2031425364758697</v>
      </c>
      <c r="I1751" s="71">
        <v>0.63322366331024904</v>
      </c>
      <c r="J1751" s="68">
        <v>10.662177328844001</v>
      </c>
      <c r="K1751" s="71">
        <v>0.71903884783276695</v>
      </c>
      <c r="L1751" s="68">
        <v>21.2121212121212</v>
      </c>
      <c r="M1751" s="71"/>
      <c r="N1751" s="68"/>
      <c r="O1751" s="71">
        <v>0.55202806871791299</v>
      </c>
      <c r="P1751" s="68">
        <v>27.2602739726027</v>
      </c>
      <c r="Q1751" s="71"/>
      <c r="R1751" s="68"/>
    </row>
    <row r="1752" spans="1:18" x14ac:dyDescent="0.2">
      <c r="A1752" s="72" t="s">
        <v>3606</v>
      </c>
      <c r="B1752" s="66" t="s">
        <v>3607</v>
      </c>
      <c r="C1752" s="67">
        <v>40</v>
      </c>
      <c r="D1752" s="67" t="s">
        <v>348</v>
      </c>
      <c r="E1752" s="71">
        <v>0.70244955481904303</v>
      </c>
      <c r="F1752" s="68">
        <v>72.626176218990594</v>
      </c>
      <c r="G1752" s="71">
        <v>0.79322771889241495</v>
      </c>
      <c r="H1752" s="68">
        <v>78.186484174508095</v>
      </c>
      <c r="I1752" s="71">
        <v>0.612725480580393</v>
      </c>
      <c r="J1752" s="68">
        <v>14.9700598802395</v>
      </c>
      <c r="K1752" s="71">
        <v>0.79563853897643999</v>
      </c>
      <c r="L1752" s="68">
        <v>43.0282292557742</v>
      </c>
      <c r="M1752" s="71">
        <v>0.67294610151752998</v>
      </c>
      <c r="N1752" s="68">
        <v>60.307955517536399</v>
      </c>
      <c r="O1752" s="71">
        <v>0.63770993412843702</v>
      </c>
      <c r="P1752" s="68">
        <v>88.034934497816593</v>
      </c>
      <c r="Q1752" s="71"/>
      <c r="R1752" s="68"/>
    </row>
    <row r="1753" spans="1:18" x14ac:dyDescent="0.2">
      <c r="A1753" s="72" t="s">
        <v>3608</v>
      </c>
      <c r="B1753" s="66" t="s">
        <v>3609</v>
      </c>
      <c r="C1753" s="67">
        <v>29</v>
      </c>
      <c r="D1753" s="67" t="s">
        <v>348</v>
      </c>
      <c r="E1753" s="71">
        <v>0.61268763346204302</v>
      </c>
      <c r="F1753" s="68">
        <v>6.8462401795735097</v>
      </c>
      <c r="G1753" s="71">
        <v>0.77255346149030502</v>
      </c>
      <c r="H1753" s="68">
        <v>20.0897867564534</v>
      </c>
      <c r="I1753" s="71">
        <v>0.46471727835843901</v>
      </c>
      <c r="J1753" s="68">
        <v>1.4590347923681299</v>
      </c>
      <c r="K1753" s="71">
        <v>0.71964616090128697</v>
      </c>
      <c r="L1753" s="68">
        <v>21.436588103254799</v>
      </c>
      <c r="M1753" s="71">
        <v>0.50473313192346403</v>
      </c>
      <c r="N1753" s="68">
        <v>32.6086956521739</v>
      </c>
      <c r="O1753" s="71">
        <v>0.60178813463672298</v>
      </c>
      <c r="P1753" s="68">
        <v>33.972602739726</v>
      </c>
      <c r="Q1753" s="71"/>
      <c r="R1753" s="68"/>
    </row>
    <row r="1754" spans="1:18" x14ac:dyDescent="0.2">
      <c r="A1754" s="72" t="s">
        <v>3610</v>
      </c>
      <c r="B1754" s="66" t="s">
        <v>3611</v>
      </c>
      <c r="C1754" s="67">
        <v>40</v>
      </c>
      <c r="D1754" s="67" t="s">
        <v>348</v>
      </c>
      <c r="E1754" s="71">
        <v>0.72165394845122699</v>
      </c>
      <c r="F1754" s="68">
        <v>80.752780153977795</v>
      </c>
      <c r="G1754" s="71">
        <v>0.85488487136907199</v>
      </c>
      <c r="H1754" s="68">
        <v>89.9059024807528</v>
      </c>
      <c r="I1754" s="71">
        <v>0.64814387000024498</v>
      </c>
      <c r="J1754" s="68">
        <v>26.7750213857998</v>
      </c>
      <c r="K1754" s="71">
        <v>0.866279743232785</v>
      </c>
      <c r="L1754" s="68">
        <v>74.593669803250606</v>
      </c>
      <c r="M1754" s="71">
        <v>0.690388976103262</v>
      </c>
      <c r="N1754" s="68">
        <v>66.809238665526095</v>
      </c>
      <c r="O1754" s="71">
        <v>0.54857228155076998</v>
      </c>
      <c r="P1754" s="68">
        <v>78.253275109170303</v>
      </c>
      <c r="Q1754" s="71"/>
      <c r="R1754" s="68"/>
    </row>
    <row r="1755" spans="1:18" x14ac:dyDescent="0.2">
      <c r="A1755" s="72" t="s">
        <v>3612</v>
      </c>
      <c r="B1755" s="66" t="s">
        <v>3613</v>
      </c>
      <c r="C1755" s="67">
        <v>28</v>
      </c>
      <c r="D1755" s="67" t="s">
        <v>348</v>
      </c>
      <c r="E1755" s="71">
        <v>0.62515829078825103</v>
      </c>
      <c r="F1755" s="68">
        <v>42.292490118577099</v>
      </c>
      <c r="G1755" s="71">
        <v>0.715400322531349</v>
      </c>
      <c r="H1755" s="68">
        <v>21.739130434782599</v>
      </c>
      <c r="I1755" s="71">
        <v>0.87152854034529603</v>
      </c>
      <c r="J1755" s="68">
        <v>73.913043478260903</v>
      </c>
      <c r="K1755" s="71">
        <v>0.71142786363909105</v>
      </c>
      <c r="L1755" s="68">
        <v>39.5256916996047</v>
      </c>
      <c r="M1755" s="71">
        <v>0.58749163382167002</v>
      </c>
      <c r="N1755" s="68">
        <v>28.174603174603199</v>
      </c>
      <c r="O1755" s="71">
        <v>0.86510138439210105</v>
      </c>
      <c r="P1755" s="68">
        <v>93.172690763052202</v>
      </c>
      <c r="Q1755" s="71">
        <v>0</v>
      </c>
      <c r="R1755" s="68">
        <v>58.3333333333333</v>
      </c>
    </row>
    <row r="1756" spans="1:18" x14ac:dyDescent="0.2">
      <c r="A1756" s="72" t="s">
        <v>3614</v>
      </c>
      <c r="B1756" s="66" t="s">
        <v>3615</v>
      </c>
      <c r="C1756" s="67">
        <v>28</v>
      </c>
      <c r="D1756" s="67" t="s">
        <v>348</v>
      </c>
      <c r="E1756" s="71">
        <v>0.69488818075145198</v>
      </c>
      <c r="F1756" s="68">
        <v>66.798418972332001</v>
      </c>
      <c r="G1756" s="71">
        <v>0.81323795715036595</v>
      </c>
      <c r="H1756" s="68">
        <v>50.988142292490103</v>
      </c>
      <c r="I1756" s="71">
        <v>0.94861713970750305</v>
      </c>
      <c r="J1756" s="68">
        <v>94.4664031620553</v>
      </c>
      <c r="K1756" s="71">
        <v>0.78048819774877398</v>
      </c>
      <c r="L1756" s="68">
        <v>64.426877470355706</v>
      </c>
      <c r="M1756" s="71">
        <v>0.83289953149401297</v>
      </c>
      <c r="N1756" s="68">
        <v>75.396825396825406</v>
      </c>
      <c r="O1756" s="71">
        <v>0.79348625840805298</v>
      </c>
      <c r="P1756" s="68">
        <v>86.345381526104404</v>
      </c>
      <c r="Q1756" s="71">
        <v>5.9999999999999995E-4</v>
      </c>
      <c r="R1756" s="68">
        <v>60.964912280701803</v>
      </c>
    </row>
    <row r="1757" spans="1:18" x14ac:dyDescent="0.2">
      <c r="A1757" s="72" t="s">
        <v>3616</v>
      </c>
      <c r="B1757" s="66" t="s">
        <v>3617</v>
      </c>
      <c r="C1757" s="67">
        <v>28</v>
      </c>
      <c r="D1757" s="67" t="s">
        <v>348</v>
      </c>
      <c r="E1757" s="71">
        <v>0.76765447012705601</v>
      </c>
      <c r="F1757" s="68">
        <v>82.213438735177903</v>
      </c>
      <c r="G1757" s="71">
        <v>0.740039248391547</v>
      </c>
      <c r="H1757" s="68">
        <v>28.063241106719399</v>
      </c>
      <c r="I1757" s="71">
        <v>0.92907830640559197</v>
      </c>
      <c r="J1757" s="68">
        <v>88.537549407114597</v>
      </c>
      <c r="K1757" s="71">
        <v>0.71474861885992202</v>
      </c>
      <c r="L1757" s="68">
        <v>41.106719367588902</v>
      </c>
      <c r="M1757" s="71">
        <v>0.64698445749981404</v>
      </c>
      <c r="N1757" s="68">
        <v>40.079365079365097</v>
      </c>
      <c r="O1757" s="71">
        <v>0.57507618960546003</v>
      </c>
      <c r="P1757" s="68">
        <v>35.742971887550198</v>
      </c>
      <c r="Q1757" s="71">
        <v>1</v>
      </c>
      <c r="R1757" s="68">
        <v>100</v>
      </c>
    </row>
    <row r="1758" spans="1:18" x14ac:dyDescent="0.2">
      <c r="A1758" s="72" t="s">
        <v>3618</v>
      </c>
      <c r="B1758" s="66" t="s">
        <v>3619</v>
      </c>
      <c r="C1758" s="67">
        <v>28</v>
      </c>
      <c r="D1758" s="67" t="s">
        <v>348</v>
      </c>
      <c r="E1758" s="71">
        <v>0.54344777788430298</v>
      </c>
      <c r="F1758" s="68">
        <v>23.320158102766801</v>
      </c>
      <c r="G1758" s="71">
        <v>0.72649306746092401</v>
      </c>
      <c r="H1758" s="68">
        <v>24.505928853754899</v>
      </c>
      <c r="I1758" s="71">
        <v>0.62750152575171503</v>
      </c>
      <c r="J1758" s="68">
        <v>19.7628458498024</v>
      </c>
      <c r="K1758" s="71">
        <v>0.76939959584169604</v>
      </c>
      <c r="L1758" s="68">
        <v>59.683794466403199</v>
      </c>
      <c r="M1758" s="71">
        <v>0.61723804566074203</v>
      </c>
      <c r="N1758" s="68">
        <v>33.3333333333333</v>
      </c>
      <c r="O1758" s="71">
        <v>0.52005443259074002</v>
      </c>
      <c r="P1758" s="68">
        <v>24.899598393574301</v>
      </c>
      <c r="Q1758" s="71">
        <v>0</v>
      </c>
      <c r="R1758" s="68">
        <v>58.3333333333333</v>
      </c>
    </row>
    <row r="1759" spans="1:18" x14ac:dyDescent="0.2">
      <c r="A1759" s="72" t="s">
        <v>3620</v>
      </c>
      <c r="B1759" s="66" t="s">
        <v>3621</v>
      </c>
      <c r="C1759" s="67">
        <v>28</v>
      </c>
      <c r="D1759" s="67" t="s">
        <v>348</v>
      </c>
      <c r="E1759" s="71">
        <v>0.62145580590334903</v>
      </c>
      <c r="F1759" s="68">
        <v>39.920948616600803</v>
      </c>
      <c r="G1759" s="71">
        <v>0.78635886591562199</v>
      </c>
      <c r="H1759" s="68">
        <v>40.711462450592897</v>
      </c>
      <c r="I1759" s="71">
        <v>0.71986293614111196</v>
      </c>
      <c r="J1759" s="68">
        <v>47.826086956521699</v>
      </c>
      <c r="K1759" s="71">
        <v>0.79211253573603102</v>
      </c>
      <c r="L1759" s="68">
        <v>68.379446640316203</v>
      </c>
      <c r="M1759" s="71">
        <v>0.78084331077563696</v>
      </c>
      <c r="N1759" s="68">
        <v>67.063492063492106</v>
      </c>
      <c r="O1759" s="71">
        <v>0.64955718685169395</v>
      </c>
      <c r="P1759" s="68">
        <v>52.2088353413655</v>
      </c>
      <c r="Q1759" s="71">
        <v>0</v>
      </c>
      <c r="R1759" s="68">
        <v>58.3333333333333</v>
      </c>
    </row>
    <row r="1760" spans="1:18" x14ac:dyDescent="0.2">
      <c r="A1760" s="72" t="s">
        <v>3622</v>
      </c>
      <c r="B1760" s="66" t="s">
        <v>3623</v>
      </c>
      <c r="C1760" s="67">
        <v>28</v>
      </c>
      <c r="D1760" s="67" t="s">
        <v>348</v>
      </c>
      <c r="E1760" s="71">
        <v>0.70169736595767396</v>
      </c>
      <c r="F1760" s="68">
        <v>68.379446640316203</v>
      </c>
      <c r="G1760" s="71">
        <v>0.80208225951217804</v>
      </c>
      <c r="H1760" s="68">
        <v>45.8498023715415</v>
      </c>
      <c r="I1760" s="71">
        <v>0.80949712039912602</v>
      </c>
      <c r="J1760" s="68">
        <v>62.450592885375499</v>
      </c>
      <c r="K1760" s="71">
        <v>0.74397247580412296</v>
      </c>
      <c r="L1760" s="68">
        <v>50.197628458498002</v>
      </c>
      <c r="M1760" s="71">
        <v>0.87008254629285298</v>
      </c>
      <c r="N1760" s="68">
        <v>83.730158730158706</v>
      </c>
      <c r="O1760" s="71">
        <v>0.59964979373776295</v>
      </c>
      <c r="P1760" s="68">
        <v>39.759036144578303</v>
      </c>
      <c r="Q1760" s="71">
        <v>0.38490000000000002</v>
      </c>
      <c r="R1760" s="68">
        <v>71.929824561403507</v>
      </c>
    </row>
    <row r="1761" spans="1:18" x14ac:dyDescent="0.2">
      <c r="A1761" s="72" t="s">
        <v>1422</v>
      </c>
      <c r="B1761" s="66" t="s">
        <v>3624</v>
      </c>
      <c r="C1761" s="67">
        <v>28</v>
      </c>
      <c r="D1761" s="67" t="s">
        <v>348</v>
      </c>
      <c r="E1761" s="71">
        <v>0.70264261623222102</v>
      </c>
      <c r="F1761" s="68">
        <v>68.774703557312293</v>
      </c>
      <c r="G1761" s="71">
        <v>0.76842987947899899</v>
      </c>
      <c r="H1761" s="68">
        <v>35.968379446640299</v>
      </c>
      <c r="I1761" s="71">
        <v>0.7892405440336</v>
      </c>
      <c r="J1761" s="68">
        <v>58.498023715415002</v>
      </c>
      <c r="K1761" s="71">
        <v>0.77395734609828204</v>
      </c>
      <c r="L1761" s="68">
        <v>61.264822134387401</v>
      </c>
      <c r="M1761" s="71">
        <v>0.67673086933888604</v>
      </c>
      <c r="N1761" s="68">
        <v>44.841269841269799</v>
      </c>
      <c r="O1761" s="71">
        <v>0.50485444221134002</v>
      </c>
      <c r="P1761" s="68">
        <v>24.096385542168701</v>
      </c>
      <c r="Q1761" s="71"/>
      <c r="R1761" s="68"/>
    </row>
    <row r="1762" spans="1:18" x14ac:dyDescent="0.2">
      <c r="A1762" s="72" t="s">
        <v>3625</v>
      </c>
      <c r="B1762" s="66" t="s">
        <v>3626</v>
      </c>
      <c r="C1762" s="67">
        <v>28</v>
      </c>
      <c r="D1762" s="67" t="s">
        <v>348</v>
      </c>
      <c r="E1762" s="71">
        <v>0.70770409013921198</v>
      </c>
      <c r="F1762" s="68">
        <v>69.960474308300405</v>
      </c>
      <c r="G1762" s="71">
        <v>0.88244582839747898</v>
      </c>
      <c r="H1762" s="68">
        <v>81.818181818181799</v>
      </c>
      <c r="I1762" s="71">
        <v>0.94556675640058596</v>
      </c>
      <c r="J1762" s="68">
        <v>93.280632411067202</v>
      </c>
      <c r="K1762" s="71">
        <v>0.86569149990431404</v>
      </c>
      <c r="L1762" s="68">
        <v>88.142292490118606</v>
      </c>
      <c r="M1762" s="71">
        <v>0.84777273741354897</v>
      </c>
      <c r="N1762" s="68">
        <v>78.571428571428598</v>
      </c>
      <c r="O1762" s="71">
        <v>0.70474771871934305</v>
      </c>
      <c r="P1762" s="68">
        <v>65.060240963855406</v>
      </c>
      <c r="Q1762" s="71">
        <v>0</v>
      </c>
      <c r="R1762" s="68">
        <v>58.3333333333333</v>
      </c>
    </row>
    <row r="1763" spans="1:18" x14ac:dyDescent="0.2">
      <c r="A1763" s="72" t="s">
        <v>3627</v>
      </c>
      <c r="B1763" s="66" t="s">
        <v>3628</v>
      </c>
      <c r="C1763" s="67">
        <v>28</v>
      </c>
      <c r="D1763" s="67" t="s">
        <v>348</v>
      </c>
      <c r="E1763" s="71">
        <v>0.68266180213414596</v>
      </c>
      <c r="F1763" s="68">
        <v>62.845849802371497</v>
      </c>
      <c r="G1763" s="71">
        <v>0.88468844472247499</v>
      </c>
      <c r="H1763" s="68">
        <v>83.794466403162104</v>
      </c>
      <c r="I1763" s="71">
        <v>0.70145976532087095</v>
      </c>
      <c r="J1763" s="68">
        <v>43.478260869565197</v>
      </c>
      <c r="K1763" s="71">
        <v>0.81813681631966495</v>
      </c>
      <c r="L1763" s="68">
        <v>73.913043478260903</v>
      </c>
      <c r="M1763" s="71">
        <v>0.92213876701122899</v>
      </c>
      <c r="N1763" s="68">
        <v>92.857142857142904</v>
      </c>
      <c r="O1763" s="71">
        <v>0.76954701943063597</v>
      </c>
      <c r="P1763" s="68">
        <v>80.321285140562296</v>
      </c>
      <c r="Q1763" s="71">
        <v>0</v>
      </c>
      <c r="R1763" s="68">
        <v>58.3333333333333</v>
      </c>
    </row>
    <row r="1764" spans="1:18" x14ac:dyDescent="0.2">
      <c r="A1764" s="72" t="s">
        <v>3629</v>
      </c>
      <c r="B1764" s="66" t="s">
        <v>3630</v>
      </c>
      <c r="C1764" s="67">
        <v>28</v>
      </c>
      <c r="D1764" s="67" t="s">
        <v>348</v>
      </c>
      <c r="E1764" s="71">
        <v>0.85390116131285299</v>
      </c>
      <c r="F1764" s="68">
        <v>97.2332015810277</v>
      </c>
      <c r="G1764" s="71">
        <v>0.86295920619134603</v>
      </c>
      <c r="H1764" s="68">
        <v>73.517786561264799</v>
      </c>
      <c r="I1764" s="71">
        <v>0.68887474573025398</v>
      </c>
      <c r="J1764" s="68">
        <v>41.501976284584998</v>
      </c>
      <c r="K1764" s="71">
        <v>0.87855567623609399</v>
      </c>
      <c r="L1764" s="68">
        <v>91.304347826086996</v>
      </c>
      <c r="M1764" s="71">
        <v>0.88495575221238898</v>
      </c>
      <c r="N1764" s="68">
        <v>86.1111111111111</v>
      </c>
      <c r="O1764" s="71">
        <v>0.80806158750703705</v>
      </c>
      <c r="P1764" s="68">
        <v>89.558232931726906</v>
      </c>
      <c r="Q1764" s="71">
        <v>1</v>
      </c>
      <c r="R1764" s="68">
        <v>100</v>
      </c>
    </row>
    <row r="1765" spans="1:18" x14ac:dyDescent="0.2">
      <c r="A1765" s="72" t="s">
        <v>980</v>
      </c>
      <c r="B1765" s="66" t="s">
        <v>3631</v>
      </c>
      <c r="C1765" s="67">
        <v>28</v>
      </c>
      <c r="D1765" s="67" t="s">
        <v>348</v>
      </c>
      <c r="E1765" s="71">
        <v>0.82106684843315902</v>
      </c>
      <c r="F1765" s="68">
        <v>92.885375494071099</v>
      </c>
      <c r="G1765" s="71">
        <v>0.88413451358318995</v>
      </c>
      <c r="H1765" s="68">
        <v>83.003952569169996</v>
      </c>
      <c r="I1765" s="71">
        <v>0.659758311958896</v>
      </c>
      <c r="J1765" s="68">
        <v>33.596837944664003</v>
      </c>
      <c r="K1765" s="71">
        <v>0.71661783114830202</v>
      </c>
      <c r="L1765" s="68">
        <v>41.501976284584998</v>
      </c>
      <c r="M1765" s="71">
        <v>0.89239235517215698</v>
      </c>
      <c r="N1765" s="68">
        <v>88.095238095238102</v>
      </c>
      <c r="O1765" s="71">
        <v>0.77349807873640997</v>
      </c>
      <c r="P1765" s="68">
        <v>82.329317269076299</v>
      </c>
      <c r="Q1765" s="71">
        <v>1</v>
      </c>
      <c r="R1765" s="68">
        <v>100</v>
      </c>
    </row>
    <row r="1766" spans="1:18" x14ac:dyDescent="0.2">
      <c r="A1766" s="72" t="s">
        <v>3632</v>
      </c>
      <c r="B1766" s="66" t="s">
        <v>3633</v>
      </c>
      <c r="C1766" s="67">
        <v>28</v>
      </c>
      <c r="D1766" s="67" t="s">
        <v>348</v>
      </c>
      <c r="E1766" s="71">
        <v>0.790172824968427</v>
      </c>
      <c r="F1766" s="68">
        <v>88.142292490118606</v>
      </c>
      <c r="G1766" s="71">
        <v>0.83875121987330903</v>
      </c>
      <c r="H1766" s="68">
        <v>62.055335968379403</v>
      </c>
      <c r="I1766" s="71">
        <v>0.61997846515038102</v>
      </c>
      <c r="J1766" s="68">
        <v>16.205533596837899</v>
      </c>
      <c r="K1766" s="71">
        <v>0.78960260831767903</v>
      </c>
      <c r="L1766" s="68">
        <v>67.193675889328105</v>
      </c>
      <c r="M1766" s="71">
        <v>0.78084331077563696</v>
      </c>
      <c r="N1766" s="68">
        <v>67.063492063492106</v>
      </c>
      <c r="O1766" s="71">
        <v>0.71186134569355597</v>
      </c>
      <c r="P1766" s="68">
        <v>66.6666666666667</v>
      </c>
      <c r="Q1766" s="71">
        <v>1</v>
      </c>
      <c r="R1766" s="68">
        <v>100</v>
      </c>
    </row>
    <row r="1767" spans="1:18" x14ac:dyDescent="0.2">
      <c r="A1767" s="72" t="s">
        <v>3634</v>
      </c>
      <c r="B1767" s="66" t="s">
        <v>3635</v>
      </c>
      <c r="C1767" s="67">
        <v>28</v>
      </c>
      <c r="D1767" s="67" t="s">
        <v>348</v>
      </c>
      <c r="E1767" s="71">
        <v>0.75063486394337797</v>
      </c>
      <c r="F1767" s="68">
        <v>78.260869565217405</v>
      </c>
      <c r="G1767" s="71">
        <v>0.79642968864885499</v>
      </c>
      <c r="H1767" s="68">
        <v>44.268774703557298</v>
      </c>
      <c r="I1767" s="71">
        <v>0.62350956921923295</v>
      </c>
      <c r="J1767" s="68">
        <v>17.3913043478261</v>
      </c>
      <c r="K1767" s="71">
        <v>0.75310038909562405</v>
      </c>
      <c r="L1767" s="68">
        <v>53.359683794466399</v>
      </c>
      <c r="M1767" s="71">
        <v>0.75109689893656495</v>
      </c>
      <c r="N1767" s="68">
        <v>60.317460317460302</v>
      </c>
      <c r="O1767" s="71">
        <v>0.82903777381661203</v>
      </c>
      <c r="P1767" s="68">
        <v>90.361445783132496</v>
      </c>
      <c r="Q1767" s="71"/>
      <c r="R1767" s="68"/>
    </row>
    <row r="1768" spans="1:18" x14ac:dyDescent="0.2">
      <c r="A1768" s="72" t="s">
        <v>3636</v>
      </c>
      <c r="B1768" s="66" t="s">
        <v>3637</v>
      </c>
      <c r="C1768" s="67">
        <v>28</v>
      </c>
      <c r="D1768" s="67" t="s">
        <v>348</v>
      </c>
      <c r="E1768" s="71">
        <v>0.66085171659063302</v>
      </c>
      <c r="F1768" s="68">
        <v>54.940711462450601</v>
      </c>
      <c r="G1768" s="71">
        <v>0.82179172201685802</v>
      </c>
      <c r="H1768" s="68">
        <v>53.754940711462503</v>
      </c>
      <c r="I1768" s="71">
        <v>0.52090681861186505</v>
      </c>
      <c r="J1768" s="68">
        <v>4.7430830039525702</v>
      </c>
      <c r="K1768" s="71">
        <v>0.67549971878573301</v>
      </c>
      <c r="L1768" s="68">
        <v>30.434782608695699</v>
      </c>
      <c r="M1768" s="71">
        <v>0.75109689893656495</v>
      </c>
      <c r="N1768" s="68">
        <v>60.317460317460302</v>
      </c>
      <c r="O1768" s="71">
        <v>0.53496342460214596</v>
      </c>
      <c r="P1768" s="68">
        <v>27.309236947791199</v>
      </c>
      <c r="Q1768" s="71"/>
      <c r="R1768" s="68"/>
    </row>
    <row r="1769" spans="1:18" x14ac:dyDescent="0.2">
      <c r="A1769" s="72" t="s">
        <v>3638</v>
      </c>
      <c r="B1769" s="66" t="s">
        <v>3639</v>
      </c>
      <c r="C1769" s="67">
        <v>28</v>
      </c>
      <c r="D1769" s="67" t="s">
        <v>348</v>
      </c>
      <c r="E1769" s="71">
        <v>0.71113083968665303</v>
      </c>
      <c r="F1769" s="68">
        <v>71.146245059288503</v>
      </c>
      <c r="G1769" s="71">
        <v>0.82549621547227803</v>
      </c>
      <c r="H1769" s="68">
        <v>55.731225296442702</v>
      </c>
      <c r="I1769" s="71">
        <v>0.61879696571653897</v>
      </c>
      <c r="J1769" s="68">
        <v>15.8102766798419</v>
      </c>
      <c r="K1769" s="71">
        <v>0.69048744576634602</v>
      </c>
      <c r="L1769" s="68">
        <v>33.9920948616601</v>
      </c>
      <c r="M1769" s="71">
        <v>0.71391388413772605</v>
      </c>
      <c r="N1769" s="68">
        <v>51.984126984127002</v>
      </c>
      <c r="O1769" s="71">
        <v>0.91809052702702698</v>
      </c>
      <c r="P1769" s="68">
        <v>97.188755020080293</v>
      </c>
      <c r="Q1769" s="71">
        <v>0.5</v>
      </c>
      <c r="R1769" s="68">
        <v>75.877192982456094</v>
      </c>
    </row>
    <row r="1770" spans="1:18" x14ac:dyDescent="0.2">
      <c r="A1770" s="72" t="s">
        <v>3640</v>
      </c>
      <c r="B1770" s="66" t="s">
        <v>3641</v>
      </c>
      <c r="C1770" s="67">
        <v>28</v>
      </c>
      <c r="D1770" s="67" t="s">
        <v>348</v>
      </c>
      <c r="E1770" s="71">
        <v>0.53356204124908402</v>
      </c>
      <c r="F1770" s="68">
        <v>20.948616600790501</v>
      </c>
      <c r="G1770" s="71">
        <v>0.81596302258354603</v>
      </c>
      <c r="H1770" s="68">
        <v>51.778656126482197</v>
      </c>
      <c r="I1770" s="71">
        <v>0.56957911226232905</v>
      </c>
      <c r="J1770" s="68">
        <v>7.5098814229248996</v>
      </c>
      <c r="K1770" s="71">
        <v>0.59049534111268898</v>
      </c>
      <c r="L1770" s="68">
        <v>17.3913043478261</v>
      </c>
      <c r="M1770" s="71">
        <v>0.62467464862051003</v>
      </c>
      <c r="N1770" s="68">
        <v>34.126984126984098</v>
      </c>
      <c r="O1770" s="71">
        <v>0.60066012291543103</v>
      </c>
      <c r="P1770" s="68">
        <v>40.5622489959839</v>
      </c>
      <c r="Q1770" s="71">
        <v>0</v>
      </c>
      <c r="R1770" s="68">
        <v>58.3333333333333</v>
      </c>
    </row>
    <row r="1771" spans="1:18" x14ac:dyDescent="0.2">
      <c r="A1771" s="72" t="s">
        <v>3642</v>
      </c>
      <c r="B1771" s="66" t="s">
        <v>3643</v>
      </c>
      <c r="C1771" s="67">
        <v>28</v>
      </c>
      <c r="D1771" s="67" t="s">
        <v>348</v>
      </c>
      <c r="E1771" s="71">
        <v>0.48086545914816098</v>
      </c>
      <c r="F1771" s="68">
        <v>15.8102766798419</v>
      </c>
      <c r="G1771" s="71">
        <v>0.76216450718264805</v>
      </c>
      <c r="H1771" s="68">
        <v>34.387351778656097</v>
      </c>
      <c r="I1771" s="71">
        <v>0.62429467908213898</v>
      </c>
      <c r="J1771" s="68">
        <v>18.181818181818201</v>
      </c>
      <c r="K1771" s="71">
        <v>0.64098288255311398</v>
      </c>
      <c r="L1771" s="68">
        <v>24.110671936758902</v>
      </c>
      <c r="M1771" s="71">
        <v>0.498252398304454</v>
      </c>
      <c r="N1771" s="68">
        <v>23.8095238095238</v>
      </c>
      <c r="O1771" s="71">
        <v>0.35949828776660803</v>
      </c>
      <c r="P1771" s="68">
        <v>10.8433734939759</v>
      </c>
      <c r="Q1771" s="71">
        <v>0</v>
      </c>
      <c r="R1771" s="68">
        <v>58.3333333333333</v>
      </c>
    </row>
    <row r="1772" spans="1:18" x14ac:dyDescent="0.2">
      <c r="A1772" s="72" t="s">
        <v>3644</v>
      </c>
      <c r="B1772" s="66" t="s">
        <v>3645</v>
      </c>
      <c r="C1772" s="67">
        <v>28</v>
      </c>
      <c r="D1772" s="67" t="s">
        <v>348</v>
      </c>
      <c r="E1772" s="71">
        <v>0.364474865405777</v>
      </c>
      <c r="F1772" s="68">
        <v>3.1620553359683798</v>
      </c>
      <c r="G1772" s="71">
        <v>0.62197255752920999</v>
      </c>
      <c r="H1772" s="68">
        <v>11.0671936758893</v>
      </c>
      <c r="I1772" s="71">
        <v>0.41934324556438601</v>
      </c>
      <c r="J1772" s="68">
        <v>1.5810276679841899</v>
      </c>
      <c r="K1772" s="71">
        <v>0.48419612220087899</v>
      </c>
      <c r="L1772" s="68">
        <v>4.7430830039525702</v>
      </c>
      <c r="M1772" s="71">
        <v>0.18591507399419899</v>
      </c>
      <c r="N1772" s="68">
        <v>7.5396825396825404</v>
      </c>
      <c r="O1772" s="71">
        <v>0.47542219314598599</v>
      </c>
      <c r="P1772" s="68">
        <v>20.883534136546199</v>
      </c>
      <c r="Q1772" s="71">
        <v>0</v>
      </c>
      <c r="R1772" s="68">
        <v>58.3333333333333</v>
      </c>
    </row>
    <row r="1773" spans="1:18" x14ac:dyDescent="0.2">
      <c r="A1773" s="72" t="s">
        <v>3646</v>
      </c>
      <c r="B1773" s="66" t="s">
        <v>3647</v>
      </c>
      <c r="C1773" s="67">
        <v>28</v>
      </c>
      <c r="D1773" s="67" t="s">
        <v>348</v>
      </c>
      <c r="E1773" s="71">
        <v>0.53610723358590295</v>
      </c>
      <c r="F1773" s="68">
        <v>21.739130434782599</v>
      </c>
      <c r="G1773" s="71">
        <v>0.49879897156274899</v>
      </c>
      <c r="H1773" s="68">
        <v>3.1620553359683798</v>
      </c>
      <c r="I1773" s="71">
        <v>0.39277628655867602</v>
      </c>
      <c r="J1773" s="68">
        <v>0.79051383399209496</v>
      </c>
      <c r="K1773" s="71">
        <v>0.44863241177742402</v>
      </c>
      <c r="L1773" s="68">
        <v>3.5573122529644299</v>
      </c>
      <c r="M1773" s="71">
        <v>0.133858853275824</v>
      </c>
      <c r="N1773" s="68">
        <v>5.5555555555555598</v>
      </c>
      <c r="O1773" s="71">
        <v>0.74337687834074195</v>
      </c>
      <c r="P1773" s="68">
        <v>73.895582329317307</v>
      </c>
      <c r="Q1773" s="71">
        <v>0.99919999999999998</v>
      </c>
      <c r="R1773" s="68">
        <v>82.894736842105303</v>
      </c>
    </row>
    <row r="1774" spans="1:18" x14ac:dyDescent="0.2">
      <c r="A1774" s="72" t="s">
        <v>3648</v>
      </c>
      <c r="B1774" s="66" t="s">
        <v>3649</v>
      </c>
      <c r="C1774" s="67">
        <v>40</v>
      </c>
      <c r="D1774" s="67" t="s">
        <v>348</v>
      </c>
      <c r="E1774" s="71">
        <v>0.83122742393206195</v>
      </c>
      <c r="F1774" s="68">
        <v>97.946963216424294</v>
      </c>
      <c r="G1774" s="71">
        <v>0.94918739544416897</v>
      </c>
      <c r="H1774" s="68">
        <v>98.802395209580794</v>
      </c>
      <c r="I1774" s="71">
        <v>0.61890674640806997</v>
      </c>
      <c r="J1774" s="68">
        <v>16.8520102651839</v>
      </c>
      <c r="K1774" s="71">
        <v>0.82269171191073398</v>
      </c>
      <c r="L1774" s="68">
        <v>55.603079555175398</v>
      </c>
      <c r="M1774" s="71">
        <v>0.96511425082853697</v>
      </c>
      <c r="N1774" s="68">
        <v>97.8614200171086</v>
      </c>
      <c r="O1774" s="71">
        <v>0.80023701506880296</v>
      </c>
      <c r="P1774" s="68">
        <v>96.855895196506594</v>
      </c>
      <c r="Q1774" s="71"/>
      <c r="R1774" s="68"/>
    </row>
    <row r="1775" spans="1:18" x14ac:dyDescent="0.2">
      <c r="A1775" s="72" t="s">
        <v>3650</v>
      </c>
      <c r="B1775" s="66" t="s">
        <v>3651</v>
      </c>
      <c r="C1775" s="67">
        <v>40</v>
      </c>
      <c r="D1775" s="67" t="s">
        <v>348</v>
      </c>
      <c r="E1775" s="71">
        <v>0.67534466197577503</v>
      </c>
      <c r="F1775" s="68">
        <v>59.024807527801499</v>
      </c>
      <c r="G1775" s="71">
        <v>0.75713461238713997</v>
      </c>
      <c r="H1775" s="68">
        <v>68.605645851154804</v>
      </c>
      <c r="I1775" s="71">
        <v>0.64584233882516695</v>
      </c>
      <c r="J1775" s="68">
        <v>25.662959794696299</v>
      </c>
      <c r="K1775" s="71">
        <v>0.84277070142557498</v>
      </c>
      <c r="L1775" s="68">
        <v>64.670658682634695</v>
      </c>
      <c r="M1775" s="71">
        <v>0.82557125414268295</v>
      </c>
      <c r="N1775" s="68">
        <v>91.103507271171907</v>
      </c>
      <c r="O1775" s="71">
        <v>0.30540440309831202</v>
      </c>
      <c r="P1775" s="68">
        <v>29.0829694323144</v>
      </c>
      <c r="Q1775" s="71"/>
      <c r="R1775" s="68"/>
    </row>
    <row r="1776" spans="1:18" x14ac:dyDescent="0.2">
      <c r="A1776" s="72" t="s">
        <v>3652</v>
      </c>
      <c r="B1776" s="66" t="s">
        <v>3653</v>
      </c>
      <c r="C1776" s="67">
        <v>40</v>
      </c>
      <c r="D1776" s="67" t="s">
        <v>348</v>
      </c>
      <c r="E1776" s="71">
        <v>0.75716878098159002</v>
      </c>
      <c r="F1776" s="68">
        <v>90.3336184773311</v>
      </c>
      <c r="G1776" s="71">
        <v>0.81527736298697995</v>
      </c>
      <c r="H1776" s="68">
        <v>83.404619332763005</v>
      </c>
      <c r="I1776" s="71">
        <v>0.60543051200157405</v>
      </c>
      <c r="J1776" s="68">
        <v>12.917023096663801</v>
      </c>
      <c r="K1776" s="71">
        <v>0.80228903362285597</v>
      </c>
      <c r="L1776" s="68">
        <v>46.278870829768998</v>
      </c>
      <c r="M1776" s="71">
        <v>0.83865341008198202</v>
      </c>
      <c r="N1776" s="68">
        <v>92.643284858853704</v>
      </c>
      <c r="O1776" s="71">
        <v>0.72419358621455998</v>
      </c>
      <c r="P1776" s="68">
        <v>94.323144104803504</v>
      </c>
      <c r="Q1776" s="71"/>
      <c r="R1776" s="68"/>
    </row>
    <row r="1777" spans="1:18" x14ac:dyDescent="0.2">
      <c r="A1777" s="72" t="s">
        <v>3654</v>
      </c>
      <c r="B1777" s="66" t="s">
        <v>3655</v>
      </c>
      <c r="C1777" s="67">
        <v>28</v>
      </c>
      <c r="D1777" s="67" t="s">
        <v>348</v>
      </c>
      <c r="E1777" s="71">
        <v>0.44405334976308097</v>
      </c>
      <c r="F1777" s="68">
        <v>8.6956521739130395</v>
      </c>
      <c r="G1777" s="71">
        <v>0.66721043925883905</v>
      </c>
      <c r="H1777" s="68">
        <v>16.600790513833999</v>
      </c>
      <c r="I1777" s="71">
        <v>0.63888864758608199</v>
      </c>
      <c r="J1777" s="68">
        <v>23.715415019762801</v>
      </c>
      <c r="K1777" s="71">
        <v>0.55116434586205199</v>
      </c>
      <c r="L1777" s="68">
        <v>11.0671936758893</v>
      </c>
      <c r="M1777" s="71">
        <v>0.38670335390793398</v>
      </c>
      <c r="N1777" s="68">
        <v>15.0793650793651</v>
      </c>
      <c r="O1777" s="71">
        <v>0.420353311963578</v>
      </c>
      <c r="P1777" s="68">
        <v>13.654618473895599</v>
      </c>
      <c r="Q1777" s="71">
        <v>0</v>
      </c>
      <c r="R1777" s="68">
        <v>58.3333333333333</v>
      </c>
    </row>
    <row r="1778" spans="1:18" x14ac:dyDescent="0.2">
      <c r="A1778" s="72" t="s">
        <v>3656</v>
      </c>
      <c r="B1778" s="66" t="s">
        <v>3657</v>
      </c>
      <c r="C1778" s="67">
        <v>40</v>
      </c>
      <c r="D1778" s="67" t="s">
        <v>348</v>
      </c>
      <c r="E1778" s="71">
        <v>0.72439499411972297</v>
      </c>
      <c r="F1778" s="68">
        <v>81.950384944396902</v>
      </c>
      <c r="G1778" s="71">
        <v>0.77648840535002905</v>
      </c>
      <c r="H1778" s="68">
        <v>74.337040205303694</v>
      </c>
      <c r="I1778" s="71">
        <v>0.65961538318202895</v>
      </c>
      <c r="J1778" s="68">
        <v>31.052181351582501</v>
      </c>
      <c r="K1778" s="71">
        <v>0.84603779619248998</v>
      </c>
      <c r="L1778" s="68">
        <v>65.953806672369495</v>
      </c>
      <c r="M1778" s="71">
        <v>0.70783185068899401</v>
      </c>
      <c r="N1778" s="68">
        <v>72.198460222412294</v>
      </c>
      <c r="O1778" s="71">
        <v>0.63200153518507096</v>
      </c>
      <c r="P1778" s="68">
        <v>87.336244541484703</v>
      </c>
      <c r="Q1778" s="71"/>
      <c r="R1778" s="68"/>
    </row>
    <row r="1779" spans="1:18" x14ac:dyDescent="0.2">
      <c r="A1779" s="72" t="s">
        <v>3658</v>
      </c>
      <c r="B1779" s="66" t="s">
        <v>3659</v>
      </c>
      <c r="C1779" s="67">
        <v>40</v>
      </c>
      <c r="D1779" s="67" t="s">
        <v>348</v>
      </c>
      <c r="E1779" s="71">
        <v>0.74141554404131005</v>
      </c>
      <c r="F1779" s="68">
        <v>87.168520102651797</v>
      </c>
      <c r="G1779" s="71">
        <v>0.79480296345927504</v>
      </c>
      <c r="H1779" s="68">
        <v>78.870829769033406</v>
      </c>
      <c r="I1779" s="71">
        <v>0.60243492985642699</v>
      </c>
      <c r="J1779" s="68">
        <v>12.1471343028229</v>
      </c>
      <c r="K1779" s="71">
        <v>0.83850785047965304</v>
      </c>
      <c r="L1779" s="68">
        <v>62.959794696321602</v>
      </c>
      <c r="M1779" s="71">
        <v>0.72091400662829297</v>
      </c>
      <c r="N1779" s="68">
        <v>76.133447390932403</v>
      </c>
      <c r="O1779" s="71">
        <v>0.75041796978290298</v>
      </c>
      <c r="P1779" s="68">
        <v>95.4585152838428</v>
      </c>
      <c r="Q1779" s="71"/>
      <c r="R1779" s="68"/>
    </row>
    <row r="1780" spans="1:18" x14ac:dyDescent="0.2">
      <c r="A1780" s="72" t="s">
        <v>3660</v>
      </c>
      <c r="B1780" s="66" t="s">
        <v>3661</v>
      </c>
      <c r="C1780" s="67">
        <v>40</v>
      </c>
      <c r="D1780" s="67" t="s">
        <v>348</v>
      </c>
      <c r="E1780" s="71">
        <v>0.82800073696968002</v>
      </c>
      <c r="F1780" s="68">
        <v>97.775876817793005</v>
      </c>
      <c r="G1780" s="71">
        <v>0.97642728926915001</v>
      </c>
      <c r="H1780" s="68">
        <v>99.657827202737394</v>
      </c>
      <c r="I1780" s="71">
        <v>0.78750855219348204</v>
      </c>
      <c r="J1780" s="68">
        <v>74.508126603934997</v>
      </c>
      <c r="K1780" s="71">
        <v>0.94933633988150501</v>
      </c>
      <c r="L1780" s="68">
        <v>95.722840034217299</v>
      </c>
      <c r="M1780" s="71">
        <v>0.98691784406070104</v>
      </c>
      <c r="N1780" s="68">
        <v>98.7168520102652</v>
      </c>
      <c r="O1780" s="71">
        <v>0.43981365944356299</v>
      </c>
      <c r="P1780" s="68">
        <v>58.078602620087302</v>
      </c>
      <c r="Q1780" s="71"/>
      <c r="R1780" s="68"/>
    </row>
    <row r="1781" spans="1:18" x14ac:dyDescent="0.2">
      <c r="A1781" s="72" t="s">
        <v>3662</v>
      </c>
      <c r="B1781" s="66" t="s">
        <v>3663</v>
      </c>
      <c r="C1781" s="67">
        <v>40</v>
      </c>
      <c r="D1781" s="67" t="s">
        <v>348</v>
      </c>
      <c r="E1781" s="71">
        <v>0.70446030723678399</v>
      </c>
      <c r="F1781" s="68">
        <v>73.567151411462802</v>
      </c>
      <c r="G1781" s="71">
        <v>0.81959836998231905</v>
      </c>
      <c r="H1781" s="68">
        <v>84.602224123182197</v>
      </c>
      <c r="I1781" s="71">
        <v>0.66201543682571895</v>
      </c>
      <c r="J1781" s="68">
        <v>32.0786997433704</v>
      </c>
      <c r="K1781" s="71">
        <v>0.88356724920942398</v>
      </c>
      <c r="L1781" s="68">
        <v>80.752780153977795</v>
      </c>
      <c r="M1781" s="71">
        <v>0.72091400662829297</v>
      </c>
      <c r="N1781" s="68">
        <v>76.133447390932403</v>
      </c>
      <c r="O1781" s="71">
        <v>0.436206473538166</v>
      </c>
      <c r="P1781" s="68">
        <v>57.292576419214001</v>
      </c>
      <c r="Q1781" s="71"/>
      <c r="R1781" s="68"/>
    </row>
    <row r="1782" spans="1:18" x14ac:dyDescent="0.2">
      <c r="A1782" s="72" t="s">
        <v>3664</v>
      </c>
      <c r="B1782" s="66" t="s">
        <v>3665</v>
      </c>
      <c r="C1782" s="67">
        <v>27</v>
      </c>
      <c r="D1782" s="67" t="s">
        <v>348</v>
      </c>
      <c r="E1782" s="71">
        <v>0.79049842617671295</v>
      </c>
      <c r="F1782" s="68">
        <v>77.080181543116495</v>
      </c>
      <c r="G1782" s="71">
        <v>0.77094705704171995</v>
      </c>
      <c r="H1782" s="68">
        <v>52.420574886535597</v>
      </c>
      <c r="I1782" s="71">
        <v>0.89884867466274398</v>
      </c>
      <c r="J1782" s="68">
        <v>84.341906202723194</v>
      </c>
      <c r="K1782" s="71">
        <v>0.80177938972401797</v>
      </c>
      <c r="L1782" s="68">
        <v>49.357034795764001</v>
      </c>
      <c r="M1782" s="71"/>
      <c r="N1782" s="68"/>
      <c r="O1782" s="71">
        <v>0.69041858327837002</v>
      </c>
      <c r="P1782" s="68">
        <v>78.3783783783784</v>
      </c>
      <c r="Q1782" s="71"/>
      <c r="R1782" s="68"/>
    </row>
    <row r="1783" spans="1:18" x14ac:dyDescent="0.2">
      <c r="A1783" s="72" t="s">
        <v>3666</v>
      </c>
      <c r="B1783" s="66" t="s">
        <v>3667</v>
      </c>
      <c r="C1783" s="67">
        <v>27</v>
      </c>
      <c r="D1783" s="67" t="s">
        <v>348</v>
      </c>
      <c r="E1783" s="71">
        <v>0.82332850823361703</v>
      </c>
      <c r="F1783" s="68">
        <v>85.136157337367607</v>
      </c>
      <c r="G1783" s="71">
        <v>0.81808734358914004</v>
      </c>
      <c r="H1783" s="68">
        <v>68.229954614220901</v>
      </c>
      <c r="I1783" s="71">
        <v>0.82896388446851899</v>
      </c>
      <c r="J1783" s="68">
        <v>68.835098335854795</v>
      </c>
      <c r="K1783" s="71">
        <v>0.83462545308789204</v>
      </c>
      <c r="L1783" s="68">
        <v>61.573373676248103</v>
      </c>
      <c r="M1783" s="71">
        <v>0.95011153924153302</v>
      </c>
      <c r="N1783" s="68">
        <v>95.454545454545496</v>
      </c>
      <c r="O1783" s="71">
        <v>0.68485432078100295</v>
      </c>
      <c r="P1783" s="68">
        <v>77.654440154440195</v>
      </c>
      <c r="Q1783" s="71"/>
      <c r="R1783" s="68"/>
    </row>
    <row r="1784" spans="1:18" x14ac:dyDescent="0.2">
      <c r="A1784" s="72" t="s">
        <v>3668</v>
      </c>
      <c r="B1784" s="66" t="s">
        <v>3669</v>
      </c>
      <c r="C1784" s="67">
        <v>28</v>
      </c>
      <c r="D1784" s="67" t="s">
        <v>348</v>
      </c>
      <c r="E1784" s="71">
        <v>0.46702055764351003</v>
      </c>
      <c r="F1784" s="68">
        <v>13.438735177865601</v>
      </c>
      <c r="G1784" s="71">
        <v>0.701339733638351</v>
      </c>
      <c r="H1784" s="68">
        <v>20.553359683794501</v>
      </c>
      <c r="I1784" s="71">
        <v>0.66530363272958903</v>
      </c>
      <c r="J1784" s="68">
        <v>35.968379446640299</v>
      </c>
      <c r="K1784" s="71">
        <v>0.62003100099156205</v>
      </c>
      <c r="L1784" s="68">
        <v>20.553359683794501</v>
      </c>
      <c r="M1784" s="71">
        <v>0.26771770655164701</v>
      </c>
      <c r="N1784" s="68">
        <v>10.3174603174603</v>
      </c>
      <c r="O1784" s="71">
        <v>0.54773127194991</v>
      </c>
      <c r="P1784" s="68">
        <v>28.9156626506024</v>
      </c>
      <c r="Q1784" s="71">
        <v>0</v>
      </c>
      <c r="R1784" s="68">
        <v>58.3333333333333</v>
      </c>
    </row>
    <row r="1785" spans="1:18" x14ac:dyDescent="0.2">
      <c r="A1785" s="72" t="s">
        <v>3670</v>
      </c>
      <c r="B1785" s="66" t="s">
        <v>3671</v>
      </c>
      <c r="C1785" s="67">
        <v>28</v>
      </c>
      <c r="D1785" s="67" t="s">
        <v>348</v>
      </c>
      <c r="E1785" s="71">
        <v>0.454553905400089</v>
      </c>
      <c r="F1785" s="68">
        <v>11.4624505928854</v>
      </c>
      <c r="G1785" s="71">
        <v>0.67176096461375401</v>
      </c>
      <c r="H1785" s="68">
        <v>17.3913043478261</v>
      </c>
      <c r="I1785" s="71">
        <v>0.82172403684441298</v>
      </c>
      <c r="J1785" s="68">
        <v>66.403162055335997</v>
      </c>
      <c r="K1785" s="71">
        <v>0.69263052344590104</v>
      </c>
      <c r="L1785" s="68">
        <v>34.387351778656097</v>
      </c>
      <c r="M1785" s="71">
        <v>0.29746411839071901</v>
      </c>
      <c r="N1785" s="68">
        <v>11.9047619047619</v>
      </c>
      <c r="O1785" s="71">
        <v>0.24374378910574601</v>
      </c>
      <c r="P1785" s="68">
        <v>5.6224899598393598</v>
      </c>
      <c r="Q1785" s="71">
        <v>0</v>
      </c>
      <c r="R1785" s="68">
        <v>58.3333333333333</v>
      </c>
    </row>
    <row r="1786" spans="1:18" x14ac:dyDescent="0.2">
      <c r="A1786" s="72" t="s">
        <v>3672</v>
      </c>
      <c r="B1786" s="66" t="s">
        <v>3673</v>
      </c>
      <c r="C1786" s="67">
        <v>28</v>
      </c>
      <c r="D1786" s="67" t="s">
        <v>348</v>
      </c>
      <c r="E1786" s="71">
        <v>0.44788627474447401</v>
      </c>
      <c r="F1786" s="68">
        <v>9.8814229249011891</v>
      </c>
      <c r="G1786" s="71">
        <v>0.61626606061173606</v>
      </c>
      <c r="H1786" s="68">
        <v>10.276679841897201</v>
      </c>
      <c r="I1786" s="71">
        <v>0.91407349996984799</v>
      </c>
      <c r="J1786" s="68">
        <v>81.818181818181799</v>
      </c>
      <c r="K1786" s="71">
        <v>0.722207626630475</v>
      </c>
      <c r="L1786" s="68">
        <v>43.0830039525692</v>
      </c>
      <c r="M1786" s="71">
        <v>0</v>
      </c>
      <c r="N1786" s="68">
        <v>1.5873015873015901</v>
      </c>
      <c r="O1786" s="71">
        <v>0.43477046125478702</v>
      </c>
      <c r="P1786" s="68">
        <v>14.859437751004</v>
      </c>
      <c r="Q1786" s="71">
        <v>0</v>
      </c>
      <c r="R1786" s="68">
        <v>58.3333333333333</v>
      </c>
    </row>
    <row r="1787" spans="1:18" x14ac:dyDescent="0.2">
      <c r="A1787" s="72" t="s">
        <v>3674</v>
      </c>
      <c r="B1787" s="66" t="s">
        <v>3675</v>
      </c>
      <c r="C1787" s="67">
        <v>28</v>
      </c>
      <c r="D1787" s="67" t="s">
        <v>348</v>
      </c>
      <c r="E1787" s="71">
        <v>0.42136281499677403</v>
      </c>
      <c r="F1787" s="68">
        <v>6.3241106719367597</v>
      </c>
      <c r="G1787" s="71">
        <v>0.63081487051894003</v>
      </c>
      <c r="H1787" s="68">
        <v>11.4624505928854</v>
      </c>
      <c r="I1787" s="71">
        <v>0.79713814909603198</v>
      </c>
      <c r="J1787" s="68">
        <v>60.079051383399197</v>
      </c>
      <c r="K1787" s="71">
        <v>0.57240554012178602</v>
      </c>
      <c r="L1787" s="68">
        <v>14.6245059288538</v>
      </c>
      <c r="M1787" s="71">
        <v>8.9239235517215798E-2</v>
      </c>
      <c r="N1787" s="68">
        <v>4.3650793650793602</v>
      </c>
      <c r="O1787" s="71">
        <v>0.43857909472666801</v>
      </c>
      <c r="P1787" s="68">
        <v>16.0642570281125</v>
      </c>
      <c r="Q1787" s="71">
        <v>0</v>
      </c>
      <c r="R1787" s="68">
        <v>58.3333333333333</v>
      </c>
    </row>
    <row r="1788" spans="1:18" x14ac:dyDescent="0.2">
      <c r="A1788" s="72" t="s">
        <v>3676</v>
      </c>
      <c r="B1788" s="66" t="s">
        <v>3677</v>
      </c>
      <c r="C1788" s="67">
        <v>28</v>
      </c>
      <c r="D1788" s="67" t="s">
        <v>348</v>
      </c>
      <c r="E1788" s="71">
        <v>0.45029648918762599</v>
      </c>
      <c r="F1788" s="68">
        <v>10.276679841897201</v>
      </c>
      <c r="G1788" s="71">
        <v>0.59716210818364801</v>
      </c>
      <c r="H1788" s="68">
        <v>8.3003952569169996</v>
      </c>
      <c r="I1788" s="71">
        <v>0.70651458668858103</v>
      </c>
      <c r="J1788" s="68">
        <v>45.059288537549399</v>
      </c>
      <c r="K1788" s="71">
        <v>0.537806075198631</v>
      </c>
      <c r="L1788" s="68">
        <v>9.8814229249011891</v>
      </c>
      <c r="M1788" s="71">
        <v>8.9239235517215798E-2</v>
      </c>
      <c r="N1788" s="68">
        <v>4.3650793650793602</v>
      </c>
      <c r="O1788" s="71">
        <v>0.77105692953768101</v>
      </c>
      <c r="P1788" s="68">
        <v>81.526104417670695</v>
      </c>
      <c r="Q1788" s="71">
        <v>0</v>
      </c>
      <c r="R1788" s="68">
        <v>58.3333333333333</v>
      </c>
    </row>
    <row r="1789" spans="1:18" x14ac:dyDescent="0.2">
      <c r="A1789" s="72" t="s">
        <v>3678</v>
      </c>
      <c r="B1789" s="66" t="s">
        <v>3679</v>
      </c>
      <c r="C1789" s="67">
        <v>28</v>
      </c>
      <c r="D1789" s="67" t="s">
        <v>348</v>
      </c>
      <c r="E1789" s="71">
        <v>0.35412189658996901</v>
      </c>
      <c r="F1789" s="68">
        <v>2.3715415019762802</v>
      </c>
      <c r="G1789" s="71">
        <v>0.57174245505417098</v>
      </c>
      <c r="H1789" s="68">
        <v>6.7193675889328102</v>
      </c>
      <c r="I1789" s="71">
        <v>0.39874789773439501</v>
      </c>
      <c r="J1789" s="68">
        <v>1.1857707509881401</v>
      </c>
      <c r="K1789" s="71">
        <v>0.42567005836252297</v>
      </c>
      <c r="L1789" s="68">
        <v>1.5810276679841899</v>
      </c>
      <c r="M1789" s="71">
        <v>0</v>
      </c>
      <c r="N1789" s="68">
        <v>1.5873015873015901</v>
      </c>
      <c r="O1789" s="71">
        <v>0.72857096838872304</v>
      </c>
      <c r="P1789" s="68">
        <v>69.076305220883498</v>
      </c>
      <c r="Q1789" s="71">
        <v>0</v>
      </c>
      <c r="R1789" s="68">
        <v>58.3333333333333</v>
      </c>
    </row>
    <row r="1790" spans="1:18" x14ac:dyDescent="0.2">
      <c r="A1790" s="72" t="s">
        <v>1059</v>
      </c>
      <c r="B1790" s="66" t="s">
        <v>3680</v>
      </c>
      <c r="C1790" s="67">
        <v>28</v>
      </c>
      <c r="D1790" s="67" t="s">
        <v>348</v>
      </c>
      <c r="E1790" s="71">
        <v>0.44375745642875097</v>
      </c>
      <c r="F1790" s="68">
        <v>8.3003952569169996</v>
      </c>
      <c r="G1790" s="71">
        <v>0.61676050309130004</v>
      </c>
      <c r="H1790" s="68">
        <v>10.671936758893301</v>
      </c>
      <c r="I1790" s="71">
        <v>0.74220445930278001</v>
      </c>
      <c r="J1790" s="68">
        <v>51.3833992094862</v>
      </c>
      <c r="K1790" s="71">
        <v>0.55131788993480002</v>
      </c>
      <c r="L1790" s="68">
        <v>11.4624505928854</v>
      </c>
      <c r="M1790" s="71">
        <v>0</v>
      </c>
      <c r="N1790" s="68">
        <v>1.5873015873015901</v>
      </c>
      <c r="O1790" s="71">
        <v>0.752261886243623</v>
      </c>
      <c r="P1790" s="68">
        <v>75.903614457831296</v>
      </c>
      <c r="Q1790" s="71">
        <v>0</v>
      </c>
      <c r="R1790" s="68">
        <v>58.3333333333333</v>
      </c>
    </row>
    <row r="1791" spans="1:18" x14ac:dyDescent="0.2">
      <c r="A1791" s="72" t="s">
        <v>3681</v>
      </c>
      <c r="B1791" s="66" t="s">
        <v>3682</v>
      </c>
      <c r="C1791" s="67">
        <v>28</v>
      </c>
      <c r="D1791" s="67" t="s">
        <v>348</v>
      </c>
      <c r="E1791" s="71">
        <v>0.454646261652564</v>
      </c>
      <c r="F1791" s="68">
        <v>11.857707509881401</v>
      </c>
      <c r="G1791" s="71">
        <v>0.68147897429443804</v>
      </c>
      <c r="H1791" s="68">
        <v>18.577075098814198</v>
      </c>
      <c r="I1791" s="71">
        <v>0.70190286953354297</v>
      </c>
      <c r="J1791" s="68">
        <v>43.873517786561301</v>
      </c>
      <c r="K1791" s="71">
        <v>0.62738077650531598</v>
      </c>
      <c r="L1791" s="68">
        <v>21.739130434782599</v>
      </c>
      <c r="M1791" s="71">
        <v>0.36439354502863103</v>
      </c>
      <c r="N1791" s="68">
        <v>13.492063492063499</v>
      </c>
      <c r="O1791" s="71">
        <v>0.35272140455345802</v>
      </c>
      <c r="P1791" s="68">
        <v>10.040160642570299</v>
      </c>
      <c r="Q1791" s="71">
        <v>0</v>
      </c>
      <c r="R1791" s="68">
        <v>58.3333333333333</v>
      </c>
    </row>
    <row r="1792" spans="1:18" x14ac:dyDescent="0.2">
      <c r="A1792" s="72" t="s">
        <v>3683</v>
      </c>
      <c r="B1792" s="66" t="s">
        <v>3684</v>
      </c>
      <c r="C1792" s="67">
        <v>28</v>
      </c>
      <c r="D1792" s="67" t="s">
        <v>348</v>
      </c>
      <c r="E1792" s="71">
        <v>0.52481257051311303</v>
      </c>
      <c r="F1792" s="68">
        <v>19.367588932806299</v>
      </c>
      <c r="G1792" s="71">
        <v>0.75596956320951503</v>
      </c>
      <c r="H1792" s="68">
        <v>31.6205533596838</v>
      </c>
      <c r="I1792" s="71">
        <v>0.635875887784359</v>
      </c>
      <c r="J1792" s="68">
        <v>22.5296442687747</v>
      </c>
      <c r="K1792" s="71">
        <v>0.65029350352604198</v>
      </c>
      <c r="L1792" s="68">
        <v>26.482213438735201</v>
      </c>
      <c r="M1792" s="71">
        <v>0.58005503086190202</v>
      </c>
      <c r="N1792" s="68">
        <v>27.7777777777778</v>
      </c>
      <c r="O1792" s="71">
        <v>0.52668143769685805</v>
      </c>
      <c r="P1792" s="68">
        <v>26.1044176706827</v>
      </c>
      <c r="Q1792" s="71">
        <v>0</v>
      </c>
      <c r="R1792" s="68">
        <v>58.3333333333333</v>
      </c>
    </row>
    <row r="1793" spans="1:18" x14ac:dyDescent="0.2">
      <c r="A1793" s="72" t="s">
        <v>3685</v>
      </c>
      <c r="B1793" s="66" t="s">
        <v>3686</v>
      </c>
      <c r="C1793" s="67">
        <v>28</v>
      </c>
      <c r="D1793" s="67" t="s">
        <v>348</v>
      </c>
      <c r="E1793" s="71">
        <v>0.45144534212305898</v>
      </c>
      <c r="F1793" s="68">
        <v>11.0671936758893</v>
      </c>
      <c r="G1793" s="71">
        <v>0.64768286175159395</v>
      </c>
      <c r="H1793" s="68">
        <v>13.438735177865601</v>
      </c>
      <c r="I1793" s="71">
        <v>0.739455114908109</v>
      </c>
      <c r="J1793" s="68">
        <v>50.197628458498002</v>
      </c>
      <c r="K1793" s="71">
        <v>0.59721885653992501</v>
      </c>
      <c r="L1793" s="68">
        <v>18.181818181818201</v>
      </c>
      <c r="M1793" s="71">
        <v>0.16360526511489501</v>
      </c>
      <c r="N1793" s="68">
        <v>6.7460317460317496</v>
      </c>
      <c r="O1793" s="71">
        <v>0.56070995442383198</v>
      </c>
      <c r="P1793" s="68">
        <v>30.923694779116499</v>
      </c>
      <c r="Q1793" s="71">
        <v>0</v>
      </c>
      <c r="R1793" s="68">
        <v>58.3333333333333</v>
      </c>
    </row>
    <row r="1794" spans="1:18" x14ac:dyDescent="0.2">
      <c r="A1794" s="72" t="s">
        <v>3687</v>
      </c>
      <c r="B1794" s="66" t="s">
        <v>3688</v>
      </c>
      <c r="C1794" s="67">
        <v>28</v>
      </c>
      <c r="D1794" s="67" t="s">
        <v>348</v>
      </c>
      <c r="E1794" s="71">
        <v>0.50011631703122705</v>
      </c>
      <c r="F1794" s="68">
        <v>17.3913043478261</v>
      </c>
      <c r="G1794" s="71">
        <v>0.61270067288612595</v>
      </c>
      <c r="H1794" s="68">
        <v>9.8814229249011891</v>
      </c>
      <c r="I1794" s="71">
        <v>0.67579899656569098</v>
      </c>
      <c r="J1794" s="68">
        <v>39.920948616600803</v>
      </c>
      <c r="K1794" s="71">
        <v>0.50216932231862599</v>
      </c>
      <c r="L1794" s="68">
        <v>5.5335968379446596</v>
      </c>
      <c r="M1794" s="71">
        <v>0.17104186807466301</v>
      </c>
      <c r="N1794" s="68">
        <v>7.1428571428571397</v>
      </c>
      <c r="O1794" s="71">
        <v>0.53898704234225403</v>
      </c>
      <c r="P1794" s="68">
        <v>28.112449799196799</v>
      </c>
      <c r="Q1794" s="71">
        <v>0.5</v>
      </c>
      <c r="R1794" s="68">
        <v>75.877192982456094</v>
      </c>
    </row>
    <row r="1795" spans="1:18" x14ac:dyDescent="0.2">
      <c r="A1795" s="72" t="s">
        <v>3689</v>
      </c>
      <c r="B1795" s="66" t="s">
        <v>3690</v>
      </c>
      <c r="C1795" s="67">
        <v>28</v>
      </c>
      <c r="D1795" s="67" t="s">
        <v>348</v>
      </c>
      <c r="E1795" s="71">
        <v>0.52274107942319104</v>
      </c>
      <c r="F1795" s="68">
        <v>18.972332015810299</v>
      </c>
      <c r="G1795" s="71">
        <v>0.65108583407625897</v>
      </c>
      <c r="H1795" s="68">
        <v>13.833992094861699</v>
      </c>
      <c r="I1795" s="71">
        <v>0.83584996926717003</v>
      </c>
      <c r="J1795" s="68">
        <v>67.588932806324095</v>
      </c>
      <c r="K1795" s="71">
        <v>0.557775005812989</v>
      </c>
      <c r="L1795" s="68">
        <v>12.252964426877501</v>
      </c>
      <c r="M1795" s="71">
        <v>0.237971294712575</v>
      </c>
      <c r="N1795" s="68">
        <v>8.3333333333333304</v>
      </c>
      <c r="O1795" s="71">
        <v>0.47536437267015402</v>
      </c>
      <c r="P1795" s="68">
        <v>20.481927710843401</v>
      </c>
      <c r="Q1795" s="71">
        <v>0.37840000000000001</v>
      </c>
      <c r="R1795" s="68">
        <v>71.491228070175396</v>
      </c>
    </row>
    <row r="1796" spans="1:18" x14ac:dyDescent="0.2">
      <c r="A1796" s="72" t="s">
        <v>3691</v>
      </c>
      <c r="B1796" s="66" t="s">
        <v>3692</v>
      </c>
      <c r="C1796" s="67">
        <v>28</v>
      </c>
      <c r="D1796" s="67" t="s">
        <v>348</v>
      </c>
      <c r="E1796" s="71">
        <v>0.56251651827105298</v>
      </c>
      <c r="F1796" s="68">
        <v>26.877470355731202</v>
      </c>
      <c r="G1796" s="71">
        <v>0.73676737545432502</v>
      </c>
      <c r="H1796" s="68">
        <v>27.272727272727298</v>
      </c>
      <c r="I1796" s="71">
        <v>0.80266441656002496</v>
      </c>
      <c r="J1796" s="68">
        <v>61.264822134387401</v>
      </c>
      <c r="K1796" s="71">
        <v>0.64768182213510295</v>
      </c>
      <c r="L1796" s="68">
        <v>26.086956521739101</v>
      </c>
      <c r="M1796" s="71">
        <v>0.41644976574700598</v>
      </c>
      <c r="N1796" s="68">
        <v>17.8571428571429</v>
      </c>
      <c r="O1796" s="71">
        <v>0.76993572972986002</v>
      </c>
      <c r="P1796" s="68">
        <v>81.1244979919679</v>
      </c>
      <c r="Q1796" s="71">
        <v>1.6000000000000001E-3</v>
      </c>
      <c r="R1796" s="68">
        <v>62.280701754386001</v>
      </c>
    </row>
    <row r="1797" spans="1:18" x14ac:dyDescent="0.2">
      <c r="A1797" s="72" t="s">
        <v>3693</v>
      </c>
      <c r="B1797" s="66" t="s">
        <v>3694</v>
      </c>
      <c r="C1797" s="67">
        <v>28</v>
      </c>
      <c r="D1797" s="67" t="s">
        <v>348</v>
      </c>
      <c r="E1797" s="71">
        <v>0.77254542239525503</v>
      </c>
      <c r="F1797" s="68">
        <v>84.189723320158095</v>
      </c>
      <c r="G1797" s="71">
        <v>0.84862476298746903</v>
      </c>
      <c r="H1797" s="68">
        <v>66.798418972332001</v>
      </c>
      <c r="I1797" s="71">
        <v>0.89264842182804904</v>
      </c>
      <c r="J1797" s="68">
        <v>78.656126482213395</v>
      </c>
      <c r="K1797" s="71">
        <v>0.79900747646747095</v>
      </c>
      <c r="L1797" s="68">
        <v>69.960474308300405</v>
      </c>
      <c r="M1797" s="71">
        <v>0.73622369301702995</v>
      </c>
      <c r="N1797" s="68">
        <v>57.142857142857103</v>
      </c>
      <c r="O1797" s="71">
        <v>0.73746818007151005</v>
      </c>
      <c r="P1797" s="68">
        <v>71.887550200803204</v>
      </c>
      <c r="Q1797" s="71">
        <v>0.62129999999999996</v>
      </c>
      <c r="R1797" s="68">
        <v>79.824561403508795</v>
      </c>
    </row>
    <row r="1798" spans="1:18" x14ac:dyDescent="0.2">
      <c r="A1798" s="72" t="s">
        <v>3695</v>
      </c>
      <c r="B1798" s="66" t="s">
        <v>3696</v>
      </c>
      <c r="C1798" s="67">
        <v>28</v>
      </c>
      <c r="D1798" s="67" t="s">
        <v>348</v>
      </c>
      <c r="E1798" s="71">
        <v>0.55744207837985504</v>
      </c>
      <c r="F1798" s="68">
        <v>25.6916996047431</v>
      </c>
      <c r="G1798" s="71">
        <v>0.71914724895015503</v>
      </c>
      <c r="H1798" s="68">
        <v>22.9249011857708</v>
      </c>
      <c r="I1798" s="71">
        <v>0.82928643928966705</v>
      </c>
      <c r="J1798" s="68">
        <v>67.193675889328105</v>
      </c>
      <c r="K1798" s="71">
        <v>0.68308104127565705</v>
      </c>
      <c r="L1798" s="68">
        <v>32.015810276679801</v>
      </c>
      <c r="M1798" s="71">
        <v>0.40157655982747098</v>
      </c>
      <c r="N1798" s="68">
        <v>16.6666666666667</v>
      </c>
      <c r="O1798" s="71">
        <v>0.71156118093617804</v>
      </c>
      <c r="P1798" s="68">
        <v>66.265060240963905</v>
      </c>
      <c r="Q1798" s="71">
        <v>0</v>
      </c>
      <c r="R1798" s="68">
        <v>58.3333333333333</v>
      </c>
    </row>
    <row r="1799" spans="1:18" x14ac:dyDescent="0.2">
      <c r="A1799" s="72" t="s">
        <v>3697</v>
      </c>
      <c r="B1799" s="66" t="s">
        <v>3698</v>
      </c>
      <c r="C1799" s="67">
        <v>28</v>
      </c>
      <c r="D1799" s="67" t="s">
        <v>348</v>
      </c>
      <c r="E1799" s="71">
        <v>0.87886910880101998</v>
      </c>
      <c r="F1799" s="68">
        <v>99.209486166007906</v>
      </c>
      <c r="G1799" s="71">
        <v>0.918769874499066</v>
      </c>
      <c r="H1799" s="68">
        <v>94.861660079051404</v>
      </c>
      <c r="I1799" s="71">
        <v>0.91458440441115096</v>
      </c>
      <c r="J1799" s="68">
        <v>83.003952569169996</v>
      </c>
      <c r="K1799" s="71">
        <v>0.90085710669368402</v>
      </c>
      <c r="L1799" s="68">
        <v>94.4664031620553</v>
      </c>
      <c r="M1799" s="71">
        <v>0.966758384769837</v>
      </c>
      <c r="N1799" s="68">
        <v>98.015873015872998</v>
      </c>
      <c r="O1799" s="71">
        <v>0.57224488243238303</v>
      </c>
      <c r="P1799" s="68">
        <v>34.939759036144601</v>
      </c>
      <c r="Q1799" s="71">
        <v>1</v>
      </c>
      <c r="R1799" s="68">
        <v>100</v>
      </c>
    </row>
    <row r="1800" spans="1:18" x14ac:dyDescent="0.2">
      <c r="A1800" s="72" t="s">
        <v>3699</v>
      </c>
      <c r="B1800" s="66" t="s">
        <v>3700</v>
      </c>
      <c r="C1800" s="67">
        <v>28</v>
      </c>
      <c r="D1800" s="67" t="s">
        <v>348</v>
      </c>
      <c r="E1800" s="71">
        <v>0.862150537379336</v>
      </c>
      <c r="F1800" s="68">
        <v>98.418972332015798</v>
      </c>
      <c r="G1800" s="71">
        <v>0.90222720626659403</v>
      </c>
      <c r="H1800" s="68">
        <v>90.909090909090907</v>
      </c>
      <c r="I1800" s="71">
        <v>0.85121852894299499</v>
      </c>
      <c r="J1800" s="68">
        <v>69.960474308300405</v>
      </c>
      <c r="K1800" s="71">
        <v>0.85414669879356497</v>
      </c>
      <c r="L1800" s="68">
        <v>86.166007905138301</v>
      </c>
      <c r="M1800" s="71">
        <v>0.87008254629285298</v>
      </c>
      <c r="N1800" s="68">
        <v>83.730158730158706</v>
      </c>
      <c r="O1800" s="71">
        <v>0.69522824398001004</v>
      </c>
      <c r="P1800" s="68">
        <v>62.2489959839357</v>
      </c>
      <c r="Q1800" s="71">
        <v>1</v>
      </c>
      <c r="R1800" s="68">
        <v>100</v>
      </c>
    </row>
    <row r="1801" spans="1:18" x14ac:dyDescent="0.2">
      <c r="A1801" s="72" t="s">
        <v>3701</v>
      </c>
      <c r="B1801" s="66" t="s">
        <v>3702</v>
      </c>
      <c r="C1801" s="67">
        <v>28</v>
      </c>
      <c r="D1801" s="67" t="s">
        <v>348</v>
      </c>
      <c r="E1801" s="71">
        <v>0.90179962871647301</v>
      </c>
      <c r="F1801" s="68">
        <v>100</v>
      </c>
      <c r="G1801" s="71">
        <v>0.90387299569073698</v>
      </c>
      <c r="H1801" s="68">
        <v>91.304347826086996</v>
      </c>
      <c r="I1801" s="71">
        <v>0.90577760457216205</v>
      </c>
      <c r="J1801" s="68">
        <v>80.632411067193701</v>
      </c>
      <c r="K1801" s="71">
        <v>0.83189286102483895</v>
      </c>
      <c r="L1801" s="68">
        <v>81.027667984189705</v>
      </c>
      <c r="M1801" s="71">
        <v>0.89239235517215698</v>
      </c>
      <c r="N1801" s="68">
        <v>88.095238095238102</v>
      </c>
      <c r="O1801" s="71">
        <v>0.876861955838944</v>
      </c>
      <c r="P1801" s="68">
        <v>94.377510040160601</v>
      </c>
      <c r="Q1801" s="71">
        <v>1</v>
      </c>
      <c r="R1801" s="68">
        <v>100</v>
      </c>
    </row>
    <row r="1802" spans="1:18" x14ac:dyDescent="0.2">
      <c r="A1802" s="72" t="s">
        <v>3703</v>
      </c>
      <c r="B1802" s="66" t="s">
        <v>3704</v>
      </c>
      <c r="C1802" s="67">
        <v>28</v>
      </c>
      <c r="D1802" s="67" t="s">
        <v>348</v>
      </c>
      <c r="E1802" s="71">
        <v>0.63903460240715804</v>
      </c>
      <c r="F1802" s="68">
        <v>45.8498023715415</v>
      </c>
      <c r="G1802" s="71">
        <v>0.74108192571602705</v>
      </c>
      <c r="H1802" s="68">
        <v>29.644268774703601</v>
      </c>
      <c r="I1802" s="71">
        <v>0.80658881239490599</v>
      </c>
      <c r="J1802" s="68">
        <v>62.055335968379403</v>
      </c>
      <c r="K1802" s="71">
        <v>0.772012479897219</v>
      </c>
      <c r="L1802" s="68">
        <v>60.4743083003953</v>
      </c>
      <c r="M1802" s="71">
        <v>0.72135048709749305</v>
      </c>
      <c r="N1802" s="68">
        <v>53.968253968253997</v>
      </c>
      <c r="O1802" s="71">
        <v>0.78297390933730204</v>
      </c>
      <c r="P1802" s="68">
        <v>83.534136546184698</v>
      </c>
      <c r="Q1802" s="71">
        <v>1.0200000000000001E-2</v>
      </c>
      <c r="R1802" s="68">
        <v>64.473684210526301</v>
      </c>
    </row>
    <row r="1803" spans="1:18" x14ac:dyDescent="0.2">
      <c r="A1803" s="72" t="s">
        <v>3705</v>
      </c>
      <c r="B1803" s="66" t="s">
        <v>3706</v>
      </c>
      <c r="C1803" s="67">
        <v>28</v>
      </c>
      <c r="D1803" s="67" t="s">
        <v>348</v>
      </c>
      <c r="E1803" s="71">
        <v>0.71142969684643598</v>
      </c>
      <c r="F1803" s="68">
        <v>71.541501976284593</v>
      </c>
      <c r="G1803" s="71">
        <v>0.90796118294524197</v>
      </c>
      <c r="H1803" s="68">
        <v>91.699604743083</v>
      </c>
      <c r="I1803" s="71">
        <v>0.84668929811446603</v>
      </c>
      <c r="J1803" s="68">
        <v>69.169960474308297</v>
      </c>
      <c r="K1803" s="71">
        <v>0.80262643028668101</v>
      </c>
      <c r="L1803" s="68">
        <v>71.541501976284593</v>
      </c>
      <c r="M1803" s="71">
        <v>0.93701197293076499</v>
      </c>
      <c r="N1803" s="68">
        <v>96.031746031745996</v>
      </c>
      <c r="O1803" s="71">
        <v>0.77428929680146197</v>
      </c>
      <c r="P1803" s="68">
        <v>82.730923694779094</v>
      </c>
      <c r="Q1803" s="71">
        <v>0</v>
      </c>
      <c r="R1803" s="68">
        <v>58.3333333333333</v>
      </c>
    </row>
    <row r="1804" spans="1:18" x14ac:dyDescent="0.2">
      <c r="A1804" s="72" t="s">
        <v>2039</v>
      </c>
      <c r="B1804" s="66" t="s">
        <v>3707</v>
      </c>
      <c r="C1804" s="67">
        <v>28</v>
      </c>
      <c r="D1804" s="67" t="s">
        <v>348</v>
      </c>
      <c r="E1804" s="71">
        <v>0.78758279516185703</v>
      </c>
      <c r="F1804" s="68">
        <v>86.561264822134405</v>
      </c>
      <c r="G1804" s="71">
        <v>0.837460239053053</v>
      </c>
      <c r="H1804" s="68">
        <v>61.264822134387401</v>
      </c>
      <c r="I1804" s="71">
        <v>0.81070556240593705</v>
      </c>
      <c r="J1804" s="68">
        <v>62.845849802371497</v>
      </c>
      <c r="K1804" s="71">
        <v>0.69412422885243596</v>
      </c>
      <c r="L1804" s="68">
        <v>35.177865612648198</v>
      </c>
      <c r="M1804" s="71">
        <v>0.78084331077563696</v>
      </c>
      <c r="N1804" s="68">
        <v>67.063492063492106</v>
      </c>
      <c r="O1804" s="71">
        <v>0.60236342988407698</v>
      </c>
      <c r="P1804" s="68">
        <v>41.365461847389597</v>
      </c>
      <c r="Q1804" s="71">
        <v>1</v>
      </c>
      <c r="R1804" s="68">
        <v>100</v>
      </c>
    </row>
    <row r="1805" spans="1:18" x14ac:dyDescent="0.2">
      <c r="A1805" s="72" t="s">
        <v>3708</v>
      </c>
      <c r="B1805" s="66" t="s">
        <v>3709</v>
      </c>
      <c r="C1805" s="67">
        <v>28</v>
      </c>
      <c r="D1805" s="67" t="s">
        <v>348</v>
      </c>
      <c r="E1805" s="71">
        <v>0.86126358239407597</v>
      </c>
      <c r="F1805" s="68">
        <v>98.023715415019794</v>
      </c>
      <c r="G1805" s="71">
        <v>0.89536777008586299</v>
      </c>
      <c r="H1805" s="68">
        <v>88.9328063241107</v>
      </c>
      <c r="I1805" s="71">
        <v>0.85837536112522295</v>
      </c>
      <c r="J1805" s="68">
        <v>71.936758893280597</v>
      </c>
      <c r="K1805" s="71">
        <v>0.75180497951760705</v>
      </c>
      <c r="L1805" s="68">
        <v>52.964426877470402</v>
      </c>
      <c r="M1805" s="71">
        <v>0.93701197293076499</v>
      </c>
      <c r="N1805" s="68">
        <v>96.031746031745996</v>
      </c>
      <c r="O1805" s="71">
        <v>0.725371410705</v>
      </c>
      <c r="P1805" s="68">
        <v>67.469879518072304</v>
      </c>
      <c r="Q1805" s="71">
        <v>0.99965000000000004</v>
      </c>
      <c r="R1805" s="68">
        <v>83.3333333333333</v>
      </c>
    </row>
    <row r="1806" spans="1:18" x14ac:dyDescent="0.2">
      <c r="A1806" s="72" t="s">
        <v>3710</v>
      </c>
      <c r="B1806" s="66" t="s">
        <v>3711</v>
      </c>
      <c r="C1806" s="67">
        <v>28</v>
      </c>
      <c r="D1806" s="67" t="s">
        <v>348</v>
      </c>
      <c r="E1806" s="71">
        <v>0.70156469334421101</v>
      </c>
      <c r="F1806" s="68">
        <v>67.984189723320199</v>
      </c>
      <c r="G1806" s="71">
        <v>0.73622628835429105</v>
      </c>
      <c r="H1806" s="68">
        <v>26.877470355731202</v>
      </c>
      <c r="I1806" s="71">
        <v>0.69662558752932502</v>
      </c>
      <c r="J1806" s="68">
        <v>42.292490118577099</v>
      </c>
      <c r="K1806" s="71">
        <v>0.64661768771179096</v>
      </c>
      <c r="L1806" s="68">
        <v>25.296442687747</v>
      </c>
      <c r="M1806" s="71">
        <v>0.83289953149401297</v>
      </c>
      <c r="N1806" s="68">
        <v>75.396825396825406</v>
      </c>
      <c r="O1806" s="71">
        <v>0.79701906497584796</v>
      </c>
      <c r="P1806" s="68">
        <v>87.951807228915698</v>
      </c>
      <c r="Q1806" s="71">
        <v>0.5</v>
      </c>
      <c r="R1806" s="68">
        <v>75.877192982456094</v>
      </c>
    </row>
    <row r="1807" spans="1:18" x14ac:dyDescent="0.2">
      <c r="A1807" s="72" t="s">
        <v>793</v>
      </c>
      <c r="B1807" s="66" t="s">
        <v>3712</v>
      </c>
      <c r="C1807" s="67">
        <v>28</v>
      </c>
      <c r="D1807" s="67" t="s">
        <v>348</v>
      </c>
      <c r="E1807" s="71">
        <v>0.74124846443317804</v>
      </c>
      <c r="F1807" s="68">
        <v>76.284584980237199</v>
      </c>
      <c r="G1807" s="71">
        <v>0.79536710838763403</v>
      </c>
      <c r="H1807" s="68">
        <v>43.478260869565197</v>
      </c>
      <c r="I1807" s="71">
        <v>0.92419293238987599</v>
      </c>
      <c r="J1807" s="68">
        <v>86.956521739130395</v>
      </c>
      <c r="K1807" s="71">
        <v>0.76269641048347103</v>
      </c>
      <c r="L1807" s="68">
        <v>57.707509881422901</v>
      </c>
      <c r="M1807" s="71">
        <v>0.67673086933888604</v>
      </c>
      <c r="N1807" s="68">
        <v>44.841269841269799</v>
      </c>
      <c r="O1807" s="71">
        <v>0.67630346599920299</v>
      </c>
      <c r="P1807" s="68">
        <v>58.634538152610403</v>
      </c>
      <c r="Q1807" s="71">
        <v>0.61219999999999997</v>
      </c>
      <c r="R1807" s="68">
        <v>79.385964912280699</v>
      </c>
    </row>
    <row r="1808" spans="1:18" x14ac:dyDescent="0.2">
      <c r="A1808" s="72" t="s">
        <v>3713</v>
      </c>
      <c r="B1808" s="66" t="s">
        <v>3714</v>
      </c>
      <c r="C1808" s="67">
        <v>28</v>
      </c>
      <c r="D1808" s="67" t="s">
        <v>348</v>
      </c>
      <c r="E1808" s="71">
        <v>0.80773532578715201</v>
      </c>
      <c r="F1808" s="68">
        <v>90.909090909090907</v>
      </c>
      <c r="G1808" s="71">
        <v>0.89046525438266599</v>
      </c>
      <c r="H1808" s="68">
        <v>86.956521739130395</v>
      </c>
      <c r="I1808" s="71">
        <v>0.927743634776103</v>
      </c>
      <c r="J1808" s="68">
        <v>88.142292490118606</v>
      </c>
      <c r="K1808" s="71">
        <v>0.71168042261046804</v>
      </c>
      <c r="L1808" s="68">
        <v>39.920948616600803</v>
      </c>
      <c r="M1808" s="71">
        <v>0.966758384769837</v>
      </c>
      <c r="N1808" s="68">
        <v>98.015873015872998</v>
      </c>
      <c r="O1808" s="71">
        <v>0.64566425818383799</v>
      </c>
      <c r="P1808" s="68">
        <v>51.004016064257002</v>
      </c>
      <c r="Q1808" s="71">
        <v>0.70409999999999995</v>
      </c>
      <c r="R1808" s="68">
        <v>81.140350877193001</v>
      </c>
    </row>
    <row r="1809" spans="1:18" x14ac:dyDescent="0.2">
      <c r="A1809" s="72" t="s">
        <v>3715</v>
      </c>
      <c r="B1809" s="66" t="s">
        <v>3716</v>
      </c>
      <c r="C1809" s="67">
        <v>28</v>
      </c>
      <c r="D1809" s="67" t="s">
        <v>348</v>
      </c>
      <c r="E1809" s="71">
        <v>0.77012788534073695</v>
      </c>
      <c r="F1809" s="68">
        <v>83.003952569169996</v>
      </c>
      <c r="G1809" s="71">
        <v>0.75733736276920605</v>
      </c>
      <c r="H1809" s="68">
        <v>32.411067193675898</v>
      </c>
      <c r="I1809" s="71">
        <v>0.81411334535670998</v>
      </c>
      <c r="J1809" s="68">
        <v>64.426877470355706</v>
      </c>
      <c r="K1809" s="71">
        <v>0.85556841569491204</v>
      </c>
      <c r="L1809" s="68">
        <v>86.561264822134405</v>
      </c>
      <c r="M1809" s="71">
        <v>0.90726556109169298</v>
      </c>
      <c r="N1809" s="68">
        <v>89.682539682539698</v>
      </c>
      <c r="O1809" s="71">
        <v>0.63748262713190196</v>
      </c>
      <c r="P1809" s="68">
        <v>48.995983935742998</v>
      </c>
      <c r="Q1809" s="71">
        <v>0.64900000000000002</v>
      </c>
      <c r="R1809" s="68">
        <v>80.701754385964904</v>
      </c>
    </row>
    <row r="1810" spans="1:18" x14ac:dyDescent="0.2">
      <c r="A1810" s="72" t="s">
        <v>3717</v>
      </c>
      <c r="B1810" s="66" t="s">
        <v>3718</v>
      </c>
      <c r="C1810" s="67">
        <v>28</v>
      </c>
      <c r="D1810" s="67" t="s">
        <v>348</v>
      </c>
      <c r="E1810" s="71">
        <v>0.62341879099969999</v>
      </c>
      <c r="F1810" s="68">
        <v>41.501976284584998</v>
      </c>
      <c r="G1810" s="71">
        <v>0.84958306596548006</v>
      </c>
      <c r="H1810" s="68">
        <v>68.379446640316203</v>
      </c>
      <c r="I1810" s="71">
        <v>0.60559375844286201</v>
      </c>
      <c r="J1810" s="68">
        <v>12.252964426877501</v>
      </c>
      <c r="K1810" s="71">
        <v>0.81851351673398598</v>
      </c>
      <c r="L1810" s="68">
        <v>74.308300395256893</v>
      </c>
      <c r="M1810" s="71">
        <v>0.80315311965494096</v>
      </c>
      <c r="N1810" s="68">
        <v>68.650793650793602</v>
      </c>
      <c r="O1810" s="71">
        <v>0.66356928520092995</v>
      </c>
      <c r="P1810" s="68">
        <v>55.0200803212851</v>
      </c>
      <c r="Q1810" s="71">
        <v>1E-4</v>
      </c>
      <c r="R1810" s="68">
        <v>58.771929824561397</v>
      </c>
    </row>
    <row r="1811" spans="1:18" x14ac:dyDescent="0.2">
      <c r="A1811" s="72" t="s">
        <v>3719</v>
      </c>
      <c r="B1811" s="66" t="s">
        <v>3720</v>
      </c>
      <c r="C1811" s="67">
        <v>28</v>
      </c>
      <c r="D1811" s="67" t="s">
        <v>348</v>
      </c>
      <c r="E1811" s="71">
        <v>0.55965675023205397</v>
      </c>
      <c r="F1811" s="68">
        <v>26.086956521739101</v>
      </c>
      <c r="G1811" s="71">
        <v>0.78635641667389999</v>
      </c>
      <c r="H1811" s="68">
        <v>40.316205533596801</v>
      </c>
      <c r="I1811" s="71">
        <v>0.493331170297577</v>
      </c>
      <c r="J1811" s="68">
        <v>2.7667984189723298</v>
      </c>
      <c r="K1811" s="71">
        <v>0.64741063983012004</v>
      </c>
      <c r="L1811" s="68">
        <v>25.6916996047431</v>
      </c>
      <c r="M1811" s="71">
        <v>0.68416747229865404</v>
      </c>
      <c r="N1811" s="68">
        <v>46.031746031746003</v>
      </c>
      <c r="O1811" s="71">
        <v>0.74067480229207205</v>
      </c>
      <c r="P1811" s="68">
        <v>73.092369477911603</v>
      </c>
      <c r="Q1811" s="71">
        <v>6.0000000000000001E-3</v>
      </c>
      <c r="R1811" s="68">
        <v>64.035087719298204</v>
      </c>
    </row>
    <row r="1812" spans="1:18" x14ac:dyDescent="0.2">
      <c r="A1812" s="72" t="s">
        <v>3721</v>
      </c>
      <c r="B1812" s="66" t="s">
        <v>3722</v>
      </c>
      <c r="C1812" s="67">
        <v>28</v>
      </c>
      <c r="D1812" s="67" t="s">
        <v>348</v>
      </c>
      <c r="E1812" s="71">
        <v>0.81383137795691296</v>
      </c>
      <c r="F1812" s="68">
        <v>92.094861660079005</v>
      </c>
      <c r="G1812" s="71">
        <v>0.88095664143506802</v>
      </c>
      <c r="H1812" s="68">
        <v>80.237154150197597</v>
      </c>
      <c r="I1812" s="71">
        <v>0.65134896040873502</v>
      </c>
      <c r="J1812" s="68">
        <v>26.877470355731202</v>
      </c>
      <c r="K1812" s="71">
        <v>0.82457610966903705</v>
      </c>
      <c r="L1812" s="68">
        <v>76.284584980237199</v>
      </c>
      <c r="M1812" s="71">
        <v>0.91470216405146099</v>
      </c>
      <c r="N1812" s="68">
        <v>92.460317460317498</v>
      </c>
      <c r="O1812" s="71">
        <v>0.61140439217717801</v>
      </c>
      <c r="P1812" s="68">
        <v>44.176706827309197</v>
      </c>
      <c r="Q1812" s="71">
        <v>1</v>
      </c>
      <c r="R1812" s="68">
        <v>100</v>
      </c>
    </row>
    <row r="1813" spans="1:18" x14ac:dyDescent="0.2">
      <c r="A1813" s="72" t="s">
        <v>3723</v>
      </c>
      <c r="B1813" s="66" t="s">
        <v>3724</v>
      </c>
      <c r="C1813" s="67">
        <v>28</v>
      </c>
      <c r="D1813" s="67" t="s">
        <v>348</v>
      </c>
      <c r="E1813" s="71">
        <v>0.83694514628078498</v>
      </c>
      <c r="F1813" s="68">
        <v>94.071146245059296</v>
      </c>
      <c r="G1813" s="71">
        <v>0.88681372891472199</v>
      </c>
      <c r="H1813" s="68">
        <v>84.980237154150203</v>
      </c>
      <c r="I1813" s="71">
        <v>0.65014769843703202</v>
      </c>
      <c r="J1813" s="68">
        <v>26.482213438735201</v>
      </c>
      <c r="K1813" s="71">
        <v>0.84610414970159697</v>
      </c>
      <c r="L1813" s="68">
        <v>83.399209486166001</v>
      </c>
      <c r="M1813" s="71">
        <v>0.87751914925262098</v>
      </c>
      <c r="N1813" s="68">
        <v>84.920634920634896</v>
      </c>
      <c r="O1813" s="71">
        <v>0.76108615137873703</v>
      </c>
      <c r="P1813" s="68">
        <v>78.313253012048193</v>
      </c>
      <c r="Q1813" s="71">
        <v>1</v>
      </c>
      <c r="R1813" s="68">
        <v>100</v>
      </c>
    </row>
    <row r="1814" spans="1:18" x14ac:dyDescent="0.2">
      <c r="A1814" s="72" t="s">
        <v>3725</v>
      </c>
      <c r="B1814" s="66" t="s">
        <v>3726</v>
      </c>
      <c r="C1814" s="67">
        <v>28</v>
      </c>
      <c r="D1814" s="67" t="s">
        <v>348</v>
      </c>
      <c r="E1814" s="71">
        <v>0.84724309570262801</v>
      </c>
      <c r="F1814" s="68">
        <v>96.837944664031596</v>
      </c>
      <c r="G1814" s="71">
        <v>0.87904691576458005</v>
      </c>
      <c r="H1814" s="68">
        <v>79.841897233201607</v>
      </c>
      <c r="I1814" s="71">
        <v>0.65444706428231902</v>
      </c>
      <c r="J1814" s="68">
        <v>30.830039525691699</v>
      </c>
      <c r="K1814" s="71">
        <v>0.84969154388927404</v>
      </c>
      <c r="L1814" s="68">
        <v>84.584980237154198</v>
      </c>
      <c r="M1814" s="71">
        <v>0.94444857589053299</v>
      </c>
      <c r="N1814" s="68">
        <v>96.825396825396794</v>
      </c>
      <c r="O1814" s="71">
        <v>0.75582447438906097</v>
      </c>
      <c r="P1814" s="68">
        <v>77.108433734939794</v>
      </c>
      <c r="Q1814" s="71">
        <v>1</v>
      </c>
      <c r="R1814" s="68">
        <v>100</v>
      </c>
    </row>
    <row r="1815" spans="1:18" x14ac:dyDescent="0.2">
      <c r="A1815" s="72" t="s">
        <v>403</v>
      </c>
      <c r="B1815" s="66" t="s">
        <v>3727</v>
      </c>
      <c r="C1815" s="67">
        <v>28</v>
      </c>
      <c r="D1815" s="67" t="s">
        <v>348</v>
      </c>
      <c r="E1815" s="71">
        <v>0.68453147188175101</v>
      </c>
      <c r="F1815" s="68">
        <v>63.636363636363598</v>
      </c>
      <c r="G1815" s="71">
        <v>0.920859747596245</v>
      </c>
      <c r="H1815" s="68">
        <v>96.047430830039502</v>
      </c>
      <c r="I1815" s="71">
        <v>0.75077633014021605</v>
      </c>
      <c r="J1815" s="68">
        <v>52.569169960474298</v>
      </c>
      <c r="K1815" s="71">
        <v>0.79497793652887305</v>
      </c>
      <c r="L1815" s="68">
        <v>68.774703557312293</v>
      </c>
      <c r="M1815" s="71">
        <v>1</v>
      </c>
      <c r="N1815" s="68">
        <v>100</v>
      </c>
      <c r="O1815" s="71">
        <v>0.63927481702517297</v>
      </c>
      <c r="P1815" s="68">
        <v>49.397590361445801</v>
      </c>
      <c r="Q1815" s="71">
        <v>1.2999999999999999E-3</v>
      </c>
      <c r="R1815" s="68">
        <v>61.403508771929801</v>
      </c>
    </row>
    <row r="1816" spans="1:18" x14ac:dyDescent="0.2">
      <c r="A1816" s="72" t="s">
        <v>3728</v>
      </c>
      <c r="B1816" s="66" t="s">
        <v>3729</v>
      </c>
      <c r="C1816" s="67">
        <v>28</v>
      </c>
      <c r="D1816" s="67" t="s">
        <v>348</v>
      </c>
      <c r="E1816" s="71">
        <v>0.84293569118300304</v>
      </c>
      <c r="F1816" s="68">
        <v>96.047430830039502</v>
      </c>
      <c r="G1816" s="71">
        <v>0.88178461345140302</v>
      </c>
      <c r="H1816" s="68">
        <v>81.422924901185795</v>
      </c>
      <c r="I1816" s="71">
        <v>0.64778137750700704</v>
      </c>
      <c r="J1816" s="68">
        <v>26.086956521739101</v>
      </c>
      <c r="K1816" s="71">
        <v>0.82596739876443703</v>
      </c>
      <c r="L1816" s="68">
        <v>77.470355731225297</v>
      </c>
      <c r="M1816" s="71">
        <v>0.93701197293076499</v>
      </c>
      <c r="N1816" s="68">
        <v>96.031746031745996</v>
      </c>
      <c r="O1816" s="71">
        <v>0.76506878444440796</v>
      </c>
      <c r="P1816" s="68">
        <v>79.919678714859401</v>
      </c>
      <c r="Q1816" s="71">
        <v>1</v>
      </c>
      <c r="R1816" s="68">
        <v>100</v>
      </c>
    </row>
    <row r="1817" spans="1:18" x14ac:dyDescent="0.2">
      <c r="A1817" s="72" t="s">
        <v>3730</v>
      </c>
      <c r="B1817" s="66" t="s">
        <v>3731</v>
      </c>
      <c r="C1817" s="67">
        <v>28</v>
      </c>
      <c r="D1817" s="67" t="s">
        <v>348</v>
      </c>
      <c r="E1817" s="71">
        <v>0.62108736193518699</v>
      </c>
      <c r="F1817" s="68">
        <v>39.5256916996047</v>
      </c>
      <c r="G1817" s="71">
        <v>0.76070575004589602</v>
      </c>
      <c r="H1817" s="68">
        <v>33.596837944664003</v>
      </c>
      <c r="I1817" s="71">
        <v>0.57145710075495904</v>
      </c>
      <c r="J1817" s="68">
        <v>7.9051383399209501</v>
      </c>
      <c r="K1817" s="71">
        <v>0.78388977842020702</v>
      </c>
      <c r="L1817" s="68">
        <v>66.007905138339893</v>
      </c>
      <c r="M1817" s="71">
        <v>0.84777273741354897</v>
      </c>
      <c r="N1817" s="68">
        <v>78.571428571428598</v>
      </c>
      <c r="O1817" s="71">
        <v>0.76049880497651201</v>
      </c>
      <c r="P1817" s="68">
        <v>77.911646586345398</v>
      </c>
      <c r="Q1817" s="71">
        <v>2.2000000000000001E-3</v>
      </c>
      <c r="R1817" s="68">
        <v>63.157894736842103</v>
      </c>
    </row>
    <row r="1818" spans="1:18" x14ac:dyDescent="0.2">
      <c r="A1818" s="72" t="s">
        <v>3732</v>
      </c>
      <c r="B1818" s="66" t="s">
        <v>3733</v>
      </c>
      <c r="C1818" s="67">
        <v>28</v>
      </c>
      <c r="D1818" s="67" t="s">
        <v>348</v>
      </c>
      <c r="E1818" s="71">
        <v>0.65501407376447796</v>
      </c>
      <c r="F1818" s="68">
        <v>52.569169960474298</v>
      </c>
      <c r="G1818" s="71">
        <v>0.849432556816065</v>
      </c>
      <c r="H1818" s="68">
        <v>67.984189723320199</v>
      </c>
      <c r="I1818" s="71">
        <v>0.52022921932710497</v>
      </c>
      <c r="J1818" s="68">
        <v>4.3478260869565197</v>
      </c>
      <c r="K1818" s="71">
        <v>0.77944757747528703</v>
      </c>
      <c r="L1818" s="68">
        <v>63.636363636363598</v>
      </c>
      <c r="M1818" s="71">
        <v>0.78084331077563696</v>
      </c>
      <c r="N1818" s="68">
        <v>67.063492063492106</v>
      </c>
      <c r="O1818" s="71">
        <v>0.65903177819277303</v>
      </c>
      <c r="P1818" s="68">
        <v>54.618473895582298</v>
      </c>
      <c r="Q1818" s="71">
        <v>0.34110000000000001</v>
      </c>
      <c r="R1818" s="68">
        <v>70.175438596491205</v>
      </c>
    </row>
    <row r="1819" spans="1:18" x14ac:dyDescent="0.2">
      <c r="A1819" s="72" t="s">
        <v>3734</v>
      </c>
      <c r="B1819" s="66" t="s">
        <v>3735</v>
      </c>
      <c r="C1819" s="67">
        <v>28</v>
      </c>
      <c r="D1819" s="67" t="s">
        <v>348</v>
      </c>
      <c r="E1819" s="71">
        <v>0.57322183425658702</v>
      </c>
      <c r="F1819" s="68">
        <v>29.249011857707501</v>
      </c>
      <c r="G1819" s="71">
        <v>0.83249534823143401</v>
      </c>
      <c r="H1819" s="68">
        <v>57.707509881422901</v>
      </c>
      <c r="I1819" s="71">
        <v>0.54782874080190302</v>
      </c>
      <c r="J1819" s="68">
        <v>5.1383399209486198</v>
      </c>
      <c r="K1819" s="71">
        <v>0.73367335560504698</v>
      </c>
      <c r="L1819" s="68">
        <v>46.640316205533601</v>
      </c>
      <c r="M1819" s="71">
        <v>0.75853350189633295</v>
      </c>
      <c r="N1819" s="68">
        <v>61.904761904761898</v>
      </c>
      <c r="O1819" s="71">
        <v>0.56680005900480501</v>
      </c>
      <c r="P1819" s="68">
        <v>32.530120481927703</v>
      </c>
      <c r="Q1819" s="71">
        <v>0</v>
      </c>
      <c r="R1819" s="68">
        <v>58.3333333333333</v>
      </c>
    </row>
    <row r="1820" spans="1:18" x14ac:dyDescent="0.2">
      <c r="A1820" s="72" t="s">
        <v>3736</v>
      </c>
      <c r="B1820" s="66" t="s">
        <v>3737</v>
      </c>
      <c r="C1820" s="67">
        <v>28</v>
      </c>
      <c r="D1820" s="67" t="s">
        <v>348</v>
      </c>
      <c r="E1820" s="71">
        <v>0.46374714232436898</v>
      </c>
      <c r="F1820" s="68">
        <v>12.6482213438735</v>
      </c>
      <c r="G1820" s="71">
        <v>0.72880524225889998</v>
      </c>
      <c r="H1820" s="68">
        <v>24.901185770750999</v>
      </c>
      <c r="I1820" s="71">
        <v>0.471291444807796</v>
      </c>
      <c r="J1820" s="68">
        <v>2.3715415019762802</v>
      </c>
      <c r="K1820" s="71">
        <v>0.52500574526426103</v>
      </c>
      <c r="L1820" s="68">
        <v>7.9051383399209501</v>
      </c>
      <c r="M1820" s="71">
        <v>0.490815795344687</v>
      </c>
      <c r="N1820" s="68">
        <v>23.015873015873002</v>
      </c>
      <c r="O1820" s="71">
        <v>0.56656462627057003</v>
      </c>
      <c r="P1820" s="68">
        <v>32.128514056224901</v>
      </c>
      <c r="Q1820" s="71">
        <v>0</v>
      </c>
      <c r="R1820" s="68">
        <v>58.3333333333333</v>
      </c>
    </row>
    <row r="1821" spans="1:18" x14ac:dyDescent="0.2">
      <c r="A1821" s="72" t="s">
        <v>3738</v>
      </c>
      <c r="B1821" s="66" t="s">
        <v>3739</v>
      </c>
      <c r="C1821" s="67">
        <v>28</v>
      </c>
      <c r="D1821" s="67" t="s">
        <v>348</v>
      </c>
      <c r="E1821" s="71">
        <v>0.32243456594991299</v>
      </c>
      <c r="F1821" s="68">
        <v>1.97628458498024</v>
      </c>
      <c r="G1821" s="71">
        <v>0.41980067248512498</v>
      </c>
      <c r="H1821" s="68">
        <v>1.5810276679841899</v>
      </c>
      <c r="I1821" s="71">
        <v>0.259245530885239</v>
      </c>
      <c r="J1821" s="68">
        <v>0.39525691699604698</v>
      </c>
      <c r="K1821" s="71">
        <v>0.58230648735511004</v>
      </c>
      <c r="L1821" s="68">
        <v>15.8102766798419</v>
      </c>
      <c r="M1821" s="71">
        <v>4.4619617758607899E-2</v>
      </c>
      <c r="N1821" s="68">
        <v>2.7777777777777799</v>
      </c>
      <c r="O1821" s="71">
        <v>0.62863508721539896</v>
      </c>
      <c r="P1821" s="68">
        <v>47.389558232931698</v>
      </c>
      <c r="Q1821" s="71">
        <v>0</v>
      </c>
      <c r="R1821" s="68">
        <v>58.3333333333333</v>
      </c>
    </row>
    <row r="1822" spans="1:18" x14ac:dyDescent="0.2">
      <c r="A1822" s="72" t="s">
        <v>3740</v>
      </c>
      <c r="B1822" s="66" t="s">
        <v>3741</v>
      </c>
      <c r="C1822" s="67">
        <v>28</v>
      </c>
      <c r="D1822" s="67" t="s">
        <v>348</v>
      </c>
      <c r="E1822" s="71">
        <v>0.482805886835322</v>
      </c>
      <c r="F1822" s="68">
        <v>16.205533596837899</v>
      </c>
      <c r="G1822" s="71">
        <v>0.68822305889656998</v>
      </c>
      <c r="H1822" s="68">
        <v>19.7628458498024</v>
      </c>
      <c r="I1822" s="71">
        <v>0.54831638643813496</v>
      </c>
      <c r="J1822" s="68">
        <v>5.5335968379446596</v>
      </c>
      <c r="K1822" s="71">
        <v>0.64030485837098405</v>
      </c>
      <c r="L1822" s="68">
        <v>23.715415019762801</v>
      </c>
      <c r="M1822" s="71">
        <v>0.40157655982747098</v>
      </c>
      <c r="N1822" s="68">
        <v>16.6666666666667</v>
      </c>
      <c r="O1822" s="71">
        <v>0.61791445747877405</v>
      </c>
      <c r="P1822" s="68">
        <v>45.381526104417702</v>
      </c>
      <c r="Q1822" s="71">
        <v>5.0000000000000001E-4</v>
      </c>
      <c r="R1822" s="68">
        <v>60.087719298245602</v>
      </c>
    </row>
    <row r="1823" spans="1:18" x14ac:dyDescent="0.2">
      <c r="A1823" s="72" t="s">
        <v>3033</v>
      </c>
      <c r="B1823" s="66" t="s">
        <v>3742</v>
      </c>
      <c r="C1823" s="67">
        <v>40</v>
      </c>
      <c r="D1823" s="67" t="s">
        <v>348</v>
      </c>
      <c r="E1823" s="71">
        <v>0.71273913487586005</v>
      </c>
      <c r="F1823" s="68">
        <v>76.903336184773295</v>
      </c>
      <c r="G1823" s="71">
        <v>0.81209753605657797</v>
      </c>
      <c r="H1823" s="68">
        <v>82.634730538922199</v>
      </c>
      <c r="I1823" s="71">
        <v>0.47302372989851499</v>
      </c>
      <c r="J1823" s="68">
        <v>1.79640718562874</v>
      </c>
      <c r="K1823" s="71">
        <v>0.85937198812167603</v>
      </c>
      <c r="L1823" s="68">
        <v>71.428571428571402</v>
      </c>
      <c r="M1823" s="71">
        <v>0.95203209488923801</v>
      </c>
      <c r="N1823" s="68">
        <v>97.433704020530399</v>
      </c>
      <c r="O1823" s="71">
        <v>0.46717032541329401</v>
      </c>
      <c r="P1823" s="68">
        <v>64.104803493449793</v>
      </c>
      <c r="Q1823" s="71"/>
      <c r="R1823" s="68"/>
    </row>
    <row r="1824" spans="1:18" x14ac:dyDescent="0.2">
      <c r="A1824" s="72" t="s">
        <v>3743</v>
      </c>
      <c r="B1824" s="66" t="s">
        <v>3744</v>
      </c>
      <c r="C1824" s="67">
        <v>40</v>
      </c>
      <c r="D1824" s="67" t="s">
        <v>348</v>
      </c>
      <c r="E1824" s="71">
        <v>0.74949938131524496</v>
      </c>
      <c r="F1824" s="68">
        <v>88.537211291702306</v>
      </c>
      <c r="G1824" s="71">
        <v>0.87116376802065199</v>
      </c>
      <c r="H1824" s="68">
        <v>91.873396065012798</v>
      </c>
      <c r="I1824" s="71">
        <v>0.63870926568472697</v>
      </c>
      <c r="J1824" s="68">
        <v>23.1822070145423</v>
      </c>
      <c r="K1824" s="71">
        <v>0.75593915294545</v>
      </c>
      <c r="L1824" s="68">
        <v>29.683490162532099</v>
      </c>
      <c r="M1824" s="71">
        <v>0.88662131519274401</v>
      </c>
      <c r="N1824" s="68">
        <v>95.722840034217299</v>
      </c>
      <c r="O1824" s="71">
        <v>0.59506340473265096</v>
      </c>
      <c r="P1824" s="68">
        <v>83.9301310043668</v>
      </c>
      <c r="Q1824" s="71"/>
      <c r="R1824" s="68"/>
    </row>
    <row r="1825" spans="1:18" x14ac:dyDescent="0.2">
      <c r="A1825" s="72" t="s">
        <v>3745</v>
      </c>
      <c r="B1825" s="66" t="s">
        <v>3746</v>
      </c>
      <c r="C1825" s="67">
        <v>40</v>
      </c>
      <c r="D1825" s="67" t="s">
        <v>348</v>
      </c>
      <c r="E1825" s="71">
        <v>0.66538566768287699</v>
      </c>
      <c r="F1825" s="68">
        <v>52.437981180496202</v>
      </c>
      <c r="G1825" s="71">
        <v>0.73025372602003902</v>
      </c>
      <c r="H1825" s="68">
        <v>58.2549187339607</v>
      </c>
      <c r="I1825" s="71">
        <v>0.57278322424660699</v>
      </c>
      <c r="J1825" s="68">
        <v>8.2121471343028194</v>
      </c>
      <c r="K1825" s="71">
        <v>0.76324261801968096</v>
      </c>
      <c r="L1825" s="68">
        <v>31.6509837467921</v>
      </c>
      <c r="M1825" s="71">
        <v>0.79504622361765198</v>
      </c>
      <c r="N1825" s="68">
        <v>88.622754491018</v>
      </c>
      <c r="O1825" s="71">
        <v>0.465602546510405</v>
      </c>
      <c r="P1825" s="68">
        <v>63.842794759825303</v>
      </c>
      <c r="Q1825" s="71"/>
      <c r="R1825" s="68"/>
    </row>
    <row r="1826" spans="1:18" x14ac:dyDescent="0.2">
      <c r="A1826" s="72" t="s">
        <v>3747</v>
      </c>
      <c r="B1826" s="66" t="s">
        <v>3748</v>
      </c>
      <c r="C1826" s="67">
        <v>40</v>
      </c>
      <c r="D1826" s="67" t="s">
        <v>348</v>
      </c>
      <c r="E1826" s="71">
        <v>0.75240347167942101</v>
      </c>
      <c r="F1826" s="68">
        <v>88.964927288280606</v>
      </c>
      <c r="G1826" s="71">
        <v>0.91566653280327204</v>
      </c>
      <c r="H1826" s="68">
        <v>96.236099230111193</v>
      </c>
      <c r="I1826" s="71">
        <v>0.60535089460230396</v>
      </c>
      <c r="J1826" s="68">
        <v>12.831479897348199</v>
      </c>
      <c r="K1826" s="71">
        <v>0.82785401242087697</v>
      </c>
      <c r="L1826" s="68">
        <v>58.426005132592003</v>
      </c>
      <c r="M1826" s="71">
        <v>0.89534275248561002</v>
      </c>
      <c r="N1826" s="68">
        <v>96.065012831479905</v>
      </c>
      <c r="O1826" s="71">
        <v>0.51780316608504195</v>
      </c>
      <c r="P1826" s="68">
        <v>72.314410480349395</v>
      </c>
      <c r="Q1826" s="71"/>
      <c r="R1826" s="68"/>
    </row>
    <row r="1827" spans="1:18" x14ac:dyDescent="0.2">
      <c r="A1827" s="72" t="s">
        <v>3749</v>
      </c>
      <c r="B1827" s="66" t="s">
        <v>3750</v>
      </c>
      <c r="C1827" s="67">
        <v>40</v>
      </c>
      <c r="D1827" s="67" t="s">
        <v>348</v>
      </c>
      <c r="E1827" s="71">
        <v>0.73094096719157697</v>
      </c>
      <c r="F1827" s="68">
        <v>83.746792130025696</v>
      </c>
      <c r="G1827" s="71">
        <v>0.82575679730305496</v>
      </c>
      <c r="H1827" s="68">
        <v>85.543199315654405</v>
      </c>
      <c r="I1827" s="71">
        <v>0.63567407002037901</v>
      </c>
      <c r="J1827" s="68">
        <v>22.1556886227545</v>
      </c>
      <c r="K1827" s="71">
        <v>0.81008843494888905</v>
      </c>
      <c r="L1827" s="68">
        <v>50.299401197604801</v>
      </c>
      <c r="M1827" s="71">
        <v>0.74707831850688999</v>
      </c>
      <c r="N1827" s="68">
        <v>82.378100940975202</v>
      </c>
      <c r="O1827" s="71">
        <v>0.63610721517866997</v>
      </c>
      <c r="P1827" s="68">
        <v>87.860262008733599</v>
      </c>
      <c r="Q1827" s="71"/>
      <c r="R1827" s="68"/>
    </row>
    <row r="1828" spans="1:18" x14ac:dyDescent="0.2">
      <c r="A1828" s="72" t="s">
        <v>3751</v>
      </c>
      <c r="B1828" s="66" t="s">
        <v>3752</v>
      </c>
      <c r="C1828" s="67">
        <v>40</v>
      </c>
      <c r="D1828" s="67" t="s">
        <v>348</v>
      </c>
      <c r="E1828" s="71">
        <v>0.73321852905370799</v>
      </c>
      <c r="F1828" s="68">
        <v>84.773310521813499</v>
      </c>
      <c r="G1828" s="71">
        <v>0.82593122155543597</v>
      </c>
      <c r="H1828" s="68">
        <v>85.799828913601402</v>
      </c>
      <c r="I1828" s="71">
        <v>0.61160368715983504</v>
      </c>
      <c r="J1828" s="68">
        <v>14.8845166809239</v>
      </c>
      <c r="K1828" s="71">
        <v>0.77066998359363603</v>
      </c>
      <c r="L1828" s="68">
        <v>34.2172797262618</v>
      </c>
      <c r="M1828" s="71">
        <v>0.79940694226408504</v>
      </c>
      <c r="N1828" s="68">
        <v>89.136013686911895</v>
      </c>
      <c r="O1828" s="71">
        <v>0.65848081069554898</v>
      </c>
      <c r="P1828" s="68">
        <v>90.3056768558952</v>
      </c>
      <c r="Q1828" s="71"/>
      <c r="R1828" s="68"/>
    </row>
    <row r="1829" spans="1:18" x14ac:dyDescent="0.2">
      <c r="A1829" s="72" t="s">
        <v>3753</v>
      </c>
      <c r="B1829" s="66" t="s">
        <v>3754</v>
      </c>
      <c r="C1829" s="67">
        <v>40</v>
      </c>
      <c r="D1829" s="67" t="s">
        <v>348</v>
      </c>
      <c r="E1829" s="71">
        <v>0.66908571973802999</v>
      </c>
      <c r="F1829" s="68">
        <v>54.918733960650101</v>
      </c>
      <c r="G1829" s="71">
        <v>0.74834894371006899</v>
      </c>
      <c r="H1829" s="68">
        <v>65.355004277160006</v>
      </c>
      <c r="I1829" s="71">
        <v>0.55313165520227703</v>
      </c>
      <c r="J1829" s="68">
        <v>6.1591103507271203</v>
      </c>
      <c r="K1829" s="71">
        <v>0.69008992068562502</v>
      </c>
      <c r="L1829" s="68">
        <v>13.601368691189</v>
      </c>
      <c r="M1829" s="71">
        <v>0.67730682016396304</v>
      </c>
      <c r="N1829" s="68">
        <v>61.933276304533798</v>
      </c>
      <c r="O1829" s="71">
        <v>0.67655125892821699</v>
      </c>
      <c r="P1829" s="68">
        <v>91.091703056768594</v>
      </c>
      <c r="Q1829" s="71"/>
      <c r="R1829" s="68"/>
    </row>
    <row r="1830" spans="1:18" x14ac:dyDescent="0.2">
      <c r="A1830" s="72" t="s">
        <v>3295</v>
      </c>
      <c r="B1830" s="66" t="s">
        <v>3755</v>
      </c>
      <c r="C1830" s="67">
        <v>40</v>
      </c>
      <c r="D1830" s="67" t="s">
        <v>348</v>
      </c>
      <c r="E1830" s="71">
        <v>0.80509320219678604</v>
      </c>
      <c r="F1830" s="68">
        <v>96.578272027373799</v>
      </c>
      <c r="G1830" s="71">
        <v>0.95051446410782503</v>
      </c>
      <c r="H1830" s="68">
        <v>98.887938408896503</v>
      </c>
      <c r="I1830" s="71">
        <v>0.66179046869083902</v>
      </c>
      <c r="J1830" s="68">
        <v>31.993156544054699</v>
      </c>
      <c r="K1830" s="71">
        <v>0.90703771285308399</v>
      </c>
      <c r="L1830" s="68">
        <v>88.451668092386697</v>
      </c>
      <c r="M1830" s="71">
        <v>0.88226059654631095</v>
      </c>
      <c r="N1830" s="68">
        <v>95.551753635585996</v>
      </c>
      <c r="O1830" s="71">
        <v>0.62386276878587199</v>
      </c>
      <c r="P1830" s="68">
        <v>86.724890829694303</v>
      </c>
      <c r="Q1830" s="71"/>
      <c r="R1830" s="68"/>
    </row>
    <row r="1831" spans="1:18" x14ac:dyDescent="0.2">
      <c r="A1831" s="72" t="s">
        <v>772</v>
      </c>
      <c r="B1831" s="66" t="s">
        <v>3756</v>
      </c>
      <c r="C1831" s="67">
        <v>40</v>
      </c>
      <c r="D1831" s="67" t="s">
        <v>348</v>
      </c>
      <c r="E1831" s="71">
        <v>0.76196845158707605</v>
      </c>
      <c r="F1831" s="68">
        <v>91.017964071856298</v>
      </c>
      <c r="G1831" s="71">
        <v>0.87619781371528604</v>
      </c>
      <c r="H1831" s="68">
        <v>92.215568862275504</v>
      </c>
      <c r="I1831" s="71">
        <v>0.64675607468553897</v>
      </c>
      <c r="J1831" s="68">
        <v>26.1762189905903</v>
      </c>
      <c r="K1831" s="71">
        <v>0.89747644416703698</v>
      </c>
      <c r="L1831" s="68">
        <v>85.543199315654405</v>
      </c>
      <c r="M1831" s="71">
        <v>0.755799755799756</v>
      </c>
      <c r="N1831" s="68">
        <v>84.3455945252352</v>
      </c>
      <c r="O1831" s="71">
        <v>0.63361216956776101</v>
      </c>
      <c r="P1831" s="68">
        <v>87.423580786026207</v>
      </c>
      <c r="Q1831" s="71"/>
      <c r="R1831" s="68"/>
    </row>
    <row r="1832" spans="1:18" x14ac:dyDescent="0.2">
      <c r="A1832" s="72" t="s">
        <v>3757</v>
      </c>
      <c r="B1832" s="66" t="s">
        <v>3758</v>
      </c>
      <c r="C1832" s="67">
        <v>40</v>
      </c>
      <c r="D1832" s="67" t="s">
        <v>348</v>
      </c>
      <c r="E1832" s="71">
        <v>0.66675230821120601</v>
      </c>
      <c r="F1832" s="68">
        <v>53.550042771599699</v>
      </c>
      <c r="G1832" s="71">
        <v>0.76726545167840798</v>
      </c>
      <c r="H1832" s="68">
        <v>71.941830624465396</v>
      </c>
      <c r="I1832" s="71">
        <v>0.65258073535793604</v>
      </c>
      <c r="J1832" s="68">
        <v>28.999144568006798</v>
      </c>
      <c r="K1832" s="71">
        <v>0.80139111147171804</v>
      </c>
      <c r="L1832" s="68">
        <v>45.508982035928099</v>
      </c>
      <c r="M1832" s="71">
        <v>0.77324263038548802</v>
      </c>
      <c r="N1832" s="68">
        <v>86.227544910179603</v>
      </c>
      <c r="O1832" s="71">
        <v>0.33928161216248298</v>
      </c>
      <c r="P1832" s="68">
        <v>37.292576419214001</v>
      </c>
      <c r="Q1832" s="71"/>
      <c r="R1832" s="68"/>
    </row>
    <row r="1833" spans="1:18" x14ac:dyDescent="0.2">
      <c r="A1833" s="72" t="s">
        <v>3759</v>
      </c>
      <c r="B1833" s="66" t="s">
        <v>3760</v>
      </c>
      <c r="C1833" s="67">
        <v>40</v>
      </c>
      <c r="D1833" s="67" t="s">
        <v>348</v>
      </c>
      <c r="E1833" s="71">
        <v>0.69081054292247002</v>
      </c>
      <c r="F1833" s="68">
        <v>66.210436270316507</v>
      </c>
      <c r="G1833" s="71">
        <v>0.73297498131315797</v>
      </c>
      <c r="H1833" s="68">
        <v>59.452523524379799</v>
      </c>
      <c r="I1833" s="71">
        <v>0.58624054461561903</v>
      </c>
      <c r="J1833" s="68">
        <v>9.7519247219846008</v>
      </c>
      <c r="K1833" s="71">
        <v>0.71844051608019399</v>
      </c>
      <c r="L1833" s="68">
        <v>18.733960650128299</v>
      </c>
      <c r="M1833" s="71">
        <v>0.73835688121402399</v>
      </c>
      <c r="N1833" s="68">
        <v>80.325064157399495</v>
      </c>
      <c r="O1833" s="71">
        <v>0.678039791389354</v>
      </c>
      <c r="P1833" s="68">
        <v>91.441048034934497</v>
      </c>
      <c r="Q1833" s="71"/>
      <c r="R1833" s="68"/>
    </row>
    <row r="1834" spans="1:18" x14ac:dyDescent="0.2">
      <c r="A1834" s="72" t="s">
        <v>1605</v>
      </c>
      <c r="B1834" s="66" t="s">
        <v>3761</v>
      </c>
      <c r="C1834" s="67">
        <v>40</v>
      </c>
      <c r="D1834" s="67" t="s">
        <v>348</v>
      </c>
      <c r="E1834" s="71">
        <v>0.62208698153109698</v>
      </c>
      <c r="F1834" s="68">
        <v>28.571428571428601</v>
      </c>
      <c r="G1834" s="71">
        <v>0.65743335881545495</v>
      </c>
      <c r="H1834" s="68">
        <v>20.530367835757101</v>
      </c>
      <c r="I1834" s="71">
        <v>0.61901414939194299</v>
      </c>
      <c r="J1834" s="68">
        <v>17.023096663815199</v>
      </c>
      <c r="K1834" s="71">
        <v>0.786330924231886</v>
      </c>
      <c r="L1834" s="68">
        <v>39.863130881095003</v>
      </c>
      <c r="M1834" s="71">
        <v>0.72091400662829297</v>
      </c>
      <c r="N1834" s="68">
        <v>76.133447390932403</v>
      </c>
      <c r="O1834" s="71">
        <v>0.32674246858790701</v>
      </c>
      <c r="P1834" s="68">
        <v>35.021834061135401</v>
      </c>
      <c r="Q1834" s="71"/>
      <c r="R1834" s="68"/>
    </row>
    <row r="1835" spans="1:18" x14ac:dyDescent="0.2">
      <c r="A1835" s="72" t="s">
        <v>3762</v>
      </c>
      <c r="B1835" s="66" t="s">
        <v>3763</v>
      </c>
      <c r="C1835" s="67">
        <v>40</v>
      </c>
      <c r="D1835" s="67" t="s">
        <v>348</v>
      </c>
      <c r="E1835" s="71">
        <v>0.69346560748168296</v>
      </c>
      <c r="F1835" s="68">
        <v>67.664670658682596</v>
      </c>
      <c r="G1835" s="71">
        <v>0.70161657340975603</v>
      </c>
      <c r="H1835" s="68">
        <v>44.140290846877697</v>
      </c>
      <c r="I1835" s="71">
        <v>0.61592308214456704</v>
      </c>
      <c r="J1835" s="68">
        <v>15.996578272027399</v>
      </c>
      <c r="K1835" s="71">
        <v>0.75138420215241097</v>
      </c>
      <c r="L1835" s="68">
        <v>28.0581693755346</v>
      </c>
      <c r="M1835" s="71">
        <v>0.74271759986045705</v>
      </c>
      <c r="N1835" s="68">
        <v>81.351582549187299</v>
      </c>
      <c r="O1835" s="71">
        <v>0.65568657984122702</v>
      </c>
      <c r="P1835" s="68">
        <v>90.043668122270702</v>
      </c>
      <c r="Q1835" s="71"/>
      <c r="R1835" s="68"/>
    </row>
    <row r="1836" spans="1:18" x14ac:dyDescent="0.2">
      <c r="A1836" s="72" t="s">
        <v>3764</v>
      </c>
      <c r="B1836" s="66" t="s">
        <v>3765</v>
      </c>
      <c r="C1836" s="67">
        <v>40</v>
      </c>
      <c r="D1836" s="67" t="s">
        <v>348</v>
      </c>
      <c r="E1836" s="71">
        <v>0.62526218020009905</v>
      </c>
      <c r="F1836" s="68">
        <v>29.512403763900799</v>
      </c>
      <c r="G1836" s="71">
        <v>0.65505290244014402</v>
      </c>
      <c r="H1836" s="68">
        <v>19.247219846022201</v>
      </c>
      <c r="I1836" s="71">
        <v>0.64258802806372595</v>
      </c>
      <c r="J1836" s="68">
        <v>24.379811804961498</v>
      </c>
      <c r="K1836" s="71">
        <v>0.86069368593314799</v>
      </c>
      <c r="L1836" s="68">
        <v>72.112917023096699</v>
      </c>
      <c r="M1836" s="71">
        <v>0.63806035234606695</v>
      </c>
      <c r="N1836" s="68">
        <v>48.588537211291701</v>
      </c>
      <c r="O1836" s="71">
        <v>0.329915932217412</v>
      </c>
      <c r="P1836" s="68">
        <v>35.545851528384297</v>
      </c>
      <c r="Q1836" s="71"/>
      <c r="R1836" s="68"/>
    </row>
    <row r="1837" spans="1:18" x14ac:dyDescent="0.2">
      <c r="A1837" s="72" t="s">
        <v>3766</v>
      </c>
      <c r="B1837" s="66" t="s">
        <v>3767</v>
      </c>
      <c r="C1837" s="67">
        <v>40</v>
      </c>
      <c r="D1837" s="67" t="s">
        <v>348</v>
      </c>
      <c r="E1837" s="71">
        <v>0.70771232030097797</v>
      </c>
      <c r="F1837" s="68">
        <v>74.935842600513297</v>
      </c>
      <c r="G1837" s="71">
        <v>0.76188120512535096</v>
      </c>
      <c r="H1837" s="68">
        <v>70.230966638152296</v>
      </c>
      <c r="I1837" s="71">
        <v>0.66680876952794599</v>
      </c>
      <c r="J1837" s="68">
        <v>34.388366124893103</v>
      </c>
      <c r="K1837" s="71">
        <v>0.81408937712027696</v>
      </c>
      <c r="L1837" s="68">
        <v>51.582549187339602</v>
      </c>
      <c r="M1837" s="71">
        <v>0.67294610151752998</v>
      </c>
      <c r="N1837" s="68">
        <v>60.307955517536399</v>
      </c>
      <c r="O1837" s="71">
        <v>0.62283614821378397</v>
      </c>
      <c r="P1837" s="68">
        <v>86.288209606986896</v>
      </c>
      <c r="Q1837" s="71"/>
      <c r="R1837" s="68"/>
    </row>
    <row r="1838" spans="1:18" x14ac:dyDescent="0.2">
      <c r="A1838" s="72" t="s">
        <v>3768</v>
      </c>
      <c r="B1838" s="66" t="s">
        <v>3769</v>
      </c>
      <c r="C1838" s="67">
        <v>40</v>
      </c>
      <c r="D1838" s="67" t="s">
        <v>348</v>
      </c>
      <c r="E1838" s="71">
        <v>0.67704143588903098</v>
      </c>
      <c r="F1838" s="68">
        <v>60.136869118904997</v>
      </c>
      <c r="G1838" s="71">
        <v>0.73451489108311596</v>
      </c>
      <c r="H1838" s="68">
        <v>60.051325919589402</v>
      </c>
      <c r="I1838" s="71">
        <v>0.62172144060060697</v>
      </c>
      <c r="J1838" s="68">
        <v>18.049615055603098</v>
      </c>
      <c r="K1838" s="71">
        <v>0.80622637105736294</v>
      </c>
      <c r="L1838" s="68">
        <v>47.818648417450802</v>
      </c>
      <c r="M1838" s="71">
        <v>0.62933891505320105</v>
      </c>
      <c r="N1838" s="68">
        <v>45.936698032506399</v>
      </c>
      <c r="O1838" s="71">
        <v>0.59340556165087099</v>
      </c>
      <c r="P1838" s="68">
        <v>83.493449781659393</v>
      </c>
      <c r="Q1838" s="71"/>
      <c r="R1838" s="68"/>
    </row>
    <row r="1839" spans="1:18" x14ac:dyDescent="0.2">
      <c r="A1839" s="72" t="s">
        <v>403</v>
      </c>
      <c r="B1839" s="66" t="s">
        <v>3770</v>
      </c>
      <c r="C1839" s="67">
        <v>40</v>
      </c>
      <c r="D1839" s="67" t="s">
        <v>348</v>
      </c>
      <c r="E1839" s="71">
        <v>0.56142358994994102</v>
      </c>
      <c r="F1839" s="68">
        <v>8.0410607356715094</v>
      </c>
      <c r="G1839" s="71">
        <v>0.63581482920890697</v>
      </c>
      <c r="H1839" s="68">
        <v>12.403763900769899</v>
      </c>
      <c r="I1839" s="71">
        <v>0.55217034013487398</v>
      </c>
      <c r="J1839" s="68">
        <v>6.07356715141146</v>
      </c>
      <c r="K1839" s="71">
        <v>0.82402534167602204</v>
      </c>
      <c r="L1839" s="68">
        <v>56.287425149700603</v>
      </c>
      <c r="M1839" s="71">
        <v>0.54648526077097503</v>
      </c>
      <c r="N1839" s="68">
        <v>18.905047048759599</v>
      </c>
      <c r="O1839" s="71">
        <v>0.24862217795892699</v>
      </c>
      <c r="P1839" s="68">
        <v>18.515283842794801</v>
      </c>
      <c r="Q1839" s="71"/>
      <c r="R1839" s="68"/>
    </row>
    <row r="1840" spans="1:18" x14ac:dyDescent="0.2">
      <c r="A1840" s="72" t="s">
        <v>1422</v>
      </c>
      <c r="B1840" s="66" t="s">
        <v>3771</v>
      </c>
      <c r="C1840" s="67">
        <v>40</v>
      </c>
      <c r="D1840" s="67" t="s">
        <v>348</v>
      </c>
      <c r="E1840" s="71">
        <v>0.62764641195331305</v>
      </c>
      <c r="F1840" s="68">
        <v>30.3678357570573</v>
      </c>
      <c r="G1840" s="71">
        <v>0.64333021606392105</v>
      </c>
      <c r="H1840" s="68">
        <v>14.8845166809239</v>
      </c>
      <c r="I1840" s="71">
        <v>0.64797250292604702</v>
      </c>
      <c r="J1840" s="68">
        <v>26.689478186484202</v>
      </c>
      <c r="K1840" s="71">
        <v>0.87131466568240601</v>
      </c>
      <c r="L1840" s="68">
        <v>76.475620188194995</v>
      </c>
      <c r="M1840" s="71">
        <v>0.61189604046746904</v>
      </c>
      <c r="N1840" s="68">
        <v>39.692044482463601</v>
      </c>
      <c r="O1840" s="71">
        <v>0.36371863462672299</v>
      </c>
      <c r="P1840" s="68">
        <v>41.2227074235808</v>
      </c>
      <c r="Q1840" s="71"/>
      <c r="R1840" s="68"/>
    </row>
    <row r="1841" spans="1:18" x14ac:dyDescent="0.2">
      <c r="A1841" s="72" t="s">
        <v>3772</v>
      </c>
      <c r="B1841" s="66" t="s">
        <v>3773</v>
      </c>
      <c r="C1841" s="67">
        <v>40</v>
      </c>
      <c r="D1841" s="67" t="s">
        <v>348</v>
      </c>
      <c r="E1841" s="71">
        <v>0.68802192761416803</v>
      </c>
      <c r="F1841" s="68">
        <v>65.098374679212995</v>
      </c>
      <c r="G1841" s="71">
        <v>0.69210914857607397</v>
      </c>
      <c r="H1841" s="68">
        <v>39.777587681779302</v>
      </c>
      <c r="I1841" s="71">
        <v>0.55889481283380005</v>
      </c>
      <c r="J1841" s="68">
        <v>6.8434559452523498</v>
      </c>
      <c r="K1841" s="71">
        <v>0.77176416422968896</v>
      </c>
      <c r="L1841" s="68">
        <v>34.473909324208698</v>
      </c>
      <c r="M1841" s="71">
        <v>0.64242107099250001</v>
      </c>
      <c r="N1841" s="68">
        <v>49.615055603079597</v>
      </c>
      <c r="O1841" s="71">
        <v>0.77492044143878103</v>
      </c>
      <c r="P1841" s="68">
        <v>96.157205240174704</v>
      </c>
      <c r="Q1841" s="71"/>
      <c r="R1841" s="68"/>
    </row>
    <row r="1842" spans="1:18" x14ac:dyDescent="0.2">
      <c r="A1842" s="72" t="s">
        <v>3774</v>
      </c>
      <c r="B1842" s="66" t="s">
        <v>3775</v>
      </c>
      <c r="C1842" s="67">
        <v>40</v>
      </c>
      <c r="D1842" s="67" t="s">
        <v>348</v>
      </c>
      <c r="E1842" s="71">
        <v>0.676884148528624</v>
      </c>
      <c r="F1842" s="68">
        <v>59.965782720273701</v>
      </c>
      <c r="G1842" s="71">
        <v>0.819683129957676</v>
      </c>
      <c r="H1842" s="68">
        <v>84.687767322497905</v>
      </c>
      <c r="I1842" s="71">
        <v>0.64172795327269205</v>
      </c>
      <c r="J1842" s="68">
        <v>24.0376390076989</v>
      </c>
      <c r="K1842" s="71">
        <v>0.82914733605267898</v>
      </c>
      <c r="L1842" s="68">
        <v>59.024807527801499</v>
      </c>
      <c r="M1842" s="71">
        <v>0.70783185068899401</v>
      </c>
      <c r="N1842" s="68">
        <v>72.198460222412294</v>
      </c>
      <c r="O1842" s="71">
        <v>0.38603047267107898</v>
      </c>
      <c r="P1842" s="68">
        <v>46.2008733624454</v>
      </c>
      <c r="Q1842" s="71"/>
      <c r="R1842" s="68"/>
    </row>
    <row r="1843" spans="1:18" x14ac:dyDescent="0.2">
      <c r="A1843" s="72" t="s">
        <v>3776</v>
      </c>
      <c r="B1843" s="66" t="s">
        <v>3777</v>
      </c>
      <c r="C1843" s="67">
        <v>40</v>
      </c>
      <c r="D1843" s="67" t="s">
        <v>348</v>
      </c>
      <c r="E1843" s="71">
        <v>0.67216846092516602</v>
      </c>
      <c r="F1843" s="68">
        <v>56.715141146278903</v>
      </c>
      <c r="G1843" s="71">
        <v>0.75673080400325798</v>
      </c>
      <c r="H1843" s="68">
        <v>68.349016253207907</v>
      </c>
      <c r="I1843" s="71">
        <v>0.61994182316277102</v>
      </c>
      <c r="J1843" s="68">
        <v>17.450812660393499</v>
      </c>
      <c r="K1843" s="71">
        <v>0.81358961208869895</v>
      </c>
      <c r="L1843" s="68">
        <v>51.240376390077003</v>
      </c>
      <c r="M1843" s="71">
        <v>0.71219256933542696</v>
      </c>
      <c r="N1843" s="68">
        <v>73.3960650128315</v>
      </c>
      <c r="O1843" s="71">
        <v>0.45838749603567602</v>
      </c>
      <c r="P1843" s="68">
        <v>62.008733624454202</v>
      </c>
      <c r="Q1843" s="71"/>
      <c r="R1843" s="68"/>
    </row>
    <row r="1844" spans="1:18" x14ac:dyDescent="0.2">
      <c r="A1844" s="72" t="s">
        <v>3778</v>
      </c>
      <c r="B1844" s="66" t="s">
        <v>3779</v>
      </c>
      <c r="C1844" s="67">
        <v>40</v>
      </c>
      <c r="D1844" s="67" t="s">
        <v>348</v>
      </c>
      <c r="E1844" s="71">
        <v>0.68304324623624701</v>
      </c>
      <c r="F1844" s="68">
        <v>62.4465355004277</v>
      </c>
      <c r="G1844" s="71">
        <v>0.78626788050390595</v>
      </c>
      <c r="H1844" s="68">
        <v>76.475620188194995</v>
      </c>
      <c r="I1844" s="71">
        <v>0.62639129720792397</v>
      </c>
      <c r="J1844" s="68">
        <v>19.589392643284899</v>
      </c>
      <c r="K1844" s="71">
        <v>0.77180434097723205</v>
      </c>
      <c r="L1844" s="68">
        <v>34.559452523524399</v>
      </c>
      <c r="M1844" s="71">
        <v>0.73835688121402399</v>
      </c>
      <c r="N1844" s="68">
        <v>80.325064157399495</v>
      </c>
      <c r="O1844" s="71">
        <v>0.49239583127815001</v>
      </c>
      <c r="P1844" s="68">
        <v>67.685589519650705</v>
      </c>
      <c r="Q1844" s="71"/>
      <c r="R1844" s="68"/>
    </row>
    <row r="1845" spans="1:18" x14ac:dyDescent="0.2">
      <c r="A1845" s="72" t="s">
        <v>3780</v>
      </c>
      <c r="B1845" s="66" t="s">
        <v>3781</v>
      </c>
      <c r="C1845" s="67">
        <v>40</v>
      </c>
      <c r="D1845" s="67" t="s">
        <v>348</v>
      </c>
      <c r="E1845" s="71">
        <v>0.66479874331151301</v>
      </c>
      <c r="F1845" s="68">
        <v>52.010265183917902</v>
      </c>
      <c r="G1845" s="71">
        <v>0.74354984583338102</v>
      </c>
      <c r="H1845" s="68">
        <v>63.387510692899902</v>
      </c>
      <c r="I1845" s="71">
        <v>0.62727452578573095</v>
      </c>
      <c r="J1845" s="68">
        <v>20.0171086398631</v>
      </c>
      <c r="K1845" s="71">
        <v>0.67412788797969203</v>
      </c>
      <c r="L1845" s="68">
        <v>11.976047904191599</v>
      </c>
      <c r="M1845" s="71">
        <v>0.72963544392115798</v>
      </c>
      <c r="N1845" s="68">
        <v>78.272027373823803</v>
      </c>
      <c r="O1845" s="71">
        <v>0.54940601303760295</v>
      </c>
      <c r="P1845" s="68">
        <v>78.340611353711793</v>
      </c>
      <c r="Q1845" s="71"/>
      <c r="R1845" s="68"/>
    </row>
    <row r="1846" spans="1:18" x14ac:dyDescent="0.2">
      <c r="A1846" s="72" t="s">
        <v>3782</v>
      </c>
      <c r="B1846" s="66" t="s">
        <v>3783</v>
      </c>
      <c r="C1846" s="67">
        <v>40</v>
      </c>
      <c r="D1846" s="67" t="s">
        <v>348</v>
      </c>
      <c r="E1846" s="71">
        <v>0.72593800875231096</v>
      </c>
      <c r="F1846" s="68">
        <v>82.463644140290896</v>
      </c>
      <c r="G1846" s="71">
        <v>0.79827917211254895</v>
      </c>
      <c r="H1846" s="68">
        <v>79.640718562874198</v>
      </c>
      <c r="I1846" s="71">
        <v>0.63977704855078599</v>
      </c>
      <c r="J1846" s="68">
        <v>23.6099230111206</v>
      </c>
      <c r="K1846" s="71">
        <v>0.84253095799541</v>
      </c>
      <c r="L1846" s="68">
        <v>64.499572284003406</v>
      </c>
      <c r="M1846" s="71">
        <v>0.64678178963893296</v>
      </c>
      <c r="N1846" s="68">
        <v>51.154833190761302</v>
      </c>
      <c r="O1846" s="71">
        <v>0.70232107546387901</v>
      </c>
      <c r="P1846" s="68">
        <v>93.275109170305697</v>
      </c>
      <c r="Q1846" s="71"/>
      <c r="R1846" s="68"/>
    </row>
    <row r="1847" spans="1:18" x14ac:dyDescent="0.2">
      <c r="A1847" s="72" t="s">
        <v>957</v>
      </c>
      <c r="B1847" s="66" t="s">
        <v>3784</v>
      </c>
      <c r="C1847" s="67">
        <v>40</v>
      </c>
      <c r="D1847" s="67" t="s">
        <v>348</v>
      </c>
      <c r="E1847" s="71">
        <v>0.63366319851427999</v>
      </c>
      <c r="F1847" s="68">
        <v>33.532934131736504</v>
      </c>
      <c r="G1847" s="71">
        <v>0.682279950005512</v>
      </c>
      <c r="H1847" s="68">
        <v>32.763045337895598</v>
      </c>
      <c r="I1847" s="71">
        <v>0.66177610830867695</v>
      </c>
      <c r="J1847" s="68">
        <v>31.907613344739101</v>
      </c>
      <c r="K1847" s="71">
        <v>0.82633183234513896</v>
      </c>
      <c r="L1847" s="68">
        <v>57.8272027373824</v>
      </c>
      <c r="M1847" s="71">
        <v>0.62061747776033505</v>
      </c>
      <c r="N1847" s="68">
        <v>42.771599657827203</v>
      </c>
      <c r="O1847" s="71">
        <v>0.377310624151736</v>
      </c>
      <c r="P1847" s="68">
        <v>44.628820960698697</v>
      </c>
      <c r="Q1847" s="71"/>
      <c r="R1847" s="68"/>
    </row>
    <row r="1848" spans="1:18" x14ac:dyDescent="0.2">
      <c r="A1848" s="72" t="s">
        <v>3785</v>
      </c>
      <c r="B1848" s="66" t="s">
        <v>3786</v>
      </c>
      <c r="C1848" s="67">
        <v>40</v>
      </c>
      <c r="D1848" s="67" t="s">
        <v>348</v>
      </c>
      <c r="E1848" s="71">
        <v>0.73910104705743396</v>
      </c>
      <c r="F1848" s="68">
        <v>86.4841745081266</v>
      </c>
      <c r="G1848" s="71">
        <v>0.69989246244715397</v>
      </c>
      <c r="H1848" s="68">
        <v>43.199315654405503</v>
      </c>
      <c r="I1848" s="71">
        <v>0.620659399004305</v>
      </c>
      <c r="J1848" s="68">
        <v>17.7074422583405</v>
      </c>
      <c r="K1848" s="71">
        <v>0.79210365433184504</v>
      </c>
      <c r="L1848" s="68">
        <v>41.916167664670702</v>
      </c>
      <c r="M1848" s="71">
        <v>0.66858538287109703</v>
      </c>
      <c r="N1848" s="68">
        <v>58.597091531223299</v>
      </c>
      <c r="O1848" s="71">
        <v>0.91426433663276596</v>
      </c>
      <c r="P1848" s="68">
        <v>98.864628820960704</v>
      </c>
      <c r="Q1848" s="71"/>
      <c r="R1848" s="68"/>
    </row>
    <row r="1849" spans="1:18" x14ac:dyDescent="0.2">
      <c r="A1849" s="72" t="s">
        <v>3787</v>
      </c>
      <c r="B1849" s="66" t="s">
        <v>3788</v>
      </c>
      <c r="C1849" s="67">
        <v>40</v>
      </c>
      <c r="D1849" s="67" t="s">
        <v>348</v>
      </c>
      <c r="E1849" s="71">
        <v>0.63331656950612103</v>
      </c>
      <c r="F1849" s="68">
        <v>33.447390932420902</v>
      </c>
      <c r="G1849" s="71">
        <v>0.67029437957194704</v>
      </c>
      <c r="H1849" s="68">
        <v>27.117194183062399</v>
      </c>
      <c r="I1849" s="71">
        <v>0.62159452306971197</v>
      </c>
      <c r="J1849" s="68">
        <v>17.964071856287401</v>
      </c>
      <c r="K1849" s="71">
        <v>0.73282079765067298</v>
      </c>
      <c r="L1849" s="68">
        <v>22.754491017964099</v>
      </c>
      <c r="M1849" s="71">
        <v>0.61189604046746904</v>
      </c>
      <c r="N1849" s="68">
        <v>39.692044482463601</v>
      </c>
      <c r="O1849" s="71">
        <v>0.52997710677080601</v>
      </c>
      <c r="P1849" s="68">
        <v>75.109170305676898</v>
      </c>
      <c r="Q1849" s="71"/>
      <c r="R1849" s="68"/>
    </row>
    <row r="1850" spans="1:18" x14ac:dyDescent="0.2">
      <c r="A1850" s="72" t="s">
        <v>3789</v>
      </c>
      <c r="B1850" s="66" t="s">
        <v>3790</v>
      </c>
      <c r="C1850" s="67">
        <v>40</v>
      </c>
      <c r="D1850" s="67" t="s">
        <v>348</v>
      </c>
      <c r="E1850" s="71">
        <v>0.69608936428937895</v>
      </c>
      <c r="F1850" s="68">
        <v>68.434559452523501</v>
      </c>
      <c r="G1850" s="71">
        <v>0.695294134618202</v>
      </c>
      <c r="H1850" s="68">
        <v>41.231822070145398</v>
      </c>
      <c r="I1850" s="71">
        <v>0.61744544780341803</v>
      </c>
      <c r="J1850" s="68">
        <v>16.338751069290002</v>
      </c>
      <c r="K1850" s="71">
        <v>0.78245435088509296</v>
      </c>
      <c r="L1850" s="68">
        <v>38.152266894781903</v>
      </c>
      <c r="M1850" s="71">
        <v>0.62497819640676799</v>
      </c>
      <c r="N1850" s="68">
        <v>44.225834046193299</v>
      </c>
      <c r="O1850" s="71">
        <v>0.760274691733413</v>
      </c>
      <c r="P1850" s="68">
        <v>95.633187772925794</v>
      </c>
      <c r="Q1850" s="71"/>
      <c r="R1850" s="68"/>
    </row>
    <row r="1851" spans="1:18" x14ac:dyDescent="0.2">
      <c r="A1851" s="72" t="s">
        <v>3791</v>
      </c>
      <c r="B1851" s="66" t="s">
        <v>3792</v>
      </c>
      <c r="C1851" s="67">
        <v>40</v>
      </c>
      <c r="D1851" s="67" t="s">
        <v>348</v>
      </c>
      <c r="E1851" s="71">
        <v>0.63528465943603196</v>
      </c>
      <c r="F1851" s="68">
        <v>34.816082121471297</v>
      </c>
      <c r="G1851" s="71">
        <v>0.66404662266923697</v>
      </c>
      <c r="H1851" s="68">
        <v>23.695466210436301</v>
      </c>
      <c r="I1851" s="71">
        <v>0.66351517970532603</v>
      </c>
      <c r="J1851" s="68">
        <v>32.934131736526901</v>
      </c>
      <c r="K1851" s="71">
        <v>0.88202356653263003</v>
      </c>
      <c r="L1851" s="68">
        <v>80.153977758768207</v>
      </c>
      <c r="M1851" s="71">
        <v>0.65550322693179797</v>
      </c>
      <c r="N1851" s="68">
        <v>54.063301967493601</v>
      </c>
      <c r="O1851" s="71">
        <v>0.31133470134116997</v>
      </c>
      <c r="P1851" s="68">
        <v>31.004366812227101</v>
      </c>
      <c r="Q1851" s="71"/>
      <c r="R1851" s="68"/>
    </row>
    <row r="1852" spans="1:18" x14ac:dyDescent="0.2">
      <c r="A1852" s="72" t="s">
        <v>3793</v>
      </c>
      <c r="B1852" s="66" t="s">
        <v>3794</v>
      </c>
      <c r="C1852" s="67">
        <v>40</v>
      </c>
      <c r="D1852" s="67" t="s">
        <v>348</v>
      </c>
      <c r="E1852" s="71">
        <v>0.72157679602764402</v>
      </c>
      <c r="F1852" s="68">
        <v>80.496150556030798</v>
      </c>
      <c r="G1852" s="71">
        <v>0.75886497503177297</v>
      </c>
      <c r="H1852" s="68">
        <v>69.204448246364393</v>
      </c>
      <c r="I1852" s="71">
        <v>0.72494142380494297</v>
      </c>
      <c r="J1852" s="68">
        <v>55.089820359281397</v>
      </c>
      <c r="K1852" s="71">
        <v>0.778206324194336</v>
      </c>
      <c r="L1852" s="68">
        <v>36.869118905047003</v>
      </c>
      <c r="M1852" s="71">
        <v>0.65114250828536602</v>
      </c>
      <c r="N1852" s="68">
        <v>52.865697177074402</v>
      </c>
      <c r="O1852" s="71">
        <v>0.69472874882180302</v>
      </c>
      <c r="P1852" s="68">
        <v>92.663755458515297</v>
      </c>
      <c r="Q1852" s="71"/>
      <c r="R1852" s="68"/>
    </row>
    <row r="1853" spans="1:18" x14ac:dyDescent="0.2">
      <c r="A1853" s="72" t="s">
        <v>3795</v>
      </c>
      <c r="B1853" s="66" t="s">
        <v>3796</v>
      </c>
      <c r="C1853" s="67">
        <v>40</v>
      </c>
      <c r="D1853" s="67" t="s">
        <v>348</v>
      </c>
      <c r="E1853" s="71">
        <v>0.65633148958176002</v>
      </c>
      <c r="F1853" s="68">
        <v>47.134302822925598</v>
      </c>
      <c r="G1853" s="71">
        <v>0.675461256837249</v>
      </c>
      <c r="H1853" s="68">
        <v>29.170230966638201</v>
      </c>
      <c r="I1853" s="71">
        <v>0.62291655185570904</v>
      </c>
      <c r="J1853" s="68">
        <v>18.391787852865701</v>
      </c>
      <c r="K1853" s="71">
        <v>0.67594125765486601</v>
      </c>
      <c r="L1853" s="68">
        <v>12.0615911035073</v>
      </c>
      <c r="M1853" s="71">
        <v>0.60753532182103598</v>
      </c>
      <c r="N1853" s="68">
        <v>37.895637296834899</v>
      </c>
      <c r="O1853" s="71">
        <v>0.69980305973993895</v>
      </c>
      <c r="P1853" s="68">
        <v>92.925764192139695</v>
      </c>
      <c r="Q1853" s="71"/>
      <c r="R1853" s="68"/>
    </row>
    <row r="1854" spans="1:18" x14ac:dyDescent="0.2">
      <c r="A1854" s="72" t="s">
        <v>3797</v>
      </c>
      <c r="B1854" s="66" t="s">
        <v>3798</v>
      </c>
      <c r="C1854" s="67">
        <v>40</v>
      </c>
      <c r="D1854" s="67" t="s">
        <v>348</v>
      </c>
      <c r="E1854" s="71">
        <v>0.698401791433785</v>
      </c>
      <c r="F1854" s="68">
        <v>70.487596236099193</v>
      </c>
      <c r="G1854" s="71">
        <v>0.712438319260149</v>
      </c>
      <c r="H1854" s="68">
        <v>49.187339606501297</v>
      </c>
      <c r="I1854" s="71">
        <v>0.67285271169542704</v>
      </c>
      <c r="J1854" s="68">
        <v>36.6980325064157</v>
      </c>
      <c r="K1854" s="71">
        <v>0.76446354244574999</v>
      </c>
      <c r="L1854" s="68">
        <v>32.164242942686101</v>
      </c>
      <c r="M1854" s="71">
        <v>0.65114250828536602</v>
      </c>
      <c r="N1854" s="68">
        <v>52.865697177074402</v>
      </c>
      <c r="O1854" s="71">
        <v>0.69111187548223296</v>
      </c>
      <c r="P1854" s="68">
        <v>92.401746724890799</v>
      </c>
      <c r="Q1854" s="71"/>
      <c r="R1854" s="68"/>
    </row>
    <row r="1855" spans="1:18" x14ac:dyDescent="0.2">
      <c r="A1855" s="72" t="s">
        <v>3799</v>
      </c>
      <c r="B1855" s="66" t="s">
        <v>3800</v>
      </c>
      <c r="C1855" s="67">
        <v>40</v>
      </c>
      <c r="D1855" s="67" t="s">
        <v>348</v>
      </c>
      <c r="E1855" s="71">
        <v>0.649331659976641</v>
      </c>
      <c r="F1855" s="68">
        <v>43.199315654405503</v>
      </c>
      <c r="G1855" s="71">
        <v>0.73461985028006904</v>
      </c>
      <c r="H1855" s="68">
        <v>60.136869118904997</v>
      </c>
      <c r="I1855" s="71">
        <v>0.71424543068778801</v>
      </c>
      <c r="J1855" s="68">
        <v>50.6415739948674</v>
      </c>
      <c r="K1855" s="71">
        <v>0.87722499999292403</v>
      </c>
      <c r="L1855" s="68">
        <v>78.528656971770701</v>
      </c>
      <c r="M1855" s="71">
        <v>0.61189604046746904</v>
      </c>
      <c r="N1855" s="68">
        <v>39.692044482463601</v>
      </c>
      <c r="O1855" s="71">
        <v>0.30867197845495298</v>
      </c>
      <c r="P1855" s="68">
        <v>30.480349344978201</v>
      </c>
      <c r="Q1855" s="71"/>
      <c r="R1855" s="68"/>
    </row>
    <row r="1856" spans="1:18" x14ac:dyDescent="0.2">
      <c r="A1856" s="72" t="s">
        <v>3801</v>
      </c>
      <c r="B1856" s="66" t="s">
        <v>3802</v>
      </c>
      <c r="C1856" s="67">
        <v>40</v>
      </c>
      <c r="D1856" s="67" t="s">
        <v>348</v>
      </c>
      <c r="E1856" s="71">
        <v>0.63404827811755904</v>
      </c>
      <c r="F1856" s="68">
        <v>33.875106928999102</v>
      </c>
      <c r="G1856" s="71">
        <v>0.740909308150412</v>
      </c>
      <c r="H1856" s="68">
        <v>62.275449101796397</v>
      </c>
      <c r="I1856" s="71">
        <v>0.65151684824393596</v>
      </c>
      <c r="J1856" s="68">
        <v>28.6569717707442</v>
      </c>
      <c r="K1856" s="71">
        <v>0.73098214208316203</v>
      </c>
      <c r="L1856" s="68">
        <v>21.813515825491901</v>
      </c>
      <c r="M1856" s="71">
        <v>0.60317460317460303</v>
      </c>
      <c r="N1856" s="68">
        <v>36.355859709153101</v>
      </c>
      <c r="O1856" s="71">
        <v>0.44365848893568299</v>
      </c>
      <c r="P1856" s="68">
        <v>59.825327510916999</v>
      </c>
      <c r="Q1856" s="71"/>
      <c r="R1856" s="68"/>
    </row>
    <row r="1857" spans="1:18" x14ac:dyDescent="0.2">
      <c r="A1857" s="72" t="s">
        <v>3803</v>
      </c>
      <c r="B1857" s="66" t="s">
        <v>3804</v>
      </c>
      <c r="C1857" s="67">
        <v>40</v>
      </c>
      <c r="D1857" s="67" t="s">
        <v>348</v>
      </c>
      <c r="E1857" s="71">
        <v>0.66266895292753603</v>
      </c>
      <c r="F1857" s="68">
        <v>50.6415739948674</v>
      </c>
      <c r="G1857" s="71">
        <v>0.715592150359603</v>
      </c>
      <c r="H1857" s="68">
        <v>51.411462788708299</v>
      </c>
      <c r="I1857" s="71">
        <v>0.59157722154155201</v>
      </c>
      <c r="J1857" s="68">
        <v>10.607356715141099</v>
      </c>
      <c r="K1857" s="71">
        <v>0.741948915790688</v>
      </c>
      <c r="L1857" s="68">
        <v>25.149700598802401</v>
      </c>
      <c r="M1857" s="71">
        <v>0.58573172858887201</v>
      </c>
      <c r="N1857" s="68">
        <v>30.538922155688599</v>
      </c>
      <c r="O1857" s="71">
        <v>0.678494748356963</v>
      </c>
      <c r="P1857" s="68">
        <v>91.528384279476001</v>
      </c>
      <c r="Q1857" s="71"/>
      <c r="R1857" s="68"/>
    </row>
    <row r="1858" spans="1:18" x14ac:dyDescent="0.2">
      <c r="A1858" s="72" t="s">
        <v>3805</v>
      </c>
      <c r="B1858" s="66" t="s">
        <v>3806</v>
      </c>
      <c r="C1858" s="67">
        <v>40</v>
      </c>
      <c r="D1858" s="67" t="s">
        <v>348</v>
      </c>
      <c r="E1858" s="71">
        <v>0.64270816833797795</v>
      </c>
      <c r="F1858" s="68">
        <v>38.922155688622802</v>
      </c>
      <c r="G1858" s="71">
        <v>0.69330423134287</v>
      </c>
      <c r="H1858" s="68">
        <v>40.205303678357602</v>
      </c>
      <c r="I1858" s="71">
        <v>0.67331560296376203</v>
      </c>
      <c r="J1858" s="68">
        <v>36.954662104362697</v>
      </c>
      <c r="K1858" s="71">
        <v>0.83462504628793999</v>
      </c>
      <c r="L1858" s="68">
        <v>60.821214713430301</v>
      </c>
      <c r="M1858" s="71">
        <v>0.57264957264957295</v>
      </c>
      <c r="N1858" s="68">
        <v>26.432848588537201</v>
      </c>
      <c r="O1858" s="71">
        <v>0.43964638844574599</v>
      </c>
      <c r="P1858" s="68">
        <v>57.991266375545798</v>
      </c>
      <c r="Q1858" s="71"/>
      <c r="R1858" s="68"/>
    </row>
    <row r="1859" spans="1:18" x14ac:dyDescent="0.2">
      <c r="A1859" s="72" t="s">
        <v>3807</v>
      </c>
      <c r="B1859" s="66" t="s">
        <v>3808</v>
      </c>
      <c r="C1859" s="67">
        <v>40</v>
      </c>
      <c r="D1859" s="67" t="s">
        <v>348</v>
      </c>
      <c r="E1859" s="71">
        <v>0.66093365114560798</v>
      </c>
      <c r="F1859" s="68">
        <v>49.957228400342203</v>
      </c>
      <c r="G1859" s="71">
        <v>0.68320248689695096</v>
      </c>
      <c r="H1859" s="68">
        <v>33.447390932420902</v>
      </c>
      <c r="I1859" s="71">
        <v>0.69738745789464296</v>
      </c>
      <c r="J1859" s="68">
        <v>45.337895637296803</v>
      </c>
      <c r="K1859" s="71">
        <v>0.89942740890131601</v>
      </c>
      <c r="L1859" s="68">
        <v>86.4841745081266</v>
      </c>
      <c r="M1859" s="71">
        <v>0.67730682016396304</v>
      </c>
      <c r="N1859" s="68">
        <v>61.933276304533798</v>
      </c>
      <c r="O1859" s="71">
        <v>0.34734408187117</v>
      </c>
      <c r="P1859" s="68">
        <v>38.602620087336199</v>
      </c>
      <c r="Q1859" s="71"/>
      <c r="R1859" s="68"/>
    </row>
    <row r="1860" spans="1:18" x14ac:dyDescent="0.2">
      <c r="A1860" s="72" t="s">
        <v>3809</v>
      </c>
      <c r="B1860" s="66" t="s">
        <v>3810</v>
      </c>
      <c r="C1860" s="67">
        <v>40</v>
      </c>
      <c r="D1860" s="67" t="s">
        <v>348</v>
      </c>
      <c r="E1860" s="71">
        <v>0.62245926399174301</v>
      </c>
      <c r="F1860" s="68">
        <v>28.742514970059901</v>
      </c>
      <c r="G1860" s="71">
        <v>0.68981797273822698</v>
      </c>
      <c r="H1860" s="68">
        <v>37.9811804961506</v>
      </c>
      <c r="I1860" s="71">
        <v>0.63822093586940198</v>
      </c>
      <c r="J1860" s="68">
        <v>23.011120615911</v>
      </c>
      <c r="K1860" s="71">
        <v>0.79406276049347202</v>
      </c>
      <c r="L1860" s="68">
        <v>42.514970059880199</v>
      </c>
      <c r="M1860" s="71">
        <v>0.60753532182103598</v>
      </c>
      <c r="N1860" s="68">
        <v>37.895637296834899</v>
      </c>
      <c r="O1860" s="71">
        <v>0.38265932903657801</v>
      </c>
      <c r="P1860" s="68">
        <v>45.589519650654999</v>
      </c>
      <c r="Q1860" s="71"/>
      <c r="R1860" s="68"/>
    </row>
    <row r="1861" spans="1:18" x14ac:dyDescent="0.2">
      <c r="A1861" s="72" t="s">
        <v>3811</v>
      </c>
      <c r="B1861" s="66" t="s">
        <v>3812</v>
      </c>
      <c r="C1861" s="67">
        <v>40</v>
      </c>
      <c r="D1861" s="67" t="s">
        <v>348</v>
      </c>
      <c r="E1861" s="71">
        <v>0.70099387936377699</v>
      </c>
      <c r="F1861" s="68">
        <v>71.770744225834093</v>
      </c>
      <c r="G1861" s="71">
        <v>0.71370064476849804</v>
      </c>
      <c r="H1861" s="68">
        <v>50.042771599657797</v>
      </c>
      <c r="I1861" s="71">
        <v>0.64941828214047403</v>
      </c>
      <c r="J1861" s="68">
        <v>27.544910179640699</v>
      </c>
      <c r="K1861" s="71">
        <v>0.80795858210139604</v>
      </c>
      <c r="L1861" s="68">
        <v>49.101796407185603</v>
      </c>
      <c r="M1861" s="71">
        <v>0.56392813535670705</v>
      </c>
      <c r="N1861" s="68">
        <v>24.208725406330199</v>
      </c>
      <c r="O1861" s="71">
        <v>0.76996375245181004</v>
      </c>
      <c r="P1861" s="68">
        <v>95.895196506550207</v>
      </c>
      <c r="Q1861" s="71"/>
      <c r="R1861" s="68"/>
    </row>
    <row r="1862" spans="1:18" x14ac:dyDescent="0.2">
      <c r="A1862" s="72" t="s">
        <v>3813</v>
      </c>
      <c r="B1862" s="66" t="s">
        <v>3814</v>
      </c>
      <c r="C1862" s="67">
        <v>40</v>
      </c>
      <c r="D1862" s="67" t="s">
        <v>348</v>
      </c>
      <c r="E1862" s="71">
        <v>0.702209029896669</v>
      </c>
      <c r="F1862" s="68">
        <v>72.5406330196749</v>
      </c>
      <c r="G1862" s="71">
        <v>0.70289973761788604</v>
      </c>
      <c r="H1862" s="68">
        <v>44.7390932420873</v>
      </c>
      <c r="I1862" s="71">
        <v>0.661634612904204</v>
      </c>
      <c r="J1862" s="68">
        <v>31.8220701454234</v>
      </c>
      <c r="K1862" s="71">
        <v>0.79026070690156802</v>
      </c>
      <c r="L1862" s="68">
        <v>41.573994867407997</v>
      </c>
      <c r="M1862" s="71">
        <v>0.56828885400314</v>
      </c>
      <c r="N1862" s="68">
        <v>25.577416595380701</v>
      </c>
      <c r="O1862" s="71">
        <v>0.78796123805654505</v>
      </c>
      <c r="P1862" s="68">
        <v>96.331877729257599</v>
      </c>
      <c r="Q1862" s="71"/>
      <c r="R1862" s="68"/>
    </row>
    <row r="1863" spans="1:18" x14ac:dyDescent="0.2">
      <c r="A1863" s="72" t="s">
        <v>3815</v>
      </c>
      <c r="B1863" s="66" t="s">
        <v>3816</v>
      </c>
      <c r="C1863" s="67">
        <v>40</v>
      </c>
      <c r="D1863" s="67" t="s">
        <v>348</v>
      </c>
      <c r="E1863" s="71">
        <v>0.71241688044787699</v>
      </c>
      <c r="F1863" s="68">
        <v>76.732249786142006</v>
      </c>
      <c r="G1863" s="71">
        <v>0.748553505602775</v>
      </c>
      <c r="H1863" s="68">
        <v>65.440547476475601</v>
      </c>
      <c r="I1863" s="71">
        <v>0.704737266857968</v>
      </c>
      <c r="J1863" s="68">
        <v>47.390932420872502</v>
      </c>
      <c r="K1863" s="71">
        <v>0.73397528157788205</v>
      </c>
      <c r="L1863" s="68">
        <v>23.1822070145423</v>
      </c>
      <c r="M1863" s="71">
        <v>0.63806035234606695</v>
      </c>
      <c r="N1863" s="68">
        <v>48.588537211291701</v>
      </c>
      <c r="O1863" s="71">
        <v>0.73675799585469404</v>
      </c>
      <c r="P1863" s="68">
        <v>94.8471615720524</v>
      </c>
      <c r="Q1863" s="71"/>
      <c r="R1863" s="68"/>
    </row>
    <row r="1864" spans="1:18" x14ac:dyDescent="0.2">
      <c r="A1864" s="72" t="s">
        <v>3817</v>
      </c>
      <c r="B1864" s="66" t="s">
        <v>3818</v>
      </c>
      <c r="C1864" s="67">
        <v>40</v>
      </c>
      <c r="D1864" s="67" t="s">
        <v>348</v>
      </c>
      <c r="E1864" s="71">
        <v>0.67372807108025901</v>
      </c>
      <c r="F1864" s="68">
        <v>58.083832335329298</v>
      </c>
      <c r="G1864" s="71">
        <v>0.68172036709960104</v>
      </c>
      <c r="H1864" s="68">
        <v>32.5064157399487</v>
      </c>
      <c r="I1864" s="71">
        <v>0.60973169479988998</v>
      </c>
      <c r="J1864" s="68">
        <v>14.285714285714301</v>
      </c>
      <c r="K1864" s="71">
        <v>0.69823264466076296</v>
      </c>
      <c r="L1864" s="68">
        <v>15.055603079555199</v>
      </c>
      <c r="M1864" s="71">
        <v>0.60753532182103598</v>
      </c>
      <c r="N1864" s="68">
        <v>37.895637296834899</v>
      </c>
      <c r="O1864" s="71">
        <v>0.77142032702000696</v>
      </c>
      <c r="P1864" s="68">
        <v>95.982532751091696</v>
      </c>
      <c r="Q1864" s="71"/>
      <c r="R1864" s="68"/>
    </row>
    <row r="1865" spans="1:18" x14ac:dyDescent="0.2">
      <c r="A1865" s="72" t="s">
        <v>3819</v>
      </c>
      <c r="B1865" s="66" t="s">
        <v>3820</v>
      </c>
      <c r="C1865" s="67">
        <v>40</v>
      </c>
      <c r="D1865" s="67" t="s">
        <v>348</v>
      </c>
      <c r="E1865" s="71">
        <v>0.61333365660833306</v>
      </c>
      <c r="F1865" s="68">
        <v>23.781009409751899</v>
      </c>
      <c r="G1865" s="71">
        <v>0.63778788838130096</v>
      </c>
      <c r="H1865" s="68">
        <v>12.917023096663801</v>
      </c>
      <c r="I1865" s="71">
        <v>0.61961948010925705</v>
      </c>
      <c r="J1865" s="68">
        <v>17.2797262617622</v>
      </c>
      <c r="K1865" s="71">
        <v>0.79233313223797297</v>
      </c>
      <c r="L1865" s="68">
        <v>42.001710863986297</v>
      </c>
      <c r="M1865" s="71">
        <v>0.65986394557823103</v>
      </c>
      <c r="N1865" s="68">
        <v>55.774165953806701</v>
      </c>
      <c r="O1865" s="71">
        <v>0.357063836734901</v>
      </c>
      <c r="P1865" s="68">
        <v>39.825327510916999</v>
      </c>
      <c r="Q1865" s="71"/>
      <c r="R1865" s="68"/>
    </row>
    <row r="1866" spans="1:18" x14ac:dyDescent="0.2">
      <c r="A1866" s="72" t="s">
        <v>3821</v>
      </c>
      <c r="B1866" s="66" t="s">
        <v>3822</v>
      </c>
      <c r="C1866" s="67">
        <v>40</v>
      </c>
      <c r="D1866" s="67" t="s">
        <v>348</v>
      </c>
      <c r="E1866" s="71">
        <v>0.67220176414128796</v>
      </c>
      <c r="F1866" s="68">
        <v>56.800684345594497</v>
      </c>
      <c r="G1866" s="71">
        <v>0.68135830971255595</v>
      </c>
      <c r="H1866" s="68">
        <v>32.335329341317397</v>
      </c>
      <c r="I1866" s="71">
        <v>0.61883069909636701</v>
      </c>
      <c r="J1866" s="68">
        <v>16.766467065868301</v>
      </c>
      <c r="K1866" s="71">
        <v>0.82337684134762601</v>
      </c>
      <c r="L1866" s="68">
        <v>55.859709153122303</v>
      </c>
      <c r="M1866" s="71">
        <v>0.57701029129600601</v>
      </c>
      <c r="N1866" s="68">
        <v>28.143712574850301</v>
      </c>
      <c r="O1866" s="71">
        <v>0.66043267925388405</v>
      </c>
      <c r="P1866" s="68">
        <v>90.567685589519698</v>
      </c>
      <c r="Q1866" s="71"/>
      <c r="R1866" s="68"/>
    </row>
    <row r="1867" spans="1:18" x14ac:dyDescent="0.2">
      <c r="A1867" s="72" t="s">
        <v>3823</v>
      </c>
      <c r="B1867" s="66" t="s">
        <v>3824</v>
      </c>
      <c r="C1867" s="67">
        <v>40</v>
      </c>
      <c r="D1867" s="67" t="s">
        <v>348</v>
      </c>
      <c r="E1867" s="71">
        <v>0.730833025372984</v>
      </c>
      <c r="F1867" s="68">
        <v>83.661248930710002</v>
      </c>
      <c r="G1867" s="71">
        <v>0.74288638912036198</v>
      </c>
      <c r="H1867" s="68">
        <v>63.130881094952997</v>
      </c>
      <c r="I1867" s="71">
        <v>0.66280671063563201</v>
      </c>
      <c r="J1867" s="68">
        <v>32.591958939264302</v>
      </c>
      <c r="K1867" s="71">
        <v>0.67939704626390096</v>
      </c>
      <c r="L1867" s="68">
        <v>12.3182207014542</v>
      </c>
      <c r="M1867" s="71">
        <v>0.71219256933542696</v>
      </c>
      <c r="N1867" s="68">
        <v>73.3960650128315</v>
      </c>
      <c r="O1867" s="71">
        <v>0.85688241150959699</v>
      </c>
      <c r="P1867" s="68">
        <v>97.816593886462897</v>
      </c>
      <c r="Q1867" s="71"/>
      <c r="R1867" s="68"/>
    </row>
    <row r="1868" spans="1:18" x14ac:dyDescent="0.2">
      <c r="A1868" s="72" t="s">
        <v>3825</v>
      </c>
      <c r="B1868" s="66" t="s">
        <v>3826</v>
      </c>
      <c r="C1868" s="67">
        <v>40</v>
      </c>
      <c r="D1868" s="67" t="s">
        <v>348</v>
      </c>
      <c r="E1868" s="71">
        <v>0.57816768515170502</v>
      </c>
      <c r="F1868" s="68">
        <v>11.2917023096664</v>
      </c>
      <c r="G1868" s="71">
        <v>0.62535682002238802</v>
      </c>
      <c r="H1868" s="68">
        <v>8.8964927288280595</v>
      </c>
      <c r="I1868" s="71">
        <v>0.67927769597713705</v>
      </c>
      <c r="J1868" s="68">
        <v>39.349871685201002</v>
      </c>
      <c r="K1868" s="71">
        <v>0.90916547287843197</v>
      </c>
      <c r="L1868" s="68">
        <v>88.964927288280606</v>
      </c>
      <c r="M1868" s="71">
        <v>0.40694226408512102</v>
      </c>
      <c r="N1868" s="68">
        <v>4.19161676646707</v>
      </c>
      <c r="O1868" s="71">
        <v>0.27009617279544501</v>
      </c>
      <c r="P1868" s="68">
        <v>22.620087336244499</v>
      </c>
      <c r="Q1868" s="71"/>
      <c r="R1868" s="68"/>
    </row>
    <row r="1869" spans="1:18" x14ac:dyDescent="0.2">
      <c r="A1869" s="72" t="s">
        <v>3827</v>
      </c>
      <c r="B1869" s="66" t="s">
        <v>3828</v>
      </c>
      <c r="C1869" s="67">
        <v>40</v>
      </c>
      <c r="D1869" s="67" t="s">
        <v>348</v>
      </c>
      <c r="E1869" s="71">
        <v>0.64563354413816598</v>
      </c>
      <c r="F1869" s="68">
        <v>40.889649272882799</v>
      </c>
      <c r="G1869" s="71">
        <v>0.64928669701020403</v>
      </c>
      <c r="H1869" s="68">
        <v>17.194183062446498</v>
      </c>
      <c r="I1869" s="71">
        <v>0.67625856007028196</v>
      </c>
      <c r="J1869" s="68">
        <v>37.724550898203603</v>
      </c>
      <c r="K1869" s="71">
        <v>0.82748958305725395</v>
      </c>
      <c r="L1869" s="68">
        <v>58.169375534644999</v>
      </c>
      <c r="M1869" s="71">
        <v>0.62933891505320105</v>
      </c>
      <c r="N1869" s="68">
        <v>45.936698032506399</v>
      </c>
      <c r="O1869" s="71">
        <v>0.44579396549988898</v>
      </c>
      <c r="P1869" s="68">
        <v>60.262008733624398</v>
      </c>
      <c r="Q1869" s="71"/>
      <c r="R1869" s="68"/>
    </row>
    <row r="1870" spans="1:18" x14ac:dyDescent="0.2">
      <c r="A1870" s="72" t="s">
        <v>2109</v>
      </c>
      <c r="B1870" s="66" t="s">
        <v>3829</v>
      </c>
      <c r="C1870" s="67">
        <v>40</v>
      </c>
      <c r="D1870" s="67" t="s">
        <v>348</v>
      </c>
      <c r="E1870" s="71">
        <v>0.66148550605296497</v>
      </c>
      <c r="F1870" s="68">
        <v>50.2138579982891</v>
      </c>
      <c r="G1870" s="71">
        <v>0.63025220294015705</v>
      </c>
      <c r="H1870" s="68">
        <v>9.9230111206159108</v>
      </c>
      <c r="I1870" s="71">
        <v>0.69594498122034099</v>
      </c>
      <c r="J1870" s="68">
        <v>45.081266039349899</v>
      </c>
      <c r="K1870" s="71">
        <v>0.864901434254427</v>
      </c>
      <c r="L1870" s="68">
        <v>73.738237810094105</v>
      </c>
      <c r="M1870" s="71">
        <v>0.66422466422466397</v>
      </c>
      <c r="N1870" s="68">
        <v>57.3994867408041</v>
      </c>
      <c r="O1870" s="71">
        <v>0.45210424762523499</v>
      </c>
      <c r="P1870" s="68">
        <v>60.960698689956303</v>
      </c>
      <c r="Q1870" s="71"/>
      <c r="R1870" s="68"/>
    </row>
    <row r="1871" spans="1:18" x14ac:dyDescent="0.2">
      <c r="A1871" s="72" t="s">
        <v>3830</v>
      </c>
      <c r="B1871" s="66" t="s">
        <v>3831</v>
      </c>
      <c r="C1871" s="67">
        <v>40</v>
      </c>
      <c r="D1871" s="67" t="s">
        <v>348</v>
      </c>
      <c r="E1871" s="71">
        <v>0.65580016581670797</v>
      </c>
      <c r="F1871" s="68">
        <v>46.792130025662999</v>
      </c>
      <c r="G1871" s="71">
        <v>0.66309923374387703</v>
      </c>
      <c r="H1871" s="68">
        <v>23.096663815226702</v>
      </c>
      <c r="I1871" s="71">
        <v>0.69158920633048604</v>
      </c>
      <c r="J1871" s="68">
        <v>43.712574850299397</v>
      </c>
      <c r="K1871" s="71">
        <v>0.80373477385620196</v>
      </c>
      <c r="L1871" s="68">
        <v>46.963216424294302</v>
      </c>
      <c r="M1871" s="71">
        <v>0.63806035234606695</v>
      </c>
      <c r="N1871" s="68">
        <v>48.588537211291701</v>
      </c>
      <c r="O1871" s="71">
        <v>0.48251726280690899</v>
      </c>
      <c r="P1871" s="68">
        <v>66.200873362445407</v>
      </c>
      <c r="Q1871" s="71"/>
      <c r="R1871" s="68"/>
    </row>
    <row r="1872" spans="1:18" x14ac:dyDescent="0.2">
      <c r="A1872" s="72" t="s">
        <v>3832</v>
      </c>
      <c r="B1872" s="66" t="s">
        <v>3833</v>
      </c>
      <c r="C1872" s="67">
        <v>40</v>
      </c>
      <c r="D1872" s="67" t="s">
        <v>348</v>
      </c>
      <c r="E1872" s="71">
        <v>0.76470124786119797</v>
      </c>
      <c r="F1872" s="68">
        <v>91.445680068434598</v>
      </c>
      <c r="G1872" s="71">
        <v>0.87865009903727498</v>
      </c>
      <c r="H1872" s="68">
        <v>92.814371257485007</v>
      </c>
      <c r="I1872" s="71">
        <v>0.74588756048610005</v>
      </c>
      <c r="J1872" s="68">
        <v>61.334473909324203</v>
      </c>
      <c r="K1872" s="71">
        <v>0.79804129556904002</v>
      </c>
      <c r="L1872" s="68">
        <v>43.969204448246401</v>
      </c>
      <c r="M1872" s="71">
        <v>0.755799755799756</v>
      </c>
      <c r="N1872" s="68">
        <v>84.3455945252352</v>
      </c>
      <c r="O1872" s="71">
        <v>0.64512752841381704</v>
      </c>
      <c r="P1872" s="68">
        <v>89.0829694323144</v>
      </c>
      <c r="Q1872" s="71"/>
      <c r="R1872" s="68"/>
    </row>
    <row r="1873" spans="1:18" x14ac:dyDescent="0.2">
      <c r="A1873" s="72" t="s">
        <v>3834</v>
      </c>
      <c r="B1873" s="66" t="s">
        <v>3835</v>
      </c>
      <c r="C1873" s="67">
        <v>40</v>
      </c>
      <c r="D1873" s="67" t="s">
        <v>348</v>
      </c>
      <c r="E1873" s="71">
        <v>0.61371045679796499</v>
      </c>
      <c r="F1873" s="68">
        <v>24.0376390076989</v>
      </c>
      <c r="G1873" s="71">
        <v>0.65600769220803801</v>
      </c>
      <c r="H1873" s="68">
        <v>19.674935842600501</v>
      </c>
      <c r="I1873" s="71">
        <v>0.60821189628014205</v>
      </c>
      <c r="J1873" s="68">
        <v>13.857998289136001</v>
      </c>
      <c r="K1873" s="71">
        <v>0.73720041343587195</v>
      </c>
      <c r="L1873" s="68">
        <v>23.952095808383199</v>
      </c>
      <c r="M1873" s="71">
        <v>0.61189604046746904</v>
      </c>
      <c r="N1873" s="68">
        <v>39.692044482463601</v>
      </c>
      <c r="O1873" s="71">
        <v>0.455236241598304</v>
      </c>
      <c r="P1873" s="68">
        <v>61.6593886462882</v>
      </c>
      <c r="Q1873" s="71"/>
      <c r="R1873" s="68"/>
    </row>
    <row r="1874" spans="1:18" x14ac:dyDescent="0.2">
      <c r="A1874" s="72" t="s">
        <v>3836</v>
      </c>
      <c r="B1874" s="66" t="s">
        <v>3837</v>
      </c>
      <c r="C1874" s="67">
        <v>40</v>
      </c>
      <c r="D1874" s="67" t="s">
        <v>348</v>
      </c>
      <c r="E1874" s="71">
        <v>0.57492611858144604</v>
      </c>
      <c r="F1874" s="68">
        <v>10.5218135158255</v>
      </c>
      <c r="G1874" s="71">
        <v>0.61255918038789803</v>
      </c>
      <c r="H1874" s="68">
        <v>7.0145423438836598</v>
      </c>
      <c r="I1874" s="71">
        <v>0.560884501667406</v>
      </c>
      <c r="J1874" s="68">
        <v>7.1000855431993104</v>
      </c>
      <c r="K1874" s="71">
        <v>0.73285805089268297</v>
      </c>
      <c r="L1874" s="68">
        <v>22.840034217279701</v>
      </c>
      <c r="M1874" s="71">
        <v>0.52904238618524302</v>
      </c>
      <c r="N1874" s="68">
        <v>15.055603079555199</v>
      </c>
      <c r="O1874" s="71">
        <v>0.43928647377399699</v>
      </c>
      <c r="P1874" s="68">
        <v>57.903930131004401</v>
      </c>
      <c r="Q1874" s="71"/>
      <c r="R1874" s="68"/>
    </row>
    <row r="1875" spans="1:18" x14ac:dyDescent="0.2">
      <c r="A1875" s="72" t="s">
        <v>3838</v>
      </c>
      <c r="B1875" s="66" t="s">
        <v>3839</v>
      </c>
      <c r="C1875" s="67">
        <v>40</v>
      </c>
      <c r="D1875" s="67" t="s">
        <v>348</v>
      </c>
      <c r="E1875" s="71">
        <v>0.57125700335694596</v>
      </c>
      <c r="F1875" s="68">
        <v>9.7519247219846008</v>
      </c>
      <c r="G1875" s="71">
        <v>0.64227922041783303</v>
      </c>
      <c r="H1875" s="68">
        <v>14.4568006843456</v>
      </c>
      <c r="I1875" s="71">
        <v>0.58715837181452801</v>
      </c>
      <c r="J1875" s="68">
        <v>9.8374679213002594</v>
      </c>
      <c r="K1875" s="71">
        <v>0.76286946655645804</v>
      </c>
      <c r="L1875" s="68">
        <v>31.479897348160801</v>
      </c>
      <c r="M1875" s="71">
        <v>0.48979591836734698</v>
      </c>
      <c r="N1875" s="68">
        <v>10.179640718562901</v>
      </c>
      <c r="O1875" s="71">
        <v>0.374182039628563</v>
      </c>
      <c r="P1875" s="68">
        <v>43.755458515283799</v>
      </c>
      <c r="Q1875" s="71"/>
      <c r="R1875" s="68"/>
    </row>
    <row r="1876" spans="1:18" x14ac:dyDescent="0.2">
      <c r="A1876" s="72" t="s">
        <v>3840</v>
      </c>
      <c r="B1876" s="66" t="s">
        <v>3841</v>
      </c>
      <c r="C1876" s="67">
        <v>40</v>
      </c>
      <c r="D1876" s="67" t="s">
        <v>348</v>
      </c>
      <c r="E1876" s="71">
        <v>0.64288741176655795</v>
      </c>
      <c r="F1876" s="68">
        <v>39.178785286569699</v>
      </c>
      <c r="G1876" s="71">
        <v>0.65326057423857398</v>
      </c>
      <c r="H1876" s="68">
        <v>18.562874251497</v>
      </c>
      <c r="I1876" s="71">
        <v>0.61335357448889305</v>
      </c>
      <c r="J1876" s="68">
        <v>15.226689478186501</v>
      </c>
      <c r="K1876" s="71">
        <v>0.823317860498468</v>
      </c>
      <c r="L1876" s="68">
        <v>55.774165953806701</v>
      </c>
      <c r="M1876" s="71">
        <v>0.54212454212454197</v>
      </c>
      <c r="N1876" s="68">
        <v>17.621899059024798</v>
      </c>
      <c r="O1876" s="71">
        <v>0.58238050748231196</v>
      </c>
      <c r="P1876" s="68">
        <v>82.445414847161601</v>
      </c>
      <c r="Q1876" s="71"/>
      <c r="R1876" s="68"/>
    </row>
    <row r="1877" spans="1:18" x14ac:dyDescent="0.2">
      <c r="A1877" s="72" t="s">
        <v>3842</v>
      </c>
      <c r="B1877" s="66" t="s">
        <v>3843</v>
      </c>
      <c r="C1877" s="67">
        <v>40</v>
      </c>
      <c r="D1877" s="67" t="s">
        <v>348</v>
      </c>
      <c r="E1877" s="71">
        <v>0.68627961640770996</v>
      </c>
      <c r="F1877" s="68">
        <v>63.815226689478202</v>
      </c>
      <c r="G1877" s="71">
        <v>0.650674134947269</v>
      </c>
      <c r="H1877" s="68">
        <v>17.621899059024798</v>
      </c>
      <c r="I1877" s="71">
        <v>0.63891816337229101</v>
      </c>
      <c r="J1877" s="68">
        <v>23.353293413173699</v>
      </c>
      <c r="K1877" s="71">
        <v>0.78873560963022304</v>
      </c>
      <c r="L1877" s="68">
        <v>40.975192472198501</v>
      </c>
      <c r="M1877" s="71">
        <v>0.60317460317460303</v>
      </c>
      <c r="N1877" s="68">
        <v>36.355859709153101</v>
      </c>
      <c r="O1877" s="71">
        <v>0.74989557091416503</v>
      </c>
      <c r="P1877" s="68">
        <v>95.371179039301296</v>
      </c>
      <c r="Q1877" s="71"/>
      <c r="R1877" s="68"/>
    </row>
    <row r="1878" spans="1:18" x14ac:dyDescent="0.2">
      <c r="A1878" s="72" t="s">
        <v>3844</v>
      </c>
      <c r="B1878" s="66" t="s">
        <v>3845</v>
      </c>
      <c r="C1878" s="67">
        <v>40</v>
      </c>
      <c r="D1878" s="67" t="s">
        <v>348</v>
      </c>
      <c r="E1878" s="71">
        <v>0.63202375113244702</v>
      </c>
      <c r="F1878" s="68">
        <v>32.677502138580003</v>
      </c>
      <c r="G1878" s="71">
        <v>0.68797901767136804</v>
      </c>
      <c r="H1878" s="68">
        <v>37.040205303678398</v>
      </c>
      <c r="I1878" s="71">
        <v>0.66904340080246605</v>
      </c>
      <c r="J1878" s="68">
        <v>34.9871685201026</v>
      </c>
      <c r="K1878" s="71">
        <v>0.806992548067618</v>
      </c>
      <c r="L1878" s="68">
        <v>48.588537211291701</v>
      </c>
      <c r="M1878" s="71">
        <v>0.55956741671027399</v>
      </c>
      <c r="N1878" s="68">
        <v>22.497861420017099</v>
      </c>
      <c r="O1878" s="71">
        <v>0.43653637241051102</v>
      </c>
      <c r="P1878" s="68">
        <v>57.379912663755498</v>
      </c>
      <c r="Q1878" s="71"/>
      <c r="R1878" s="68"/>
    </row>
    <row r="1879" spans="1:18" x14ac:dyDescent="0.2">
      <c r="A1879" s="72" t="s">
        <v>444</v>
      </c>
      <c r="B1879" s="66" t="s">
        <v>3846</v>
      </c>
      <c r="C1879" s="67">
        <v>40</v>
      </c>
      <c r="D1879" s="67" t="s">
        <v>348</v>
      </c>
      <c r="E1879" s="71">
        <v>0.61344040568217195</v>
      </c>
      <c r="F1879" s="68">
        <v>23.8665526090676</v>
      </c>
      <c r="G1879" s="71">
        <v>0.64901301933777999</v>
      </c>
      <c r="H1879" s="68">
        <v>17.023096663815199</v>
      </c>
      <c r="I1879" s="71">
        <v>0.63592299814786202</v>
      </c>
      <c r="J1879" s="68">
        <v>22.241231822070102</v>
      </c>
      <c r="K1879" s="71">
        <v>0.770900706705693</v>
      </c>
      <c r="L1879" s="68">
        <v>34.302822925577402</v>
      </c>
      <c r="M1879" s="71">
        <v>0.58573172858887201</v>
      </c>
      <c r="N1879" s="68">
        <v>30.538922155688599</v>
      </c>
      <c r="O1879" s="71">
        <v>0.42563357563065102</v>
      </c>
      <c r="P1879" s="68">
        <v>55.633187772925801</v>
      </c>
      <c r="Q1879" s="71"/>
      <c r="R1879" s="68"/>
    </row>
    <row r="1880" spans="1:18" x14ac:dyDescent="0.2">
      <c r="A1880" s="72" t="s">
        <v>446</v>
      </c>
      <c r="B1880" s="66" t="s">
        <v>3847</v>
      </c>
      <c r="C1880" s="67">
        <v>40</v>
      </c>
      <c r="D1880" s="67" t="s">
        <v>348</v>
      </c>
      <c r="E1880" s="71">
        <v>0.65602160134088705</v>
      </c>
      <c r="F1880" s="68">
        <v>46.877673224978601</v>
      </c>
      <c r="G1880" s="71">
        <v>0.640186894321365</v>
      </c>
      <c r="H1880" s="68">
        <v>13.601368691189</v>
      </c>
      <c r="I1880" s="71">
        <v>0.64498660326806101</v>
      </c>
      <c r="J1880" s="68">
        <v>25.149700598802401</v>
      </c>
      <c r="K1880" s="71">
        <v>0.77818882511756304</v>
      </c>
      <c r="L1880" s="68">
        <v>36.783575705731401</v>
      </c>
      <c r="M1880" s="71">
        <v>0.60753532182103598</v>
      </c>
      <c r="N1880" s="68">
        <v>37.895637296834899</v>
      </c>
      <c r="O1880" s="71">
        <v>0.609210362176409</v>
      </c>
      <c r="P1880" s="68">
        <v>85.065502183406096</v>
      </c>
      <c r="Q1880" s="71"/>
      <c r="R1880" s="68"/>
    </row>
    <row r="1881" spans="1:18" x14ac:dyDescent="0.2">
      <c r="A1881" s="72" t="s">
        <v>3848</v>
      </c>
      <c r="B1881" s="66" t="s">
        <v>3849</v>
      </c>
      <c r="C1881" s="67">
        <v>40</v>
      </c>
      <c r="D1881" s="67" t="s">
        <v>348</v>
      </c>
      <c r="E1881" s="71">
        <v>0.70336083830840401</v>
      </c>
      <c r="F1881" s="68">
        <v>73.224978614200197</v>
      </c>
      <c r="G1881" s="71">
        <v>0.68243342250962602</v>
      </c>
      <c r="H1881" s="68">
        <v>33.019674935842602</v>
      </c>
      <c r="I1881" s="71">
        <v>0.63656139538063905</v>
      </c>
      <c r="J1881" s="68">
        <v>22.5834046193328</v>
      </c>
      <c r="K1881" s="71">
        <v>0.82105299282226196</v>
      </c>
      <c r="L1881" s="68">
        <v>54.319931565440498</v>
      </c>
      <c r="M1881" s="71">
        <v>0.55956741671027399</v>
      </c>
      <c r="N1881" s="68">
        <v>22.497861420017099</v>
      </c>
      <c r="O1881" s="71">
        <v>0.81718896411922004</v>
      </c>
      <c r="P1881" s="68">
        <v>97.205240174672497</v>
      </c>
      <c r="Q1881" s="71"/>
      <c r="R1881" s="68"/>
    </row>
    <row r="1882" spans="1:18" x14ac:dyDescent="0.2">
      <c r="A1882" s="72" t="s">
        <v>3850</v>
      </c>
      <c r="B1882" s="66" t="s">
        <v>3851</v>
      </c>
      <c r="C1882" s="67">
        <v>40</v>
      </c>
      <c r="D1882" s="67" t="s">
        <v>348</v>
      </c>
      <c r="E1882" s="71">
        <v>0.72261802501386097</v>
      </c>
      <c r="F1882" s="68">
        <v>81.266039349871704</v>
      </c>
      <c r="G1882" s="71">
        <v>0.76397856704582501</v>
      </c>
      <c r="H1882" s="68">
        <v>70.915312232677493</v>
      </c>
      <c r="I1882" s="71">
        <v>0.65745300102729498</v>
      </c>
      <c r="J1882" s="68">
        <v>30.453378956373001</v>
      </c>
      <c r="K1882" s="71">
        <v>0.68149145717763504</v>
      </c>
      <c r="L1882" s="68">
        <v>12.831479897348199</v>
      </c>
      <c r="M1882" s="71">
        <v>0.69474969474969495</v>
      </c>
      <c r="N1882" s="68">
        <v>68.605645851154804</v>
      </c>
      <c r="O1882" s="71">
        <v>0.81541740506885296</v>
      </c>
      <c r="P1882" s="68">
        <v>97.117903930131007</v>
      </c>
      <c r="Q1882" s="71"/>
      <c r="R1882" s="68"/>
    </row>
    <row r="1883" spans="1:18" x14ac:dyDescent="0.2">
      <c r="A1883" s="72" t="s">
        <v>434</v>
      </c>
      <c r="B1883" s="66" t="s">
        <v>3852</v>
      </c>
      <c r="C1883" s="67">
        <v>40</v>
      </c>
      <c r="D1883" s="67" t="s">
        <v>348</v>
      </c>
      <c r="E1883" s="71">
        <v>0.637250741240039</v>
      </c>
      <c r="F1883" s="68">
        <v>35.8426005132592</v>
      </c>
      <c r="G1883" s="71">
        <v>0.70430626442573896</v>
      </c>
      <c r="H1883" s="68">
        <v>45.680068434559502</v>
      </c>
      <c r="I1883" s="71">
        <v>0.69162766644796603</v>
      </c>
      <c r="J1883" s="68">
        <v>43.8836612489307</v>
      </c>
      <c r="K1883" s="71">
        <v>0.81855188999445905</v>
      </c>
      <c r="L1883" s="68">
        <v>53.464499572283998</v>
      </c>
      <c r="M1883" s="71">
        <v>0.69911041339612801</v>
      </c>
      <c r="N1883" s="68">
        <v>69.632164242942693</v>
      </c>
      <c r="O1883" s="71">
        <v>0.27265747193590101</v>
      </c>
      <c r="P1883" s="68">
        <v>23.4061135371179</v>
      </c>
      <c r="Q1883" s="71"/>
      <c r="R1883" s="68"/>
    </row>
    <row r="1884" spans="1:18" x14ac:dyDescent="0.2">
      <c r="A1884" s="72" t="s">
        <v>436</v>
      </c>
      <c r="B1884" s="66" t="s">
        <v>3853</v>
      </c>
      <c r="C1884" s="67">
        <v>40</v>
      </c>
      <c r="D1884" s="67" t="s">
        <v>348</v>
      </c>
      <c r="E1884" s="71">
        <v>0.645045909021005</v>
      </c>
      <c r="F1884" s="68">
        <v>40.376390076988898</v>
      </c>
      <c r="G1884" s="71">
        <v>0.694438493567062</v>
      </c>
      <c r="H1884" s="68">
        <v>40.804106073567198</v>
      </c>
      <c r="I1884" s="71">
        <v>0.65445119280195796</v>
      </c>
      <c r="J1884" s="68">
        <v>29.255774165953799</v>
      </c>
      <c r="K1884" s="71">
        <v>0.78668490609762398</v>
      </c>
      <c r="L1884" s="68">
        <v>40.290846877673197</v>
      </c>
      <c r="M1884" s="71">
        <v>0.62933891505320105</v>
      </c>
      <c r="N1884" s="68">
        <v>45.936698032506399</v>
      </c>
      <c r="O1884" s="71">
        <v>0.46031603758518302</v>
      </c>
      <c r="P1884" s="68">
        <v>62.882096069869</v>
      </c>
      <c r="Q1884" s="71"/>
      <c r="R1884" s="68"/>
    </row>
    <row r="1885" spans="1:18" x14ac:dyDescent="0.2">
      <c r="A1885" s="72" t="s">
        <v>3854</v>
      </c>
      <c r="B1885" s="66" t="s">
        <v>3855</v>
      </c>
      <c r="C1885" s="67">
        <v>40</v>
      </c>
      <c r="D1885" s="67" t="s">
        <v>348</v>
      </c>
      <c r="E1885" s="71">
        <v>0.619368031480934</v>
      </c>
      <c r="F1885" s="68">
        <v>27.373823781009399</v>
      </c>
      <c r="G1885" s="71">
        <v>0.63840740300590704</v>
      </c>
      <c r="H1885" s="68">
        <v>13.1736526946108</v>
      </c>
      <c r="I1885" s="71">
        <v>0.64547505360424495</v>
      </c>
      <c r="J1885" s="68">
        <v>25.406330196749401</v>
      </c>
      <c r="K1885" s="71">
        <v>0.88742974829902599</v>
      </c>
      <c r="L1885" s="68">
        <v>82.292557741659493</v>
      </c>
      <c r="M1885" s="71">
        <v>0.69911041339612801</v>
      </c>
      <c r="N1885" s="68">
        <v>69.632164242942693</v>
      </c>
      <c r="O1885" s="71">
        <v>0.22641753909936399</v>
      </c>
      <c r="P1885" s="68">
        <v>15.9825327510917</v>
      </c>
      <c r="Q1885" s="71"/>
      <c r="R1885" s="68"/>
    </row>
    <row r="1886" spans="1:18" x14ac:dyDescent="0.2">
      <c r="A1886" s="72" t="s">
        <v>3856</v>
      </c>
      <c r="B1886" s="66" t="s">
        <v>3857</v>
      </c>
      <c r="C1886" s="67">
        <v>40</v>
      </c>
      <c r="D1886" s="67" t="s">
        <v>348</v>
      </c>
      <c r="E1886" s="71">
        <v>0.731196944807602</v>
      </c>
      <c r="F1886" s="68">
        <v>83.917878528656999</v>
      </c>
      <c r="G1886" s="71">
        <v>0.751364059487868</v>
      </c>
      <c r="H1886" s="68">
        <v>66.723695466210401</v>
      </c>
      <c r="I1886" s="71">
        <v>0.63876535010146696</v>
      </c>
      <c r="J1886" s="68">
        <v>23.267750213858001</v>
      </c>
      <c r="K1886" s="71">
        <v>0.83066369566841902</v>
      </c>
      <c r="L1886" s="68">
        <v>59.538066723695501</v>
      </c>
      <c r="M1886" s="71">
        <v>0.59009244723530396</v>
      </c>
      <c r="N1886" s="68">
        <v>32.164242942686101</v>
      </c>
      <c r="O1886" s="71">
        <v>0.84509917154495295</v>
      </c>
      <c r="P1886" s="68">
        <v>97.554585152838399</v>
      </c>
      <c r="Q1886" s="71"/>
      <c r="R1886" s="68"/>
    </row>
    <row r="1887" spans="1:18" x14ac:dyDescent="0.2">
      <c r="A1887" s="72" t="s">
        <v>377</v>
      </c>
      <c r="B1887" s="66" t="s">
        <v>3858</v>
      </c>
      <c r="C1887" s="67">
        <v>40</v>
      </c>
      <c r="D1887" s="67" t="s">
        <v>348</v>
      </c>
      <c r="E1887" s="71">
        <v>0.64651705393774195</v>
      </c>
      <c r="F1887" s="68">
        <v>41.7450812660393</v>
      </c>
      <c r="G1887" s="71">
        <v>0.67760004044056399</v>
      </c>
      <c r="H1887" s="68">
        <v>30.453378956373001</v>
      </c>
      <c r="I1887" s="71">
        <v>0.68012792898741803</v>
      </c>
      <c r="J1887" s="68">
        <v>39.606501283147999</v>
      </c>
      <c r="K1887" s="71">
        <v>0.87206909776930397</v>
      </c>
      <c r="L1887" s="68">
        <v>76.8177929854577</v>
      </c>
      <c r="M1887" s="71">
        <v>0.69474969474969495</v>
      </c>
      <c r="N1887" s="68">
        <v>68.605645851154804</v>
      </c>
      <c r="O1887" s="71">
        <v>0.30803850774173103</v>
      </c>
      <c r="P1887" s="68">
        <v>30.3056768558952</v>
      </c>
      <c r="Q1887" s="71"/>
      <c r="R1887" s="68"/>
    </row>
    <row r="1888" spans="1:18" x14ac:dyDescent="0.2">
      <c r="A1888" s="72" t="s">
        <v>3859</v>
      </c>
      <c r="B1888" s="66" t="s">
        <v>3860</v>
      </c>
      <c r="C1888" s="67">
        <v>40</v>
      </c>
      <c r="D1888" s="67" t="s">
        <v>348</v>
      </c>
      <c r="E1888" s="71">
        <v>0.65053685554513596</v>
      </c>
      <c r="F1888" s="68">
        <v>44.225834046193299</v>
      </c>
      <c r="G1888" s="71">
        <v>0.67732821546264699</v>
      </c>
      <c r="H1888" s="68">
        <v>30.3678357570573</v>
      </c>
      <c r="I1888" s="71">
        <v>0.71471714467839098</v>
      </c>
      <c r="J1888" s="68">
        <v>50.898203592814397</v>
      </c>
      <c r="K1888" s="71">
        <v>0.85268630201287499</v>
      </c>
      <c r="L1888" s="68">
        <v>69.546621043626999</v>
      </c>
      <c r="M1888" s="71">
        <v>0.57701029129600601</v>
      </c>
      <c r="N1888" s="68">
        <v>28.143712574850301</v>
      </c>
      <c r="O1888" s="71">
        <v>0.43094232427576201</v>
      </c>
      <c r="P1888" s="68">
        <v>56.5065502183406</v>
      </c>
      <c r="Q1888" s="71"/>
      <c r="R1888" s="68"/>
    </row>
    <row r="1889" spans="1:18" x14ac:dyDescent="0.2">
      <c r="A1889" s="72" t="s">
        <v>3861</v>
      </c>
      <c r="B1889" s="66" t="s">
        <v>3862</v>
      </c>
      <c r="C1889" s="67">
        <v>40</v>
      </c>
      <c r="D1889" s="67" t="s">
        <v>348</v>
      </c>
      <c r="E1889" s="71">
        <v>0.60580340446284597</v>
      </c>
      <c r="F1889" s="68">
        <v>20.4448246364414</v>
      </c>
      <c r="G1889" s="71">
        <v>0.67307468128103298</v>
      </c>
      <c r="H1889" s="68">
        <v>28.2292557741659</v>
      </c>
      <c r="I1889" s="71">
        <v>0.65139900812000695</v>
      </c>
      <c r="J1889" s="68">
        <v>28.400342172797298</v>
      </c>
      <c r="K1889" s="71">
        <v>0.83756003741823404</v>
      </c>
      <c r="L1889" s="68">
        <v>62.4465355004277</v>
      </c>
      <c r="M1889" s="71">
        <v>0.63806035234606695</v>
      </c>
      <c r="N1889" s="68">
        <v>48.588537211291701</v>
      </c>
      <c r="O1889" s="71">
        <v>0.22892294314889</v>
      </c>
      <c r="P1889" s="68">
        <v>16.244541484716201</v>
      </c>
      <c r="Q1889" s="71"/>
      <c r="R1889" s="68"/>
    </row>
    <row r="1890" spans="1:18" x14ac:dyDescent="0.2">
      <c r="A1890" s="72" t="s">
        <v>3863</v>
      </c>
      <c r="B1890" s="66" t="s">
        <v>3864</v>
      </c>
      <c r="C1890" s="67">
        <v>40</v>
      </c>
      <c r="D1890" s="67" t="s">
        <v>348</v>
      </c>
      <c r="E1890" s="71">
        <v>0.63559592381554098</v>
      </c>
      <c r="F1890" s="68">
        <v>35.158254918734002</v>
      </c>
      <c r="G1890" s="71">
        <v>0.73474022793581395</v>
      </c>
      <c r="H1890" s="68">
        <v>60.222412318220698</v>
      </c>
      <c r="I1890" s="71">
        <v>0.72883325436544899</v>
      </c>
      <c r="J1890" s="68">
        <v>56.030795551753599</v>
      </c>
      <c r="K1890" s="71">
        <v>0.78889686751829802</v>
      </c>
      <c r="L1890" s="68">
        <v>41.060735671514102</v>
      </c>
      <c r="M1890" s="71">
        <v>0.61189604046746904</v>
      </c>
      <c r="N1890" s="68">
        <v>39.692044482463601</v>
      </c>
      <c r="O1890" s="71">
        <v>0.31361322879067799</v>
      </c>
      <c r="P1890" s="68">
        <v>31.703056768559001</v>
      </c>
      <c r="Q1890" s="71"/>
      <c r="R1890" s="68"/>
    </row>
    <row r="1891" spans="1:18" x14ac:dyDescent="0.2">
      <c r="A1891" s="72" t="s">
        <v>3865</v>
      </c>
      <c r="B1891" s="66" t="s">
        <v>3866</v>
      </c>
      <c r="C1891" s="67">
        <v>40</v>
      </c>
      <c r="D1891" s="67" t="s">
        <v>348</v>
      </c>
      <c r="E1891" s="71">
        <v>0.67119659685649002</v>
      </c>
      <c r="F1891" s="68">
        <v>55.859709153122303</v>
      </c>
      <c r="G1891" s="71">
        <v>0.69145669716229796</v>
      </c>
      <c r="H1891" s="68">
        <v>38.8366124893071</v>
      </c>
      <c r="I1891" s="71">
        <v>0.71000427438195801</v>
      </c>
      <c r="J1891" s="68">
        <v>49.016253207870001</v>
      </c>
      <c r="K1891" s="71">
        <v>0.83103018024373299</v>
      </c>
      <c r="L1891" s="68">
        <v>59.880239520958099</v>
      </c>
      <c r="M1891" s="71">
        <v>0.69474969474969495</v>
      </c>
      <c r="N1891" s="68">
        <v>68.605645851154804</v>
      </c>
      <c r="O1891" s="71">
        <v>0.42874213774476799</v>
      </c>
      <c r="P1891" s="68">
        <v>56.331877729257599</v>
      </c>
      <c r="Q1891" s="71"/>
      <c r="R1891" s="68"/>
    </row>
    <row r="1892" spans="1:18" x14ac:dyDescent="0.2">
      <c r="A1892" s="72" t="s">
        <v>3867</v>
      </c>
      <c r="B1892" s="66" t="s">
        <v>3868</v>
      </c>
      <c r="C1892" s="67">
        <v>40</v>
      </c>
      <c r="D1892" s="67" t="s">
        <v>348</v>
      </c>
      <c r="E1892" s="71">
        <v>0.64067721852565795</v>
      </c>
      <c r="F1892" s="68">
        <v>37.724550898203603</v>
      </c>
      <c r="G1892" s="71">
        <v>0.63411392395545096</v>
      </c>
      <c r="H1892" s="68">
        <v>11.7194183062447</v>
      </c>
      <c r="I1892" s="71">
        <v>0.67433975097735399</v>
      </c>
      <c r="J1892" s="68">
        <v>37.211291702309701</v>
      </c>
      <c r="K1892" s="71">
        <v>0.86944221031201896</v>
      </c>
      <c r="L1892" s="68">
        <v>75.876817792985506</v>
      </c>
      <c r="M1892" s="71">
        <v>0.61189604046746904</v>
      </c>
      <c r="N1892" s="68">
        <v>39.692044482463601</v>
      </c>
      <c r="O1892" s="71">
        <v>0.41359416691599499</v>
      </c>
      <c r="P1892" s="68">
        <v>52.227074235807898</v>
      </c>
      <c r="Q1892" s="71"/>
      <c r="R1892" s="68"/>
    </row>
    <row r="1893" spans="1:18" x14ac:dyDescent="0.2">
      <c r="A1893" s="72" t="s">
        <v>3869</v>
      </c>
      <c r="B1893" s="66" t="s">
        <v>3870</v>
      </c>
      <c r="C1893" s="67">
        <v>40</v>
      </c>
      <c r="D1893" s="67" t="s">
        <v>348</v>
      </c>
      <c r="E1893" s="71">
        <v>0.59569000893066903</v>
      </c>
      <c r="F1893" s="68">
        <v>16.595380667236999</v>
      </c>
      <c r="G1893" s="71">
        <v>0.63206894554317306</v>
      </c>
      <c r="H1893" s="68">
        <v>10.265183917878501</v>
      </c>
      <c r="I1893" s="71">
        <v>0.68578270535555297</v>
      </c>
      <c r="J1893" s="68">
        <v>41.7450812660393</v>
      </c>
      <c r="K1893" s="71">
        <v>0.86951337977530496</v>
      </c>
      <c r="L1893" s="68">
        <v>75.9623609923011</v>
      </c>
      <c r="M1893" s="71">
        <v>0.67730682016396304</v>
      </c>
      <c r="N1893" s="68">
        <v>61.933276304533798</v>
      </c>
      <c r="O1893" s="71">
        <v>0.113778193815348</v>
      </c>
      <c r="P1893" s="68">
        <v>4.5414847161572096</v>
      </c>
      <c r="Q1893" s="71"/>
      <c r="R1893" s="68"/>
    </row>
    <row r="1894" spans="1:18" x14ac:dyDescent="0.2">
      <c r="A1894" s="72" t="s">
        <v>1589</v>
      </c>
      <c r="B1894" s="66" t="s">
        <v>3871</v>
      </c>
      <c r="C1894" s="67">
        <v>40</v>
      </c>
      <c r="D1894" s="67" t="s">
        <v>348</v>
      </c>
      <c r="E1894" s="71">
        <v>0.597692970117222</v>
      </c>
      <c r="F1894" s="68">
        <v>17.7074422583405</v>
      </c>
      <c r="G1894" s="71">
        <v>0.64186766471643897</v>
      </c>
      <c r="H1894" s="68">
        <v>14.285714285714301</v>
      </c>
      <c r="I1894" s="71">
        <v>0.69155692299206195</v>
      </c>
      <c r="J1894" s="68">
        <v>43.627031650983703</v>
      </c>
      <c r="K1894" s="71">
        <v>0.89853061318612704</v>
      </c>
      <c r="L1894" s="68">
        <v>85.970915312232705</v>
      </c>
      <c r="M1894" s="71">
        <v>0.61625675911390199</v>
      </c>
      <c r="N1894" s="68">
        <v>40.975192472198501</v>
      </c>
      <c r="O1894" s="71">
        <v>0.140252890577579</v>
      </c>
      <c r="P1894" s="68">
        <v>6.0262008733624404</v>
      </c>
      <c r="Q1894" s="71"/>
      <c r="R1894" s="68"/>
    </row>
    <row r="1895" spans="1:18" x14ac:dyDescent="0.2">
      <c r="A1895" s="72" t="s">
        <v>3872</v>
      </c>
      <c r="B1895" s="66" t="s">
        <v>3873</v>
      </c>
      <c r="C1895" s="67">
        <v>39</v>
      </c>
      <c r="D1895" s="67" t="s">
        <v>348</v>
      </c>
      <c r="E1895" s="71">
        <v>0.51709982258813403</v>
      </c>
      <c r="F1895" s="68">
        <v>9.7539543057996507</v>
      </c>
      <c r="G1895" s="71">
        <v>0.59101888685549397</v>
      </c>
      <c r="H1895" s="68">
        <v>6.5905096660808402</v>
      </c>
      <c r="I1895" s="71">
        <v>0.66729796116267803</v>
      </c>
      <c r="J1895" s="68">
        <v>22.495606326889298</v>
      </c>
      <c r="K1895" s="71">
        <v>0.64370760304086305</v>
      </c>
      <c r="L1895" s="68">
        <v>4.3936731107205604</v>
      </c>
      <c r="M1895" s="71">
        <v>0.48894189071986099</v>
      </c>
      <c r="N1895" s="68">
        <v>15.303430079155699</v>
      </c>
      <c r="O1895" s="71">
        <v>0.211132593749907</v>
      </c>
      <c r="P1895" s="68">
        <v>5.7904411764705896</v>
      </c>
      <c r="Q1895" s="71">
        <v>0.50049999999999994</v>
      </c>
      <c r="R1895" s="68">
        <v>48.698315467074998</v>
      </c>
    </row>
    <row r="1896" spans="1:18" x14ac:dyDescent="0.2">
      <c r="A1896" s="72" t="s">
        <v>3874</v>
      </c>
      <c r="B1896" s="66" t="s">
        <v>3875</v>
      </c>
      <c r="C1896" s="67">
        <v>40</v>
      </c>
      <c r="D1896" s="67" t="s">
        <v>348</v>
      </c>
      <c r="E1896" s="71">
        <v>0.59652072991160099</v>
      </c>
      <c r="F1896" s="68">
        <v>16.8520102651839</v>
      </c>
      <c r="G1896" s="71">
        <v>0.65042369794267896</v>
      </c>
      <c r="H1896" s="68">
        <v>17.450812660393499</v>
      </c>
      <c r="I1896" s="71">
        <v>0.65210454317692901</v>
      </c>
      <c r="J1896" s="68">
        <v>28.9136013686912</v>
      </c>
      <c r="K1896" s="71">
        <v>0.879445290988489</v>
      </c>
      <c r="L1896" s="68">
        <v>79.384088964927301</v>
      </c>
      <c r="M1896" s="71">
        <v>0.690388976103262</v>
      </c>
      <c r="N1896" s="68">
        <v>66.809238665526095</v>
      </c>
      <c r="O1896" s="71">
        <v>0.11024114134664401</v>
      </c>
      <c r="P1896" s="68">
        <v>3.75545851528384</v>
      </c>
      <c r="Q1896" s="71"/>
      <c r="R1896"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896"/>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8" t="s">
        <v>109</v>
      </c>
      <c r="B1" s="209"/>
      <c r="C1" s="209"/>
      <c r="D1" s="210"/>
      <c r="E1" s="211" t="s">
        <v>104</v>
      </c>
      <c r="F1" s="212"/>
      <c r="G1" s="211" t="s">
        <v>107</v>
      </c>
      <c r="H1" s="212"/>
      <c r="I1" s="211" t="s">
        <v>40</v>
      </c>
      <c r="J1" s="212"/>
      <c r="K1" s="211" t="s">
        <v>44</v>
      </c>
      <c r="L1" s="212"/>
    </row>
    <row r="2" spans="1:12" s="12" customFormat="1" ht="13.5" thickBot="1" x14ac:dyDescent="0.25">
      <c r="A2" s="11" t="s">
        <v>53</v>
      </c>
      <c r="B2" s="10" t="s">
        <v>0</v>
      </c>
      <c r="C2" s="11" t="s">
        <v>1</v>
      </c>
      <c r="D2" s="11" t="s">
        <v>2</v>
      </c>
      <c r="E2" s="11" t="s">
        <v>282</v>
      </c>
      <c r="F2" s="11" t="s">
        <v>283</v>
      </c>
      <c r="G2" s="11" t="s">
        <v>284</v>
      </c>
      <c r="H2" s="11" t="s">
        <v>285</v>
      </c>
      <c r="I2" s="11" t="s">
        <v>286</v>
      </c>
      <c r="J2" s="11" t="s">
        <v>287</v>
      </c>
      <c r="K2" s="11" t="s">
        <v>288</v>
      </c>
      <c r="L2" s="11" t="s">
        <v>289</v>
      </c>
    </row>
    <row r="3" spans="1:12" x14ac:dyDescent="0.2">
      <c r="A3" s="72" t="s">
        <v>346</v>
      </c>
      <c r="B3" s="66" t="s">
        <v>347</v>
      </c>
      <c r="C3" s="67">
        <v>47</v>
      </c>
      <c r="D3" s="67" t="s">
        <v>348</v>
      </c>
      <c r="E3" s="71">
        <v>8.3664152845452797E-2</v>
      </c>
      <c r="F3" s="68">
        <v>18.550955414012702</v>
      </c>
      <c r="G3" s="71">
        <v>0.24999999950632801</v>
      </c>
      <c r="H3" s="68">
        <v>25.437898089171998</v>
      </c>
      <c r="I3" s="71">
        <v>9.9245903003037099E-4</v>
      </c>
      <c r="J3" s="68">
        <v>12.460191082802501</v>
      </c>
      <c r="K3" s="71">
        <v>0</v>
      </c>
      <c r="L3" s="68">
        <v>67.237261146496806</v>
      </c>
    </row>
    <row r="4" spans="1:12" x14ac:dyDescent="0.2">
      <c r="A4" s="72" t="s">
        <v>349</v>
      </c>
      <c r="B4" s="66" t="s">
        <v>350</v>
      </c>
      <c r="C4" s="67">
        <v>47</v>
      </c>
      <c r="D4" s="67" t="s">
        <v>348</v>
      </c>
      <c r="E4" s="71">
        <v>8.9392443298906096E-2</v>
      </c>
      <c r="F4" s="68">
        <v>48.168789808917197</v>
      </c>
      <c r="G4" s="71">
        <v>0.25</v>
      </c>
      <c r="H4" s="68">
        <v>57.245222929936297</v>
      </c>
      <c r="I4" s="71">
        <v>1.8177329896718299E-2</v>
      </c>
      <c r="J4" s="68">
        <v>69.307324840764295</v>
      </c>
      <c r="K4" s="71">
        <v>0</v>
      </c>
      <c r="L4" s="68">
        <v>67.237261146496806</v>
      </c>
    </row>
    <row r="5" spans="1:12" x14ac:dyDescent="0.2">
      <c r="A5" s="72" t="s">
        <v>351</v>
      </c>
      <c r="B5" s="66" t="s">
        <v>352</v>
      </c>
      <c r="C5" s="67">
        <v>47</v>
      </c>
      <c r="D5" s="67" t="s">
        <v>348</v>
      </c>
      <c r="E5" s="71">
        <v>6.3178500027905402E-3</v>
      </c>
      <c r="F5" s="68">
        <v>0.11942675159235699</v>
      </c>
      <c r="G5" s="71">
        <v>7.1854209969102797E-3</v>
      </c>
      <c r="H5" s="68">
        <v>0.47770700636942698</v>
      </c>
      <c r="I5" s="71">
        <v>1.1768129011461299E-2</v>
      </c>
      <c r="J5" s="68">
        <v>60.828025477707001</v>
      </c>
      <c r="K5" s="71">
        <v>0</v>
      </c>
      <c r="L5" s="68">
        <v>67.237261146496806</v>
      </c>
    </row>
    <row r="6" spans="1:12" x14ac:dyDescent="0.2">
      <c r="A6" s="72" t="s">
        <v>353</v>
      </c>
      <c r="B6" s="66" t="s">
        <v>354</v>
      </c>
      <c r="C6" s="67">
        <v>47</v>
      </c>
      <c r="D6" s="67" t="s">
        <v>348</v>
      </c>
      <c r="E6" s="71">
        <v>6.2314452622876E-2</v>
      </c>
      <c r="F6" s="68">
        <v>0.95541401273885396</v>
      </c>
      <c r="G6" s="71">
        <v>0.175408040758114</v>
      </c>
      <c r="H6" s="68">
        <v>2.0700636942675201</v>
      </c>
      <c r="I6" s="71">
        <v>1.15353171105144E-2</v>
      </c>
      <c r="J6" s="68">
        <v>60.589171974522301</v>
      </c>
      <c r="K6" s="71">
        <v>0</v>
      </c>
      <c r="L6" s="68">
        <v>67.237261146496806</v>
      </c>
    </row>
    <row r="7" spans="1:12" x14ac:dyDescent="0.2">
      <c r="A7" s="72" t="s">
        <v>355</v>
      </c>
      <c r="B7" s="66" t="s">
        <v>356</v>
      </c>
      <c r="C7" s="67">
        <v>47</v>
      </c>
      <c r="D7" s="67" t="s">
        <v>348</v>
      </c>
      <c r="E7" s="71">
        <v>8.9280578342172401E-2</v>
      </c>
      <c r="F7" s="68">
        <v>47.890127388534999</v>
      </c>
      <c r="G7" s="71">
        <v>0.265352387348117</v>
      </c>
      <c r="H7" s="68">
        <v>70.501592356687894</v>
      </c>
      <c r="I7" s="71">
        <v>2.4893476783999298E-3</v>
      </c>
      <c r="J7" s="68">
        <v>26.154458598726102</v>
      </c>
      <c r="K7" s="71">
        <v>0</v>
      </c>
      <c r="L7" s="68">
        <v>67.237261146496806</v>
      </c>
    </row>
    <row r="8" spans="1:12" x14ac:dyDescent="0.2">
      <c r="A8" s="72" t="s">
        <v>357</v>
      </c>
      <c r="B8" s="66" t="s">
        <v>358</v>
      </c>
      <c r="C8" s="67">
        <v>47</v>
      </c>
      <c r="D8" s="67" t="s">
        <v>348</v>
      </c>
      <c r="E8" s="71">
        <v>8.3962560158413205E-2</v>
      </c>
      <c r="F8" s="68">
        <v>22.372611464968202</v>
      </c>
      <c r="G8" s="71">
        <v>0.249999999999484</v>
      </c>
      <c r="H8" s="68">
        <v>26.671974522292999</v>
      </c>
      <c r="I8" s="71">
        <v>1.88768047575539E-3</v>
      </c>
      <c r="J8" s="68">
        <v>21.377388535031798</v>
      </c>
      <c r="K8" s="71">
        <v>0</v>
      </c>
      <c r="L8" s="68">
        <v>67.237261146496806</v>
      </c>
    </row>
    <row r="9" spans="1:12" x14ac:dyDescent="0.2">
      <c r="A9" s="72" t="s">
        <v>359</v>
      </c>
      <c r="B9" s="66" t="s">
        <v>360</v>
      </c>
      <c r="C9" s="67">
        <v>47</v>
      </c>
      <c r="D9" s="67" t="s">
        <v>348</v>
      </c>
      <c r="E9" s="71">
        <v>8.4249648331409493E-2</v>
      </c>
      <c r="F9" s="68">
        <v>24.800955414012702</v>
      </c>
      <c r="G9" s="71">
        <v>0.25</v>
      </c>
      <c r="H9" s="68">
        <v>57.245222929936297</v>
      </c>
      <c r="I9" s="71">
        <v>2.7489449942285698E-3</v>
      </c>
      <c r="J9" s="68">
        <v>27.866242038216601</v>
      </c>
      <c r="K9" s="71">
        <v>0</v>
      </c>
      <c r="L9" s="68">
        <v>67.237261146496806</v>
      </c>
    </row>
    <row r="10" spans="1:12" x14ac:dyDescent="0.2">
      <c r="A10" s="72" t="s">
        <v>361</v>
      </c>
      <c r="B10" s="66" t="s">
        <v>362</v>
      </c>
      <c r="C10" s="67">
        <v>47</v>
      </c>
      <c r="D10" s="67" t="s">
        <v>348</v>
      </c>
      <c r="E10" s="71">
        <v>0.120047551420545</v>
      </c>
      <c r="F10" s="68">
        <v>76.154458598726094</v>
      </c>
      <c r="G10" s="71">
        <v>0.25</v>
      </c>
      <c r="H10" s="68">
        <v>57.245222929936297</v>
      </c>
      <c r="I10" s="71">
        <v>9.3712316471369194E-3</v>
      </c>
      <c r="J10" s="68">
        <v>55.7722929936306</v>
      </c>
      <c r="K10" s="71">
        <v>0.10077142261449699</v>
      </c>
      <c r="L10" s="68">
        <v>91.520700636942706</v>
      </c>
    </row>
    <row r="11" spans="1:12" x14ac:dyDescent="0.2">
      <c r="A11" s="72" t="s">
        <v>363</v>
      </c>
      <c r="B11" s="66" t="s">
        <v>364</v>
      </c>
      <c r="C11" s="67">
        <v>47</v>
      </c>
      <c r="D11" s="67" t="s">
        <v>348</v>
      </c>
      <c r="E11" s="71">
        <v>0.115414423311377</v>
      </c>
      <c r="F11" s="68">
        <v>74.243630573248396</v>
      </c>
      <c r="G11" s="71">
        <v>0.289673978674308</v>
      </c>
      <c r="H11" s="68">
        <v>79.259554140127406</v>
      </c>
      <c r="I11" s="71">
        <v>7.9210182735127699E-3</v>
      </c>
      <c r="J11" s="68">
        <v>52.030254777070098</v>
      </c>
      <c r="K11" s="71">
        <v>4.8648272986308999E-2</v>
      </c>
      <c r="L11" s="68">
        <v>88.614649681528704</v>
      </c>
    </row>
    <row r="12" spans="1:12" x14ac:dyDescent="0.2">
      <c r="A12" s="72" t="s">
        <v>365</v>
      </c>
      <c r="B12" s="66" t="s">
        <v>366</v>
      </c>
      <c r="C12" s="67">
        <v>47</v>
      </c>
      <c r="D12" s="67" t="s">
        <v>348</v>
      </c>
      <c r="E12" s="71">
        <v>0.115977820029667</v>
      </c>
      <c r="F12" s="68">
        <v>74.6417197452229</v>
      </c>
      <c r="G12" s="71">
        <v>0.25</v>
      </c>
      <c r="H12" s="68">
        <v>57.245222929936297</v>
      </c>
      <c r="I12" s="71">
        <v>2.1486173967656699E-2</v>
      </c>
      <c r="J12" s="68">
        <v>72.651273885350307</v>
      </c>
      <c r="K12" s="71">
        <v>7.64472861213428E-2</v>
      </c>
      <c r="L12" s="68">
        <v>90.644904458598702</v>
      </c>
    </row>
    <row r="13" spans="1:12" x14ac:dyDescent="0.2">
      <c r="A13" s="72" t="s">
        <v>367</v>
      </c>
      <c r="B13" s="66" t="s">
        <v>368</v>
      </c>
      <c r="C13" s="67">
        <v>47</v>
      </c>
      <c r="D13" s="67" t="s">
        <v>348</v>
      </c>
      <c r="E13" s="71">
        <v>0.17938384938548199</v>
      </c>
      <c r="F13" s="68">
        <v>88.734076433121004</v>
      </c>
      <c r="G13" s="71">
        <v>0.360240944849338</v>
      </c>
      <c r="H13" s="68">
        <v>90.286624203821603</v>
      </c>
      <c r="I13" s="71">
        <v>1.0471581138176001E-2</v>
      </c>
      <c r="J13" s="68">
        <v>58.320063694267503</v>
      </c>
      <c r="K13" s="71">
        <v>0.167439022168932</v>
      </c>
      <c r="L13" s="68">
        <v>93.9888535031847</v>
      </c>
    </row>
    <row r="14" spans="1:12" x14ac:dyDescent="0.2">
      <c r="A14" s="72" t="s">
        <v>369</v>
      </c>
      <c r="B14" s="66" t="s">
        <v>370</v>
      </c>
      <c r="C14" s="67">
        <v>47</v>
      </c>
      <c r="D14" s="67" t="s">
        <v>348</v>
      </c>
      <c r="E14" s="71">
        <v>0.129880435227893</v>
      </c>
      <c r="F14" s="68">
        <v>80.334394904458605</v>
      </c>
      <c r="G14" s="71">
        <v>0.31776025293823201</v>
      </c>
      <c r="H14" s="68">
        <v>85.509554140127406</v>
      </c>
      <c r="I14" s="71">
        <v>4.4082039610413702E-2</v>
      </c>
      <c r="J14" s="68">
        <v>83.638535031847098</v>
      </c>
      <c r="K14" s="71">
        <v>2.7799013135033801E-2</v>
      </c>
      <c r="L14" s="68">
        <v>86.146496815286596</v>
      </c>
    </row>
    <row r="15" spans="1:12" x14ac:dyDescent="0.2">
      <c r="A15" s="72" t="s">
        <v>371</v>
      </c>
      <c r="B15" s="66" t="s">
        <v>372</v>
      </c>
      <c r="C15" s="67">
        <v>47</v>
      </c>
      <c r="D15" s="67" t="s">
        <v>348</v>
      </c>
      <c r="E15" s="71">
        <v>9.8499730651249798E-2</v>
      </c>
      <c r="F15" s="68">
        <v>62.062101910827998</v>
      </c>
      <c r="G15" s="71">
        <v>0.27931765837334199</v>
      </c>
      <c r="H15" s="68">
        <v>75.636942675159204</v>
      </c>
      <c r="I15" s="71">
        <v>9.2317802966486798E-3</v>
      </c>
      <c r="J15" s="68">
        <v>55.374203821656103</v>
      </c>
      <c r="K15" s="71">
        <v>6.9497532837584398E-3</v>
      </c>
      <c r="L15" s="68">
        <v>78.503184713375802</v>
      </c>
    </row>
    <row r="16" spans="1:12" x14ac:dyDescent="0.2">
      <c r="A16" s="72" t="s">
        <v>373</v>
      </c>
      <c r="B16" s="66" t="s">
        <v>374</v>
      </c>
      <c r="C16" s="67">
        <v>47</v>
      </c>
      <c r="D16" s="67" t="s">
        <v>348</v>
      </c>
      <c r="E16" s="71">
        <v>0.114224068231773</v>
      </c>
      <c r="F16" s="68">
        <v>73.845541401273906</v>
      </c>
      <c r="G16" s="71">
        <v>0.29744427542181101</v>
      </c>
      <c r="H16" s="68">
        <v>81.528662420382204</v>
      </c>
      <c r="I16" s="71">
        <v>2.0903792780354199E-2</v>
      </c>
      <c r="J16" s="68">
        <v>72.014331210191102</v>
      </c>
      <c r="K16" s="71">
        <v>2.43241364931545E-2</v>
      </c>
      <c r="L16" s="68">
        <v>85.429936305732497</v>
      </c>
    </row>
    <row r="17" spans="1:12" x14ac:dyDescent="0.2">
      <c r="A17" s="72" t="s">
        <v>375</v>
      </c>
      <c r="B17" s="66" t="s">
        <v>376</v>
      </c>
      <c r="C17" s="67">
        <v>47</v>
      </c>
      <c r="D17" s="67" t="s">
        <v>348</v>
      </c>
      <c r="E17" s="71">
        <v>0.11155033139496601</v>
      </c>
      <c r="F17" s="68">
        <v>72.292993630573207</v>
      </c>
      <c r="G17" s="71">
        <v>0.27635521278366498</v>
      </c>
      <c r="H17" s="68">
        <v>74.5222929936306</v>
      </c>
      <c r="I17" s="71">
        <v>4.0921398191837002E-2</v>
      </c>
      <c r="J17" s="68">
        <v>82.882165605095494</v>
      </c>
      <c r="K17" s="71">
        <v>1.7374383209396101E-2</v>
      </c>
      <c r="L17" s="68">
        <v>83.280254777070098</v>
      </c>
    </row>
    <row r="18" spans="1:12" x14ac:dyDescent="0.2">
      <c r="A18" s="72" t="s">
        <v>377</v>
      </c>
      <c r="B18" s="66" t="s">
        <v>378</v>
      </c>
      <c r="C18" s="67">
        <v>47</v>
      </c>
      <c r="D18" s="67" t="s">
        <v>348</v>
      </c>
      <c r="E18" s="71">
        <v>0.131801629380327</v>
      </c>
      <c r="F18" s="68">
        <v>81.329617834394895</v>
      </c>
      <c r="G18" s="71">
        <v>0.25</v>
      </c>
      <c r="H18" s="68">
        <v>57.245222929936297</v>
      </c>
      <c r="I18" s="71">
        <v>2.3784205675208E-2</v>
      </c>
      <c r="J18" s="68">
        <v>74.2834394904459</v>
      </c>
      <c r="K18" s="71">
        <v>0.121620682465773</v>
      </c>
      <c r="L18" s="68">
        <v>92.555732484076401</v>
      </c>
    </row>
    <row r="19" spans="1:12" x14ac:dyDescent="0.2">
      <c r="A19" s="72" t="s">
        <v>379</v>
      </c>
      <c r="B19" s="66" t="s">
        <v>380</v>
      </c>
      <c r="C19" s="67">
        <v>47</v>
      </c>
      <c r="D19" s="67" t="s">
        <v>348</v>
      </c>
      <c r="E19" s="71">
        <v>0.123562056991636</v>
      </c>
      <c r="F19" s="68">
        <v>77.667197452229303</v>
      </c>
      <c r="G19" s="71">
        <v>0.25453610716927</v>
      </c>
      <c r="H19" s="68">
        <v>62.5</v>
      </c>
      <c r="I19" s="71">
        <v>9.1825927312484804E-2</v>
      </c>
      <c r="J19" s="68">
        <v>90.207006369426793</v>
      </c>
      <c r="K19" s="71">
        <v>2.43241364931545E-2</v>
      </c>
      <c r="L19" s="68">
        <v>85.429936305732497</v>
      </c>
    </row>
    <row r="20" spans="1:12" x14ac:dyDescent="0.2">
      <c r="A20" s="72" t="s">
        <v>381</v>
      </c>
      <c r="B20" s="66" t="s">
        <v>382</v>
      </c>
      <c r="C20" s="67">
        <v>47</v>
      </c>
      <c r="D20" s="67" t="s">
        <v>348</v>
      </c>
      <c r="E20" s="71">
        <v>6.5977080142635605E-2</v>
      </c>
      <c r="F20" s="68">
        <v>1.3933121019108301</v>
      </c>
      <c r="G20" s="71">
        <v>0.150709803171792</v>
      </c>
      <c r="H20" s="68">
        <v>1.51273885350318</v>
      </c>
      <c r="I20" s="71">
        <v>4.0271683972356399E-2</v>
      </c>
      <c r="J20" s="68">
        <v>82.603503184713404</v>
      </c>
      <c r="K20" s="71">
        <v>6.9497532837584398E-3</v>
      </c>
      <c r="L20" s="68">
        <v>78.503184713375802</v>
      </c>
    </row>
    <row r="21" spans="1:12" x14ac:dyDescent="0.2">
      <c r="A21" s="72" t="s">
        <v>383</v>
      </c>
      <c r="B21" s="66" t="s">
        <v>384</v>
      </c>
      <c r="C21" s="67">
        <v>47</v>
      </c>
      <c r="D21" s="67" t="s">
        <v>348</v>
      </c>
      <c r="E21" s="71">
        <v>0.10002141054569701</v>
      </c>
      <c r="F21" s="68">
        <v>63.614649681528697</v>
      </c>
      <c r="G21" s="71">
        <v>0.25743524956421099</v>
      </c>
      <c r="H21" s="68">
        <v>64.808917197452203</v>
      </c>
      <c r="I21" s="71">
        <v>3.9154105431000397E-2</v>
      </c>
      <c r="J21" s="68">
        <v>82.285031847133794</v>
      </c>
      <c r="K21" s="71">
        <v>3.4748766418792199E-3</v>
      </c>
      <c r="L21" s="68">
        <v>74.681528662420405</v>
      </c>
    </row>
    <row r="22" spans="1:12" x14ac:dyDescent="0.2">
      <c r="A22" s="72" t="s">
        <v>385</v>
      </c>
      <c r="B22" s="66" t="s">
        <v>386</v>
      </c>
      <c r="C22" s="67">
        <v>47</v>
      </c>
      <c r="D22" s="67" t="s">
        <v>348</v>
      </c>
      <c r="E22" s="71">
        <v>6.6722374627766506E-2</v>
      </c>
      <c r="F22" s="68">
        <v>1.47292993630573</v>
      </c>
      <c r="G22" s="71">
        <v>0.19229972056425801</v>
      </c>
      <c r="H22" s="68">
        <v>2.4681528662420398</v>
      </c>
      <c r="I22" s="71">
        <v>7.8674033190418696E-3</v>
      </c>
      <c r="J22" s="68">
        <v>51.831210191082803</v>
      </c>
      <c r="K22" s="71">
        <v>0</v>
      </c>
      <c r="L22" s="68">
        <v>67.237261146496806</v>
      </c>
    </row>
    <row r="23" spans="1:12" x14ac:dyDescent="0.2">
      <c r="A23" s="72" t="s">
        <v>387</v>
      </c>
      <c r="B23" s="66" t="s">
        <v>388</v>
      </c>
      <c r="C23" s="67">
        <v>47</v>
      </c>
      <c r="D23" s="67" t="s">
        <v>348</v>
      </c>
      <c r="E23" s="71">
        <v>7.4091891579907199E-2</v>
      </c>
      <c r="F23" s="68">
        <v>3.14490445859873</v>
      </c>
      <c r="G23" s="71">
        <v>0.221523156152476</v>
      </c>
      <c r="H23" s="68">
        <v>6.1305732484076403</v>
      </c>
      <c r="I23" s="71">
        <v>7.5251858724586899E-4</v>
      </c>
      <c r="J23" s="68">
        <v>9.5541401273885391</v>
      </c>
      <c r="K23" s="71">
        <v>0</v>
      </c>
      <c r="L23" s="68">
        <v>67.237261146496806</v>
      </c>
    </row>
    <row r="24" spans="1:12" x14ac:dyDescent="0.2">
      <c r="A24" s="72" t="s">
        <v>389</v>
      </c>
      <c r="B24" s="66" t="s">
        <v>390</v>
      </c>
      <c r="C24" s="67">
        <v>47</v>
      </c>
      <c r="D24" s="67" t="s">
        <v>348</v>
      </c>
      <c r="E24" s="71">
        <v>5.2745291002409503E-2</v>
      </c>
      <c r="F24" s="68">
        <v>0.59713375796178303</v>
      </c>
      <c r="G24" s="71">
        <v>0.15405800305162201</v>
      </c>
      <c r="H24" s="68">
        <v>1.5525477707006401</v>
      </c>
      <c r="I24" s="71">
        <v>4.1778699556066102E-3</v>
      </c>
      <c r="J24" s="68">
        <v>37.2611464968153</v>
      </c>
      <c r="K24" s="71">
        <v>0</v>
      </c>
      <c r="L24" s="68">
        <v>67.237261146496806</v>
      </c>
    </row>
    <row r="25" spans="1:12" x14ac:dyDescent="0.2">
      <c r="A25" s="72" t="s">
        <v>391</v>
      </c>
      <c r="B25" s="66" t="s">
        <v>392</v>
      </c>
      <c r="C25" s="67">
        <v>47</v>
      </c>
      <c r="D25" s="67" t="s">
        <v>348</v>
      </c>
      <c r="E25" s="71">
        <v>8.5192005123895395E-2</v>
      </c>
      <c r="F25" s="68">
        <v>32.165605095541402</v>
      </c>
      <c r="G25" s="71">
        <v>0.25</v>
      </c>
      <c r="H25" s="68">
        <v>57.245222929936297</v>
      </c>
      <c r="I25" s="71">
        <v>5.5760153716861499E-3</v>
      </c>
      <c r="J25" s="68">
        <v>43.909235668789798</v>
      </c>
      <c r="K25" s="71">
        <v>0</v>
      </c>
      <c r="L25" s="68">
        <v>67.237261146496806</v>
      </c>
    </row>
    <row r="26" spans="1:12" x14ac:dyDescent="0.2">
      <c r="A26" s="72" t="s">
        <v>393</v>
      </c>
      <c r="B26" s="66" t="s">
        <v>394</v>
      </c>
      <c r="C26" s="67">
        <v>47</v>
      </c>
      <c r="D26" s="67" t="s">
        <v>348</v>
      </c>
      <c r="E26" s="71">
        <v>8.8324995335755593E-2</v>
      </c>
      <c r="F26" s="68">
        <v>45.222929936305697</v>
      </c>
      <c r="G26" s="71">
        <v>0.25151203580500803</v>
      </c>
      <c r="H26" s="68">
        <v>59.872611464968202</v>
      </c>
      <c r="I26" s="71">
        <v>1.34629502022588E-2</v>
      </c>
      <c r="J26" s="68">
        <v>63.495222929936297</v>
      </c>
      <c r="K26" s="71">
        <v>0</v>
      </c>
      <c r="L26" s="68">
        <v>67.237261146496806</v>
      </c>
    </row>
    <row r="27" spans="1:12" x14ac:dyDescent="0.2">
      <c r="A27" s="72" t="s">
        <v>395</v>
      </c>
      <c r="B27" s="66" t="s">
        <v>396</v>
      </c>
      <c r="C27" s="67">
        <v>47</v>
      </c>
      <c r="D27" s="67" t="s">
        <v>348</v>
      </c>
      <c r="E27" s="71">
        <v>0.120588589016593</v>
      </c>
      <c r="F27" s="68">
        <v>76.472929936305704</v>
      </c>
      <c r="G27" s="71">
        <v>0.349602305550751</v>
      </c>
      <c r="H27" s="68">
        <v>89.211783439490404</v>
      </c>
      <c r="I27" s="71">
        <v>1.21634614990294E-2</v>
      </c>
      <c r="J27" s="68">
        <v>61.584394904458598</v>
      </c>
      <c r="K27" s="71">
        <v>0</v>
      </c>
      <c r="L27" s="68">
        <v>67.237261146496806</v>
      </c>
    </row>
    <row r="28" spans="1:12" x14ac:dyDescent="0.2">
      <c r="A28" s="72" t="s">
        <v>397</v>
      </c>
      <c r="B28" s="66" t="s">
        <v>398</v>
      </c>
      <c r="C28" s="67">
        <v>47</v>
      </c>
      <c r="D28" s="67" t="s">
        <v>348</v>
      </c>
      <c r="E28" s="71">
        <v>8.4089011942089495E-2</v>
      </c>
      <c r="F28" s="68">
        <v>23.6464968152866</v>
      </c>
      <c r="G28" s="71">
        <v>0.25</v>
      </c>
      <c r="H28" s="68">
        <v>57.245222929936297</v>
      </c>
      <c r="I28" s="71">
        <v>2.2670358262686001E-3</v>
      </c>
      <c r="J28" s="68">
        <v>24.681528662420401</v>
      </c>
      <c r="K28" s="71">
        <v>0</v>
      </c>
      <c r="L28" s="68">
        <v>67.237261146496806</v>
      </c>
    </row>
    <row r="29" spans="1:12" x14ac:dyDescent="0.2">
      <c r="A29" s="72" t="s">
        <v>399</v>
      </c>
      <c r="B29" s="66" t="s">
        <v>400</v>
      </c>
      <c r="C29" s="67">
        <v>47</v>
      </c>
      <c r="D29" s="67" t="s">
        <v>348</v>
      </c>
      <c r="E29" s="71">
        <v>9.1026801529992707E-2</v>
      </c>
      <c r="F29" s="68">
        <v>51.871019108280301</v>
      </c>
      <c r="G29" s="71">
        <v>0.271547358327623</v>
      </c>
      <c r="H29" s="68">
        <v>72.969745222929902</v>
      </c>
      <c r="I29" s="71">
        <v>1.5330462623549699E-3</v>
      </c>
      <c r="J29" s="68">
        <v>18.3917197452229</v>
      </c>
      <c r="K29" s="71">
        <v>0</v>
      </c>
      <c r="L29" s="68">
        <v>67.237261146496806</v>
      </c>
    </row>
    <row r="30" spans="1:12" x14ac:dyDescent="0.2">
      <c r="A30" s="72" t="s">
        <v>401</v>
      </c>
      <c r="B30" s="66" t="s">
        <v>402</v>
      </c>
      <c r="C30" s="67">
        <v>47</v>
      </c>
      <c r="D30" s="67" t="s">
        <v>348</v>
      </c>
      <c r="E30" s="71">
        <v>0.11111107823437</v>
      </c>
      <c r="F30" s="68">
        <v>72.133757961783402</v>
      </c>
      <c r="G30" s="71">
        <v>0.33094427271900601</v>
      </c>
      <c r="H30" s="68">
        <v>87.2611464968153</v>
      </c>
      <c r="I30" s="71">
        <v>2.3889619841043299E-3</v>
      </c>
      <c r="J30" s="68">
        <v>25.517515923566901</v>
      </c>
      <c r="K30" s="71">
        <v>0</v>
      </c>
      <c r="L30" s="68">
        <v>67.237261146496806</v>
      </c>
    </row>
    <row r="31" spans="1:12" x14ac:dyDescent="0.2">
      <c r="A31" s="72" t="s">
        <v>403</v>
      </c>
      <c r="B31" s="66" t="s">
        <v>404</v>
      </c>
      <c r="C31" s="67">
        <v>47</v>
      </c>
      <c r="D31" s="67" t="s">
        <v>348</v>
      </c>
      <c r="E31" s="71">
        <v>8.4891268904417602E-2</v>
      </c>
      <c r="F31" s="68">
        <v>30.015923566879</v>
      </c>
      <c r="G31" s="71">
        <v>0.25416134934764001</v>
      </c>
      <c r="H31" s="68">
        <v>61.902866242038201</v>
      </c>
      <c r="I31" s="71">
        <v>5.1245736561334897E-4</v>
      </c>
      <c r="J31" s="68">
        <v>6.09076433121019</v>
      </c>
      <c r="K31" s="71">
        <v>0</v>
      </c>
      <c r="L31" s="68">
        <v>67.237261146496806</v>
      </c>
    </row>
    <row r="32" spans="1:12" x14ac:dyDescent="0.2">
      <c r="A32" s="72" t="s">
        <v>405</v>
      </c>
      <c r="B32" s="66" t="s">
        <v>406</v>
      </c>
      <c r="C32" s="67">
        <v>47</v>
      </c>
      <c r="D32" s="67" t="s">
        <v>348</v>
      </c>
      <c r="E32" s="71">
        <v>0.18728112119734</v>
      </c>
      <c r="F32" s="68">
        <v>89.888535031847098</v>
      </c>
      <c r="G32" s="71">
        <v>0.56184336354527498</v>
      </c>
      <c r="H32" s="68">
        <v>97.292993630573207</v>
      </c>
      <c r="I32" s="71">
        <v>4.6745225130263301E-11</v>
      </c>
      <c r="J32" s="68">
        <v>0.43789808917197498</v>
      </c>
      <c r="K32" s="71">
        <v>0</v>
      </c>
      <c r="L32" s="68">
        <v>67.237261146496806</v>
      </c>
    </row>
    <row r="33" spans="1:12" x14ac:dyDescent="0.2">
      <c r="A33" s="72" t="s">
        <v>373</v>
      </c>
      <c r="B33" s="66" t="s">
        <v>407</v>
      </c>
      <c r="C33" s="67">
        <v>47</v>
      </c>
      <c r="D33" s="67" t="s">
        <v>348</v>
      </c>
      <c r="E33" s="71">
        <v>0.174756329483546</v>
      </c>
      <c r="F33" s="68">
        <v>88.574840764331199</v>
      </c>
      <c r="G33" s="71">
        <v>0.51802027461094202</v>
      </c>
      <c r="H33" s="68">
        <v>96.616242038216598</v>
      </c>
      <c r="I33" s="71">
        <v>6.2487138396951298E-3</v>
      </c>
      <c r="J33" s="68">
        <v>46.616242038216598</v>
      </c>
      <c r="K33" s="71">
        <v>0</v>
      </c>
      <c r="L33" s="68">
        <v>67.237261146496806</v>
      </c>
    </row>
    <row r="34" spans="1:12" x14ac:dyDescent="0.2">
      <c r="A34" s="72" t="s">
        <v>408</v>
      </c>
      <c r="B34" s="66" t="s">
        <v>409</v>
      </c>
      <c r="C34" s="67">
        <v>47</v>
      </c>
      <c r="D34" s="67" t="s">
        <v>348</v>
      </c>
      <c r="E34" s="71">
        <v>0.108331635318079</v>
      </c>
      <c r="F34" s="68">
        <v>70.222929936305704</v>
      </c>
      <c r="G34" s="71">
        <v>0.25151203580500803</v>
      </c>
      <c r="H34" s="68">
        <v>59.872611464968202</v>
      </c>
      <c r="I34" s="71">
        <v>7.0007993507349806E-2</v>
      </c>
      <c r="J34" s="68">
        <v>87.9777070063694</v>
      </c>
      <c r="K34" s="71">
        <v>3.4748766418792199E-3</v>
      </c>
      <c r="L34" s="68">
        <v>74.681528662420405</v>
      </c>
    </row>
    <row r="35" spans="1:12" x14ac:dyDescent="0.2">
      <c r="A35" s="72" t="s">
        <v>410</v>
      </c>
      <c r="B35" s="66" t="s">
        <v>411</v>
      </c>
      <c r="C35" s="67">
        <v>47</v>
      </c>
      <c r="D35" s="67" t="s">
        <v>348</v>
      </c>
      <c r="E35" s="71">
        <v>8.5127700010003707E-2</v>
      </c>
      <c r="F35" s="68">
        <v>31.687898089171998</v>
      </c>
      <c r="G35" s="71">
        <v>0.25</v>
      </c>
      <c r="H35" s="68">
        <v>57.245222929936297</v>
      </c>
      <c r="I35" s="71">
        <v>1.9082233881320401E-3</v>
      </c>
      <c r="J35" s="68">
        <v>21.536624203821699</v>
      </c>
      <c r="K35" s="71">
        <v>3.4748766418792199E-3</v>
      </c>
      <c r="L35" s="68">
        <v>74.681528662420405</v>
      </c>
    </row>
    <row r="36" spans="1:12" x14ac:dyDescent="0.2">
      <c r="A36" s="72" t="s">
        <v>412</v>
      </c>
      <c r="B36" s="66" t="s">
        <v>413</v>
      </c>
      <c r="C36" s="67">
        <v>40</v>
      </c>
      <c r="D36" s="67" t="s">
        <v>348</v>
      </c>
      <c r="E36" s="71">
        <v>9.7636015069743995E-2</v>
      </c>
      <c r="F36" s="68">
        <v>40.290846877673197</v>
      </c>
      <c r="G36" s="71">
        <v>0.27730092724104899</v>
      </c>
      <c r="H36" s="68">
        <v>69.375534644995696</v>
      </c>
      <c r="I36" s="71">
        <v>7.6973942811967896E-3</v>
      </c>
      <c r="J36" s="68">
        <v>37.895637296834899</v>
      </c>
      <c r="K36" s="71">
        <v>7.9097236869858801E-3</v>
      </c>
      <c r="L36" s="68">
        <v>59.880239520958099</v>
      </c>
    </row>
    <row r="37" spans="1:12" x14ac:dyDescent="0.2">
      <c r="A37" s="72" t="s">
        <v>414</v>
      </c>
      <c r="B37" s="66" t="s">
        <v>415</v>
      </c>
      <c r="C37" s="67">
        <v>47</v>
      </c>
      <c r="D37" s="67" t="s">
        <v>348</v>
      </c>
      <c r="E37" s="71">
        <v>0.185650605852519</v>
      </c>
      <c r="F37" s="68">
        <v>89.689490445859903</v>
      </c>
      <c r="G37" s="71">
        <v>0.36181222315143302</v>
      </c>
      <c r="H37" s="68">
        <v>90.326433121019093</v>
      </c>
      <c r="I37" s="71">
        <v>0.19513959440612599</v>
      </c>
      <c r="J37" s="68">
        <v>94.2277070063694</v>
      </c>
      <c r="K37" s="71">
        <v>0</v>
      </c>
      <c r="L37" s="68">
        <v>67.237261146496806</v>
      </c>
    </row>
    <row r="38" spans="1:12" x14ac:dyDescent="0.2">
      <c r="A38" s="72" t="s">
        <v>416</v>
      </c>
      <c r="B38" s="66" t="s">
        <v>417</v>
      </c>
      <c r="C38" s="67">
        <v>40</v>
      </c>
      <c r="D38" s="67" t="s">
        <v>348</v>
      </c>
      <c r="E38" s="71">
        <v>0.15292481120778401</v>
      </c>
      <c r="F38" s="68">
        <v>75.620188195038494</v>
      </c>
      <c r="G38" s="71">
        <v>0.32041589283667998</v>
      </c>
      <c r="H38" s="68">
        <v>84.088964927288302</v>
      </c>
      <c r="I38" s="71">
        <v>0.13572196622434399</v>
      </c>
      <c r="J38" s="68">
        <v>91.103507271171907</v>
      </c>
      <c r="K38" s="71">
        <v>2.6365745623286299E-3</v>
      </c>
      <c r="L38" s="68">
        <v>48.9307100085543</v>
      </c>
    </row>
    <row r="39" spans="1:12" x14ac:dyDescent="0.2">
      <c r="A39" s="72" t="s">
        <v>418</v>
      </c>
      <c r="B39" s="66" t="s">
        <v>419</v>
      </c>
      <c r="C39" s="67">
        <v>40</v>
      </c>
      <c r="D39" s="67" t="s">
        <v>348</v>
      </c>
      <c r="E39" s="71">
        <v>0.244678725404255</v>
      </c>
      <c r="F39" s="68">
        <v>86.740804106073597</v>
      </c>
      <c r="G39" s="71">
        <v>0.61143873771561796</v>
      </c>
      <c r="H39" s="68">
        <v>96.834901625320796</v>
      </c>
      <c r="I39" s="71">
        <v>0.12259743849714599</v>
      </c>
      <c r="J39" s="68">
        <v>90.076988879384103</v>
      </c>
      <c r="K39" s="71">
        <v>0</v>
      </c>
      <c r="L39" s="68">
        <v>35.585970915312203</v>
      </c>
    </row>
    <row r="40" spans="1:12" x14ac:dyDescent="0.2">
      <c r="A40" s="72" t="s">
        <v>420</v>
      </c>
      <c r="B40" s="66" t="s">
        <v>421</v>
      </c>
      <c r="C40" s="67">
        <v>40</v>
      </c>
      <c r="D40" s="67" t="s">
        <v>348</v>
      </c>
      <c r="E40" s="71">
        <v>0.202367017128007</v>
      </c>
      <c r="F40" s="68">
        <v>82.976903336184805</v>
      </c>
      <c r="G40" s="71">
        <v>0.46734464730191</v>
      </c>
      <c r="H40" s="68">
        <v>95.124037639007696</v>
      </c>
      <c r="I40" s="71">
        <v>0.13975640408211301</v>
      </c>
      <c r="J40" s="68">
        <v>91.360136869118904</v>
      </c>
      <c r="K40" s="71">
        <v>0</v>
      </c>
      <c r="L40" s="68">
        <v>35.585970915312203</v>
      </c>
    </row>
    <row r="41" spans="1:12" x14ac:dyDescent="0.2">
      <c r="A41" s="72" t="s">
        <v>422</v>
      </c>
      <c r="B41" s="66" t="s">
        <v>423</v>
      </c>
      <c r="C41" s="67">
        <v>47</v>
      </c>
      <c r="D41" s="67" t="s">
        <v>348</v>
      </c>
      <c r="E41" s="71">
        <v>0.211819126393024</v>
      </c>
      <c r="F41" s="68">
        <v>92.635350318471296</v>
      </c>
      <c r="G41" s="71">
        <v>0.40900398696087298</v>
      </c>
      <c r="H41" s="68">
        <v>93.829617834394895</v>
      </c>
      <c r="I41" s="71">
        <v>0.191704625799408</v>
      </c>
      <c r="J41" s="68">
        <v>94.187898089171995</v>
      </c>
      <c r="K41" s="71">
        <v>3.4748766418792203E-2</v>
      </c>
      <c r="L41" s="68">
        <v>87.221337579617796</v>
      </c>
    </row>
    <row r="42" spans="1:12" x14ac:dyDescent="0.2">
      <c r="A42" s="72" t="s">
        <v>424</v>
      </c>
      <c r="B42" s="66" t="s">
        <v>425</v>
      </c>
      <c r="C42" s="67">
        <v>25</v>
      </c>
      <c r="D42" s="67" t="s">
        <v>348</v>
      </c>
      <c r="E42" s="71">
        <v>0.100606287139756</v>
      </c>
      <c r="F42" s="68">
        <v>16.493656286043802</v>
      </c>
      <c r="G42" s="71">
        <v>0.26224722765513198</v>
      </c>
      <c r="H42" s="68">
        <v>50.173010380622799</v>
      </c>
      <c r="I42" s="71">
        <v>1.7030650157579999E-2</v>
      </c>
      <c r="J42" s="68">
        <v>36.332179930795803</v>
      </c>
      <c r="K42" s="71">
        <v>2.2540983606557399E-2</v>
      </c>
      <c r="L42" s="68">
        <v>50.2114571318724</v>
      </c>
    </row>
    <row r="43" spans="1:12" x14ac:dyDescent="0.2">
      <c r="A43" s="72" t="s">
        <v>426</v>
      </c>
      <c r="B43" s="66" t="s">
        <v>427</v>
      </c>
      <c r="C43" s="67">
        <v>25</v>
      </c>
      <c r="D43" s="67" t="s">
        <v>348</v>
      </c>
      <c r="E43" s="71">
        <v>9.7536340061009405E-2</v>
      </c>
      <c r="F43" s="68">
        <v>13.264129181084201</v>
      </c>
      <c r="G43" s="71">
        <v>0.27645140147640801</v>
      </c>
      <c r="H43" s="68">
        <v>62.668204536716601</v>
      </c>
      <c r="I43" s="71">
        <v>1.00100777230137E-2</v>
      </c>
      <c r="J43" s="68">
        <v>28.565936178392899</v>
      </c>
      <c r="K43" s="71">
        <v>6.1475409836065599E-3</v>
      </c>
      <c r="L43" s="68">
        <v>43.521722414456001</v>
      </c>
    </row>
    <row r="44" spans="1:12" x14ac:dyDescent="0.2">
      <c r="A44" s="72" t="s">
        <v>428</v>
      </c>
      <c r="B44" s="66" t="s">
        <v>429</v>
      </c>
      <c r="C44" s="67">
        <v>25</v>
      </c>
      <c r="D44" s="67" t="s">
        <v>348</v>
      </c>
      <c r="E44" s="71">
        <v>0.113208311469219</v>
      </c>
      <c r="F44" s="68">
        <v>31.1803152633602</v>
      </c>
      <c r="G44" s="71">
        <v>0.29455316373124601</v>
      </c>
      <c r="H44" s="68">
        <v>71.780084582852695</v>
      </c>
      <c r="I44" s="71">
        <v>4.3022590348542902E-2</v>
      </c>
      <c r="J44" s="68">
        <v>55.940023068050699</v>
      </c>
      <c r="K44" s="71">
        <v>2.04918032786885E-3</v>
      </c>
      <c r="L44" s="68">
        <v>38.408304498269899</v>
      </c>
    </row>
    <row r="45" spans="1:12" x14ac:dyDescent="0.2">
      <c r="A45" s="72" t="s">
        <v>430</v>
      </c>
      <c r="B45" s="66" t="s">
        <v>431</v>
      </c>
      <c r="C45" s="67">
        <v>25</v>
      </c>
      <c r="D45" s="67" t="s">
        <v>348</v>
      </c>
      <c r="E45" s="71">
        <v>0.111711717725014</v>
      </c>
      <c r="F45" s="68">
        <v>29.4502114571319</v>
      </c>
      <c r="G45" s="71">
        <v>0.307479886931942</v>
      </c>
      <c r="H45" s="68">
        <v>77.393310265282594</v>
      </c>
      <c r="I45" s="71">
        <v>2.560608591523E-2</v>
      </c>
      <c r="J45" s="68">
        <v>44.252210688196797</v>
      </c>
      <c r="K45" s="71">
        <v>2.04918032786885E-3</v>
      </c>
      <c r="L45" s="68">
        <v>38.408304498269899</v>
      </c>
    </row>
    <row r="46" spans="1:12" x14ac:dyDescent="0.2">
      <c r="A46" s="72" t="s">
        <v>432</v>
      </c>
      <c r="B46" s="66" t="s">
        <v>433</v>
      </c>
      <c r="C46" s="67">
        <v>25</v>
      </c>
      <c r="D46" s="67" t="s">
        <v>348</v>
      </c>
      <c r="E46" s="71">
        <v>0.102129890275653</v>
      </c>
      <c r="F46" s="68">
        <v>18.1468665897732</v>
      </c>
      <c r="G46" s="71">
        <v>0.26273646444879301</v>
      </c>
      <c r="H46" s="68">
        <v>50.711264898116099</v>
      </c>
      <c r="I46" s="71">
        <v>3.5456485066689102E-2</v>
      </c>
      <c r="J46" s="68">
        <v>51.172625913110302</v>
      </c>
      <c r="K46" s="71">
        <v>8.1967213114754207E-3</v>
      </c>
      <c r="L46" s="68">
        <v>45.059592464436797</v>
      </c>
    </row>
    <row r="47" spans="1:12" x14ac:dyDescent="0.2">
      <c r="A47" s="72" t="s">
        <v>434</v>
      </c>
      <c r="B47" s="66" t="s">
        <v>435</v>
      </c>
      <c r="C47" s="67">
        <v>25</v>
      </c>
      <c r="D47" s="67" t="s">
        <v>348</v>
      </c>
      <c r="E47" s="71">
        <v>0.12287422269708401</v>
      </c>
      <c r="F47" s="68">
        <v>41.022683583237203</v>
      </c>
      <c r="G47" s="71">
        <v>0.287073276799304</v>
      </c>
      <c r="H47" s="68">
        <v>68.742791234140697</v>
      </c>
      <c r="I47" s="71">
        <v>8.1549391291946396E-2</v>
      </c>
      <c r="J47" s="68">
        <v>75.317185697808497</v>
      </c>
      <c r="K47" s="71">
        <v>0</v>
      </c>
      <c r="L47" s="68">
        <v>33.025759323337198</v>
      </c>
    </row>
    <row r="48" spans="1:12" x14ac:dyDescent="0.2">
      <c r="A48" s="72" t="s">
        <v>436</v>
      </c>
      <c r="B48" s="66" t="s">
        <v>437</v>
      </c>
      <c r="C48" s="67">
        <v>25</v>
      </c>
      <c r="D48" s="67" t="s">
        <v>348</v>
      </c>
      <c r="E48" s="71">
        <v>9.4394913743568398E-2</v>
      </c>
      <c r="F48" s="68">
        <v>10.3421760861207</v>
      </c>
      <c r="G48" s="71">
        <v>0.268449662970211</v>
      </c>
      <c r="H48" s="68">
        <v>56.247597078046901</v>
      </c>
      <c r="I48" s="71">
        <v>1.26858979326253E-2</v>
      </c>
      <c r="J48" s="68">
        <v>31.910803537101099</v>
      </c>
      <c r="K48" s="71">
        <v>2.04918032786885E-3</v>
      </c>
      <c r="L48" s="68">
        <v>38.408304498269899</v>
      </c>
    </row>
    <row r="49" spans="1:12" x14ac:dyDescent="0.2">
      <c r="A49" s="72" t="s">
        <v>438</v>
      </c>
      <c r="B49" s="66" t="s">
        <v>439</v>
      </c>
      <c r="C49" s="67">
        <v>25</v>
      </c>
      <c r="D49" s="67" t="s">
        <v>348</v>
      </c>
      <c r="E49" s="71">
        <v>0.11896698599967601</v>
      </c>
      <c r="F49" s="68">
        <v>37.024221453287197</v>
      </c>
      <c r="G49" s="71">
        <v>0.30792020004348802</v>
      </c>
      <c r="H49" s="68">
        <v>77.470203767781598</v>
      </c>
      <c r="I49" s="71">
        <v>4.6931577627671597E-2</v>
      </c>
      <c r="J49" s="68">
        <v>58.0930411380238</v>
      </c>
      <c r="K49" s="71">
        <v>2.04918032786885E-3</v>
      </c>
      <c r="L49" s="68">
        <v>38.408304498269899</v>
      </c>
    </row>
    <row r="50" spans="1:12" x14ac:dyDescent="0.2">
      <c r="A50" s="72" t="s">
        <v>440</v>
      </c>
      <c r="B50" s="66" t="s">
        <v>441</v>
      </c>
      <c r="C50" s="67">
        <v>25</v>
      </c>
      <c r="D50" s="67" t="s">
        <v>348</v>
      </c>
      <c r="E50" s="71">
        <v>0.12570828894667599</v>
      </c>
      <c r="F50" s="68">
        <v>43.060361399461698</v>
      </c>
      <c r="G50" s="71">
        <v>0.299586866710154</v>
      </c>
      <c r="H50" s="68">
        <v>74.163783160323007</v>
      </c>
      <c r="I50" s="71">
        <v>7.5488819802003407E-2</v>
      </c>
      <c r="J50" s="68">
        <v>72.587466359092701</v>
      </c>
      <c r="K50" s="71">
        <v>2.04918032786885E-3</v>
      </c>
      <c r="L50" s="68">
        <v>38.408304498269899</v>
      </c>
    </row>
    <row r="51" spans="1:12" x14ac:dyDescent="0.2">
      <c r="A51" s="72" t="s">
        <v>442</v>
      </c>
      <c r="B51" s="66" t="s">
        <v>443</v>
      </c>
      <c r="C51" s="67">
        <v>25</v>
      </c>
      <c r="D51" s="67" t="s">
        <v>348</v>
      </c>
      <c r="E51" s="71">
        <v>0.1070168055423</v>
      </c>
      <c r="F51" s="68">
        <v>24.067666282199198</v>
      </c>
      <c r="G51" s="71">
        <v>0.27056425309850002</v>
      </c>
      <c r="H51" s="68">
        <v>57.7085736255287</v>
      </c>
      <c r="I51" s="71">
        <v>4.43386225447924E-2</v>
      </c>
      <c r="J51" s="68">
        <v>56.824298346789703</v>
      </c>
      <c r="K51" s="71">
        <v>6.1475409836065599E-3</v>
      </c>
      <c r="L51" s="68">
        <v>43.521722414456001</v>
      </c>
    </row>
    <row r="52" spans="1:12" x14ac:dyDescent="0.2">
      <c r="A52" s="72" t="s">
        <v>444</v>
      </c>
      <c r="B52" s="66" t="s">
        <v>445</v>
      </c>
      <c r="C52" s="67">
        <v>25</v>
      </c>
      <c r="D52" s="67" t="s">
        <v>348</v>
      </c>
      <c r="E52" s="71">
        <v>0.10213722386226</v>
      </c>
      <c r="F52" s="68">
        <v>18.185313341022699</v>
      </c>
      <c r="G52" s="71">
        <v>0.28412154816264401</v>
      </c>
      <c r="H52" s="68">
        <v>67.089580930411401</v>
      </c>
      <c r="I52" s="71">
        <v>2.0240943096266201E-2</v>
      </c>
      <c r="J52" s="68">
        <v>39.292579777008797</v>
      </c>
      <c r="K52" s="71">
        <v>2.04918032786885E-3</v>
      </c>
      <c r="L52" s="68">
        <v>38.408304498269899</v>
      </c>
    </row>
    <row r="53" spans="1:12" x14ac:dyDescent="0.2">
      <c r="A53" s="72" t="s">
        <v>446</v>
      </c>
      <c r="B53" s="66" t="s">
        <v>447</v>
      </c>
      <c r="C53" s="67">
        <v>25</v>
      </c>
      <c r="D53" s="67" t="s">
        <v>348</v>
      </c>
      <c r="E53" s="71">
        <v>9.2068392092055501E-2</v>
      </c>
      <c r="F53" s="68">
        <v>8.6120722798923506</v>
      </c>
      <c r="G53" s="71">
        <v>0.25391389432485301</v>
      </c>
      <c r="H53" s="68">
        <v>40.2921953094963</v>
      </c>
      <c r="I53" s="71">
        <v>1.81929212955756E-2</v>
      </c>
      <c r="J53" s="68">
        <v>37.178008458285298</v>
      </c>
      <c r="K53" s="71">
        <v>4.0983606557377103E-3</v>
      </c>
      <c r="L53" s="68">
        <v>41.330257593233398</v>
      </c>
    </row>
    <row r="54" spans="1:12" x14ac:dyDescent="0.2">
      <c r="A54" s="72" t="s">
        <v>448</v>
      </c>
      <c r="B54" s="66" t="s">
        <v>449</v>
      </c>
      <c r="C54" s="67">
        <v>25</v>
      </c>
      <c r="D54" s="67" t="s">
        <v>348</v>
      </c>
      <c r="E54" s="71">
        <v>9.6310030141922395E-2</v>
      </c>
      <c r="F54" s="68">
        <v>12.1876201460977</v>
      </c>
      <c r="G54" s="71">
        <v>0.250978473581213</v>
      </c>
      <c r="H54" s="68">
        <v>35.524798154555903</v>
      </c>
      <c r="I54" s="71">
        <v>3.5902436516685003E-2</v>
      </c>
      <c r="J54" s="68">
        <v>51.441753171857002</v>
      </c>
      <c r="K54" s="71">
        <v>2.04918032786885E-3</v>
      </c>
      <c r="L54" s="68">
        <v>38.408304498269899</v>
      </c>
    </row>
    <row r="55" spans="1:12" x14ac:dyDescent="0.2">
      <c r="A55" s="72" t="s">
        <v>450</v>
      </c>
      <c r="B55" s="66" t="s">
        <v>451</v>
      </c>
      <c r="C55" s="67">
        <v>25</v>
      </c>
      <c r="D55" s="67" t="s">
        <v>348</v>
      </c>
      <c r="E55" s="71">
        <v>0.10414322426243</v>
      </c>
      <c r="F55" s="68">
        <v>20.530565167243399</v>
      </c>
      <c r="G55" s="71">
        <v>0.2779028049576</v>
      </c>
      <c r="H55" s="68">
        <v>63.514033064206103</v>
      </c>
      <c r="I55" s="71">
        <v>3.45268678296912E-2</v>
      </c>
      <c r="J55" s="68">
        <v>50.519031141868503</v>
      </c>
      <c r="K55" s="71">
        <v>0</v>
      </c>
      <c r="L55" s="68">
        <v>33.025759323337198</v>
      </c>
    </row>
    <row r="56" spans="1:12" x14ac:dyDescent="0.2">
      <c r="A56" s="72" t="s">
        <v>452</v>
      </c>
      <c r="B56" s="66" t="s">
        <v>453</v>
      </c>
      <c r="C56" s="67">
        <v>25</v>
      </c>
      <c r="D56" s="67" t="s">
        <v>348</v>
      </c>
      <c r="E56" s="71">
        <v>9.6546707308674901E-2</v>
      </c>
      <c r="F56" s="68">
        <v>12.3798539023453</v>
      </c>
      <c r="G56" s="71">
        <v>0.26878125679495501</v>
      </c>
      <c r="H56" s="68">
        <v>56.555171088043103</v>
      </c>
      <c r="I56" s="71">
        <v>1.8809684803200499E-2</v>
      </c>
      <c r="J56" s="68">
        <v>37.793156478277602</v>
      </c>
      <c r="K56" s="71">
        <v>2.04918032786885E-3</v>
      </c>
      <c r="L56" s="68">
        <v>38.408304498269899</v>
      </c>
    </row>
    <row r="57" spans="1:12" x14ac:dyDescent="0.2">
      <c r="A57" s="72" t="s">
        <v>448</v>
      </c>
      <c r="B57" s="66" t="s">
        <v>454</v>
      </c>
      <c r="C57" s="67">
        <v>25</v>
      </c>
      <c r="D57" s="67" t="s">
        <v>348</v>
      </c>
      <c r="E57" s="71">
        <v>9.77066466765035E-2</v>
      </c>
      <c r="F57" s="68">
        <v>13.571703191080401</v>
      </c>
      <c r="G57" s="71">
        <v>0.260605566427484</v>
      </c>
      <c r="H57" s="68">
        <v>48.519800076893503</v>
      </c>
      <c r="I57" s="71">
        <v>2.6366832618419801E-2</v>
      </c>
      <c r="J57" s="68">
        <v>44.9826989619377</v>
      </c>
      <c r="K57" s="71">
        <v>6.1475409836065599E-3</v>
      </c>
      <c r="L57" s="68">
        <v>43.521722414456001</v>
      </c>
    </row>
    <row r="58" spans="1:12" x14ac:dyDescent="0.2">
      <c r="A58" s="72" t="s">
        <v>455</v>
      </c>
      <c r="B58" s="66" t="s">
        <v>456</v>
      </c>
      <c r="C58" s="67">
        <v>25</v>
      </c>
      <c r="D58" s="67" t="s">
        <v>348</v>
      </c>
      <c r="E58" s="71">
        <v>9.4473739256681802E-2</v>
      </c>
      <c r="F58" s="68">
        <v>10.495963091118799</v>
      </c>
      <c r="G58" s="71">
        <v>0.25831702544031299</v>
      </c>
      <c r="H58" s="68">
        <v>45.943867743175701</v>
      </c>
      <c r="I58" s="71">
        <v>2.5104192329732201E-2</v>
      </c>
      <c r="J58" s="68">
        <v>43.675509419454102</v>
      </c>
      <c r="K58" s="71">
        <v>0</v>
      </c>
      <c r="L58" s="68">
        <v>33.025759323337198</v>
      </c>
    </row>
    <row r="59" spans="1:12" x14ac:dyDescent="0.2">
      <c r="A59" s="72" t="s">
        <v>457</v>
      </c>
      <c r="B59" s="66" t="s">
        <v>458</v>
      </c>
      <c r="C59" s="67">
        <v>25</v>
      </c>
      <c r="D59" s="67" t="s">
        <v>348</v>
      </c>
      <c r="E59" s="71">
        <v>0.11796019143528901</v>
      </c>
      <c r="F59" s="68">
        <v>36.063052672049203</v>
      </c>
      <c r="G59" s="71">
        <v>0.29909762991954802</v>
      </c>
      <c r="H59" s="68">
        <v>73.8946559015763</v>
      </c>
      <c r="I59" s="71">
        <v>5.47829443863182E-2</v>
      </c>
      <c r="J59" s="68">
        <v>62.706651287966203</v>
      </c>
      <c r="K59" s="71">
        <v>0</v>
      </c>
      <c r="L59" s="68">
        <v>33.025759323337198</v>
      </c>
    </row>
    <row r="60" spans="1:12" x14ac:dyDescent="0.2">
      <c r="A60" s="72" t="s">
        <v>459</v>
      </c>
      <c r="B60" s="66" t="s">
        <v>460</v>
      </c>
      <c r="C60" s="67">
        <v>27</v>
      </c>
      <c r="D60" s="67" t="s">
        <v>348</v>
      </c>
      <c r="E60" s="71">
        <v>0.135614264720335</v>
      </c>
      <c r="F60" s="68">
        <v>50.8698940998487</v>
      </c>
      <c r="G60" s="71">
        <v>0.29594854836379197</v>
      </c>
      <c r="H60" s="68">
        <v>81.202723146747402</v>
      </c>
      <c r="I60" s="71">
        <v>0.110894245797215</v>
      </c>
      <c r="J60" s="68">
        <v>80.635400907715606</v>
      </c>
      <c r="K60" s="71">
        <v>0</v>
      </c>
      <c r="L60" s="68">
        <v>14.3721633888048</v>
      </c>
    </row>
    <row r="61" spans="1:12" x14ac:dyDescent="0.2">
      <c r="A61" s="72" t="s">
        <v>461</v>
      </c>
      <c r="B61" s="66" t="s">
        <v>462</v>
      </c>
      <c r="C61" s="67">
        <v>27</v>
      </c>
      <c r="D61" s="67" t="s">
        <v>348</v>
      </c>
      <c r="E61" s="71">
        <v>0.117027395616718</v>
      </c>
      <c r="F61" s="68">
        <v>37.3676248108926</v>
      </c>
      <c r="G61" s="71">
        <v>0.31815107325271702</v>
      </c>
      <c r="H61" s="68">
        <v>85.968229954614202</v>
      </c>
      <c r="I61" s="71">
        <v>3.29311135974363E-2</v>
      </c>
      <c r="J61" s="68">
        <v>51.323751891074103</v>
      </c>
      <c r="K61" s="71">
        <v>0</v>
      </c>
      <c r="L61" s="68">
        <v>14.3721633888048</v>
      </c>
    </row>
    <row r="62" spans="1:12" x14ac:dyDescent="0.2">
      <c r="A62" s="72" t="s">
        <v>463</v>
      </c>
      <c r="B62" s="66" t="s">
        <v>464</v>
      </c>
      <c r="C62" s="67">
        <v>25</v>
      </c>
      <c r="D62" s="67" t="s">
        <v>348</v>
      </c>
      <c r="E62" s="71">
        <v>0.158974637857521</v>
      </c>
      <c r="F62" s="68">
        <v>64.821222606689702</v>
      </c>
      <c r="G62" s="71">
        <v>0.28036529680365302</v>
      </c>
      <c r="H62" s="68">
        <v>64.859669357939296</v>
      </c>
      <c r="I62" s="71">
        <v>0.19655861676890901</v>
      </c>
      <c r="J62" s="68">
        <v>94.002306805074994</v>
      </c>
      <c r="K62" s="71">
        <v>0</v>
      </c>
      <c r="L62" s="68">
        <v>33.025759323337198</v>
      </c>
    </row>
    <row r="63" spans="1:12" x14ac:dyDescent="0.2">
      <c r="A63" s="72" t="s">
        <v>465</v>
      </c>
      <c r="B63" s="66" t="s">
        <v>466</v>
      </c>
      <c r="C63" s="67">
        <v>25</v>
      </c>
      <c r="D63" s="67" t="s">
        <v>348</v>
      </c>
      <c r="E63" s="71">
        <v>0.129805525743733</v>
      </c>
      <c r="F63" s="68">
        <v>46.520569011918496</v>
      </c>
      <c r="G63" s="71">
        <v>0.271559034572733</v>
      </c>
      <c r="H63" s="68">
        <v>58.400615148020002</v>
      </c>
      <c r="I63" s="71">
        <v>0.117857542658466</v>
      </c>
      <c r="J63" s="68">
        <v>85.313341022683602</v>
      </c>
      <c r="K63" s="71">
        <v>0</v>
      </c>
      <c r="L63" s="68">
        <v>33.025759323337198</v>
      </c>
    </row>
    <row r="64" spans="1:12" x14ac:dyDescent="0.2">
      <c r="A64" s="72" t="s">
        <v>467</v>
      </c>
      <c r="B64" s="66" t="s">
        <v>468</v>
      </c>
      <c r="C64" s="67">
        <v>25</v>
      </c>
      <c r="D64" s="67" t="s">
        <v>348</v>
      </c>
      <c r="E64" s="71">
        <v>0.115981868608889</v>
      </c>
      <c r="F64" s="68">
        <v>34.025374855824701</v>
      </c>
      <c r="G64" s="71">
        <v>0.25</v>
      </c>
      <c r="H64" s="68">
        <v>33.986928104575199</v>
      </c>
      <c r="I64" s="71">
        <v>9.7945605826665602E-2</v>
      </c>
      <c r="J64" s="68">
        <v>80.469050365244101</v>
      </c>
      <c r="K64" s="71">
        <v>0</v>
      </c>
      <c r="L64" s="68">
        <v>33.025759323337198</v>
      </c>
    </row>
    <row r="65" spans="1:12" x14ac:dyDescent="0.2">
      <c r="A65" s="72" t="s">
        <v>469</v>
      </c>
      <c r="B65" s="66" t="s">
        <v>470</v>
      </c>
      <c r="C65" s="67">
        <v>25</v>
      </c>
      <c r="D65" s="67" t="s">
        <v>348</v>
      </c>
      <c r="E65" s="71">
        <v>0.114866289344765</v>
      </c>
      <c r="F65" s="68">
        <v>32.987312572087703</v>
      </c>
      <c r="G65" s="71">
        <v>0.26794411828658399</v>
      </c>
      <c r="H65" s="68">
        <v>55.324875048058402</v>
      </c>
      <c r="I65" s="71">
        <v>7.6654749747711304E-2</v>
      </c>
      <c r="J65" s="68">
        <v>73.241061130334501</v>
      </c>
      <c r="K65" s="71">
        <v>0</v>
      </c>
      <c r="L65" s="68">
        <v>33.025759323337198</v>
      </c>
    </row>
    <row r="66" spans="1:12" x14ac:dyDescent="0.2">
      <c r="A66" s="72" t="s">
        <v>471</v>
      </c>
      <c r="B66" s="66" t="s">
        <v>472</v>
      </c>
      <c r="C66" s="67">
        <v>27</v>
      </c>
      <c r="D66" s="67" t="s">
        <v>348</v>
      </c>
      <c r="E66" s="71">
        <v>0.13201578930017599</v>
      </c>
      <c r="F66" s="68">
        <v>48.3736762481089</v>
      </c>
      <c r="G66" s="71">
        <v>0.27446997190488698</v>
      </c>
      <c r="H66" s="68">
        <v>72.617246596066593</v>
      </c>
      <c r="I66" s="71">
        <v>0.121577395995642</v>
      </c>
      <c r="J66" s="68">
        <v>82.450832072617203</v>
      </c>
      <c r="K66" s="71">
        <v>0</v>
      </c>
      <c r="L66" s="68">
        <v>14.3721633888048</v>
      </c>
    </row>
    <row r="67" spans="1:12" x14ac:dyDescent="0.2">
      <c r="A67" s="72" t="s">
        <v>473</v>
      </c>
      <c r="B67" s="66" t="s">
        <v>474</v>
      </c>
      <c r="C67" s="67">
        <v>27</v>
      </c>
      <c r="D67" s="67" t="s">
        <v>348</v>
      </c>
      <c r="E67" s="71">
        <v>0.137812020731722</v>
      </c>
      <c r="F67" s="68">
        <v>52.647503782148299</v>
      </c>
      <c r="G67" s="71">
        <v>0.34646072941907402</v>
      </c>
      <c r="H67" s="68">
        <v>89.977307110438701</v>
      </c>
      <c r="I67" s="71">
        <v>6.6975332776092703E-2</v>
      </c>
      <c r="J67" s="68">
        <v>68.986384266263201</v>
      </c>
      <c r="K67" s="71">
        <v>0</v>
      </c>
      <c r="L67" s="68">
        <v>14.3721633888048</v>
      </c>
    </row>
    <row r="68" spans="1:12" x14ac:dyDescent="0.2">
      <c r="A68" s="72" t="s">
        <v>475</v>
      </c>
      <c r="B68" s="66" t="s">
        <v>476</v>
      </c>
      <c r="C68" s="67">
        <v>25</v>
      </c>
      <c r="D68" s="67" t="s">
        <v>348</v>
      </c>
      <c r="E68" s="71">
        <v>0.11526034176288601</v>
      </c>
      <c r="F68" s="68">
        <v>33.3333333333333</v>
      </c>
      <c r="G68" s="71">
        <v>0.25326701456838402</v>
      </c>
      <c r="H68" s="68">
        <v>39.023452518262197</v>
      </c>
      <c r="I68" s="71">
        <v>9.2514010720273904E-2</v>
      </c>
      <c r="J68" s="68">
        <v>78.469819300269094</v>
      </c>
      <c r="K68" s="71">
        <v>0</v>
      </c>
      <c r="L68" s="68">
        <v>33.025759323337198</v>
      </c>
    </row>
    <row r="69" spans="1:12" x14ac:dyDescent="0.2">
      <c r="A69" s="72" t="s">
        <v>477</v>
      </c>
      <c r="B69" s="66" t="s">
        <v>478</v>
      </c>
      <c r="C69" s="67">
        <v>25</v>
      </c>
      <c r="D69" s="67" t="s">
        <v>348</v>
      </c>
      <c r="E69" s="71">
        <v>0.11958157833146101</v>
      </c>
      <c r="F69" s="68">
        <v>37.677816224529003</v>
      </c>
      <c r="G69" s="71">
        <v>0.29032398347466798</v>
      </c>
      <c r="H69" s="68">
        <v>70.472895040369096</v>
      </c>
      <c r="I69" s="71">
        <v>6.8420751519715703E-2</v>
      </c>
      <c r="J69" s="68">
        <v>69.4732795078816</v>
      </c>
      <c r="K69" s="71">
        <v>0</v>
      </c>
      <c r="L69" s="68">
        <v>33.025759323337198</v>
      </c>
    </row>
    <row r="70" spans="1:12" x14ac:dyDescent="0.2">
      <c r="A70" s="72" t="s">
        <v>479</v>
      </c>
      <c r="B70" s="66" t="s">
        <v>480</v>
      </c>
      <c r="C70" s="67">
        <v>25</v>
      </c>
      <c r="D70" s="67" t="s">
        <v>348</v>
      </c>
      <c r="E70" s="71">
        <v>0.12572700009058299</v>
      </c>
      <c r="F70" s="68">
        <v>43.098808150711299</v>
      </c>
      <c r="G70" s="71">
        <v>0.28508371385083697</v>
      </c>
      <c r="H70" s="68">
        <v>67.550941945405597</v>
      </c>
      <c r="I70" s="71">
        <v>9.2097286420911306E-2</v>
      </c>
      <c r="J70" s="68">
        <v>78.239138792771996</v>
      </c>
      <c r="K70" s="71">
        <v>0</v>
      </c>
      <c r="L70" s="68">
        <v>33.025759323337198</v>
      </c>
    </row>
    <row r="71" spans="1:12" x14ac:dyDescent="0.2">
      <c r="A71" s="72" t="s">
        <v>481</v>
      </c>
      <c r="B71" s="66" t="s">
        <v>482</v>
      </c>
      <c r="C71" s="67">
        <v>25</v>
      </c>
      <c r="D71" s="67" t="s">
        <v>348</v>
      </c>
      <c r="E71" s="71">
        <v>0.103241536965635</v>
      </c>
      <c r="F71" s="68">
        <v>19.223375624759701</v>
      </c>
      <c r="G71" s="71">
        <v>0.25898021308980201</v>
      </c>
      <c r="H71" s="68">
        <v>46.520569011918496</v>
      </c>
      <c r="I71" s="71">
        <v>5.0744397807102902E-2</v>
      </c>
      <c r="J71" s="68">
        <v>60.438292964244503</v>
      </c>
      <c r="K71" s="71">
        <v>0</v>
      </c>
      <c r="L71" s="68">
        <v>33.025759323337198</v>
      </c>
    </row>
    <row r="72" spans="1:12" x14ac:dyDescent="0.2">
      <c r="A72" s="72" t="s">
        <v>483</v>
      </c>
      <c r="B72" s="66" t="s">
        <v>484</v>
      </c>
      <c r="C72" s="67">
        <v>25</v>
      </c>
      <c r="D72" s="67" t="s">
        <v>348</v>
      </c>
      <c r="E72" s="71">
        <v>0.103317956703265</v>
      </c>
      <c r="F72" s="68">
        <v>19.3387158785083</v>
      </c>
      <c r="G72" s="71">
        <v>0.25571319852141799</v>
      </c>
      <c r="H72" s="68">
        <v>42.522106881968497</v>
      </c>
      <c r="I72" s="71">
        <v>5.4240671588376102E-2</v>
      </c>
      <c r="J72" s="68">
        <v>62.206843521722398</v>
      </c>
      <c r="K72" s="71">
        <v>0</v>
      </c>
      <c r="L72" s="68">
        <v>33.025759323337198</v>
      </c>
    </row>
    <row r="73" spans="1:12" x14ac:dyDescent="0.2">
      <c r="A73" s="72" t="s">
        <v>485</v>
      </c>
      <c r="B73" s="66" t="s">
        <v>485</v>
      </c>
      <c r="C73" s="67">
        <v>25</v>
      </c>
      <c r="D73" s="67" t="s">
        <v>348</v>
      </c>
      <c r="E73" s="71">
        <v>0.11999648429692</v>
      </c>
      <c r="F73" s="68">
        <v>38.139177239523299</v>
      </c>
      <c r="G73" s="71">
        <v>0.27204827136333998</v>
      </c>
      <c r="H73" s="68">
        <v>58.823529411764703</v>
      </c>
      <c r="I73" s="71">
        <v>8.7941181527419601E-2</v>
      </c>
      <c r="J73" s="68">
        <v>77.124183006536001</v>
      </c>
      <c r="K73" s="71">
        <v>0</v>
      </c>
      <c r="L73" s="68">
        <v>33.025759323337198</v>
      </c>
    </row>
    <row r="74" spans="1:12" x14ac:dyDescent="0.2">
      <c r="A74" s="72" t="s">
        <v>486</v>
      </c>
      <c r="B74" s="66" t="s">
        <v>486</v>
      </c>
      <c r="C74" s="67">
        <v>25</v>
      </c>
      <c r="D74" s="67" t="s">
        <v>348</v>
      </c>
      <c r="E74" s="71">
        <v>0.12166407964071101</v>
      </c>
      <c r="F74" s="68">
        <v>39.869281045751599</v>
      </c>
      <c r="G74" s="71">
        <v>0.29228093063709498</v>
      </c>
      <c r="H74" s="68">
        <v>71.126489811610895</v>
      </c>
      <c r="I74" s="71">
        <v>7.2711308285037204E-2</v>
      </c>
      <c r="J74" s="68">
        <v>71.318723567858498</v>
      </c>
      <c r="K74" s="71">
        <v>0</v>
      </c>
      <c r="L74" s="68">
        <v>33.025759323337198</v>
      </c>
    </row>
    <row r="75" spans="1:12" x14ac:dyDescent="0.2">
      <c r="A75" s="72" t="s">
        <v>487</v>
      </c>
      <c r="B75" s="66" t="s">
        <v>488</v>
      </c>
      <c r="C75" s="67">
        <v>27</v>
      </c>
      <c r="D75" s="67" t="s">
        <v>348</v>
      </c>
      <c r="E75" s="71">
        <v>0.14888945856145899</v>
      </c>
      <c r="F75" s="68">
        <v>60.590015128593002</v>
      </c>
      <c r="G75" s="71">
        <v>0.28188462913291401</v>
      </c>
      <c r="H75" s="68">
        <v>75.794251134644497</v>
      </c>
      <c r="I75" s="71">
        <v>0.164783746551463</v>
      </c>
      <c r="J75" s="68">
        <v>87.7458396369138</v>
      </c>
      <c r="K75" s="71">
        <v>0</v>
      </c>
      <c r="L75" s="68">
        <v>14.3721633888048</v>
      </c>
    </row>
    <row r="76" spans="1:12" x14ac:dyDescent="0.2">
      <c r="A76" s="72" t="s">
        <v>489</v>
      </c>
      <c r="B76" s="66" t="s">
        <v>490</v>
      </c>
      <c r="C76" s="67">
        <v>27</v>
      </c>
      <c r="D76" s="67" t="s">
        <v>348</v>
      </c>
      <c r="E76" s="71">
        <v>0.142099175476886</v>
      </c>
      <c r="F76" s="68">
        <v>55.900151285930399</v>
      </c>
      <c r="G76" s="71">
        <v>0.34135496600216497</v>
      </c>
      <c r="H76" s="68">
        <v>89.334341906202695</v>
      </c>
      <c r="I76" s="71">
        <v>8.4942560428494004E-2</v>
      </c>
      <c r="J76" s="68">
        <v>75.075642965204196</v>
      </c>
      <c r="K76" s="71">
        <v>0</v>
      </c>
      <c r="L76" s="68">
        <v>14.3721633888048</v>
      </c>
    </row>
    <row r="77" spans="1:12" x14ac:dyDescent="0.2">
      <c r="A77" s="72" t="s">
        <v>491</v>
      </c>
      <c r="B77" s="66" t="s">
        <v>492</v>
      </c>
      <c r="C77" s="67">
        <v>27</v>
      </c>
      <c r="D77" s="67" t="s">
        <v>348</v>
      </c>
      <c r="E77" s="71">
        <v>0.16568246066492301</v>
      </c>
      <c r="F77" s="68">
        <v>70.158850226928905</v>
      </c>
      <c r="G77" s="71">
        <v>0.42590759095644498</v>
      </c>
      <c r="H77" s="68">
        <v>94.667170953101405</v>
      </c>
      <c r="I77" s="71">
        <v>6.9206078697371498E-2</v>
      </c>
      <c r="J77" s="68">
        <v>69.969742813918302</v>
      </c>
      <c r="K77" s="71">
        <v>1.9337123409521599E-3</v>
      </c>
      <c r="L77" s="68">
        <v>25.302571860816901</v>
      </c>
    </row>
    <row r="78" spans="1:12" x14ac:dyDescent="0.2">
      <c r="A78" s="72" t="s">
        <v>493</v>
      </c>
      <c r="B78" s="66" t="s">
        <v>494</v>
      </c>
      <c r="C78" s="67">
        <v>25</v>
      </c>
      <c r="D78" s="67" t="s">
        <v>348</v>
      </c>
      <c r="E78" s="71">
        <v>0.114236611909643</v>
      </c>
      <c r="F78" s="68">
        <v>32.179930795847802</v>
      </c>
      <c r="G78" s="71">
        <v>0.25293542074364</v>
      </c>
      <c r="H78" s="68">
        <v>38.946559015763199</v>
      </c>
      <c r="I78" s="71">
        <v>8.9774414985287598E-2</v>
      </c>
      <c r="J78" s="68">
        <v>77.623990772779706</v>
      </c>
      <c r="K78" s="71">
        <v>0</v>
      </c>
      <c r="L78" s="68">
        <v>33.025759323337198</v>
      </c>
    </row>
    <row r="79" spans="1:12" x14ac:dyDescent="0.2">
      <c r="A79" s="72" t="s">
        <v>495</v>
      </c>
      <c r="B79" s="66" t="s">
        <v>496</v>
      </c>
      <c r="C79" s="67">
        <v>25</v>
      </c>
      <c r="D79" s="67" t="s">
        <v>348</v>
      </c>
      <c r="E79" s="71">
        <v>0.112305398447995</v>
      </c>
      <c r="F79" s="68">
        <v>30.065359477124201</v>
      </c>
      <c r="G79" s="71">
        <v>0.28328440965427298</v>
      </c>
      <c r="H79" s="68">
        <v>66.743560169165704</v>
      </c>
      <c r="I79" s="71">
        <v>5.3631785689711699E-2</v>
      </c>
      <c r="J79" s="68">
        <v>61.937716262975798</v>
      </c>
      <c r="K79" s="71">
        <v>0</v>
      </c>
      <c r="L79" s="68">
        <v>33.025759323337198</v>
      </c>
    </row>
    <row r="80" spans="1:12" x14ac:dyDescent="0.2">
      <c r="A80" s="72" t="s">
        <v>497</v>
      </c>
      <c r="B80" s="66" t="s">
        <v>497</v>
      </c>
      <c r="C80" s="67">
        <v>27</v>
      </c>
      <c r="D80" s="67" t="s">
        <v>348</v>
      </c>
      <c r="E80" s="71">
        <v>0.13050511046743299</v>
      </c>
      <c r="F80" s="68">
        <v>47.049924357034797</v>
      </c>
      <c r="G80" s="71">
        <v>0.28833936529557302</v>
      </c>
      <c r="H80" s="68">
        <v>78.7443267776097</v>
      </c>
      <c r="I80" s="71">
        <v>0.103175966106724</v>
      </c>
      <c r="J80" s="68">
        <v>79.500756429652</v>
      </c>
      <c r="K80" s="71">
        <v>0</v>
      </c>
      <c r="L80" s="68">
        <v>14.3721633888048</v>
      </c>
    </row>
    <row r="81" spans="1:12" x14ac:dyDescent="0.2">
      <c r="A81" s="72" t="s">
        <v>498</v>
      </c>
      <c r="B81" s="66" t="s">
        <v>499</v>
      </c>
      <c r="C81" s="67">
        <v>27</v>
      </c>
      <c r="D81" s="67" t="s">
        <v>348</v>
      </c>
      <c r="E81" s="71">
        <v>0.186754115397541</v>
      </c>
      <c r="F81" s="68">
        <v>78.403933434190606</v>
      </c>
      <c r="G81" s="71">
        <v>0.45717990390921798</v>
      </c>
      <c r="H81" s="68">
        <v>95.499243570348</v>
      </c>
      <c r="I81" s="71">
        <v>0.103082442283404</v>
      </c>
      <c r="J81" s="68">
        <v>79.462934947049902</v>
      </c>
      <c r="K81" s="71">
        <v>0</v>
      </c>
      <c r="L81" s="68">
        <v>14.3721633888048</v>
      </c>
    </row>
    <row r="82" spans="1:12" x14ac:dyDescent="0.2">
      <c r="A82" s="72" t="s">
        <v>500</v>
      </c>
      <c r="B82" s="66" t="s">
        <v>501</v>
      </c>
      <c r="C82" s="67">
        <v>27</v>
      </c>
      <c r="D82" s="67" t="s">
        <v>348</v>
      </c>
      <c r="E82" s="71">
        <v>0.15315972986123499</v>
      </c>
      <c r="F82" s="68">
        <v>63.275340393343399</v>
      </c>
      <c r="G82" s="71">
        <v>0.33897588673632401</v>
      </c>
      <c r="H82" s="68">
        <v>89.031770045385798</v>
      </c>
      <c r="I82" s="71">
        <v>0.118569590506428</v>
      </c>
      <c r="J82" s="68">
        <v>82.148260211800306</v>
      </c>
      <c r="K82" s="71">
        <v>1.9337123409521599E-3</v>
      </c>
      <c r="L82" s="68">
        <v>25.302571860816901</v>
      </c>
    </row>
    <row r="83" spans="1:12" x14ac:dyDescent="0.2">
      <c r="A83" s="72" t="s">
        <v>502</v>
      </c>
      <c r="B83" s="66" t="s">
        <v>503</v>
      </c>
      <c r="C83" s="67">
        <v>27</v>
      </c>
      <c r="D83" s="67" t="s">
        <v>348</v>
      </c>
      <c r="E83" s="71">
        <v>0.117337950319024</v>
      </c>
      <c r="F83" s="68">
        <v>37.670196671709498</v>
      </c>
      <c r="G83" s="71">
        <v>0.312461732315234</v>
      </c>
      <c r="H83" s="68">
        <v>84.682299546142204</v>
      </c>
      <c r="I83" s="71">
        <v>3.9552118641837899E-2</v>
      </c>
      <c r="J83" s="68">
        <v>55.559757942511297</v>
      </c>
      <c r="K83" s="71">
        <v>0</v>
      </c>
      <c r="L83" s="68">
        <v>14.3721633888048</v>
      </c>
    </row>
    <row r="84" spans="1:12" x14ac:dyDescent="0.2">
      <c r="A84" s="72" t="s">
        <v>504</v>
      </c>
      <c r="B84" s="66" t="s">
        <v>505</v>
      </c>
      <c r="C84" s="67">
        <v>27</v>
      </c>
      <c r="D84" s="67" t="s">
        <v>348</v>
      </c>
      <c r="E84" s="71">
        <v>0.15672721954259999</v>
      </c>
      <c r="F84" s="68">
        <v>65.468986384266302</v>
      </c>
      <c r="G84" s="71">
        <v>0.36739717515256098</v>
      </c>
      <c r="H84" s="68">
        <v>91.527987897125598</v>
      </c>
      <c r="I84" s="71">
        <v>0.10278448347524</v>
      </c>
      <c r="J84" s="68">
        <v>79.425113464447804</v>
      </c>
      <c r="K84" s="71">
        <v>0</v>
      </c>
      <c r="L84" s="68">
        <v>14.3721633888048</v>
      </c>
    </row>
    <row r="85" spans="1:12" x14ac:dyDescent="0.2">
      <c r="A85" s="72" t="s">
        <v>506</v>
      </c>
      <c r="B85" s="66" t="s">
        <v>507</v>
      </c>
      <c r="C85" s="67">
        <v>27</v>
      </c>
      <c r="D85" s="67" t="s">
        <v>348</v>
      </c>
      <c r="E85" s="71">
        <v>0.16645104901605201</v>
      </c>
      <c r="F85" s="68">
        <v>70.461422087745802</v>
      </c>
      <c r="G85" s="71">
        <v>0.42087201299425903</v>
      </c>
      <c r="H85" s="68">
        <v>94.515885022692899</v>
      </c>
      <c r="I85" s="71">
        <v>7.8481134053897894E-2</v>
      </c>
      <c r="J85" s="68">
        <v>72.957639939485603</v>
      </c>
      <c r="K85" s="71">
        <v>0</v>
      </c>
      <c r="L85" s="68">
        <v>14.3721633888048</v>
      </c>
    </row>
    <row r="86" spans="1:12" x14ac:dyDescent="0.2">
      <c r="A86" s="72" t="s">
        <v>508</v>
      </c>
      <c r="B86" s="66" t="s">
        <v>509</v>
      </c>
      <c r="C86" s="67">
        <v>27</v>
      </c>
      <c r="D86" s="67" t="s">
        <v>348</v>
      </c>
      <c r="E86" s="71">
        <v>0.10020715825629301</v>
      </c>
      <c r="F86" s="68">
        <v>22.390317700453899</v>
      </c>
      <c r="G86" s="71">
        <v>0.27047720859838098</v>
      </c>
      <c r="H86" s="68">
        <v>69.7428139183056</v>
      </c>
      <c r="I86" s="71">
        <v>3.0144266170498101E-2</v>
      </c>
      <c r="J86" s="68">
        <v>48.903177004538598</v>
      </c>
      <c r="K86" s="71">
        <v>0</v>
      </c>
      <c r="L86" s="68">
        <v>14.3721633888048</v>
      </c>
    </row>
    <row r="87" spans="1:12" x14ac:dyDescent="0.2">
      <c r="A87" s="72" t="s">
        <v>510</v>
      </c>
      <c r="B87" s="66" t="s">
        <v>511</v>
      </c>
      <c r="C87" s="67">
        <v>27</v>
      </c>
      <c r="D87" s="67" t="s">
        <v>348</v>
      </c>
      <c r="E87" s="71">
        <v>0.12987679951513501</v>
      </c>
      <c r="F87" s="68">
        <v>46.633888048411499</v>
      </c>
      <c r="G87" s="71">
        <v>0.33928204482639501</v>
      </c>
      <c r="H87" s="68">
        <v>89.069591527987896</v>
      </c>
      <c r="I87" s="71">
        <v>4.8414641378056601E-2</v>
      </c>
      <c r="J87" s="68">
        <v>60.854765506807901</v>
      </c>
      <c r="K87" s="71">
        <v>1.9337123409521599E-3</v>
      </c>
      <c r="L87" s="68">
        <v>25.302571860816901</v>
      </c>
    </row>
    <row r="88" spans="1:12" x14ac:dyDescent="0.2">
      <c r="A88" s="72" t="s">
        <v>512</v>
      </c>
      <c r="B88" s="66" t="s">
        <v>513</v>
      </c>
      <c r="C88" s="67">
        <v>27</v>
      </c>
      <c r="D88" s="67" t="s">
        <v>348</v>
      </c>
      <c r="E88" s="71">
        <v>0.12998165585753901</v>
      </c>
      <c r="F88" s="68">
        <v>46.709531013615702</v>
      </c>
      <c r="G88" s="71">
        <v>0.33843375601090597</v>
      </c>
      <c r="H88" s="68">
        <v>88.956127080181503</v>
      </c>
      <c r="I88" s="71">
        <v>5.1511211561710603E-2</v>
      </c>
      <c r="J88" s="68">
        <v>62.556732223903197</v>
      </c>
      <c r="K88" s="71">
        <v>0</v>
      </c>
      <c r="L88" s="68">
        <v>14.3721633888048</v>
      </c>
    </row>
    <row r="89" spans="1:12" x14ac:dyDescent="0.2">
      <c r="A89" s="72" t="s">
        <v>514</v>
      </c>
      <c r="B89" s="66" t="s">
        <v>515</v>
      </c>
      <c r="C89" s="67">
        <v>27</v>
      </c>
      <c r="D89" s="67" t="s">
        <v>348</v>
      </c>
      <c r="E89" s="71">
        <v>0.145009123628421</v>
      </c>
      <c r="F89" s="68">
        <v>57.791225416036298</v>
      </c>
      <c r="G89" s="71">
        <v>0.36916393823826099</v>
      </c>
      <c r="H89" s="68">
        <v>91.641452344931906</v>
      </c>
      <c r="I89" s="71">
        <v>6.392972030605E-2</v>
      </c>
      <c r="J89" s="68">
        <v>68.0030257186082</v>
      </c>
      <c r="K89" s="71">
        <v>1.9337123409521599E-3</v>
      </c>
      <c r="L89" s="68">
        <v>25.302571860816901</v>
      </c>
    </row>
    <row r="90" spans="1:12" x14ac:dyDescent="0.2">
      <c r="A90" s="72" t="s">
        <v>516</v>
      </c>
      <c r="B90" s="66" t="s">
        <v>517</v>
      </c>
      <c r="C90" s="67">
        <v>27</v>
      </c>
      <c r="D90" s="67" t="s">
        <v>348</v>
      </c>
      <c r="E90" s="71">
        <v>9.7541374459007499E-2</v>
      </c>
      <c r="F90" s="68">
        <v>19.099848714069601</v>
      </c>
      <c r="G90" s="71">
        <v>0.25</v>
      </c>
      <c r="H90" s="68">
        <v>46.520423600605099</v>
      </c>
      <c r="I90" s="71">
        <v>4.0690411036070399E-2</v>
      </c>
      <c r="J90" s="68">
        <v>56.202723146747402</v>
      </c>
      <c r="K90" s="71">
        <v>1.9337123409521599E-3</v>
      </c>
      <c r="L90" s="68">
        <v>25.302571860816901</v>
      </c>
    </row>
    <row r="91" spans="1:12" x14ac:dyDescent="0.2">
      <c r="A91" s="72" t="s">
        <v>518</v>
      </c>
      <c r="B91" s="66" t="s">
        <v>519</v>
      </c>
      <c r="C91" s="67">
        <v>27</v>
      </c>
      <c r="D91" s="67" t="s">
        <v>348</v>
      </c>
      <c r="E91" s="71">
        <v>0.102179332556706</v>
      </c>
      <c r="F91" s="68">
        <v>24.8108925869894</v>
      </c>
      <c r="G91" s="71">
        <v>0.25242052605946302</v>
      </c>
      <c r="H91" s="68">
        <v>50.037821482602098</v>
      </c>
      <c r="I91" s="71">
        <v>4.6382622246845202E-2</v>
      </c>
      <c r="J91" s="68">
        <v>59.7579425113464</v>
      </c>
      <c r="K91" s="71">
        <v>7.7348493638086397E-3</v>
      </c>
      <c r="L91" s="68">
        <v>38.6157337367625</v>
      </c>
    </row>
    <row r="92" spans="1:12" x14ac:dyDescent="0.2">
      <c r="A92" s="72" t="s">
        <v>520</v>
      </c>
      <c r="B92" s="66" t="s">
        <v>521</v>
      </c>
      <c r="C92" s="67">
        <v>25</v>
      </c>
      <c r="D92" s="67" t="s">
        <v>348</v>
      </c>
      <c r="E92" s="71">
        <v>0.113170174866629</v>
      </c>
      <c r="F92" s="68">
        <v>31.103421760861199</v>
      </c>
      <c r="G92" s="71">
        <v>0.24003967273216401</v>
      </c>
      <c r="H92" s="68">
        <v>17.2625913110342</v>
      </c>
      <c r="I92" s="71">
        <v>9.9470851867724502E-2</v>
      </c>
      <c r="J92" s="68">
        <v>80.930411380238397</v>
      </c>
      <c r="K92" s="71">
        <v>0</v>
      </c>
      <c r="L92" s="68">
        <v>33.025759323337198</v>
      </c>
    </row>
    <row r="93" spans="1:12" x14ac:dyDescent="0.2">
      <c r="A93" s="72" t="s">
        <v>522</v>
      </c>
      <c r="B93" s="66" t="s">
        <v>523</v>
      </c>
      <c r="C93" s="67">
        <v>25</v>
      </c>
      <c r="D93" s="67" t="s">
        <v>348</v>
      </c>
      <c r="E93" s="71">
        <v>0.11887896148077499</v>
      </c>
      <c r="F93" s="68">
        <v>36.908881199538598</v>
      </c>
      <c r="G93" s="71">
        <v>0.249903083556095</v>
      </c>
      <c r="H93" s="68">
        <v>23.721645520953501</v>
      </c>
      <c r="I93" s="71">
        <v>0.106733800886231</v>
      </c>
      <c r="J93" s="68">
        <v>82.698961937716305</v>
      </c>
      <c r="K93" s="71">
        <v>0</v>
      </c>
      <c r="L93" s="68">
        <v>33.025759323337198</v>
      </c>
    </row>
    <row r="94" spans="1:12" x14ac:dyDescent="0.2">
      <c r="A94" s="72" t="s">
        <v>524</v>
      </c>
      <c r="B94" s="66" t="s">
        <v>525</v>
      </c>
      <c r="C94" s="67">
        <v>25</v>
      </c>
      <c r="D94" s="67" t="s">
        <v>348</v>
      </c>
      <c r="E94" s="71">
        <v>0.11868253863964801</v>
      </c>
      <c r="F94" s="68">
        <v>36.755094194540597</v>
      </c>
      <c r="G94" s="71">
        <v>0.26451946075233701</v>
      </c>
      <c r="H94" s="68">
        <v>52.287581699346397</v>
      </c>
      <c r="I94" s="71">
        <v>9.1528155166605701E-2</v>
      </c>
      <c r="J94" s="68">
        <v>78.008458285274898</v>
      </c>
      <c r="K94" s="71">
        <v>0</v>
      </c>
      <c r="L94" s="68">
        <v>33.025759323337198</v>
      </c>
    </row>
    <row r="95" spans="1:12" x14ac:dyDescent="0.2">
      <c r="A95" s="72" t="s">
        <v>526</v>
      </c>
      <c r="B95" s="66" t="s">
        <v>526</v>
      </c>
      <c r="C95" s="67">
        <v>25</v>
      </c>
      <c r="D95" s="67" t="s">
        <v>348</v>
      </c>
      <c r="E95" s="71">
        <v>0.171313331428423</v>
      </c>
      <c r="F95" s="68">
        <v>70.088427527873904</v>
      </c>
      <c r="G95" s="71">
        <v>0.41487823439878202</v>
      </c>
      <c r="H95" s="68">
        <v>93.002691272587498</v>
      </c>
      <c r="I95" s="71">
        <v>9.9061759886487605E-2</v>
      </c>
      <c r="J95" s="68">
        <v>80.699730872741199</v>
      </c>
      <c r="K95" s="71">
        <v>0</v>
      </c>
      <c r="L95" s="68">
        <v>33.025759323337198</v>
      </c>
    </row>
    <row r="96" spans="1:12" x14ac:dyDescent="0.2">
      <c r="A96" s="72" t="s">
        <v>527</v>
      </c>
      <c r="B96" s="66" t="s">
        <v>528</v>
      </c>
      <c r="C96" s="67">
        <v>25</v>
      </c>
      <c r="D96" s="67" t="s">
        <v>348</v>
      </c>
      <c r="E96" s="71">
        <v>0.11029217663162599</v>
      </c>
      <c r="F96" s="68">
        <v>27.681660899653998</v>
      </c>
      <c r="G96" s="71">
        <v>0.25146771037181997</v>
      </c>
      <c r="H96" s="68">
        <v>36.6782006920415</v>
      </c>
      <c r="I96" s="71">
        <v>7.9408819523057395E-2</v>
      </c>
      <c r="J96" s="68">
        <v>74.471357170319095</v>
      </c>
      <c r="K96" s="71">
        <v>0</v>
      </c>
      <c r="L96" s="68">
        <v>33.025759323337198</v>
      </c>
    </row>
    <row r="97" spans="1:12" x14ac:dyDescent="0.2">
      <c r="A97" s="72" t="s">
        <v>529</v>
      </c>
      <c r="B97" s="66" t="s">
        <v>530</v>
      </c>
      <c r="C97" s="67">
        <v>25</v>
      </c>
      <c r="D97" s="67" t="s">
        <v>348</v>
      </c>
      <c r="E97" s="71">
        <v>0.11851790723778299</v>
      </c>
      <c r="F97" s="68">
        <v>36.562860438293001</v>
      </c>
      <c r="G97" s="71">
        <v>0.256691672102631</v>
      </c>
      <c r="H97" s="68">
        <v>44.252210688196797</v>
      </c>
      <c r="I97" s="71">
        <v>9.8862049610717706E-2</v>
      </c>
      <c r="J97" s="68">
        <v>80.622837370242195</v>
      </c>
      <c r="K97" s="71">
        <v>0</v>
      </c>
      <c r="L97" s="68">
        <v>33.025759323337198</v>
      </c>
    </row>
    <row r="98" spans="1:12" x14ac:dyDescent="0.2">
      <c r="A98" s="72" t="s">
        <v>531</v>
      </c>
      <c r="B98" s="66" t="s">
        <v>531</v>
      </c>
      <c r="C98" s="67">
        <v>25</v>
      </c>
      <c r="D98" s="67" t="s">
        <v>348</v>
      </c>
      <c r="E98" s="71">
        <v>0.114495267886339</v>
      </c>
      <c r="F98" s="68">
        <v>32.5259515570934</v>
      </c>
      <c r="G98" s="71">
        <v>0.284246575342466</v>
      </c>
      <c r="H98" s="68">
        <v>67.243367935409495</v>
      </c>
      <c r="I98" s="71">
        <v>5.9239228316552602E-2</v>
      </c>
      <c r="J98" s="68">
        <v>65.244136870434403</v>
      </c>
      <c r="K98" s="71">
        <v>0</v>
      </c>
      <c r="L98" s="68">
        <v>33.025759323337198</v>
      </c>
    </row>
    <row r="99" spans="1:12" x14ac:dyDescent="0.2">
      <c r="A99" s="72" t="s">
        <v>532</v>
      </c>
      <c r="B99" s="66" t="s">
        <v>533</v>
      </c>
      <c r="C99" s="67">
        <v>25</v>
      </c>
      <c r="D99" s="67" t="s">
        <v>348</v>
      </c>
      <c r="E99" s="71">
        <v>0.102243199828042</v>
      </c>
      <c r="F99" s="68">
        <v>18.3391003460208</v>
      </c>
      <c r="G99" s="71">
        <v>0.26338334420526199</v>
      </c>
      <c r="H99" s="68">
        <v>51.287966166858901</v>
      </c>
      <c r="I99" s="71">
        <v>4.3346255278863197E-2</v>
      </c>
      <c r="J99" s="68">
        <v>56.132256824298302</v>
      </c>
      <c r="K99" s="71">
        <v>0</v>
      </c>
      <c r="L99" s="68">
        <v>33.025759323337198</v>
      </c>
    </row>
    <row r="100" spans="1:12" x14ac:dyDescent="0.2">
      <c r="A100" s="72" t="s">
        <v>534</v>
      </c>
      <c r="B100" s="66" t="s">
        <v>535</v>
      </c>
      <c r="C100" s="67">
        <v>25</v>
      </c>
      <c r="D100" s="67" t="s">
        <v>348</v>
      </c>
      <c r="E100" s="71">
        <v>0.113780892767695</v>
      </c>
      <c r="F100" s="68">
        <v>31.757016532102998</v>
      </c>
      <c r="G100" s="71">
        <v>0.28606218743204997</v>
      </c>
      <c r="H100" s="68">
        <v>68.319876970395995</v>
      </c>
      <c r="I100" s="71">
        <v>5.5280490871034697E-2</v>
      </c>
      <c r="J100" s="68">
        <v>62.937331795463301</v>
      </c>
      <c r="K100" s="71">
        <v>0</v>
      </c>
      <c r="L100" s="68">
        <v>33.025759323337198</v>
      </c>
    </row>
    <row r="101" spans="1:12" x14ac:dyDescent="0.2">
      <c r="A101" s="72" t="s">
        <v>536</v>
      </c>
      <c r="B101" s="66" t="s">
        <v>537</v>
      </c>
      <c r="C101" s="67">
        <v>25</v>
      </c>
      <c r="D101" s="67" t="s">
        <v>348</v>
      </c>
      <c r="E101" s="71">
        <v>0.122491459906936</v>
      </c>
      <c r="F101" s="68">
        <v>40.561322568243</v>
      </c>
      <c r="G101" s="71">
        <v>0.329859752120026</v>
      </c>
      <c r="H101" s="68">
        <v>82.391387927720103</v>
      </c>
      <c r="I101" s="71">
        <v>3.76146276007817E-2</v>
      </c>
      <c r="J101" s="68">
        <v>52.633602460592101</v>
      </c>
      <c r="K101" s="71">
        <v>0</v>
      </c>
      <c r="L101" s="68">
        <v>33.025759323337198</v>
      </c>
    </row>
    <row r="102" spans="1:12" x14ac:dyDescent="0.2">
      <c r="A102" s="72" t="s">
        <v>538</v>
      </c>
      <c r="B102" s="66" t="s">
        <v>539</v>
      </c>
      <c r="C102" s="67">
        <v>25</v>
      </c>
      <c r="D102" s="67" t="s">
        <v>348</v>
      </c>
      <c r="E102" s="71">
        <v>0.106485215479551</v>
      </c>
      <c r="F102" s="68">
        <v>23.2987312572088</v>
      </c>
      <c r="G102" s="71">
        <v>0.29360730593607298</v>
      </c>
      <c r="H102" s="68">
        <v>71.549404075355596</v>
      </c>
      <c r="I102" s="71">
        <v>2.3799160174710302E-2</v>
      </c>
      <c r="J102" s="68">
        <v>42.483660130719002</v>
      </c>
      <c r="K102" s="71">
        <v>2.04918032786885E-3</v>
      </c>
      <c r="L102" s="68">
        <v>38.408304498269899</v>
      </c>
    </row>
    <row r="103" spans="1:12" x14ac:dyDescent="0.2">
      <c r="A103" s="72" t="s">
        <v>540</v>
      </c>
      <c r="B103" s="66" t="s">
        <v>540</v>
      </c>
      <c r="C103" s="67">
        <v>27</v>
      </c>
      <c r="D103" s="67" t="s">
        <v>348</v>
      </c>
      <c r="E103" s="71">
        <v>0.112442091390918</v>
      </c>
      <c r="F103" s="68">
        <v>34.077155824508303</v>
      </c>
      <c r="G103" s="71">
        <v>0.28027094509224898</v>
      </c>
      <c r="H103" s="68">
        <v>75.113464447806393</v>
      </c>
      <c r="I103" s="71">
        <v>5.5121616739553403E-2</v>
      </c>
      <c r="J103" s="68">
        <v>64.409984871407005</v>
      </c>
      <c r="K103" s="71">
        <v>1.9337123409521599E-3</v>
      </c>
      <c r="L103" s="68">
        <v>25.302571860816901</v>
      </c>
    </row>
    <row r="104" spans="1:12" x14ac:dyDescent="0.2">
      <c r="A104" s="72" t="s">
        <v>541</v>
      </c>
      <c r="B104" s="66" t="s">
        <v>542</v>
      </c>
      <c r="C104" s="67">
        <v>27</v>
      </c>
      <c r="D104" s="67" t="s">
        <v>348</v>
      </c>
      <c r="E104" s="71">
        <v>0.134768040025217</v>
      </c>
      <c r="F104" s="68">
        <v>50.037821482602098</v>
      </c>
      <c r="G104" s="71">
        <v>0.30881657389395401</v>
      </c>
      <c r="H104" s="68">
        <v>84.266263237518899</v>
      </c>
      <c r="I104" s="71">
        <v>9.3553833840745504E-2</v>
      </c>
      <c r="J104" s="68">
        <v>77.382753403933407</v>
      </c>
      <c r="K104" s="71">
        <v>1.9337123409521599E-3</v>
      </c>
      <c r="L104" s="68">
        <v>25.302571860816901</v>
      </c>
    </row>
    <row r="105" spans="1:12" x14ac:dyDescent="0.2">
      <c r="A105" s="72" t="s">
        <v>543</v>
      </c>
      <c r="B105" s="66" t="s">
        <v>544</v>
      </c>
      <c r="C105" s="67">
        <v>25</v>
      </c>
      <c r="D105" s="67" t="s">
        <v>348</v>
      </c>
      <c r="E105" s="71">
        <v>0.13252256500651</v>
      </c>
      <c r="F105" s="68">
        <v>48.558246828142998</v>
      </c>
      <c r="G105" s="71">
        <v>0.274793433355077</v>
      </c>
      <c r="H105" s="68">
        <v>61.245674740484397</v>
      </c>
      <c r="I105" s="71">
        <v>0.122774261664453</v>
      </c>
      <c r="J105" s="68">
        <v>86.428296808919598</v>
      </c>
      <c r="K105" s="71">
        <v>0</v>
      </c>
      <c r="L105" s="68">
        <v>33.025759323337198</v>
      </c>
    </row>
    <row r="106" spans="1:12" x14ac:dyDescent="0.2">
      <c r="A106" s="72" t="s">
        <v>545</v>
      </c>
      <c r="B106" s="66" t="s">
        <v>546</v>
      </c>
      <c r="C106" s="67">
        <v>25</v>
      </c>
      <c r="D106" s="67" t="s">
        <v>348</v>
      </c>
      <c r="E106" s="71">
        <v>0.115354604567077</v>
      </c>
      <c r="F106" s="68">
        <v>33.371780084582902</v>
      </c>
      <c r="G106" s="71">
        <v>0.26369863013698602</v>
      </c>
      <c r="H106" s="68">
        <v>51.480199923106497</v>
      </c>
      <c r="I106" s="71">
        <v>8.2365183564244798E-2</v>
      </c>
      <c r="J106" s="68">
        <v>75.586312956555204</v>
      </c>
      <c r="K106" s="71">
        <v>0</v>
      </c>
      <c r="L106" s="68">
        <v>33.025759323337198</v>
      </c>
    </row>
    <row r="107" spans="1:12" x14ac:dyDescent="0.2">
      <c r="A107" s="72" t="s">
        <v>547</v>
      </c>
      <c r="B107" s="66" t="s">
        <v>548</v>
      </c>
      <c r="C107" s="67">
        <v>25</v>
      </c>
      <c r="D107" s="67" t="s">
        <v>348</v>
      </c>
      <c r="E107" s="71">
        <v>0.106519535836514</v>
      </c>
      <c r="F107" s="68">
        <v>23.337178008458299</v>
      </c>
      <c r="G107" s="71">
        <v>0.26109480321809098</v>
      </c>
      <c r="H107" s="68">
        <v>48.942714340638197</v>
      </c>
      <c r="I107" s="71">
        <v>5.8463804291451801E-2</v>
      </c>
      <c r="J107" s="68">
        <v>64.782775855440207</v>
      </c>
      <c r="K107" s="71">
        <v>0</v>
      </c>
      <c r="L107" s="68">
        <v>33.025759323337198</v>
      </c>
    </row>
    <row r="108" spans="1:12" x14ac:dyDescent="0.2">
      <c r="A108" s="72" t="s">
        <v>549</v>
      </c>
      <c r="B108" s="66" t="s">
        <v>550</v>
      </c>
      <c r="C108" s="67">
        <v>25</v>
      </c>
      <c r="D108" s="67" t="s">
        <v>348</v>
      </c>
      <c r="E108" s="71">
        <v>0.11115696274124801</v>
      </c>
      <c r="F108" s="68">
        <v>28.988850442137601</v>
      </c>
      <c r="G108" s="71">
        <v>0.27089584692324398</v>
      </c>
      <c r="H108" s="68">
        <v>58.054594386774298</v>
      </c>
      <c r="I108" s="71">
        <v>6.2575041300500206E-2</v>
      </c>
      <c r="J108" s="68">
        <v>66.897347174163798</v>
      </c>
      <c r="K108" s="71">
        <v>0</v>
      </c>
      <c r="L108" s="68">
        <v>33.025759323337198</v>
      </c>
    </row>
    <row r="109" spans="1:12" x14ac:dyDescent="0.2">
      <c r="A109" s="72" t="s">
        <v>551</v>
      </c>
      <c r="B109" s="66" t="s">
        <v>552</v>
      </c>
      <c r="C109" s="67">
        <v>25</v>
      </c>
      <c r="D109" s="67" t="s">
        <v>348</v>
      </c>
      <c r="E109" s="71">
        <v>0.143333106005164</v>
      </c>
      <c r="F109" s="68">
        <v>55.901576316801197</v>
      </c>
      <c r="G109" s="71">
        <v>0.36323657316808</v>
      </c>
      <c r="H109" s="68">
        <v>88.389081122645095</v>
      </c>
      <c r="I109" s="71">
        <v>6.6762744847410599E-2</v>
      </c>
      <c r="J109" s="68">
        <v>68.512110726643598</v>
      </c>
      <c r="K109" s="71">
        <v>0</v>
      </c>
      <c r="L109" s="68">
        <v>33.025759323337198</v>
      </c>
    </row>
    <row r="110" spans="1:12" x14ac:dyDescent="0.2">
      <c r="A110" s="72" t="s">
        <v>553</v>
      </c>
      <c r="B110" s="66" t="s">
        <v>554</v>
      </c>
      <c r="C110" s="67">
        <v>25</v>
      </c>
      <c r="D110" s="67" t="s">
        <v>348</v>
      </c>
      <c r="E110" s="71">
        <v>0.13448889638094799</v>
      </c>
      <c r="F110" s="68">
        <v>49.865436370626703</v>
      </c>
      <c r="G110" s="71">
        <v>0.29179169384648801</v>
      </c>
      <c r="H110" s="68">
        <v>70.972702806612801</v>
      </c>
      <c r="I110" s="71">
        <v>0.111674995296355</v>
      </c>
      <c r="J110" s="68">
        <v>83.813917723952301</v>
      </c>
      <c r="K110" s="71">
        <v>0</v>
      </c>
      <c r="L110" s="68">
        <v>33.025759323337198</v>
      </c>
    </row>
    <row r="111" spans="1:12" x14ac:dyDescent="0.2">
      <c r="A111" s="72" t="s">
        <v>555</v>
      </c>
      <c r="B111" s="66" t="s">
        <v>555</v>
      </c>
      <c r="C111" s="67">
        <v>25</v>
      </c>
      <c r="D111" s="67" t="s">
        <v>348</v>
      </c>
      <c r="E111" s="71">
        <v>0.106657525101332</v>
      </c>
      <c r="F111" s="68">
        <v>23.5678585159554</v>
      </c>
      <c r="G111" s="71">
        <v>0.27645140247880001</v>
      </c>
      <c r="H111" s="68">
        <v>62.706651287966203</v>
      </c>
      <c r="I111" s="71">
        <v>4.1471992497327602E-2</v>
      </c>
      <c r="J111" s="68">
        <v>55.055747789311802</v>
      </c>
      <c r="K111" s="71">
        <v>2.04918032786885E-3</v>
      </c>
      <c r="L111" s="68">
        <v>38.408304498269899</v>
      </c>
    </row>
    <row r="112" spans="1:12" x14ac:dyDescent="0.2">
      <c r="A112" s="72" t="s">
        <v>556</v>
      </c>
      <c r="B112" s="66" t="s">
        <v>557</v>
      </c>
      <c r="C112" s="67">
        <v>25</v>
      </c>
      <c r="D112" s="67" t="s">
        <v>348</v>
      </c>
      <c r="E112" s="71">
        <v>0.10563986586417901</v>
      </c>
      <c r="F112" s="68">
        <v>22.4144559784698</v>
      </c>
      <c r="G112" s="71">
        <v>0.25342465753424698</v>
      </c>
      <c r="H112" s="68">
        <v>39.4848135332564</v>
      </c>
      <c r="I112" s="71">
        <v>6.3494940058290802E-2</v>
      </c>
      <c r="J112" s="68">
        <v>67.243367935409495</v>
      </c>
      <c r="K112" s="71">
        <v>0</v>
      </c>
      <c r="L112" s="68">
        <v>33.025759323337198</v>
      </c>
    </row>
    <row r="113" spans="1:12" x14ac:dyDescent="0.2">
      <c r="A113" s="72" t="s">
        <v>558</v>
      </c>
      <c r="B113" s="66" t="s">
        <v>559</v>
      </c>
      <c r="C113" s="67">
        <v>27</v>
      </c>
      <c r="D113" s="67" t="s">
        <v>348</v>
      </c>
      <c r="E113" s="71">
        <v>0.128825403962576</v>
      </c>
      <c r="F113" s="68">
        <v>45.915279878971297</v>
      </c>
      <c r="G113" s="71">
        <v>0.318651757182979</v>
      </c>
      <c r="H113" s="68">
        <v>86.0060514372163</v>
      </c>
      <c r="I113" s="71">
        <v>6.3957030022843697E-2</v>
      </c>
      <c r="J113" s="68">
        <v>68.040847201210298</v>
      </c>
      <c r="K113" s="71">
        <v>3.8674246819043199E-3</v>
      </c>
      <c r="L113" s="68">
        <v>30.975794251134602</v>
      </c>
    </row>
    <row r="114" spans="1:12" x14ac:dyDescent="0.2">
      <c r="A114" s="72" t="s">
        <v>560</v>
      </c>
      <c r="B114" s="66" t="s">
        <v>561</v>
      </c>
      <c r="C114" s="67">
        <v>25</v>
      </c>
      <c r="D114" s="67" t="s">
        <v>348</v>
      </c>
      <c r="E114" s="71">
        <v>0.10490762838433999</v>
      </c>
      <c r="F114" s="68">
        <v>21.568627450980401</v>
      </c>
      <c r="G114" s="71">
        <v>0.26027397260273999</v>
      </c>
      <c r="H114" s="68">
        <v>48.096885813148802</v>
      </c>
      <c r="I114" s="71">
        <v>5.4448912550279602E-2</v>
      </c>
      <c r="J114" s="68">
        <v>62.360630526720499</v>
      </c>
      <c r="K114" s="71">
        <v>0</v>
      </c>
      <c r="L114" s="68">
        <v>33.025759323337198</v>
      </c>
    </row>
    <row r="115" spans="1:12" x14ac:dyDescent="0.2">
      <c r="A115" s="72" t="s">
        <v>562</v>
      </c>
      <c r="B115" s="66" t="s">
        <v>563</v>
      </c>
      <c r="C115" s="67">
        <v>25</v>
      </c>
      <c r="D115" s="67" t="s">
        <v>348</v>
      </c>
      <c r="E115" s="71">
        <v>0.122211273733988</v>
      </c>
      <c r="F115" s="68">
        <v>40.369088811995397</v>
      </c>
      <c r="G115" s="71">
        <v>0.28816046966731901</v>
      </c>
      <c r="H115" s="68">
        <v>69.011918492887304</v>
      </c>
      <c r="I115" s="71">
        <v>7.8473351534645797E-2</v>
      </c>
      <c r="J115" s="68">
        <v>73.817762399077296</v>
      </c>
      <c r="K115" s="71">
        <v>0</v>
      </c>
      <c r="L115" s="68">
        <v>33.025759323337198</v>
      </c>
    </row>
    <row r="116" spans="1:12" x14ac:dyDescent="0.2">
      <c r="A116" s="72" t="s">
        <v>564</v>
      </c>
      <c r="B116" s="66" t="s">
        <v>565</v>
      </c>
      <c r="C116" s="67">
        <v>27</v>
      </c>
      <c r="D116" s="67" t="s">
        <v>348</v>
      </c>
      <c r="E116" s="71">
        <v>0.123671154264779</v>
      </c>
      <c r="F116" s="68">
        <v>42.019667170953099</v>
      </c>
      <c r="G116" s="71">
        <v>0.30244473132160699</v>
      </c>
      <c r="H116" s="68">
        <v>83.320726172465996</v>
      </c>
      <c r="I116" s="71">
        <v>6.6635019131778994E-2</v>
      </c>
      <c r="J116" s="68">
        <v>68.835098335854795</v>
      </c>
      <c r="K116" s="71">
        <v>1.9337123409521599E-3</v>
      </c>
      <c r="L116" s="68">
        <v>25.302571860816901</v>
      </c>
    </row>
    <row r="117" spans="1:12" x14ac:dyDescent="0.2">
      <c r="A117" s="72" t="s">
        <v>566</v>
      </c>
      <c r="B117" s="66" t="s">
        <v>567</v>
      </c>
      <c r="C117" s="67">
        <v>27</v>
      </c>
      <c r="D117" s="67" t="s">
        <v>348</v>
      </c>
      <c r="E117" s="71">
        <v>0.114961174744141</v>
      </c>
      <c r="F117" s="68">
        <v>35.968229954614202</v>
      </c>
      <c r="G117" s="71">
        <v>0.29448794336816198</v>
      </c>
      <c r="H117" s="68">
        <v>80.7488653555219</v>
      </c>
      <c r="I117" s="71">
        <v>4.6528156182355597E-2</v>
      </c>
      <c r="J117" s="68">
        <v>59.909228441754898</v>
      </c>
      <c r="K117" s="71">
        <v>3.8674246819043199E-3</v>
      </c>
      <c r="L117" s="68">
        <v>30.975794251134602</v>
      </c>
    </row>
    <row r="118" spans="1:12" x14ac:dyDescent="0.2">
      <c r="A118" s="72" t="s">
        <v>568</v>
      </c>
      <c r="B118" s="66" t="s">
        <v>569</v>
      </c>
      <c r="C118" s="67">
        <v>27</v>
      </c>
      <c r="D118" s="67" t="s">
        <v>348</v>
      </c>
      <c r="E118" s="71">
        <v>0.14593855043376899</v>
      </c>
      <c r="F118" s="68">
        <v>58.282904689863798</v>
      </c>
      <c r="G118" s="71">
        <v>0.37581320024111198</v>
      </c>
      <c r="H118" s="68">
        <v>92.133131618759407</v>
      </c>
      <c r="I118" s="71">
        <v>6.0068738719242197E-2</v>
      </c>
      <c r="J118" s="68">
        <v>66.944024205748903</v>
      </c>
      <c r="K118" s="71">
        <v>1.9337123409521599E-3</v>
      </c>
      <c r="L118" s="68">
        <v>25.302571860816901</v>
      </c>
    </row>
    <row r="119" spans="1:12" x14ac:dyDescent="0.2">
      <c r="A119" s="72" t="s">
        <v>570</v>
      </c>
      <c r="B119" s="66" t="s">
        <v>571</v>
      </c>
      <c r="C119" s="67">
        <v>27</v>
      </c>
      <c r="D119" s="67" t="s">
        <v>348</v>
      </c>
      <c r="E119" s="71">
        <v>0.12749346256812299</v>
      </c>
      <c r="F119" s="68">
        <v>45.045385779122498</v>
      </c>
      <c r="G119" s="71">
        <v>0.324105125485114</v>
      </c>
      <c r="H119" s="68">
        <v>87.027231467473499</v>
      </c>
      <c r="I119" s="71">
        <v>5.8375262219255902E-2</v>
      </c>
      <c r="J119" s="68">
        <v>66.225416036308602</v>
      </c>
      <c r="K119" s="71">
        <v>0</v>
      </c>
      <c r="L119" s="68">
        <v>14.3721633888048</v>
      </c>
    </row>
    <row r="120" spans="1:12" x14ac:dyDescent="0.2">
      <c r="A120" s="72" t="s">
        <v>572</v>
      </c>
      <c r="B120" s="66" t="s">
        <v>573</v>
      </c>
      <c r="C120" s="67">
        <v>27</v>
      </c>
      <c r="D120" s="67" t="s">
        <v>348</v>
      </c>
      <c r="E120" s="71">
        <v>0.124655769651649</v>
      </c>
      <c r="F120" s="68">
        <v>42.927382753403897</v>
      </c>
      <c r="G120" s="71">
        <v>0.30678509951333999</v>
      </c>
      <c r="H120" s="68">
        <v>83.888048411497707</v>
      </c>
      <c r="I120" s="71">
        <v>6.7182209441606702E-2</v>
      </c>
      <c r="J120" s="68">
        <v>69.024205748865398</v>
      </c>
      <c r="K120" s="71">
        <v>0</v>
      </c>
      <c r="L120" s="68">
        <v>14.3721633888048</v>
      </c>
    </row>
    <row r="121" spans="1:12" x14ac:dyDescent="0.2">
      <c r="A121" s="72" t="s">
        <v>574</v>
      </c>
      <c r="B121" s="66" t="s">
        <v>575</v>
      </c>
      <c r="C121" s="67">
        <v>27</v>
      </c>
      <c r="D121" s="67" t="s">
        <v>348</v>
      </c>
      <c r="E121" s="71">
        <v>0.12107018584611701</v>
      </c>
      <c r="F121" s="68">
        <v>40.317700453857803</v>
      </c>
      <c r="G121" s="71">
        <v>0.29272118028246202</v>
      </c>
      <c r="H121" s="68">
        <v>80.408472012102905</v>
      </c>
      <c r="I121" s="71">
        <v>7.0489377255889496E-2</v>
      </c>
      <c r="J121" s="68">
        <v>70.347957639939494</v>
      </c>
      <c r="K121" s="71">
        <v>0</v>
      </c>
      <c r="L121" s="68">
        <v>14.3721633888048</v>
      </c>
    </row>
    <row r="122" spans="1:12" x14ac:dyDescent="0.2">
      <c r="A122" s="72" t="s">
        <v>576</v>
      </c>
      <c r="B122" s="66" t="s">
        <v>577</v>
      </c>
      <c r="C122" s="67">
        <v>27</v>
      </c>
      <c r="D122" s="67" t="s">
        <v>348</v>
      </c>
      <c r="E122" s="71">
        <v>0.13342780331222501</v>
      </c>
      <c r="F122" s="68">
        <v>49.092284417549202</v>
      </c>
      <c r="G122" s="71">
        <v>0.32249144144444902</v>
      </c>
      <c r="H122" s="68">
        <v>86.649016641452306</v>
      </c>
      <c r="I122" s="71">
        <v>7.5858256151274103E-2</v>
      </c>
      <c r="J122" s="68">
        <v>72.314674735249596</v>
      </c>
      <c r="K122" s="71">
        <v>1.9337123409521599E-3</v>
      </c>
      <c r="L122" s="68">
        <v>25.302571860816901</v>
      </c>
    </row>
    <row r="123" spans="1:12" x14ac:dyDescent="0.2">
      <c r="A123" s="72" t="s">
        <v>578</v>
      </c>
      <c r="B123" s="66" t="s">
        <v>579</v>
      </c>
      <c r="C123" s="67">
        <v>25</v>
      </c>
      <c r="D123" s="67" t="s">
        <v>348</v>
      </c>
      <c r="E123" s="71">
        <v>0.12551606661469999</v>
      </c>
      <c r="F123" s="68">
        <v>42.868127643214201</v>
      </c>
      <c r="G123" s="71">
        <v>0.27713075030488699</v>
      </c>
      <c r="H123" s="68">
        <v>62.937331795463301</v>
      </c>
      <c r="I123" s="71">
        <v>9.9417449539212499E-2</v>
      </c>
      <c r="J123" s="68">
        <v>80.891964628988902</v>
      </c>
      <c r="K123" s="71">
        <v>0</v>
      </c>
      <c r="L123" s="68">
        <v>33.025759323337198</v>
      </c>
    </row>
    <row r="124" spans="1:12" x14ac:dyDescent="0.2">
      <c r="A124" s="72" t="s">
        <v>580</v>
      </c>
      <c r="B124" s="66" t="s">
        <v>581</v>
      </c>
      <c r="C124" s="67">
        <v>25</v>
      </c>
      <c r="D124" s="67" t="s">
        <v>348</v>
      </c>
      <c r="E124" s="71">
        <v>0.186893761253314</v>
      </c>
      <c r="F124" s="68">
        <v>75.778546712802793</v>
      </c>
      <c r="G124" s="71">
        <v>0.27288245554326601</v>
      </c>
      <c r="H124" s="68">
        <v>59.630911188004603</v>
      </c>
      <c r="I124" s="71">
        <v>0.28779882821667602</v>
      </c>
      <c r="J124" s="68">
        <v>96.193771626297604</v>
      </c>
      <c r="K124" s="71">
        <v>0</v>
      </c>
      <c r="L124" s="68">
        <v>33.025759323337198</v>
      </c>
    </row>
    <row r="125" spans="1:12" x14ac:dyDescent="0.2">
      <c r="A125" s="72" t="s">
        <v>582</v>
      </c>
      <c r="B125" s="66" t="s">
        <v>582</v>
      </c>
      <c r="C125" s="67">
        <v>25</v>
      </c>
      <c r="D125" s="67" t="s">
        <v>348</v>
      </c>
      <c r="E125" s="71">
        <v>0.130043630550818</v>
      </c>
      <c r="F125" s="68">
        <v>46.559015763167999</v>
      </c>
      <c r="G125" s="71">
        <v>0.31139378125679501</v>
      </c>
      <c r="H125" s="68">
        <v>78.200692041522501</v>
      </c>
      <c r="I125" s="71">
        <v>7.8737110395658505E-2</v>
      </c>
      <c r="J125" s="68">
        <v>74.048442906574394</v>
      </c>
      <c r="K125" s="71">
        <v>0</v>
      </c>
      <c r="L125" s="68">
        <v>33.025759323337198</v>
      </c>
    </row>
    <row r="126" spans="1:12" x14ac:dyDescent="0.2">
      <c r="A126" s="72" t="s">
        <v>583</v>
      </c>
      <c r="B126" s="66" t="s">
        <v>583</v>
      </c>
      <c r="C126" s="67">
        <v>25</v>
      </c>
      <c r="D126" s="67" t="s">
        <v>348</v>
      </c>
      <c r="E126" s="71">
        <v>0.121922809638425</v>
      </c>
      <c r="F126" s="68">
        <v>40.138408304498299</v>
      </c>
      <c r="G126" s="71">
        <v>0.30646879756468798</v>
      </c>
      <c r="H126" s="68">
        <v>77.047289504036897</v>
      </c>
      <c r="I126" s="71">
        <v>5.9299631350587099E-2</v>
      </c>
      <c r="J126" s="68">
        <v>65.321030372933507</v>
      </c>
      <c r="K126" s="71">
        <v>0</v>
      </c>
      <c r="L126" s="68">
        <v>33.025759323337198</v>
      </c>
    </row>
    <row r="127" spans="1:12" x14ac:dyDescent="0.2">
      <c r="A127" s="72" t="s">
        <v>584</v>
      </c>
      <c r="B127" s="66" t="s">
        <v>585</v>
      </c>
      <c r="C127" s="67">
        <v>25</v>
      </c>
      <c r="D127" s="67" t="s">
        <v>348</v>
      </c>
      <c r="E127" s="71">
        <v>0.11217084104286</v>
      </c>
      <c r="F127" s="68">
        <v>29.873125720876601</v>
      </c>
      <c r="G127" s="71">
        <v>0.26761252446183997</v>
      </c>
      <c r="H127" s="68">
        <v>54.901960784313701</v>
      </c>
      <c r="I127" s="71">
        <v>6.8899998666740306E-2</v>
      </c>
      <c r="J127" s="68">
        <v>69.550173010380604</v>
      </c>
      <c r="K127" s="71">
        <v>0</v>
      </c>
      <c r="L127" s="68">
        <v>33.025759323337198</v>
      </c>
    </row>
    <row r="128" spans="1:12" x14ac:dyDescent="0.2">
      <c r="A128" s="72" t="s">
        <v>586</v>
      </c>
      <c r="B128" s="66" t="s">
        <v>587</v>
      </c>
      <c r="C128" s="67">
        <v>27</v>
      </c>
      <c r="D128" s="67" t="s">
        <v>348</v>
      </c>
      <c r="E128" s="71">
        <v>0.13935132553358401</v>
      </c>
      <c r="F128" s="68">
        <v>53.971255673222402</v>
      </c>
      <c r="G128" s="71">
        <v>0.32729104677128801</v>
      </c>
      <c r="H128" s="68">
        <v>87.405446293494705</v>
      </c>
      <c r="I128" s="71">
        <v>9.0762929829464406E-2</v>
      </c>
      <c r="J128" s="68">
        <v>76.399394856278406</v>
      </c>
      <c r="K128" s="71">
        <v>0</v>
      </c>
      <c r="L128" s="68">
        <v>14.3721633888048</v>
      </c>
    </row>
    <row r="129" spans="1:12" x14ac:dyDescent="0.2">
      <c r="A129" s="72" t="s">
        <v>588</v>
      </c>
      <c r="B129" s="66" t="s">
        <v>589</v>
      </c>
      <c r="C129" s="67">
        <v>27</v>
      </c>
      <c r="D129" s="67" t="s">
        <v>348</v>
      </c>
      <c r="E129" s="71">
        <v>0.12319718395477799</v>
      </c>
      <c r="F129" s="68">
        <v>41.792738275340398</v>
      </c>
      <c r="G129" s="71">
        <v>0.28934073315609699</v>
      </c>
      <c r="H129" s="68">
        <v>79.122541603630907</v>
      </c>
      <c r="I129" s="71">
        <v>8.0250818708236998E-2</v>
      </c>
      <c r="J129" s="68">
        <v>73.524962178517399</v>
      </c>
      <c r="K129" s="71">
        <v>0</v>
      </c>
      <c r="L129" s="68">
        <v>14.3721633888048</v>
      </c>
    </row>
    <row r="130" spans="1:12" x14ac:dyDescent="0.2">
      <c r="A130" s="72" t="s">
        <v>590</v>
      </c>
      <c r="B130" s="66" t="s">
        <v>591</v>
      </c>
      <c r="C130" s="67">
        <v>27</v>
      </c>
      <c r="D130" s="67" t="s">
        <v>348</v>
      </c>
      <c r="E130" s="71">
        <v>0.13518079151888401</v>
      </c>
      <c r="F130" s="68">
        <v>50.453857791225403</v>
      </c>
      <c r="G130" s="71">
        <v>0.33786288662592101</v>
      </c>
      <c r="H130" s="68">
        <v>88.880484114977307</v>
      </c>
      <c r="I130" s="71">
        <v>6.7679487930732196E-2</v>
      </c>
      <c r="J130" s="68">
        <v>69.364599092284394</v>
      </c>
      <c r="K130" s="71">
        <v>0</v>
      </c>
      <c r="L130" s="68">
        <v>14.3721633888048</v>
      </c>
    </row>
    <row r="131" spans="1:12" x14ac:dyDescent="0.2">
      <c r="A131" s="72" t="s">
        <v>450</v>
      </c>
      <c r="B131" s="66" t="s">
        <v>592</v>
      </c>
      <c r="C131" s="67">
        <v>27</v>
      </c>
      <c r="D131" s="67" t="s">
        <v>348</v>
      </c>
      <c r="E131" s="71">
        <v>0.26346656604882401</v>
      </c>
      <c r="F131" s="68">
        <v>92.549167927382797</v>
      </c>
      <c r="G131" s="71">
        <v>0.73963208003872805</v>
      </c>
      <c r="H131" s="68">
        <v>98.903177004538605</v>
      </c>
      <c r="I131" s="71">
        <v>5.0767618107744897E-2</v>
      </c>
      <c r="J131" s="68">
        <v>62.2541603630862</v>
      </c>
      <c r="K131" s="71">
        <v>0</v>
      </c>
      <c r="L131" s="68">
        <v>14.3721633888048</v>
      </c>
    </row>
    <row r="132" spans="1:12" x14ac:dyDescent="0.2">
      <c r="A132" s="72" t="s">
        <v>452</v>
      </c>
      <c r="B132" s="66" t="s">
        <v>593</v>
      </c>
      <c r="C132" s="67">
        <v>27</v>
      </c>
      <c r="D132" s="67" t="s">
        <v>348</v>
      </c>
      <c r="E132" s="71">
        <v>0.109760698820314</v>
      </c>
      <c r="F132" s="68">
        <v>31.732223903177001</v>
      </c>
      <c r="G132" s="71">
        <v>0.29948207453519199</v>
      </c>
      <c r="H132" s="68">
        <v>82.299546142208797</v>
      </c>
      <c r="I132" s="71">
        <v>2.9800021925750299E-2</v>
      </c>
      <c r="J132" s="68">
        <v>48.487140695915301</v>
      </c>
      <c r="K132" s="71">
        <v>0</v>
      </c>
      <c r="L132" s="68">
        <v>14.3721633888048</v>
      </c>
    </row>
    <row r="133" spans="1:12" x14ac:dyDescent="0.2">
      <c r="A133" s="72" t="s">
        <v>594</v>
      </c>
      <c r="B133" s="66" t="s">
        <v>595</v>
      </c>
      <c r="C133" s="67">
        <v>27</v>
      </c>
      <c r="D133" s="67" t="s">
        <v>348</v>
      </c>
      <c r="E133" s="71">
        <v>0.12302878715757</v>
      </c>
      <c r="F133" s="68">
        <v>41.717095310136202</v>
      </c>
      <c r="G133" s="71">
        <v>0.26901660360275098</v>
      </c>
      <c r="H133" s="68">
        <v>68.872919818456893</v>
      </c>
      <c r="I133" s="71">
        <v>0.10006975786996</v>
      </c>
      <c r="J133" s="68">
        <v>78.819969742813896</v>
      </c>
      <c r="K133" s="71">
        <v>0</v>
      </c>
      <c r="L133" s="68">
        <v>14.3721633888048</v>
      </c>
    </row>
    <row r="134" spans="1:12" x14ac:dyDescent="0.2">
      <c r="A134" s="72" t="s">
        <v>596</v>
      </c>
      <c r="B134" s="66" t="s">
        <v>597</v>
      </c>
      <c r="C134" s="67">
        <v>27</v>
      </c>
      <c r="D134" s="67" t="s">
        <v>348</v>
      </c>
      <c r="E134" s="71">
        <v>0.105703113904249</v>
      </c>
      <c r="F134" s="68">
        <v>28.2526475037821</v>
      </c>
      <c r="G134" s="71">
        <v>0.26048894626432101</v>
      </c>
      <c r="H134" s="68">
        <v>61.686838124054503</v>
      </c>
      <c r="I134" s="71">
        <v>5.6620395448424801E-2</v>
      </c>
      <c r="J134" s="68">
        <v>65.204236006051403</v>
      </c>
      <c r="K134" s="71">
        <v>0</v>
      </c>
      <c r="L134" s="68">
        <v>14.3721633888048</v>
      </c>
    </row>
    <row r="135" spans="1:12" x14ac:dyDescent="0.2">
      <c r="A135" s="72" t="s">
        <v>598</v>
      </c>
      <c r="B135" s="66" t="s">
        <v>599</v>
      </c>
      <c r="C135" s="67">
        <v>27</v>
      </c>
      <c r="D135" s="67" t="s">
        <v>348</v>
      </c>
      <c r="E135" s="71">
        <v>0.115904232036115</v>
      </c>
      <c r="F135" s="68">
        <v>36.686838124054503</v>
      </c>
      <c r="G135" s="71">
        <v>0.25676089425273002</v>
      </c>
      <c r="H135" s="68">
        <v>56.883509833585499</v>
      </c>
      <c r="I135" s="71">
        <v>9.0951801855613898E-2</v>
      </c>
      <c r="J135" s="68">
        <v>76.437216338880503</v>
      </c>
      <c r="K135" s="71">
        <v>0</v>
      </c>
      <c r="L135" s="68">
        <v>14.3721633888048</v>
      </c>
    </row>
    <row r="136" spans="1:12" x14ac:dyDescent="0.2">
      <c r="A136" s="72" t="s">
        <v>600</v>
      </c>
      <c r="B136" s="66" t="s">
        <v>601</v>
      </c>
      <c r="C136" s="67">
        <v>27</v>
      </c>
      <c r="D136" s="67" t="s">
        <v>348</v>
      </c>
      <c r="E136" s="71">
        <v>7.6294325854164E-2</v>
      </c>
      <c r="F136" s="68">
        <v>2.4583963691376698</v>
      </c>
      <c r="G136" s="71">
        <v>0.18717093424793199</v>
      </c>
      <c r="H136" s="68">
        <v>4.2738275340393299</v>
      </c>
      <c r="I136" s="71">
        <v>3.9778330973607903E-2</v>
      </c>
      <c r="J136" s="68">
        <v>55.711043872919802</v>
      </c>
      <c r="K136" s="71">
        <v>1.9337123409521599E-3</v>
      </c>
      <c r="L136" s="68">
        <v>25.302571860816901</v>
      </c>
    </row>
    <row r="137" spans="1:12" x14ac:dyDescent="0.2">
      <c r="A137" s="72" t="s">
        <v>602</v>
      </c>
      <c r="B137" s="66" t="s">
        <v>603</v>
      </c>
      <c r="C137" s="67">
        <v>27</v>
      </c>
      <c r="D137" s="67" t="s">
        <v>348</v>
      </c>
      <c r="E137" s="71">
        <v>0.14408610823007001</v>
      </c>
      <c r="F137" s="68">
        <v>57.186081694402397</v>
      </c>
      <c r="G137" s="71">
        <v>0.25375194207399498</v>
      </c>
      <c r="H137" s="68">
        <v>52.609682299546101</v>
      </c>
      <c r="I137" s="71">
        <v>0.176572670275261</v>
      </c>
      <c r="J137" s="68">
        <v>88.804841149773097</v>
      </c>
      <c r="K137" s="71">
        <v>1.9337123409521599E-3</v>
      </c>
      <c r="L137" s="68">
        <v>25.302571860816901</v>
      </c>
    </row>
    <row r="138" spans="1:12" x14ac:dyDescent="0.2">
      <c r="A138" s="72" t="s">
        <v>604</v>
      </c>
      <c r="B138" s="66" t="s">
        <v>605</v>
      </c>
      <c r="C138" s="67">
        <v>27</v>
      </c>
      <c r="D138" s="67" t="s">
        <v>348</v>
      </c>
      <c r="E138" s="71">
        <v>0.113939252179414</v>
      </c>
      <c r="F138" s="68">
        <v>35.098335854765502</v>
      </c>
      <c r="G138" s="71">
        <v>0.249999999963924</v>
      </c>
      <c r="H138" s="68">
        <v>19.553706505295001</v>
      </c>
      <c r="I138" s="71">
        <v>8.2149194869558004E-2</v>
      </c>
      <c r="J138" s="68">
        <v>74.243570347957601</v>
      </c>
      <c r="K138" s="71">
        <v>9.6685617047607992E-3</v>
      </c>
      <c r="L138" s="68">
        <v>40.922844175491697</v>
      </c>
    </row>
    <row r="139" spans="1:12" x14ac:dyDescent="0.2">
      <c r="A139" s="72" t="s">
        <v>606</v>
      </c>
      <c r="B139" s="66" t="s">
        <v>607</v>
      </c>
      <c r="C139" s="67">
        <v>27</v>
      </c>
      <c r="D139" s="67" t="s">
        <v>348</v>
      </c>
      <c r="E139" s="71">
        <v>0.12793058039444699</v>
      </c>
      <c r="F139" s="68">
        <v>45.574886535552203</v>
      </c>
      <c r="G139" s="71">
        <v>0.30136046987077098</v>
      </c>
      <c r="H139" s="68">
        <v>83.093797276853294</v>
      </c>
      <c r="I139" s="71">
        <v>7.6630134289712104E-2</v>
      </c>
      <c r="J139" s="68">
        <v>72.465960665658102</v>
      </c>
      <c r="K139" s="71">
        <v>5.8011370228564802E-3</v>
      </c>
      <c r="L139" s="68">
        <v>35.022692889561299</v>
      </c>
    </row>
    <row r="140" spans="1:12" x14ac:dyDescent="0.2">
      <c r="A140" s="72" t="s">
        <v>608</v>
      </c>
      <c r="B140" s="66" t="s">
        <v>609</v>
      </c>
      <c r="C140" s="67">
        <v>27</v>
      </c>
      <c r="D140" s="67" t="s">
        <v>348</v>
      </c>
      <c r="E140" s="71">
        <v>0.119766875153763</v>
      </c>
      <c r="F140" s="68">
        <v>39.447806354009103</v>
      </c>
      <c r="G140" s="71">
        <v>0.25</v>
      </c>
      <c r="H140" s="68">
        <v>46.520423600605099</v>
      </c>
      <c r="I140" s="71">
        <v>0.105433200779386</v>
      </c>
      <c r="J140" s="68">
        <v>79.916792738275305</v>
      </c>
      <c r="K140" s="71">
        <v>3.8674246819043199E-3</v>
      </c>
      <c r="L140" s="68">
        <v>30.975794251134602</v>
      </c>
    </row>
    <row r="141" spans="1:12" x14ac:dyDescent="0.2">
      <c r="A141" s="72" t="s">
        <v>610</v>
      </c>
      <c r="B141" s="66" t="s">
        <v>611</v>
      </c>
      <c r="C141" s="67">
        <v>27</v>
      </c>
      <c r="D141" s="67" t="s">
        <v>348</v>
      </c>
      <c r="E141" s="71">
        <v>0.21628219891045999</v>
      </c>
      <c r="F141" s="68">
        <v>86.422087745839605</v>
      </c>
      <c r="G141" s="71">
        <v>0.49218026887358202</v>
      </c>
      <c r="H141" s="68">
        <v>96.142208774584006</v>
      </c>
      <c r="I141" s="71">
        <v>0.156666327857796</v>
      </c>
      <c r="J141" s="68">
        <v>86.762481089258699</v>
      </c>
      <c r="K141" s="71">
        <v>0</v>
      </c>
      <c r="L141" s="68">
        <v>14.3721633888048</v>
      </c>
    </row>
    <row r="142" spans="1:12" x14ac:dyDescent="0.2">
      <c r="A142" s="72" t="s">
        <v>612</v>
      </c>
      <c r="B142" s="66" t="s">
        <v>613</v>
      </c>
      <c r="C142" s="67">
        <v>27</v>
      </c>
      <c r="D142" s="67" t="s">
        <v>348</v>
      </c>
      <c r="E142" s="71">
        <v>9.43950869481123E-2</v>
      </c>
      <c r="F142" s="68">
        <v>15.582450832072601</v>
      </c>
      <c r="G142" s="71">
        <v>0.25</v>
      </c>
      <c r="H142" s="68">
        <v>46.520423600605099</v>
      </c>
      <c r="I142" s="71">
        <v>2.5450411480528099E-2</v>
      </c>
      <c r="J142" s="68">
        <v>45.234493192133101</v>
      </c>
      <c r="K142" s="71">
        <v>7.7348493638086397E-3</v>
      </c>
      <c r="L142" s="68">
        <v>38.6157337367625</v>
      </c>
    </row>
    <row r="143" spans="1:12" x14ac:dyDescent="0.2">
      <c r="A143" s="72" t="s">
        <v>614</v>
      </c>
      <c r="B143" s="66" t="s">
        <v>615</v>
      </c>
      <c r="C143" s="67">
        <v>27</v>
      </c>
      <c r="D143" s="67" t="s">
        <v>348</v>
      </c>
      <c r="E143" s="71">
        <v>0.11202006944751</v>
      </c>
      <c r="F143" s="68">
        <v>33.6232980332829</v>
      </c>
      <c r="G143" s="71">
        <v>0.249999999913702</v>
      </c>
      <c r="H143" s="68">
        <v>19.4402420574887</v>
      </c>
      <c r="I143" s="71">
        <v>7.2524222042163397E-2</v>
      </c>
      <c r="J143" s="68">
        <v>71.028744326777598</v>
      </c>
      <c r="K143" s="71">
        <v>1.3535986386665101E-2</v>
      </c>
      <c r="L143" s="68">
        <v>44.553706505294997</v>
      </c>
    </row>
    <row r="144" spans="1:12" x14ac:dyDescent="0.2">
      <c r="A144" s="72" t="s">
        <v>616</v>
      </c>
      <c r="B144" s="66" t="s">
        <v>617</v>
      </c>
      <c r="C144" s="67">
        <v>27</v>
      </c>
      <c r="D144" s="67" t="s">
        <v>348</v>
      </c>
      <c r="E144" s="71">
        <v>0.10428669879293501</v>
      </c>
      <c r="F144" s="68">
        <v>26.8154311649017</v>
      </c>
      <c r="G144" s="71">
        <v>0.249850311204982</v>
      </c>
      <c r="H144" s="68">
        <v>18.116490166414501</v>
      </c>
      <c r="I144" s="71">
        <v>4.1738949423348999E-2</v>
      </c>
      <c r="J144" s="68">
        <v>56.656580937972798</v>
      </c>
      <c r="K144" s="71">
        <v>2.12708357504738E-2</v>
      </c>
      <c r="L144" s="68">
        <v>49.357034795764001</v>
      </c>
    </row>
    <row r="145" spans="1:12" x14ac:dyDescent="0.2">
      <c r="A145" s="72" t="s">
        <v>618</v>
      </c>
      <c r="B145" s="66" t="s">
        <v>619</v>
      </c>
      <c r="C145" s="67">
        <v>27</v>
      </c>
      <c r="D145" s="67" t="s">
        <v>348</v>
      </c>
      <c r="E145" s="71">
        <v>9.4447256115696002E-2</v>
      </c>
      <c r="F145" s="68">
        <v>15.6202723146747</v>
      </c>
      <c r="G145" s="71">
        <v>0.25</v>
      </c>
      <c r="H145" s="68">
        <v>46.520423600605099</v>
      </c>
      <c r="I145" s="71">
        <v>2.5606918983279499E-2</v>
      </c>
      <c r="J145" s="68">
        <v>45.499243570348</v>
      </c>
      <c r="K145" s="71">
        <v>7.7348493638086397E-3</v>
      </c>
      <c r="L145" s="68">
        <v>38.6157337367625</v>
      </c>
    </row>
    <row r="146" spans="1:12" x14ac:dyDescent="0.2">
      <c r="A146" s="72" t="s">
        <v>620</v>
      </c>
      <c r="B146" s="66" t="s">
        <v>621</v>
      </c>
      <c r="C146" s="67">
        <v>27</v>
      </c>
      <c r="D146" s="67" t="s">
        <v>348</v>
      </c>
      <c r="E146" s="71">
        <v>9.2265256890327302E-2</v>
      </c>
      <c r="F146" s="68">
        <v>13.426626323751901</v>
      </c>
      <c r="G146" s="71">
        <v>0.25</v>
      </c>
      <c r="H146" s="68">
        <v>46.520423600605099</v>
      </c>
      <c r="I146" s="71">
        <v>1.7127208966221E-2</v>
      </c>
      <c r="J146" s="68">
        <v>37.102874432677801</v>
      </c>
      <c r="K146" s="71">
        <v>9.6685617047607992E-3</v>
      </c>
      <c r="L146" s="68">
        <v>40.922844175491697</v>
      </c>
    </row>
    <row r="147" spans="1:12" x14ac:dyDescent="0.2">
      <c r="A147" s="72" t="s">
        <v>622</v>
      </c>
      <c r="B147" s="66" t="s">
        <v>623</v>
      </c>
      <c r="C147" s="67">
        <v>27</v>
      </c>
      <c r="D147" s="67" t="s">
        <v>348</v>
      </c>
      <c r="E147" s="71">
        <v>0.101548240956501</v>
      </c>
      <c r="F147" s="68">
        <v>23.8653555219365</v>
      </c>
      <c r="G147" s="71">
        <v>0.27643126083077801</v>
      </c>
      <c r="H147" s="68">
        <v>73.7518910741301</v>
      </c>
      <c r="I147" s="71">
        <v>2.04786126749146E-2</v>
      </c>
      <c r="J147" s="68">
        <v>40.733736762481101</v>
      </c>
      <c r="K147" s="71">
        <v>7.7348493638086397E-3</v>
      </c>
      <c r="L147" s="68">
        <v>38.6157337367625</v>
      </c>
    </row>
    <row r="148" spans="1:12" x14ac:dyDescent="0.2">
      <c r="A148" s="72" t="s">
        <v>624</v>
      </c>
      <c r="B148" s="66" t="s">
        <v>625</v>
      </c>
      <c r="C148" s="67">
        <v>27</v>
      </c>
      <c r="D148" s="67" t="s">
        <v>348</v>
      </c>
      <c r="E148" s="71">
        <v>0.118566242091205</v>
      </c>
      <c r="F148" s="68">
        <v>38.653555219364598</v>
      </c>
      <c r="G148" s="71">
        <v>0.30074815369063002</v>
      </c>
      <c r="H148" s="68">
        <v>82.942511346444803</v>
      </c>
      <c r="I148" s="71">
        <v>5.1083147901079998E-2</v>
      </c>
      <c r="J148" s="68">
        <v>62.329803328290502</v>
      </c>
      <c r="K148" s="71">
        <v>3.8674246819043199E-3</v>
      </c>
      <c r="L148" s="68">
        <v>30.975794251134602</v>
      </c>
    </row>
    <row r="149" spans="1:12" x14ac:dyDescent="0.2">
      <c r="A149" s="72" t="s">
        <v>626</v>
      </c>
      <c r="B149" s="66" t="s">
        <v>627</v>
      </c>
      <c r="C149" s="67">
        <v>27</v>
      </c>
      <c r="D149" s="67" t="s">
        <v>348</v>
      </c>
      <c r="E149" s="71">
        <v>0.129845702121</v>
      </c>
      <c r="F149" s="68">
        <v>46.596066565809402</v>
      </c>
      <c r="G149" s="71">
        <v>0.29110749624179699</v>
      </c>
      <c r="H149" s="68">
        <v>79.954614220877502</v>
      </c>
      <c r="I149" s="71">
        <v>9.8429610121202604E-2</v>
      </c>
      <c r="J149" s="68">
        <v>78.517397881996999</v>
      </c>
      <c r="K149" s="71">
        <v>0</v>
      </c>
      <c r="L149" s="68">
        <v>14.3721633888048</v>
      </c>
    </row>
    <row r="150" spans="1:12" x14ac:dyDescent="0.2">
      <c r="A150" s="72" t="s">
        <v>628</v>
      </c>
      <c r="B150" s="66" t="s">
        <v>629</v>
      </c>
      <c r="C150" s="67">
        <v>27</v>
      </c>
      <c r="D150" s="67" t="s">
        <v>348</v>
      </c>
      <c r="E150" s="71">
        <v>0.19602712231219299</v>
      </c>
      <c r="F150" s="68">
        <v>81.316187594553696</v>
      </c>
      <c r="G150" s="71">
        <v>0.25242052606099702</v>
      </c>
      <c r="H150" s="68">
        <v>51.096822995461402</v>
      </c>
      <c r="I150" s="71">
        <v>0.33566084087558101</v>
      </c>
      <c r="J150" s="68">
        <v>96.217851739788202</v>
      </c>
      <c r="K150" s="71">
        <v>0</v>
      </c>
      <c r="L150" s="68">
        <v>14.3721633888048</v>
      </c>
    </row>
    <row r="151" spans="1:12" x14ac:dyDescent="0.2">
      <c r="A151" s="72" t="s">
        <v>630</v>
      </c>
      <c r="B151" s="66" t="s">
        <v>631</v>
      </c>
      <c r="C151" s="67">
        <v>27</v>
      </c>
      <c r="D151" s="67" t="s">
        <v>348</v>
      </c>
      <c r="E151" s="71">
        <v>0.19341694355646999</v>
      </c>
      <c r="F151" s="68">
        <v>80.521936459909199</v>
      </c>
      <c r="G151" s="71">
        <v>0.25403421010166199</v>
      </c>
      <c r="H151" s="68">
        <v>53.517397881996999</v>
      </c>
      <c r="I151" s="71">
        <v>0.32234919588584299</v>
      </c>
      <c r="J151" s="68">
        <v>95.650529500756406</v>
      </c>
      <c r="K151" s="71">
        <v>3.8674246819043199E-3</v>
      </c>
      <c r="L151" s="68">
        <v>30.975794251134602</v>
      </c>
    </row>
    <row r="152" spans="1:12" x14ac:dyDescent="0.2">
      <c r="A152" s="72" t="s">
        <v>632</v>
      </c>
      <c r="B152" s="66" t="s">
        <v>633</v>
      </c>
      <c r="C152" s="67">
        <v>27</v>
      </c>
      <c r="D152" s="67" t="s">
        <v>348</v>
      </c>
      <c r="E152" s="71">
        <v>0.188010720215289</v>
      </c>
      <c r="F152" s="68">
        <v>78.7443267776097</v>
      </c>
      <c r="G152" s="71">
        <v>0.25806842020332399</v>
      </c>
      <c r="H152" s="68">
        <v>58.6232980332829</v>
      </c>
      <c r="I152" s="71">
        <v>0.30403002810159202</v>
      </c>
      <c r="J152" s="68">
        <v>95.310136157337396</v>
      </c>
      <c r="K152" s="71">
        <v>1.9337123409521599E-3</v>
      </c>
      <c r="L152" s="68">
        <v>25.302571860816901</v>
      </c>
    </row>
    <row r="153" spans="1:12" x14ac:dyDescent="0.2">
      <c r="A153" s="72" t="s">
        <v>634</v>
      </c>
      <c r="B153" s="66" t="s">
        <v>635</v>
      </c>
      <c r="C153" s="67">
        <v>27</v>
      </c>
      <c r="D153" s="67" t="s">
        <v>348</v>
      </c>
      <c r="E153" s="71">
        <v>0.13285279119152499</v>
      </c>
      <c r="F153" s="68">
        <v>48.714069591528002</v>
      </c>
      <c r="G153" s="71">
        <v>0.24999999515972701</v>
      </c>
      <c r="H153" s="68">
        <v>18.5703479576399</v>
      </c>
      <c r="I153" s="71">
        <v>0.144690953732943</v>
      </c>
      <c r="J153" s="68">
        <v>85.703479576399403</v>
      </c>
      <c r="K153" s="71">
        <v>3.8674246819043199E-3</v>
      </c>
      <c r="L153" s="68">
        <v>30.975794251134602</v>
      </c>
    </row>
    <row r="154" spans="1:12" x14ac:dyDescent="0.2">
      <c r="A154" s="72" t="s">
        <v>636</v>
      </c>
      <c r="B154" s="66" t="s">
        <v>637</v>
      </c>
      <c r="C154" s="67">
        <v>27</v>
      </c>
      <c r="D154" s="67" t="s">
        <v>348</v>
      </c>
      <c r="E154" s="71">
        <v>9.8295411507368993E-2</v>
      </c>
      <c r="F154" s="68">
        <v>20.1210287443268</v>
      </c>
      <c r="G154" s="71">
        <v>0.16281351287175999</v>
      </c>
      <c r="H154" s="68">
        <v>3.2526475037821498</v>
      </c>
      <c r="I154" s="71">
        <v>0.13013900930939501</v>
      </c>
      <c r="J154" s="68">
        <v>84.114977307110394</v>
      </c>
      <c r="K154" s="71">
        <v>1.9337123409521599E-3</v>
      </c>
      <c r="L154" s="68">
        <v>25.302571860816901</v>
      </c>
    </row>
    <row r="155" spans="1:12" x14ac:dyDescent="0.2">
      <c r="A155" s="72" t="s">
        <v>638</v>
      </c>
      <c r="B155" s="66" t="s">
        <v>639</v>
      </c>
      <c r="C155" s="67">
        <v>27</v>
      </c>
      <c r="D155" s="67" t="s">
        <v>348</v>
      </c>
      <c r="E155" s="71">
        <v>0.189045109261265</v>
      </c>
      <c r="F155" s="68">
        <v>79.273827534039299</v>
      </c>
      <c r="G155" s="71">
        <v>0.25564788546804901</v>
      </c>
      <c r="H155" s="68">
        <v>55.143721633887999</v>
      </c>
      <c r="I155" s="71">
        <v>0.30955372997479502</v>
      </c>
      <c r="J155" s="68">
        <v>95.385779122541607</v>
      </c>
      <c r="K155" s="71">
        <v>1.9337123409521599E-3</v>
      </c>
      <c r="L155" s="68">
        <v>25.302571860816901</v>
      </c>
    </row>
    <row r="156" spans="1:12" x14ac:dyDescent="0.2">
      <c r="A156" s="72" t="s">
        <v>640</v>
      </c>
      <c r="B156" s="66" t="s">
        <v>641</v>
      </c>
      <c r="C156" s="67">
        <v>27</v>
      </c>
      <c r="D156" s="67" t="s">
        <v>348</v>
      </c>
      <c r="E156" s="71">
        <v>0.20692370165721999</v>
      </c>
      <c r="F156" s="68">
        <v>84.077155824508296</v>
      </c>
      <c r="G156" s="71">
        <v>0.32986465187732</v>
      </c>
      <c r="H156" s="68">
        <v>87.897125567322206</v>
      </c>
      <c r="I156" s="71">
        <v>0.29090645309433899</v>
      </c>
      <c r="J156" s="68">
        <v>94.931921331316204</v>
      </c>
      <c r="K156" s="71">
        <v>0</v>
      </c>
      <c r="L156" s="68">
        <v>14.3721633888048</v>
      </c>
    </row>
    <row r="157" spans="1:12" x14ac:dyDescent="0.2">
      <c r="A157" s="72" t="s">
        <v>642</v>
      </c>
      <c r="B157" s="66" t="s">
        <v>643</v>
      </c>
      <c r="C157" s="67">
        <v>27</v>
      </c>
      <c r="D157" s="67" t="s">
        <v>348</v>
      </c>
      <c r="E157" s="71">
        <v>9.4527845272201094E-2</v>
      </c>
      <c r="F157" s="68">
        <v>15.695915279878999</v>
      </c>
      <c r="G157" s="71">
        <v>0.25645473616265901</v>
      </c>
      <c r="H157" s="68">
        <v>56.391830559757899</v>
      </c>
      <c r="I157" s="71">
        <v>2.7128799653944002E-2</v>
      </c>
      <c r="J157" s="68">
        <v>46.785173978819998</v>
      </c>
      <c r="K157" s="71">
        <v>0</v>
      </c>
      <c r="L157" s="68">
        <v>14.3721633888048</v>
      </c>
    </row>
    <row r="158" spans="1:12" x14ac:dyDescent="0.2">
      <c r="A158" s="72" t="s">
        <v>644</v>
      </c>
      <c r="B158" s="66" t="s">
        <v>645</v>
      </c>
      <c r="C158" s="67">
        <v>27</v>
      </c>
      <c r="D158" s="67" t="s">
        <v>348</v>
      </c>
      <c r="E158" s="71">
        <v>9.7039146844983007E-2</v>
      </c>
      <c r="F158" s="68">
        <v>18.608169440242101</v>
      </c>
      <c r="G158" s="71">
        <v>0.25242052606099702</v>
      </c>
      <c r="H158" s="68">
        <v>51.096822995461402</v>
      </c>
      <c r="I158" s="71">
        <v>3.6763202132999599E-2</v>
      </c>
      <c r="J158" s="68">
        <v>54.084720121028703</v>
      </c>
      <c r="K158" s="71">
        <v>1.9337123409521599E-3</v>
      </c>
      <c r="L158" s="68">
        <v>25.302571860816901</v>
      </c>
    </row>
    <row r="159" spans="1:12" x14ac:dyDescent="0.2">
      <c r="A159" s="72" t="s">
        <v>646</v>
      </c>
      <c r="B159" s="66" t="s">
        <v>647</v>
      </c>
      <c r="C159" s="67">
        <v>27</v>
      </c>
      <c r="D159" s="67" t="s">
        <v>348</v>
      </c>
      <c r="E159" s="71">
        <v>0.113525575057679</v>
      </c>
      <c r="F159" s="68">
        <v>34.833585476550702</v>
      </c>
      <c r="G159" s="71">
        <v>0.29475265466307699</v>
      </c>
      <c r="H159" s="68">
        <v>80.862329803328294</v>
      </c>
      <c r="I159" s="71">
        <v>4.3890358169007999E-2</v>
      </c>
      <c r="J159" s="68">
        <v>58.131618759455399</v>
      </c>
      <c r="K159" s="71">
        <v>1.9337123409521599E-3</v>
      </c>
      <c r="L159" s="68">
        <v>25.302571860816901</v>
      </c>
    </row>
    <row r="160" spans="1:12" x14ac:dyDescent="0.2">
      <c r="A160" s="72" t="s">
        <v>648</v>
      </c>
      <c r="B160" s="66" t="s">
        <v>649</v>
      </c>
      <c r="C160" s="67">
        <v>27</v>
      </c>
      <c r="D160" s="67" t="s">
        <v>348</v>
      </c>
      <c r="E160" s="71">
        <v>0.16819916480159999</v>
      </c>
      <c r="F160" s="68">
        <v>71.142208774584006</v>
      </c>
      <c r="G160" s="71">
        <v>0.25</v>
      </c>
      <c r="H160" s="68">
        <v>46.520423600605099</v>
      </c>
      <c r="I160" s="71">
        <v>0.25073006972289702</v>
      </c>
      <c r="J160" s="68">
        <v>93.381240544629307</v>
      </c>
      <c r="K160" s="71">
        <v>3.8674246819043199E-3</v>
      </c>
      <c r="L160" s="68">
        <v>30.975794251134602</v>
      </c>
    </row>
    <row r="161" spans="1:12" x14ac:dyDescent="0.2">
      <c r="A161" s="72" t="s">
        <v>650</v>
      </c>
      <c r="B161" s="66" t="s">
        <v>651</v>
      </c>
      <c r="C161" s="67">
        <v>27</v>
      </c>
      <c r="D161" s="67" t="s">
        <v>348</v>
      </c>
      <c r="E161" s="71">
        <v>0.175158277329062</v>
      </c>
      <c r="F161" s="68">
        <v>73.714069591528002</v>
      </c>
      <c r="G161" s="71">
        <v>0.25</v>
      </c>
      <c r="H161" s="68">
        <v>46.520423600605099</v>
      </c>
      <c r="I161" s="71">
        <v>0.27354111964623401</v>
      </c>
      <c r="J161" s="68">
        <v>94.364599092284394</v>
      </c>
      <c r="K161" s="71">
        <v>1.9337123409521599E-3</v>
      </c>
      <c r="L161" s="68">
        <v>25.302571860816901</v>
      </c>
    </row>
    <row r="162" spans="1:12" x14ac:dyDescent="0.2">
      <c r="A162" s="72" t="s">
        <v>652</v>
      </c>
      <c r="B162" s="66" t="s">
        <v>653</v>
      </c>
      <c r="C162" s="67">
        <v>27</v>
      </c>
      <c r="D162" s="67" t="s">
        <v>348</v>
      </c>
      <c r="E162" s="71">
        <v>0.195766732924845</v>
      </c>
      <c r="F162" s="68">
        <v>81.2405446293495</v>
      </c>
      <c r="G162" s="71">
        <v>0.25242052606099702</v>
      </c>
      <c r="H162" s="68">
        <v>51.096822995461402</v>
      </c>
      <c r="I162" s="71">
        <v>0.33487967271353702</v>
      </c>
      <c r="J162" s="68">
        <v>96.028744326777598</v>
      </c>
      <c r="K162" s="71">
        <v>0</v>
      </c>
      <c r="L162" s="68">
        <v>14.3721633888048</v>
      </c>
    </row>
    <row r="163" spans="1:12" x14ac:dyDescent="0.2">
      <c r="A163" s="72" t="s">
        <v>654</v>
      </c>
      <c r="B163" s="66" t="s">
        <v>655</v>
      </c>
      <c r="C163" s="67">
        <v>27</v>
      </c>
      <c r="D163" s="67" t="s">
        <v>348</v>
      </c>
      <c r="E163" s="71">
        <v>0.19686841501903499</v>
      </c>
      <c r="F163" s="68">
        <v>81.618759455370693</v>
      </c>
      <c r="G163" s="71">
        <v>0.25499413098683599</v>
      </c>
      <c r="H163" s="68">
        <v>54.689863842662596</v>
      </c>
      <c r="I163" s="71">
        <v>0.335611114070268</v>
      </c>
      <c r="J163" s="68">
        <v>96.142208774584006</v>
      </c>
      <c r="K163" s="71">
        <v>0</v>
      </c>
      <c r="L163" s="68">
        <v>14.3721633888048</v>
      </c>
    </row>
    <row r="164" spans="1:12" x14ac:dyDescent="0.2">
      <c r="A164" s="72" t="s">
        <v>656</v>
      </c>
      <c r="B164" s="66" t="s">
        <v>657</v>
      </c>
      <c r="C164" s="67">
        <v>27</v>
      </c>
      <c r="D164" s="67" t="s">
        <v>348</v>
      </c>
      <c r="E164" s="71">
        <v>0.197972602335622</v>
      </c>
      <c r="F164" s="68">
        <v>81.9969742813918</v>
      </c>
      <c r="G164" s="71">
        <v>0.260141341379095</v>
      </c>
      <c r="H164" s="68">
        <v>61.3842662632375</v>
      </c>
      <c r="I164" s="71">
        <v>0.33377646562777002</v>
      </c>
      <c r="J164" s="68">
        <v>95.801815431164897</v>
      </c>
      <c r="K164" s="71">
        <v>0</v>
      </c>
      <c r="L164" s="68">
        <v>14.3721633888048</v>
      </c>
    </row>
    <row r="165" spans="1:12" x14ac:dyDescent="0.2">
      <c r="A165" s="72" t="s">
        <v>658</v>
      </c>
      <c r="B165" s="66" t="s">
        <v>659</v>
      </c>
      <c r="C165" s="67">
        <v>27</v>
      </c>
      <c r="D165" s="67" t="s">
        <v>348</v>
      </c>
      <c r="E165" s="71">
        <v>0.112066207713182</v>
      </c>
      <c r="F165" s="68">
        <v>33.698940998487103</v>
      </c>
      <c r="G165" s="71">
        <v>0.25338044712636498</v>
      </c>
      <c r="H165" s="68">
        <v>52.269288956127099</v>
      </c>
      <c r="I165" s="71">
        <v>8.0884463672228707E-2</v>
      </c>
      <c r="J165" s="68">
        <v>73.789712556732198</v>
      </c>
      <c r="K165" s="71">
        <v>1.9337123409521599E-3</v>
      </c>
      <c r="L165" s="68">
        <v>25.302571860816901</v>
      </c>
    </row>
    <row r="166" spans="1:12" x14ac:dyDescent="0.2">
      <c r="A166" s="72" t="s">
        <v>660</v>
      </c>
      <c r="B166" s="66" t="s">
        <v>661</v>
      </c>
      <c r="C166" s="67">
        <v>27</v>
      </c>
      <c r="D166" s="67" t="s">
        <v>348</v>
      </c>
      <c r="E166" s="71">
        <v>0.19460175039998101</v>
      </c>
      <c r="F166" s="68">
        <v>80.862329803328294</v>
      </c>
      <c r="G166" s="71">
        <v>0.25</v>
      </c>
      <c r="H166" s="68">
        <v>46.520423600605099</v>
      </c>
      <c r="I166" s="71">
        <v>0.33380525119994398</v>
      </c>
      <c r="J166" s="68">
        <v>95.839636913766995</v>
      </c>
      <c r="K166" s="71">
        <v>0</v>
      </c>
      <c r="L166" s="68">
        <v>14.3721633888048</v>
      </c>
    </row>
    <row r="167" spans="1:12" x14ac:dyDescent="0.2">
      <c r="A167" s="72" t="s">
        <v>662</v>
      </c>
      <c r="B167" s="66" t="s">
        <v>663</v>
      </c>
      <c r="C167" s="67">
        <v>27</v>
      </c>
      <c r="D167" s="67" t="s">
        <v>348</v>
      </c>
      <c r="E167" s="71">
        <v>0.124686108203076</v>
      </c>
      <c r="F167" s="68">
        <v>42.965204236006102</v>
      </c>
      <c r="G167" s="71">
        <v>0.260141341379095</v>
      </c>
      <c r="H167" s="68">
        <v>61.3842662632375</v>
      </c>
      <c r="I167" s="71">
        <v>0.111983270889181</v>
      </c>
      <c r="J167" s="68">
        <v>80.7488653555219</v>
      </c>
      <c r="K167" s="71">
        <v>1.9337123409521599E-3</v>
      </c>
      <c r="L167" s="68">
        <v>25.302571860816901</v>
      </c>
    </row>
    <row r="168" spans="1:12" x14ac:dyDescent="0.2">
      <c r="A168" s="72" t="s">
        <v>664</v>
      </c>
      <c r="B168" s="66" t="s">
        <v>665</v>
      </c>
      <c r="C168" s="67">
        <v>27</v>
      </c>
      <c r="D168" s="67" t="s">
        <v>348</v>
      </c>
      <c r="E168" s="71">
        <v>9.9796302510673798E-2</v>
      </c>
      <c r="F168" s="68">
        <v>22.012102874432699</v>
      </c>
      <c r="G168" s="71">
        <v>0.25676089425273002</v>
      </c>
      <c r="H168" s="68">
        <v>56.883509833585499</v>
      </c>
      <c r="I168" s="71">
        <v>4.2628013279291603E-2</v>
      </c>
      <c r="J168" s="68">
        <v>57.148260211800299</v>
      </c>
      <c r="K168" s="71">
        <v>0</v>
      </c>
      <c r="L168" s="68">
        <v>14.3721633888048</v>
      </c>
    </row>
    <row r="169" spans="1:12" x14ac:dyDescent="0.2">
      <c r="A169" s="72" t="s">
        <v>666</v>
      </c>
      <c r="B169" s="66" t="s">
        <v>667</v>
      </c>
      <c r="C169" s="67">
        <v>27</v>
      </c>
      <c r="D169" s="67" t="s">
        <v>348</v>
      </c>
      <c r="E169" s="71">
        <v>0.110650913545967</v>
      </c>
      <c r="F169" s="68">
        <v>32.677760968229997</v>
      </c>
      <c r="G169" s="71">
        <v>0.258374578293395</v>
      </c>
      <c r="H169" s="68">
        <v>58.925869894099797</v>
      </c>
      <c r="I169" s="71">
        <v>7.3578162344505399E-2</v>
      </c>
      <c r="J169" s="68">
        <v>71.331316187594595</v>
      </c>
      <c r="K169" s="71">
        <v>0</v>
      </c>
      <c r="L169" s="68">
        <v>14.3721633888048</v>
      </c>
    </row>
    <row r="170" spans="1:12" x14ac:dyDescent="0.2">
      <c r="A170" s="72" t="s">
        <v>668</v>
      </c>
      <c r="B170" s="66" t="s">
        <v>669</v>
      </c>
      <c r="C170" s="67">
        <v>27</v>
      </c>
      <c r="D170" s="67" t="s">
        <v>348</v>
      </c>
      <c r="E170" s="71">
        <v>0.10311015770547199</v>
      </c>
      <c r="F170" s="68">
        <v>25.756429652042399</v>
      </c>
      <c r="G170" s="71">
        <v>0.25</v>
      </c>
      <c r="H170" s="68">
        <v>46.520423600605099</v>
      </c>
      <c r="I170" s="71">
        <v>5.93304731164154E-2</v>
      </c>
      <c r="J170" s="68">
        <v>66.565809379727696</v>
      </c>
      <c r="K170" s="71">
        <v>0</v>
      </c>
      <c r="L170" s="68">
        <v>14.3721633888048</v>
      </c>
    </row>
    <row r="171" spans="1:12" x14ac:dyDescent="0.2">
      <c r="A171" s="72" t="s">
        <v>670</v>
      </c>
      <c r="B171" s="66" t="s">
        <v>671</v>
      </c>
      <c r="C171" s="67">
        <v>27</v>
      </c>
      <c r="D171" s="67" t="s">
        <v>348</v>
      </c>
      <c r="E171" s="71">
        <v>9.7217185599260403E-2</v>
      </c>
      <c r="F171" s="68">
        <v>18.7594553706505</v>
      </c>
      <c r="G171" s="71">
        <v>0.25756773627306201</v>
      </c>
      <c r="H171" s="68">
        <v>58.093797276853302</v>
      </c>
      <c r="I171" s="71">
        <v>3.21501081837667E-2</v>
      </c>
      <c r="J171" s="68">
        <v>50.453857791225403</v>
      </c>
      <c r="K171" s="71">
        <v>1.9337123409521599E-3</v>
      </c>
      <c r="L171" s="68">
        <v>25.302571860816901</v>
      </c>
    </row>
    <row r="172" spans="1:12" x14ac:dyDescent="0.2">
      <c r="A172" s="72" t="s">
        <v>672</v>
      </c>
      <c r="B172" s="66" t="s">
        <v>673</v>
      </c>
      <c r="C172" s="67">
        <v>27</v>
      </c>
      <c r="D172" s="67" t="s">
        <v>348</v>
      </c>
      <c r="E172" s="71">
        <v>9.1091222679820602E-2</v>
      </c>
      <c r="F172" s="68">
        <v>12.2541603630862</v>
      </c>
      <c r="G172" s="71">
        <v>0.25</v>
      </c>
      <c r="H172" s="68">
        <v>46.520423600605099</v>
      </c>
      <c r="I172" s="71">
        <v>1.7472531016605401E-2</v>
      </c>
      <c r="J172" s="68">
        <v>37.481089258698901</v>
      </c>
      <c r="K172" s="71">
        <v>5.8011370228564802E-3</v>
      </c>
      <c r="L172" s="68">
        <v>35.022692889561299</v>
      </c>
    </row>
    <row r="173" spans="1:12" x14ac:dyDescent="0.2">
      <c r="A173" s="72" t="s">
        <v>674</v>
      </c>
      <c r="B173" s="66" t="s">
        <v>675</v>
      </c>
      <c r="C173" s="67">
        <v>27</v>
      </c>
      <c r="D173" s="67" t="s">
        <v>348</v>
      </c>
      <c r="E173" s="71">
        <v>9.1304100968587598E-2</v>
      </c>
      <c r="F173" s="68">
        <v>12.5189107413011</v>
      </c>
      <c r="G173" s="71">
        <v>0.25</v>
      </c>
      <c r="H173" s="68">
        <v>46.520423600605099</v>
      </c>
      <c r="I173" s="71">
        <v>2.19785905648106E-2</v>
      </c>
      <c r="J173" s="68">
        <v>42.2465960665658</v>
      </c>
      <c r="K173" s="71">
        <v>1.9337123409521599E-3</v>
      </c>
      <c r="L173" s="68">
        <v>25.302571860816901</v>
      </c>
    </row>
    <row r="174" spans="1:12" x14ac:dyDescent="0.2">
      <c r="A174" s="72" t="s">
        <v>676</v>
      </c>
      <c r="B174" s="66" t="s">
        <v>677</v>
      </c>
      <c r="C174" s="67">
        <v>27</v>
      </c>
      <c r="D174" s="67" t="s">
        <v>348</v>
      </c>
      <c r="E174" s="71">
        <v>0.107761785814289</v>
      </c>
      <c r="F174" s="68">
        <v>29.8789712556732</v>
      </c>
      <c r="G174" s="71">
        <v>0.276204999940597</v>
      </c>
      <c r="H174" s="68">
        <v>73.524962178517399</v>
      </c>
      <c r="I174" s="71">
        <v>3.9345508138462701E-2</v>
      </c>
      <c r="J174" s="68">
        <v>55.484114977307101</v>
      </c>
      <c r="K174" s="71">
        <v>7.7348493638086397E-3</v>
      </c>
      <c r="L174" s="68">
        <v>38.6157337367625</v>
      </c>
    </row>
    <row r="175" spans="1:12" x14ac:dyDescent="0.2">
      <c r="A175" s="72" t="s">
        <v>678</v>
      </c>
      <c r="B175" s="66" t="s">
        <v>679</v>
      </c>
      <c r="C175" s="67">
        <v>27</v>
      </c>
      <c r="D175" s="67" t="s">
        <v>348</v>
      </c>
      <c r="E175" s="71">
        <v>0.115005263573335</v>
      </c>
      <c r="F175" s="68">
        <v>36.0060514372163</v>
      </c>
      <c r="G175" s="71">
        <v>0.25</v>
      </c>
      <c r="H175" s="68">
        <v>46.520423600605099</v>
      </c>
      <c r="I175" s="71">
        <v>9.3082078379052399E-2</v>
      </c>
      <c r="J175" s="68">
        <v>77.231467473525001</v>
      </c>
      <c r="K175" s="71">
        <v>1.9337123409521599E-3</v>
      </c>
      <c r="L175" s="68">
        <v>25.302571860816901</v>
      </c>
    </row>
    <row r="176" spans="1:12" x14ac:dyDescent="0.2">
      <c r="A176" s="72" t="s">
        <v>680</v>
      </c>
      <c r="B176" s="66" t="s">
        <v>681</v>
      </c>
      <c r="C176" s="67">
        <v>27</v>
      </c>
      <c r="D176" s="67" t="s">
        <v>348</v>
      </c>
      <c r="E176" s="71">
        <v>9.7577686286984197E-2</v>
      </c>
      <c r="F176" s="68">
        <v>19.213313161875899</v>
      </c>
      <c r="G176" s="71">
        <v>0.25</v>
      </c>
      <c r="H176" s="68">
        <v>46.520423600605099</v>
      </c>
      <c r="I176" s="71">
        <v>2.33959354514311E-2</v>
      </c>
      <c r="J176" s="68">
        <v>43.267776096822999</v>
      </c>
      <c r="K176" s="71">
        <v>1.9337123409521598E-2</v>
      </c>
      <c r="L176" s="68">
        <v>48.411497730710998</v>
      </c>
    </row>
    <row r="177" spans="1:12" x14ac:dyDescent="0.2">
      <c r="A177" s="72" t="s">
        <v>682</v>
      </c>
      <c r="B177" s="66" t="s">
        <v>683</v>
      </c>
      <c r="C177" s="67">
        <v>27</v>
      </c>
      <c r="D177" s="67" t="s">
        <v>348</v>
      </c>
      <c r="E177" s="71">
        <v>9.4734036031693197E-2</v>
      </c>
      <c r="F177" s="68">
        <v>15.9606656580938</v>
      </c>
      <c r="G177" s="71">
        <v>0.25</v>
      </c>
      <c r="H177" s="68">
        <v>46.520423600605099</v>
      </c>
      <c r="I177" s="71">
        <v>2.4533546390318701E-2</v>
      </c>
      <c r="J177" s="68">
        <v>44.288956127080198</v>
      </c>
      <c r="K177" s="71">
        <v>9.6685617047607992E-3</v>
      </c>
      <c r="L177" s="68">
        <v>40.922844175491697</v>
      </c>
    </row>
    <row r="178" spans="1:12" x14ac:dyDescent="0.2">
      <c r="A178" s="72" t="s">
        <v>684</v>
      </c>
      <c r="B178" s="66" t="s">
        <v>685</v>
      </c>
      <c r="C178" s="67">
        <v>27</v>
      </c>
      <c r="D178" s="67" t="s">
        <v>348</v>
      </c>
      <c r="E178" s="71">
        <v>9.7917847652181297E-2</v>
      </c>
      <c r="F178" s="68">
        <v>19.667170953101401</v>
      </c>
      <c r="G178" s="71">
        <v>0.25741465722802698</v>
      </c>
      <c r="H178" s="68">
        <v>57.677760968229997</v>
      </c>
      <c r="I178" s="71">
        <v>3.2471461046612499E-2</v>
      </c>
      <c r="J178" s="68">
        <v>50.756429652042399</v>
      </c>
      <c r="K178" s="71">
        <v>3.8674246819043199E-3</v>
      </c>
      <c r="L178" s="68">
        <v>30.975794251134602</v>
      </c>
    </row>
    <row r="179" spans="1:12" x14ac:dyDescent="0.2">
      <c r="A179" s="72" t="s">
        <v>686</v>
      </c>
      <c r="B179" s="66" t="s">
        <v>687</v>
      </c>
      <c r="C179" s="67">
        <v>27</v>
      </c>
      <c r="D179" s="67" t="s">
        <v>348</v>
      </c>
      <c r="E179" s="71">
        <v>9.7728921009936701E-2</v>
      </c>
      <c r="F179" s="68">
        <v>19.515885022692899</v>
      </c>
      <c r="G179" s="71">
        <v>0.26882207776256001</v>
      </c>
      <c r="H179" s="68">
        <v>68.721633888048402</v>
      </c>
      <c r="I179" s="71">
        <v>5.02756185772835E-3</v>
      </c>
      <c r="J179" s="68">
        <v>18.0030257186082</v>
      </c>
      <c r="K179" s="71">
        <v>1.9337123409521598E-2</v>
      </c>
      <c r="L179" s="68">
        <v>48.411497730710998</v>
      </c>
    </row>
    <row r="180" spans="1:12" x14ac:dyDescent="0.2">
      <c r="A180" s="72" t="s">
        <v>688</v>
      </c>
      <c r="B180" s="66" t="s">
        <v>689</v>
      </c>
      <c r="C180" s="67">
        <v>27</v>
      </c>
      <c r="D180" s="67" t="s">
        <v>348</v>
      </c>
      <c r="E180" s="71">
        <v>9.7538397636334706E-2</v>
      </c>
      <c r="F180" s="68">
        <v>19.0620272314675</v>
      </c>
      <c r="G180" s="71">
        <v>0.26851591967249</v>
      </c>
      <c r="H180" s="68">
        <v>68.456883509833602</v>
      </c>
      <c r="I180" s="71">
        <v>2.40992732365146E-2</v>
      </c>
      <c r="J180" s="68">
        <v>43.910741301058998</v>
      </c>
      <c r="K180" s="71">
        <v>0</v>
      </c>
      <c r="L180" s="68">
        <v>14.3721633888048</v>
      </c>
    </row>
    <row r="181" spans="1:12" x14ac:dyDescent="0.2">
      <c r="A181" s="72" t="s">
        <v>690</v>
      </c>
      <c r="B181" s="66" t="s">
        <v>691</v>
      </c>
      <c r="C181" s="67">
        <v>27</v>
      </c>
      <c r="D181" s="67" t="s">
        <v>348</v>
      </c>
      <c r="E181" s="71">
        <v>9.6627592614880006E-2</v>
      </c>
      <c r="F181" s="68">
        <v>17.927382753403901</v>
      </c>
      <c r="G181" s="71">
        <v>0.26175502541975998</v>
      </c>
      <c r="H181" s="68">
        <v>62.443267776096803</v>
      </c>
      <c r="I181" s="71">
        <v>2.4260327742976099E-2</v>
      </c>
      <c r="J181" s="68">
        <v>44.099848714069601</v>
      </c>
      <c r="K181" s="71">
        <v>3.8674246819043199E-3</v>
      </c>
      <c r="L181" s="68">
        <v>30.975794251134602</v>
      </c>
    </row>
    <row r="182" spans="1:12" x14ac:dyDescent="0.2">
      <c r="A182" s="72" t="s">
        <v>692</v>
      </c>
      <c r="B182" s="66" t="s">
        <v>693</v>
      </c>
      <c r="C182" s="67">
        <v>27</v>
      </c>
      <c r="D182" s="67" t="s">
        <v>348</v>
      </c>
      <c r="E182" s="71">
        <v>0.116009960724256</v>
      </c>
      <c r="F182" s="68">
        <v>36.875945537065</v>
      </c>
      <c r="G182" s="71">
        <v>0.260141341379095</v>
      </c>
      <c r="H182" s="68">
        <v>61.3842662632375</v>
      </c>
      <c r="I182" s="71">
        <v>1.1065670780387201E-2</v>
      </c>
      <c r="J182" s="68">
        <v>29.387291981845699</v>
      </c>
      <c r="K182" s="71">
        <v>7.6822870013286096E-2</v>
      </c>
      <c r="L182" s="68">
        <v>63.8804841149773</v>
      </c>
    </row>
    <row r="183" spans="1:12" x14ac:dyDescent="0.2">
      <c r="A183" s="72" t="s">
        <v>694</v>
      </c>
      <c r="B183" s="66" t="s">
        <v>695</v>
      </c>
      <c r="C183" s="67">
        <v>27</v>
      </c>
      <c r="D183" s="67" t="s">
        <v>348</v>
      </c>
      <c r="E183" s="71">
        <v>0.13416218691010701</v>
      </c>
      <c r="F183" s="68">
        <v>49.6217851739788</v>
      </c>
      <c r="G183" s="71">
        <v>0.25</v>
      </c>
      <c r="H183" s="68">
        <v>46.520423600605099</v>
      </c>
      <c r="I183" s="71">
        <v>4.6132381977951803E-2</v>
      </c>
      <c r="J183" s="68">
        <v>59.606656580938001</v>
      </c>
      <c r="K183" s="71">
        <v>0.10635417875236899</v>
      </c>
      <c r="L183" s="68">
        <v>68.343419062027195</v>
      </c>
    </row>
    <row r="184" spans="1:12" x14ac:dyDescent="0.2">
      <c r="A184" s="72" t="s">
        <v>696</v>
      </c>
      <c r="B184" s="66" t="s">
        <v>697</v>
      </c>
      <c r="C184" s="67">
        <v>27</v>
      </c>
      <c r="D184" s="67" t="s">
        <v>348</v>
      </c>
      <c r="E184" s="71">
        <v>8.66564091616365E-2</v>
      </c>
      <c r="F184" s="68">
        <v>7.2995461422087704</v>
      </c>
      <c r="G184" s="71">
        <v>0.25</v>
      </c>
      <c r="H184" s="68">
        <v>46.520423600605099</v>
      </c>
      <c r="I184" s="71">
        <v>4.16809046205291E-3</v>
      </c>
      <c r="J184" s="68">
        <v>15.733736762481101</v>
      </c>
      <c r="K184" s="71">
        <v>5.8011370228564802E-3</v>
      </c>
      <c r="L184" s="68">
        <v>35.022692889561299</v>
      </c>
    </row>
    <row r="185" spans="1:12" x14ac:dyDescent="0.2">
      <c r="A185" s="72" t="s">
        <v>610</v>
      </c>
      <c r="B185" s="66" t="s">
        <v>698</v>
      </c>
      <c r="C185" s="67">
        <v>27</v>
      </c>
      <c r="D185" s="67" t="s">
        <v>348</v>
      </c>
      <c r="E185" s="71">
        <v>0.102178153909752</v>
      </c>
      <c r="F185" s="68">
        <v>24.773071104387299</v>
      </c>
      <c r="G185" s="71">
        <v>0.25</v>
      </c>
      <c r="H185" s="68">
        <v>46.520423600605099</v>
      </c>
      <c r="I185" s="71">
        <v>2.5595064274019998E-2</v>
      </c>
      <c r="J185" s="68">
        <v>45.461422087745802</v>
      </c>
      <c r="K185" s="71">
        <v>3.09393974552345E-2</v>
      </c>
      <c r="L185" s="68">
        <v>53.290468986384298</v>
      </c>
    </row>
    <row r="186" spans="1:12" x14ac:dyDescent="0.2">
      <c r="A186" s="72" t="s">
        <v>699</v>
      </c>
      <c r="B186" s="66" t="s">
        <v>700</v>
      </c>
      <c r="C186" s="67">
        <v>27</v>
      </c>
      <c r="D186" s="67" t="s">
        <v>348</v>
      </c>
      <c r="E186" s="71">
        <v>0.137914814580647</v>
      </c>
      <c r="F186" s="68">
        <v>52.798789712556697</v>
      </c>
      <c r="G186" s="71">
        <v>0.36316843921070802</v>
      </c>
      <c r="H186" s="68">
        <v>91.225416036308602</v>
      </c>
      <c r="I186" s="71">
        <v>1.19017577121913E-2</v>
      </c>
      <c r="J186" s="68">
        <v>30.7488653555219</v>
      </c>
      <c r="K186" s="71">
        <v>3.8674246819043197E-2</v>
      </c>
      <c r="L186" s="68">
        <v>55.673222390317697</v>
      </c>
    </row>
    <row r="187" spans="1:12" x14ac:dyDescent="0.2">
      <c r="A187" s="72" t="s">
        <v>701</v>
      </c>
      <c r="B187" s="66" t="s">
        <v>702</v>
      </c>
      <c r="C187" s="67">
        <v>27</v>
      </c>
      <c r="D187" s="67" t="s">
        <v>348</v>
      </c>
      <c r="E187" s="71">
        <v>9.5612491069699407E-2</v>
      </c>
      <c r="F187" s="68">
        <v>16.906202723146698</v>
      </c>
      <c r="G187" s="71">
        <v>0.25</v>
      </c>
      <c r="H187" s="68">
        <v>46.520423600605099</v>
      </c>
      <c r="I187" s="71">
        <v>2.91026238452896E-2</v>
      </c>
      <c r="J187" s="68">
        <v>47.9954614220878</v>
      </c>
      <c r="K187" s="71">
        <v>7.7348493638086397E-3</v>
      </c>
      <c r="L187" s="68">
        <v>38.6157337367625</v>
      </c>
    </row>
    <row r="188" spans="1:12" x14ac:dyDescent="0.2">
      <c r="A188" s="72" t="s">
        <v>703</v>
      </c>
      <c r="B188" s="66" t="s">
        <v>704</v>
      </c>
      <c r="C188" s="67">
        <v>27</v>
      </c>
      <c r="D188" s="67" t="s">
        <v>348</v>
      </c>
      <c r="E188" s="71">
        <v>0.124299205382148</v>
      </c>
      <c r="F188" s="68">
        <v>42.549167927382797</v>
      </c>
      <c r="G188" s="71">
        <v>0.26609539361149198</v>
      </c>
      <c r="H188" s="68">
        <v>66.036308623297998</v>
      </c>
      <c r="I188" s="71">
        <v>6.2491808054395701E-3</v>
      </c>
      <c r="J188" s="68">
        <v>20.499243570348</v>
      </c>
      <c r="K188" s="71">
        <v>0.100553041729512</v>
      </c>
      <c r="L188" s="68">
        <v>67.170953101361604</v>
      </c>
    </row>
    <row r="189" spans="1:12" x14ac:dyDescent="0.2">
      <c r="A189" s="72" t="s">
        <v>705</v>
      </c>
      <c r="B189" s="66" t="s">
        <v>706</v>
      </c>
      <c r="C189" s="67">
        <v>27</v>
      </c>
      <c r="D189" s="67" t="s">
        <v>348</v>
      </c>
      <c r="E189" s="71">
        <v>0.103626579683867</v>
      </c>
      <c r="F189" s="68">
        <v>26.2481089258699</v>
      </c>
      <c r="G189" s="71">
        <v>0.30070670689547402</v>
      </c>
      <c r="H189" s="68">
        <v>82.866868381240593</v>
      </c>
      <c r="I189" s="71">
        <v>8.2393198151740708E-3</v>
      </c>
      <c r="J189" s="68">
        <v>24.508320726172499</v>
      </c>
      <c r="K189" s="71">
        <v>1.9337123409521599E-3</v>
      </c>
      <c r="L189" s="68">
        <v>25.302571860816901</v>
      </c>
    </row>
    <row r="190" spans="1:12" x14ac:dyDescent="0.2">
      <c r="A190" s="72" t="s">
        <v>707</v>
      </c>
      <c r="B190" s="66" t="s">
        <v>708</v>
      </c>
      <c r="C190" s="67">
        <v>27</v>
      </c>
      <c r="D190" s="67" t="s">
        <v>348</v>
      </c>
      <c r="E190" s="71">
        <v>0.12282233523256</v>
      </c>
      <c r="F190" s="68">
        <v>41.603630862329801</v>
      </c>
      <c r="G190" s="71">
        <v>0.25676089425273002</v>
      </c>
      <c r="H190" s="68">
        <v>56.883509833585499</v>
      </c>
      <c r="I190" s="71">
        <v>0.103971262081142</v>
      </c>
      <c r="J190" s="68">
        <v>79.689863842662604</v>
      </c>
      <c r="K190" s="71">
        <v>7.7348493638086397E-3</v>
      </c>
      <c r="L190" s="68">
        <v>38.6157337367625</v>
      </c>
    </row>
    <row r="191" spans="1:12" x14ac:dyDescent="0.2">
      <c r="A191" s="72" t="s">
        <v>709</v>
      </c>
      <c r="B191" s="66" t="s">
        <v>710</v>
      </c>
      <c r="C191" s="67">
        <v>27</v>
      </c>
      <c r="D191" s="67" t="s">
        <v>348</v>
      </c>
      <c r="E191" s="71">
        <v>9.1643691769371496E-2</v>
      </c>
      <c r="F191" s="68">
        <v>12.9727685325265</v>
      </c>
      <c r="G191" s="71">
        <v>0.25</v>
      </c>
      <c r="H191" s="68">
        <v>46.520423600605099</v>
      </c>
      <c r="I191" s="71">
        <v>1.1395088921449401E-2</v>
      </c>
      <c r="J191" s="68">
        <v>29.841149773071098</v>
      </c>
      <c r="K191" s="71">
        <v>1.3535986386665101E-2</v>
      </c>
      <c r="L191" s="68">
        <v>44.553706505294997</v>
      </c>
    </row>
    <row r="192" spans="1:12" x14ac:dyDescent="0.2">
      <c r="A192" s="72" t="s">
        <v>711</v>
      </c>
      <c r="B192" s="66" t="s">
        <v>712</v>
      </c>
      <c r="C192" s="67">
        <v>27</v>
      </c>
      <c r="D192" s="67" t="s">
        <v>348</v>
      </c>
      <c r="E192" s="71">
        <v>9.4964564641083798E-2</v>
      </c>
      <c r="F192" s="68">
        <v>16.225416036308602</v>
      </c>
      <c r="G192" s="71">
        <v>0.26321563041538898</v>
      </c>
      <c r="H192" s="68">
        <v>63.6157337367625</v>
      </c>
      <c r="I192" s="71">
        <v>1.7810638825958E-2</v>
      </c>
      <c r="J192" s="68">
        <v>37.821482602118003</v>
      </c>
      <c r="K192" s="71">
        <v>3.8674246819043199E-3</v>
      </c>
      <c r="L192" s="68">
        <v>30.975794251134602</v>
      </c>
    </row>
    <row r="193" spans="1:12" x14ac:dyDescent="0.2">
      <c r="A193" s="72" t="s">
        <v>713</v>
      </c>
      <c r="B193" s="66" t="s">
        <v>714</v>
      </c>
      <c r="C193" s="67">
        <v>27</v>
      </c>
      <c r="D193" s="67" t="s">
        <v>348</v>
      </c>
      <c r="E193" s="71">
        <v>0.14658747138031999</v>
      </c>
      <c r="F193" s="68">
        <v>58.774583963691398</v>
      </c>
      <c r="G193" s="71">
        <v>0.25</v>
      </c>
      <c r="H193" s="68">
        <v>46.520423600605099</v>
      </c>
      <c r="I193" s="71">
        <v>9.5703249658571996E-3</v>
      </c>
      <c r="J193" s="68">
        <v>27.155824508320698</v>
      </c>
      <c r="K193" s="71">
        <v>0.18019208917510199</v>
      </c>
      <c r="L193" s="68">
        <v>77.950075642965203</v>
      </c>
    </row>
    <row r="194" spans="1:12" x14ac:dyDescent="0.2">
      <c r="A194" s="72" t="s">
        <v>715</v>
      </c>
      <c r="B194" s="66" t="s">
        <v>716</v>
      </c>
      <c r="C194" s="67">
        <v>27</v>
      </c>
      <c r="D194" s="67" t="s">
        <v>348</v>
      </c>
      <c r="E194" s="71">
        <v>0.10215881183376201</v>
      </c>
      <c r="F194" s="68">
        <v>24.735249621785201</v>
      </c>
      <c r="G194" s="71">
        <v>0.27028268275819001</v>
      </c>
      <c r="H194" s="68">
        <v>69.629349470499207</v>
      </c>
      <c r="I194" s="71">
        <v>2.84589033792889E-2</v>
      </c>
      <c r="J194" s="68">
        <v>47.579425113464403</v>
      </c>
      <c r="K194" s="71">
        <v>7.7348493638086397E-3</v>
      </c>
      <c r="L194" s="68">
        <v>38.6157337367625</v>
      </c>
    </row>
    <row r="195" spans="1:12" x14ac:dyDescent="0.2">
      <c r="A195" s="72" t="s">
        <v>717</v>
      </c>
      <c r="B195" s="66" t="s">
        <v>718</v>
      </c>
      <c r="C195" s="67">
        <v>27</v>
      </c>
      <c r="D195" s="67" t="s">
        <v>348</v>
      </c>
      <c r="E195" s="71">
        <v>0.18736678497029299</v>
      </c>
      <c r="F195" s="68">
        <v>78.593040847201195</v>
      </c>
      <c r="G195" s="71">
        <v>0.25</v>
      </c>
      <c r="H195" s="68">
        <v>46.520423600605099</v>
      </c>
      <c r="I195" s="71">
        <v>8.3194580730867294E-3</v>
      </c>
      <c r="J195" s="68">
        <v>24.735249621785201</v>
      </c>
      <c r="K195" s="71">
        <v>0.30378089683779103</v>
      </c>
      <c r="L195" s="68">
        <v>89.599092284417594</v>
      </c>
    </row>
    <row r="196" spans="1:12" x14ac:dyDescent="0.2">
      <c r="A196" s="72" t="s">
        <v>719</v>
      </c>
      <c r="B196" s="66" t="s">
        <v>720</v>
      </c>
      <c r="C196" s="67">
        <v>27</v>
      </c>
      <c r="D196" s="67" t="s">
        <v>348</v>
      </c>
      <c r="E196" s="71">
        <v>0.109680029698754</v>
      </c>
      <c r="F196" s="68">
        <v>31.6187594553707</v>
      </c>
      <c r="G196" s="71">
        <v>0.25</v>
      </c>
      <c r="H196" s="68">
        <v>46.520423600605099</v>
      </c>
      <c r="I196" s="71">
        <v>1.9095006526744399E-2</v>
      </c>
      <c r="J196" s="68">
        <v>39.296520423600597</v>
      </c>
      <c r="K196" s="71">
        <v>5.9945082569516903E-2</v>
      </c>
      <c r="L196" s="68">
        <v>61.270801815431199</v>
      </c>
    </row>
    <row r="197" spans="1:12" x14ac:dyDescent="0.2">
      <c r="A197" s="72" t="s">
        <v>721</v>
      </c>
      <c r="B197" s="66" t="s">
        <v>722</v>
      </c>
      <c r="C197" s="67">
        <v>27</v>
      </c>
      <c r="D197" s="67" t="s">
        <v>348</v>
      </c>
      <c r="E197" s="71">
        <v>0.111312050148465</v>
      </c>
      <c r="F197" s="68">
        <v>33.018154311648999</v>
      </c>
      <c r="G197" s="71">
        <v>0.25242052606099702</v>
      </c>
      <c r="H197" s="68">
        <v>51.096822995461402</v>
      </c>
      <c r="I197" s="71">
        <v>7.3780775020590605E-2</v>
      </c>
      <c r="J197" s="68">
        <v>71.482602118003001</v>
      </c>
      <c r="K197" s="71">
        <v>7.7348493638086397E-3</v>
      </c>
      <c r="L197" s="68">
        <v>38.6157337367625</v>
      </c>
    </row>
    <row r="198" spans="1:12" x14ac:dyDescent="0.2">
      <c r="A198" s="72" t="s">
        <v>723</v>
      </c>
      <c r="B198" s="66" t="s">
        <v>724</v>
      </c>
      <c r="C198" s="67">
        <v>27</v>
      </c>
      <c r="D198" s="67" t="s">
        <v>348</v>
      </c>
      <c r="E198" s="71">
        <v>0.10452071321791601</v>
      </c>
      <c r="F198" s="68">
        <v>27.1180030257186</v>
      </c>
      <c r="G198" s="71">
        <v>0.25</v>
      </c>
      <c r="H198" s="68">
        <v>46.520423600605099</v>
      </c>
      <c r="I198" s="71">
        <v>6.1628427312795601E-2</v>
      </c>
      <c r="J198" s="68">
        <v>67.360060514372194</v>
      </c>
      <c r="K198" s="71">
        <v>1.9337123409521599E-3</v>
      </c>
      <c r="L198" s="68">
        <v>25.302571860816901</v>
      </c>
    </row>
    <row r="199" spans="1:12" x14ac:dyDescent="0.2">
      <c r="A199" s="72" t="s">
        <v>725</v>
      </c>
      <c r="B199" s="66" t="s">
        <v>726</v>
      </c>
      <c r="C199" s="67">
        <v>27</v>
      </c>
      <c r="D199" s="67" t="s">
        <v>348</v>
      </c>
      <c r="E199" s="71">
        <v>8.9120494618206703E-2</v>
      </c>
      <c r="F199" s="68">
        <v>9.7201210287443303</v>
      </c>
      <c r="G199" s="71">
        <v>0.24999999812463999</v>
      </c>
      <c r="H199" s="68">
        <v>18.7594553706505</v>
      </c>
      <c r="I199" s="71">
        <v>3.8254993433146198E-3</v>
      </c>
      <c r="J199" s="68">
        <v>14.863842662632401</v>
      </c>
      <c r="K199" s="71">
        <v>1.3535986386665101E-2</v>
      </c>
      <c r="L199" s="68">
        <v>44.553706505294997</v>
      </c>
    </row>
    <row r="200" spans="1:12" x14ac:dyDescent="0.2">
      <c r="A200" s="72" t="s">
        <v>727</v>
      </c>
      <c r="B200" s="66" t="s">
        <v>728</v>
      </c>
      <c r="C200" s="67">
        <v>27</v>
      </c>
      <c r="D200" s="67" t="s">
        <v>348</v>
      </c>
      <c r="E200" s="71">
        <v>0.106442264826119</v>
      </c>
      <c r="F200" s="68">
        <v>28.971255673222402</v>
      </c>
      <c r="G200" s="71">
        <v>0.25</v>
      </c>
      <c r="H200" s="68">
        <v>46.520423600605099</v>
      </c>
      <c r="I200" s="71">
        <v>5.1923383409788797E-2</v>
      </c>
      <c r="J200" s="68">
        <v>62.821482602118003</v>
      </c>
      <c r="K200" s="71">
        <v>1.7403411068569401E-2</v>
      </c>
      <c r="L200" s="68">
        <v>47.239031770045401</v>
      </c>
    </row>
    <row r="201" spans="1:12" x14ac:dyDescent="0.2">
      <c r="A201" s="72" t="s">
        <v>729</v>
      </c>
      <c r="B201" s="66" t="s">
        <v>730</v>
      </c>
      <c r="C201" s="67">
        <v>28</v>
      </c>
      <c r="D201" s="67" t="s">
        <v>348</v>
      </c>
      <c r="E201" s="71">
        <v>0.15591396843950101</v>
      </c>
      <c r="F201" s="68">
        <v>16.600790513833999</v>
      </c>
      <c r="G201" s="71">
        <v>0.35948452932633801</v>
      </c>
      <c r="H201" s="68">
        <v>91.304347826086996</v>
      </c>
      <c r="I201" s="71">
        <v>3.5340709325496503E-2</v>
      </c>
      <c r="J201" s="68">
        <v>65.612648221343903</v>
      </c>
      <c r="K201" s="71">
        <v>7.2916666666666699E-2</v>
      </c>
      <c r="L201" s="68">
        <v>9.8814229249011891</v>
      </c>
    </row>
    <row r="202" spans="1:12" x14ac:dyDescent="0.2">
      <c r="A202" s="72" t="s">
        <v>731</v>
      </c>
      <c r="B202" s="66" t="s">
        <v>732</v>
      </c>
      <c r="C202" s="67">
        <v>27</v>
      </c>
      <c r="D202" s="67" t="s">
        <v>348</v>
      </c>
      <c r="E202" s="71">
        <v>0.11506987967957399</v>
      </c>
      <c r="F202" s="68">
        <v>36.081694402420602</v>
      </c>
      <c r="G202" s="71">
        <v>0.16344937916684299</v>
      </c>
      <c r="H202" s="68">
        <v>3.29046898638427</v>
      </c>
      <c r="I202" s="71">
        <v>2.28390064472506E-2</v>
      </c>
      <c r="J202" s="68">
        <v>42.813918305597603</v>
      </c>
      <c r="K202" s="71">
        <v>0.15892125342462801</v>
      </c>
      <c r="L202" s="68">
        <v>74.810892586989397</v>
      </c>
    </row>
    <row r="203" spans="1:12" x14ac:dyDescent="0.2">
      <c r="A203" s="72" t="s">
        <v>733</v>
      </c>
      <c r="B203" s="66" t="s">
        <v>734</v>
      </c>
      <c r="C203" s="67">
        <v>28</v>
      </c>
      <c r="D203" s="67" t="s">
        <v>348</v>
      </c>
      <c r="E203" s="71">
        <v>0.12930558670932499</v>
      </c>
      <c r="F203" s="68">
        <v>7.11462450592885</v>
      </c>
      <c r="G203" s="71">
        <v>0.14640638514971899</v>
      </c>
      <c r="H203" s="68">
        <v>2.3715415019762802</v>
      </c>
      <c r="I203" s="71">
        <v>4.8836591119772101E-2</v>
      </c>
      <c r="J203" s="68">
        <v>72.727272727272705</v>
      </c>
      <c r="K203" s="71">
        <v>0.19267378385848599</v>
      </c>
      <c r="L203" s="68">
        <v>21.739130434782599</v>
      </c>
    </row>
    <row r="204" spans="1:12" x14ac:dyDescent="0.2">
      <c r="A204" s="72" t="s">
        <v>735</v>
      </c>
      <c r="B204" s="66" t="s">
        <v>736</v>
      </c>
      <c r="C204" s="67">
        <v>28</v>
      </c>
      <c r="D204" s="67" t="s">
        <v>348</v>
      </c>
      <c r="E204" s="71">
        <v>0.15781355570946901</v>
      </c>
      <c r="F204" s="68">
        <v>18.577075098814198</v>
      </c>
      <c r="G204" s="71">
        <v>5.0241157556270497E-3</v>
      </c>
      <c r="H204" s="68">
        <v>0.39525691699604698</v>
      </c>
      <c r="I204" s="71">
        <v>2.0936519808508599E-3</v>
      </c>
      <c r="J204" s="68">
        <v>23.320158102766801</v>
      </c>
      <c r="K204" s="71">
        <v>0.46632289939193</v>
      </c>
      <c r="L204" s="68">
        <v>72.332015810276701</v>
      </c>
    </row>
    <row r="205" spans="1:12" x14ac:dyDescent="0.2">
      <c r="A205" s="72" t="s">
        <v>737</v>
      </c>
      <c r="B205" s="66" t="s">
        <v>738</v>
      </c>
      <c r="C205" s="67">
        <v>28</v>
      </c>
      <c r="D205" s="67" t="s">
        <v>348</v>
      </c>
      <c r="E205" s="71">
        <v>9.3704922777295696E-2</v>
      </c>
      <c r="F205" s="68">
        <v>1.5810276679841899</v>
      </c>
      <c r="G205" s="71">
        <v>0.124086659490857</v>
      </c>
      <c r="H205" s="68">
        <v>1.97628458498024</v>
      </c>
      <c r="I205" s="71">
        <v>2.34166522351703E-2</v>
      </c>
      <c r="J205" s="68">
        <v>54.940711462450601</v>
      </c>
      <c r="K205" s="71">
        <v>0.13361145660585999</v>
      </c>
      <c r="L205" s="68">
        <v>15.8102766798419</v>
      </c>
    </row>
    <row r="206" spans="1:12" x14ac:dyDescent="0.2">
      <c r="A206" s="72" t="s">
        <v>739</v>
      </c>
      <c r="B206" s="66" t="s">
        <v>740</v>
      </c>
      <c r="C206" s="67">
        <v>28</v>
      </c>
      <c r="D206" s="67" t="s">
        <v>348</v>
      </c>
      <c r="E206" s="71">
        <v>8.3775028171385504E-2</v>
      </c>
      <c r="F206" s="68">
        <v>1.1857707509881401</v>
      </c>
      <c r="G206" s="71">
        <v>0.17905070861903699</v>
      </c>
      <c r="H206" s="68">
        <v>5.1383399209486198</v>
      </c>
      <c r="I206" s="71">
        <v>2.88715981173416E-2</v>
      </c>
      <c r="J206" s="68">
        <v>60.4743083003953</v>
      </c>
      <c r="K206" s="71">
        <v>4.3402777777777797E-2</v>
      </c>
      <c r="L206" s="68">
        <v>5.9288537549407101</v>
      </c>
    </row>
    <row r="207" spans="1:12" x14ac:dyDescent="0.2">
      <c r="A207" s="72" t="s">
        <v>741</v>
      </c>
      <c r="B207" s="66" t="s">
        <v>742</v>
      </c>
      <c r="C207" s="67">
        <v>28</v>
      </c>
      <c r="D207" s="67" t="s">
        <v>348</v>
      </c>
      <c r="E207" s="71">
        <v>0.373706586708486</v>
      </c>
      <c r="F207" s="68">
        <v>94.4664031620553</v>
      </c>
      <c r="G207" s="71">
        <v>0.66934566533084405</v>
      </c>
      <c r="H207" s="68">
        <v>99.209486166007906</v>
      </c>
      <c r="I207" s="71">
        <v>0.37017687257239101</v>
      </c>
      <c r="J207" s="68">
        <v>96.047430830039502</v>
      </c>
      <c r="K207" s="71">
        <v>8.1597222222222293E-2</v>
      </c>
      <c r="L207" s="68">
        <v>10.276679841897201</v>
      </c>
    </row>
    <row r="208" spans="1:12" x14ac:dyDescent="0.2">
      <c r="A208" s="72" t="s">
        <v>743</v>
      </c>
      <c r="B208" s="66" t="s">
        <v>743</v>
      </c>
      <c r="C208" s="67">
        <v>25</v>
      </c>
      <c r="D208" s="67" t="s">
        <v>348</v>
      </c>
      <c r="E208" s="71">
        <v>9.2430704122339599E-2</v>
      </c>
      <c r="F208" s="68">
        <v>8.9196462898884992</v>
      </c>
      <c r="G208" s="71">
        <v>0.245550491283866</v>
      </c>
      <c r="H208" s="68">
        <v>21.068819684736599</v>
      </c>
      <c r="I208" s="71">
        <v>3.1741621083152899E-2</v>
      </c>
      <c r="J208" s="68">
        <v>48.481353325644001</v>
      </c>
      <c r="K208" s="71">
        <v>0</v>
      </c>
      <c r="L208" s="68">
        <v>33.025759323337198</v>
      </c>
    </row>
    <row r="209" spans="1:12" x14ac:dyDescent="0.2">
      <c r="A209" s="72" t="s">
        <v>744</v>
      </c>
      <c r="B209" s="66" t="s">
        <v>745</v>
      </c>
      <c r="C209" s="67">
        <v>25</v>
      </c>
      <c r="D209" s="67" t="s">
        <v>348</v>
      </c>
      <c r="E209" s="71">
        <v>8.6867274842721207E-2</v>
      </c>
      <c r="F209" s="68">
        <v>5.6132256824298397</v>
      </c>
      <c r="G209" s="71">
        <v>0.25160522118714601</v>
      </c>
      <c r="H209" s="68">
        <v>36.831987697039601</v>
      </c>
      <c r="I209" s="71">
        <v>6.9474230131482302E-3</v>
      </c>
      <c r="J209" s="68">
        <v>24.7597078046905</v>
      </c>
      <c r="K209" s="71">
        <v>2.04918032786885E-3</v>
      </c>
      <c r="L209" s="68">
        <v>38.408304498269899</v>
      </c>
    </row>
    <row r="210" spans="1:12" x14ac:dyDescent="0.2">
      <c r="A210" s="72" t="s">
        <v>746</v>
      </c>
      <c r="B210" s="66" t="s">
        <v>746</v>
      </c>
      <c r="C210" s="67">
        <v>25</v>
      </c>
      <c r="D210" s="67" t="s">
        <v>348</v>
      </c>
      <c r="E210" s="71">
        <v>9.97295786117465E-2</v>
      </c>
      <c r="F210" s="68">
        <v>15.609381007304901</v>
      </c>
      <c r="G210" s="71">
        <v>0.294917373342031</v>
      </c>
      <c r="H210" s="68">
        <v>71.933871587850803</v>
      </c>
      <c r="I210" s="71">
        <v>4.2713624932085702E-3</v>
      </c>
      <c r="J210" s="68">
        <v>20.6843521722414</v>
      </c>
      <c r="K210" s="71">
        <v>0</v>
      </c>
      <c r="L210" s="68">
        <v>33.025759323337198</v>
      </c>
    </row>
    <row r="211" spans="1:12" x14ac:dyDescent="0.2">
      <c r="A211" s="72" t="s">
        <v>747</v>
      </c>
      <c r="B211" s="66" t="s">
        <v>748</v>
      </c>
      <c r="C211" s="67">
        <v>25</v>
      </c>
      <c r="D211" s="67" t="s">
        <v>348</v>
      </c>
      <c r="E211" s="71">
        <v>0.112718945493022</v>
      </c>
      <c r="F211" s="68">
        <v>30.488273740868902</v>
      </c>
      <c r="G211" s="71">
        <v>0.315493108248175</v>
      </c>
      <c r="H211" s="68">
        <v>79.084967320261399</v>
      </c>
      <c r="I211" s="71">
        <v>2.06145479030217E-2</v>
      </c>
      <c r="J211" s="68">
        <v>39.600153787004999</v>
      </c>
      <c r="K211" s="71">
        <v>2.04918032786885E-3</v>
      </c>
      <c r="L211" s="68">
        <v>38.408304498269899</v>
      </c>
    </row>
    <row r="212" spans="1:12" x14ac:dyDescent="0.2">
      <c r="A212" s="72" t="s">
        <v>749</v>
      </c>
      <c r="B212" s="66" t="s">
        <v>750</v>
      </c>
      <c r="C212" s="67">
        <v>25</v>
      </c>
      <c r="D212" s="67" t="s">
        <v>348</v>
      </c>
      <c r="E212" s="71">
        <v>8.4598161134428196E-2</v>
      </c>
      <c r="F212" s="68">
        <v>4.3829296424452098</v>
      </c>
      <c r="G212" s="71">
        <v>0.25</v>
      </c>
      <c r="H212" s="68">
        <v>33.986928104575199</v>
      </c>
      <c r="I212" s="71">
        <v>3.7944834032845702E-3</v>
      </c>
      <c r="J212" s="68">
        <v>19.9538638985006</v>
      </c>
      <c r="K212" s="71">
        <v>0</v>
      </c>
      <c r="L212" s="68">
        <v>33.025759323337198</v>
      </c>
    </row>
    <row r="213" spans="1:12" x14ac:dyDescent="0.2">
      <c r="A213" s="72" t="s">
        <v>751</v>
      </c>
      <c r="B213" s="66" t="s">
        <v>752</v>
      </c>
      <c r="C213" s="67">
        <v>25</v>
      </c>
      <c r="D213" s="67" t="s">
        <v>348</v>
      </c>
      <c r="E213" s="71">
        <v>8.66041924656821E-2</v>
      </c>
      <c r="F213" s="68">
        <v>5.4978854286812799</v>
      </c>
      <c r="G213" s="71">
        <v>0.25</v>
      </c>
      <c r="H213" s="68">
        <v>33.986928104575199</v>
      </c>
      <c r="I213" s="71">
        <v>9.8125773970462703E-3</v>
      </c>
      <c r="J213" s="68">
        <v>28.296808919646299</v>
      </c>
      <c r="K213" s="71">
        <v>0</v>
      </c>
      <c r="L213" s="68">
        <v>33.025759323337198</v>
      </c>
    </row>
    <row r="214" spans="1:12" x14ac:dyDescent="0.2">
      <c r="A214" s="72" t="s">
        <v>753</v>
      </c>
      <c r="B214" s="66" t="s">
        <v>754</v>
      </c>
      <c r="C214" s="67">
        <v>25</v>
      </c>
      <c r="D214" s="67" t="s">
        <v>348</v>
      </c>
      <c r="E214" s="71">
        <v>0.12862444258153</v>
      </c>
      <c r="F214" s="68">
        <v>45.328719723183397</v>
      </c>
      <c r="G214" s="71">
        <v>0.36319308545335899</v>
      </c>
      <c r="H214" s="68">
        <v>88.3506343713956</v>
      </c>
      <c r="I214" s="71">
        <v>2.26802422912298E-2</v>
      </c>
      <c r="J214" s="68">
        <v>41.291810841983903</v>
      </c>
      <c r="K214" s="71">
        <v>0</v>
      </c>
      <c r="L214" s="68">
        <v>33.025759323337198</v>
      </c>
    </row>
    <row r="215" spans="1:12" x14ac:dyDescent="0.2">
      <c r="A215" s="72" t="s">
        <v>755</v>
      </c>
      <c r="B215" s="66" t="s">
        <v>756</v>
      </c>
      <c r="C215" s="67">
        <v>25</v>
      </c>
      <c r="D215" s="67" t="s">
        <v>348</v>
      </c>
      <c r="E215" s="71">
        <v>8.7462542203499305E-2</v>
      </c>
      <c r="F215" s="68">
        <v>6.1130334486735904</v>
      </c>
      <c r="G215" s="71">
        <v>0.25</v>
      </c>
      <c r="H215" s="68">
        <v>33.986928104575199</v>
      </c>
      <c r="I215" s="71">
        <v>1.2387626610497899E-2</v>
      </c>
      <c r="J215" s="68">
        <v>31.603229527105</v>
      </c>
      <c r="K215" s="71">
        <v>0</v>
      </c>
      <c r="L215" s="68">
        <v>33.025759323337198</v>
      </c>
    </row>
    <row r="216" spans="1:12" x14ac:dyDescent="0.2">
      <c r="A216" s="72" t="s">
        <v>757</v>
      </c>
      <c r="B216" s="66" t="s">
        <v>758</v>
      </c>
      <c r="C216" s="67">
        <v>25</v>
      </c>
      <c r="D216" s="67" t="s">
        <v>348</v>
      </c>
      <c r="E216" s="71">
        <v>0.110856341626377</v>
      </c>
      <c r="F216" s="68">
        <v>28.527489427143401</v>
      </c>
      <c r="G216" s="71">
        <v>0.31876494890193502</v>
      </c>
      <c r="H216" s="68">
        <v>80.007689350249905</v>
      </c>
      <c r="I216" s="71">
        <v>1.1754895649326001E-2</v>
      </c>
      <c r="J216" s="68">
        <v>30.872741253364101</v>
      </c>
      <c r="K216" s="71">
        <v>2.04918032786885E-3</v>
      </c>
      <c r="L216" s="68">
        <v>38.408304498269899</v>
      </c>
    </row>
    <row r="217" spans="1:12" x14ac:dyDescent="0.2">
      <c r="A217" s="72" t="s">
        <v>759</v>
      </c>
      <c r="B217" s="66" t="s">
        <v>760</v>
      </c>
      <c r="C217" s="67">
        <v>25</v>
      </c>
      <c r="D217" s="67" t="s">
        <v>348</v>
      </c>
      <c r="E217" s="71">
        <v>9.0541787680992802E-2</v>
      </c>
      <c r="F217" s="68">
        <v>7.6893502499038799</v>
      </c>
      <c r="G217" s="71">
        <v>0.25489236790606701</v>
      </c>
      <c r="H217" s="68">
        <v>41.599384851979998</v>
      </c>
      <c r="I217" s="71">
        <v>1.6732995136911899E-2</v>
      </c>
      <c r="J217" s="68">
        <v>36.1399461745482</v>
      </c>
      <c r="K217" s="71">
        <v>0</v>
      </c>
      <c r="L217" s="68">
        <v>33.025759323337198</v>
      </c>
    </row>
    <row r="218" spans="1:12" x14ac:dyDescent="0.2">
      <c r="A218" s="72" t="s">
        <v>761</v>
      </c>
      <c r="B218" s="66" t="s">
        <v>762</v>
      </c>
      <c r="C218" s="67">
        <v>25</v>
      </c>
      <c r="D218" s="67" t="s">
        <v>348</v>
      </c>
      <c r="E218" s="71">
        <v>0.116374633840429</v>
      </c>
      <c r="F218" s="68">
        <v>34.4098423683199</v>
      </c>
      <c r="G218" s="71">
        <v>0.29348198332340703</v>
      </c>
      <c r="H218" s="68">
        <v>71.472510572856606</v>
      </c>
      <c r="I218" s="71">
        <v>5.5641918197878899E-2</v>
      </c>
      <c r="J218" s="68">
        <v>63.0526720492118</v>
      </c>
      <c r="K218" s="71">
        <v>0</v>
      </c>
      <c r="L218" s="68">
        <v>33.025759323337198</v>
      </c>
    </row>
    <row r="219" spans="1:12" x14ac:dyDescent="0.2">
      <c r="A219" s="72" t="s">
        <v>763</v>
      </c>
      <c r="B219" s="66" t="s">
        <v>764</v>
      </c>
      <c r="C219" s="67">
        <v>25</v>
      </c>
      <c r="D219" s="67" t="s">
        <v>348</v>
      </c>
      <c r="E219" s="71">
        <v>0.11284387256843501</v>
      </c>
      <c r="F219" s="68">
        <v>30.757400999615498</v>
      </c>
      <c r="G219" s="71">
        <v>0.30192433137638602</v>
      </c>
      <c r="H219" s="68">
        <v>75.547866205305695</v>
      </c>
      <c r="I219" s="71">
        <v>3.66072863289175E-2</v>
      </c>
      <c r="J219" s="68">
        <v>52.2106881968474</v>
      </c>
      <c r="K219" s="71">
        <v>0</v>
      </c>
      <c r="L219" s="68">
        <v>33.025759323337198</v>
      </c>
    </row>
    <row r="220" spans="1:12" x14ac:dyDescent="0.2">
      <c r="A220" s="72" t="s">
        <v>765</v>
      </c>
      <c r="B220" s="66" t="s">
        <v>766</v>
      </c>
      <c r="C220" s="67">
        <v>25</v>
      </c>
      <c r="D220" s="67" t="s">
        <v>348</v>
      </c>
      <c r="E220" s="71">
        <v>9.0014361727104794E-2</v>
      </c>
      <c r="F220" s="68">
        <v>7.3817762399077296</v>
      </c>
      <c r="G220" s="71">
        <v>0.250978473581213</v>
      </c>
      <c r="H220" s="68">
        <v>35.524798154555903</v>
      </c>
      <c r="I220" s="71">
        <v>1.7015431272232401E-2</v>
      </c>
      <c r="J220" s="68">
        <v>36.293733179546301</v>
      </c>
      <c r="K220" s="71">
        <v>2.04918032786885E-3</v>
      </c>
      <c r="L220" s="68">
        <v>38.408304498269899</v>
      </c>
    </row>
    <row r="221" spans="1:12" x14ac:dyDescent="0.2">
      <c r="A221" s="72" t="s">
        <v>767</v>
      </c>
      <c r="B221" s="66" t="s">
        <v>768</v>
      </c>
      <c r="C221" s="67">
        <v>25</v>
      </c>
      <c r="D221" s="67" t="s">
        <v>348</v>
      </c>
      <c r="E221" s="71">
        <v>0.109781311160859</v>
      </c>
      <c r="F221" s="68">
        <v>26.9127258746636</v>
      </c>
      <c r="G221" s="71">
        <v>0.31426397042835402</v>
      </c>
      <c r="H221" s="68">
        <v>78.700499807766207</v>
      </c>
      <c r="I221" s="71">
        <v>1.30307827263547E-2</v>
      </c>
      <c r="J221" s="68">
        <v>32.2568242983468</v>
      </c>
      <c r="K221" s="71">
        <v>2.04918032786885E-3</v>
      </c>
      <c r="L221" s="68">
        <v>38.408304498269899</v>
      </c>
    </row>
    <row r="222" spans="1:12" x14ac:dyDescent="0.2">
      <c r="A222" s="72" t="s">
        <v>769</v>
      </c>
      <c r="B222" s="66" t="s">
        <v>770</v>
      </c>
      <c r="C222" s="67">
        <v>25</v>
      </c>
      <c r="D222" s="67" t="s">
        <v>348</v>
      </c>
      <c r="E222" s="71">
        <v>0.110562864104759</v>
      </c>
      <c r="F222" s="68">
        <v>27.950788158400599</v>
      </c>
      <c r="G222" s="71">
        <v>0.30825179386823198</v>
      </c>
      <c r="H222" s="68">
        <v>77.585544021530197</v>
      </c>
      <c r="I222" s="71">
        <v>2.1387618118175199E-2</v>
      </c>
      <c r="J222" s="68">
        <v>40.099961553248797</v>
      </c>
      <c r="K222" s="71">
        <v>2.04918032786885E-3</v>
      </c>
      <c r="L222" s="68">
        <v>38.408304498269899</v>
      </c>
    </row>
    <row r="223" spans="1:12" x14ac:dyDescent="0.2">
      <c r="A223" s="72" t="s">
        <v>771</v>
      </c>
      <c r="B223" s="66" t="s">
        <v>771</v>
      </c>
      <c r="C223" s="67">
        <v>25</v>
      </c>
      <c r="D223" s="67" t="s">
        <v>348</v>
      </c>
      <c r="E223" s="71">
        <v>0.10498453265598599</v>
      </c>
      <c r="F223" s="68">
        <v>21.645520953479402</v>
      </c>
      <c r="G223" s="71">
        <v>0.30127745161991698</v>
      </c>
      <c r="H223" s="68">
        <v>75.009611687812395</v>
      </c>
      <c r="I223" s="71">
        <v>1.3676146348040701E-2</v>
      </c>
      <c r="J223" s="68">
        <v>33.0642060745867</v>
      </c>
      <c r="K223" s="71">
        <v>0</v>
      </c>
      <c r="L223" s="68">
        <v>33.025759323337198</v>
      </c>
    </row>
    <row r="224" spans="1:12" x14ac:dyDescent="0.2">
      <c r="A224" s="72" t="s">
        <v>772</v>
      </c>
      <c r="B224" s="66" t="s">
        <v>773</v>
      </c>
      <c r="C224" s="67">
        <v>25</v>
      </c>
      <c r="D224" s="67" t="s">
        <v>348</v>
      </c>
      <c r="E224" s="71">
        <v>8.4012108132204999E-2</v>
      </c>
      <c r="F224" s="68">
        <v>4.0369088811995404</v>
      </c>
      <c r="G224" s="71">
        <v>0.25</v>
      </c>
      <c r="H224" s="68">
        <v>33.986928104575199</v>
      </c>
      <c r="I224" s="71">
        <v>2.0363243966150099E-3</v>
      </c>
      <c r="J224" s="68">
        <v>16.570549788542898</v>
      </c>
      <c r="K224" s="71">
        <v>0</v>
      </c>
      <c r="L224" s="68">
        <v>33.025759323337198</v>
      </c>
    </row>
    <row r="225" spans="1:12" x14ac:dyDescent="0.2">
      <c r="A225" s="72" t="s">
        <v>774</v>
      </c>
      <c r="B225" s="66" t="s">
        <v>775</v>
      </c>
      <c r="C225" s="67">
        <v>25</v>
      </c>
      <c r="D225" s="67" t="s">
        <v>348</v>
      </c>
      <c r="E225" s="71">
        <v>9.41257113364911E-2</v>
      </c>
      <c r="F225" s="68">
        <v>10.149942329873101</v>
      </c>
      <c r="G225" s="71">
        <v>0.25391389431790601</v>
      </c>
      <c r="H225" s="68">
        <v>39.946174548250703</v>
      </c>
      <c r="I225" s="71">
        <v>2.8463239691566999E-2</v>
      </c>
      <c r="J225" s="68">
        <v>46.635909265667102</v>
      </c>
      <c r="K225" s="71">
        <v>0</v>
      </c>
      <c r="L225" s="68">
        <v>33.025759323337198</v>
      </c>
    </row>
    <row r="226" spans="1:12" x14ac:dyDescent="0.2">
      <c r="A226" s="72" t="s">
        <v>776</v>
      </c>
      <c r="B226" s="66" t="s">
        <v>777</v>
      </c>
      <c r="C226" s="67">
        <v>25</v>
      </c>
      <c r="D226" s="67" t="s">
        <v>348</v>
      </c>
      <c r="E226" s="71">
        <v>9.4695094497778701E-2</v>
      </c>
      <c r="F226" s="68">
        <v>10.7650903498654</v>
      </c>
      <c r="G226" s="71">
        <v>0.25489236790606701</v>
      </c>
      <c r="H226" s="68">
        <v>41.599384851979998</v>
      </c>
      <c r="I226" s="71">
        <v>2.9192915587269701E-2</v>
      </c>
      <c r="J226" s="68">
        <v>47.097270280661299</v>
      </c>
      <c r="K226" s="71">
        <v>0</v>
      </c>
      <c r="L226" s="68">
        <v>33.025759323337198</v>
      </c>
    </row>
    <row r="227" spans="1:12" x14ac:dyDescent="0.2">
      <c r="A227" s="72" t="s">
        <v>778</v>
      </c>
      <c r="B227" s="66" t="s">
        <v>779</v>
      </c>
      <c r="C227" s="67">
        <v>25</v>
      </c>
      <c r="D227" s="67" t="s">
        <v>348</v>
      </c>
      <c r="E227" s="71">
        <v>0.103188828949849</v>
      </c>
      <c r="F227" s="68">
        <v>19.1464821222607</v>
      </c>
      <c r="G227" s="71">
        <v>0.26698195259839103</v>
      </c>
      <c r="H227" s="68">
        <v>54.248366013071902</v>
      </c>
      <c r="I227" s="71">
        <v>4.2584534251154903E-2</v>
      </c>
      <c r="J227" s="68">
        <v>55.709342560553601</v>
      </c>
      <c r="K227" s="71">
        <v>0</v>
      </c>
      <c r="L227" s="68">
        <v>33.025759323337198</v>
      </c>
    </row>
    <row r="228" spans="1:12" x14ac:dyDescent="0.2">
      <c r="A228" s="72" t="s">
        <v>780</v>
      </c>
      <c r="B228" s="66" t="s">
        <v>780</v>
      </c>
      <c r="C228" s="67">
        <v>25</v>
      </c>
      <c r="D228" s="67" t="s">
        <v>348</v>
      </c>
      <c r="E228" s="71">
        <v>9.3825742832997105E-2</v>
      </c>
      <c r="F228" s="68">
        <v>9.8808150711264897</v>
      </c>
      <c r="G228" s="71">
        <v>0.26731354642313498</v>
      </c>
      <c r="H228" s="68">
        <v>54.632833525567101</v>
      </c>
      <c r="I228" s="71">
        <v>1.41636820758559E-2</v>
      </c>
      <c r="J228" s="68">
        <v>33.60246059208</v>
      </c>
      <c r="K228" s="71">
        <v>0</v>
      </c>
      <c r="L228" s="68">
        <v>33.025759323337198</v>
      </c>
    </row>
    <row r="229" spans="1:12" x14ac:dyDescent="0.2">
      <c r="A229" s="72" t="s">
        <v>781</v>
      </c>
      <c r="B229" s="66" t="s">
        <v>781</v>
      </c>
      <c r="C229" s="67">
        <v>25</v>
      </c>
      <c r="D229" s="67" t="s">
        <v>348</v>
      </c>
      <c r="E229" s="71">
        <v>8.7775640179154596E-2</v>
      </c>
      <c r="F229" s="68">
        <v>6.3437139561707001</v>
      </c>
      <c r="G229" s="71">
        <v>0.25849097629919499</v>
      </c>
      <c r="H229" s="68">
        <v>46.1745482506728</v>
      </c>
      <c r="I229" s="71">
        <v>4.8359442382683599E-3</v>
      </c>
      <c r="J229" s="68">
        <v>21.722414455978502</v>
      </c>
      <c r="K229" s="71">
        <v>0</v>
      </c>
      <c r="L229" s="68">
        <v>33.025759323337198</v>
      </c>
    </row>
    <row r="230" spans="1:12" x14ac:dyDescent="0.2">
      <c r="A230" s="72" t="s">
        <v>782</v>
      </c>
      <c r="B230" s="66" t="s">
        <v>783</v>
      </c>
      <c r="C230" s="67">
        <v>25</v>
      </c>
      <c r="D230" s="67" t="s">
        <v>348</v>
      </c>
      <c r="E230" s="71">
        <v>0.10151444282781</v>
      </c>
      <c r="F230" s="68">
        <v>17.454825067281799</v>
      </c>
      <c r="G230" s="71">
        <v>0.25</v>
      </c>
      <c r="H230" s="68">
        <v>33.986928104575199</v>
      </c>
      <c r="I230" s="71">
        <v>5.45433284834295E-2</v>
      </c>
      <c r="J230" s="68">
        <v>62.437524029219503</v>
      </c>
      <c r="K230" s="71">
        <v>0</v>
      </c>
      <c r="L230" s="68">
        <v>33.025759323337198</v>
      </c>
    </row>
    <row r="231" spans="1:12" x14ac:dyDescent="0.2">
      <c r="A231" s="72" t="s">
        <v>438</v>
      </c>
      <c r="B231" s="66" t="s">
        <v>784</v>
      </c>
      <c r="C231" s="67">
        <v>25</v>
      </c>
      <c r="D231" s="67" t="s">
        <v>348</v>
      </c>
      <c r="E231" s="71">
        <v>0.10092606133097</v>
      </c>
      <c r="F231" s="68">
        <v>16.839677047289499</v>
      </c>
      <c r="G231" s="71">
        <v>0.268275712111329</v>
      </c>
      <c r="H231" s="68">
        <v>55.978469819300301</v>
      </c>
      <c r="I231" s="71">
        <v>3.45024718815823E-2</v>
      </c>
      <c r="J231" s="68">
        <v>50.480584390619001</v>
      </c>
      <c r="K231" s="71">
        <v>0</v>
      </c>
      <c r="L231" s="68">
        <v>33.025759323337198</v>
      </c>
    </row>
    <row r="232" spans="1:12" x14ac:dyDescent="0.2">
      <c r="A232" s="72" t="s">
        <v>785</v>
      </c>
      <c r="B232" s="66" t="s">
        <v>786</v>
      </c>
      <c r="C232" s="67">
        <v>25</v>
      </c>
      <c r="D232" s="67" t="s">
        <v>348</v>
      </c>
      <c r="E232" s="71">
        <v>9.66112648199864E-2</v>
      </c>
      <c r="F232" s="68">
        <v>12.4567474048443</v>
      </c>
      <c r="G232" s="71">
        <v>0.27466840617525601</v>
      </c>
      <c r="H232" s="68">
        <v>61.130334486735897</v>
      </c>
      <c r="I232" s="71">
        <v>1.31162079568348E-2</v>
      </c>
      <c r="J232" s="68">
        <v>32.372164552095299</v>
      </c>
      <c r="K232" s="71">
        <v>2.04918032786885E-3</v>
      </c>
      <c r="L232" s="68">
        <v>38.408304498269899</v>
      </c>
    </row>
    <row r="233" spans="1:12" x14ac:dyDescent="0.2">
      <c r="A233" s="72" t="s">
        <v>787</v>
      </c>
      <c r="B233" s="66" t="s">
        <v>788</v>
      </c>
      <c r="C233" s="67">
        <v>25</v>
      </c>
      <c r="D233" s="67" t="s">
        <v>348</v>
      </c>
      <c r="E233" s="71">
        <v>9.9626484681128294E-2</v>
      </c>
      <c r="F233" s="68">
        <v>15.417147251057299</v>
      </c>
      <c r="G233" s="71">
        <v>0.28953504164914701</v>
      </c>
      <c r="H233" s="68">
        <v>70.0115340253749</v>
      </c>
      <c r="I233" s="71">
        <v>9.3444123942380605E-3</v>
      </c>
      <c r="J233" s="68">
        <v>27.797001153402501</v>
      </c>
      <c r="K233" s="71">
        <v>0</v>
      </c>
      <c r="L233" s="68">
        <v>33.025759323337198</v>
      </c>
    </row>
    <row r="234" spans="1:12" x14ac:dyDescent="0.2">
      <c r="A234" s="72" t="s">
        <v>789</v>
      </c>
      <c r="B234" s="66" t="s">
        <v>790</v>
      </c>
      <c r="C234" s="67">
        <v>27</v>
      </c>
      <c r="D234" s="67" t="s">
        <v>348</v>
      </c>
      <c r="E234" s="71">
        <v>9.1003198958372306E-2</v>
      </c>
      <c r="F234" s="68">
        <v>12.0650529500756</v>
      </c>
      <c r="G234" s="71">
        <v>0.25</v>
      </c>
      <c r="H234" s="68">
        <v>46.520423600605099</v>
      </c>
      <c r="I234" s="71">
        <v>2.3009596875117E-2</v>
      </c>
      <c r="J234" s="68">
        <v>43.116490166414501</v>
      </c>
      <c r="K234" s="71">
        <v>0</v>
      </c>
      <c r="L234" s="68">
        <v>14.3721633888048</v>
      </c>
    </row>
    <row r="235" spans="1:12" x14ac:dyDescent="0.2">
      <c r="A235" s="72" t="s">
        <v>791</v>
      </c>
      <c r="B235" s="66" t="s">
        <v>792</v>
      </c>
      <c r="C235" s="67">
        <v>27</v>
      </c>
      <c r="D235" s="67" t="s">
        <v>348</v>
      </c>
      <c r="E235" s="71">
        <v>9.8388503172139097E-2</v>
      </c>
      <c r="F235" s="68">
        <v>20.196671709531</v>
      </c>
      <c r="G235" s="71">
        <v>0.25822149924835902</v>
      </c>
      <c r="H235" s="68">
        <v>58.774583963691398</v>
      </c>
      <c r="I235" s="71">
        <v>3.6944010268057902E-2</v>
      </c>
      <c r="J235" s="68">
        <v>54.311649016641503</v>
      </c>
      <c r="K235" s="71">
        <v>0</v>
      </c>
      <c r="L235" s="68">
        <v>14.3721633888048</v>
      </c>
    </row>
    <row r="236" spans="1:12" x14ac:dyDescent="0.2">
      <c r="A236" s="72" t="s">
        <v>793</v>
      </c>
      <c r="B236" s="66" t="s">
        <v>794</v>
      </c>
      <c r="C236" s="67">
        <v>25</v>
      </c>
      <c r="D236" s="67" t="s">
        <v>348</v>
      </c>
      <c r="E236" s="71">
        <v>9.0692840236216293E-2</v>
      </c>
      <c r="F236" s="68">
        <v>7.9200307574010003</v>
      </c>
      <c r="G236" s="71">
        <v>0.25</v>
      </c>
      <c r="H236" s="68">
        <v>33.986928104575199</v>
      </c>
      <c r="I236" s="71">
        <v>2.2078520708648901E-2</v>
      </c>
      <c r="J236" s="68">
        <v>40.522875816993498</v>
      </c>
      <c r="K236" s="71">
        <v>0</v>
      </c>
      <c r="L236" s="68">
        <v>33.025759323337198</v>
      </c>
    </row>
    <row r="237" spans="1:12" x14ac:dyDescent="0.2">
      <c r="A237" s="72" t="s">
        <v>795</v>
      </c>
      <c r="B237" s="66" t="s">
        <v>795</v>
      </c>
      <c r="C237" s="67">
        <v>27</v>
      </c>
      <c r="D237" s="67" t="s">
        <v>348</v>
      </c>
      <c r="E237" s="71">
        <v>0.13596024135461701</v>
      </c>
      <c r="F237" s="68">
        <v>51.096822995461402</v>
      </c>
      <c r="G237" s="71">
        <v>0.36279209566591403</v>
      </c>
      <c r="H237" s="68">
        <v>91.187594553706504</v>
      </c>
      <c r="I237" s="71">
        <v>4.5088628397935801E-2</v>
      </c>
      <c r="J237" s="68">
        <v>58.888048411497699</v>
      </c>
      <c r="K237" s="71">
        <v>0</v>
      </c>
      <c r="L237" s="68">
        <v>14.3721633888048</v>
      </c>
    </row>
    <row r="238" spans="1:12" x14ac:dyDescent="0.2">
      <c r="A238" s="72" t="s">
        <v>796</v>
      </c>
      <c r="B238" s="66" t="s">
        <v>796</v>
      </c>
      <c r="C238" s="67">
        <v>27</v>
      </c>
      <c r="D238" s="67" t="s">
        <v>348</v>
      </c>
      <c r="E238" s="71">
        <v>0.10378395204400299</v>
      </c>
      <c r="F238" s="68">
        <v>26.399394856278398</v>
      </c>
      <c r="G238" s="71">
        <v>0.28968833804132399</v>
      </c>
      <c r="H238" s="68">
        <v>79.273827534039299</v>
      </c>
      <c r="I238" s="71">
        <v>2.1663518090684002E-2</v>
      </c>
      <c r="J238" s="68">
        <v>41.944024205748903</v>
      </c>
      <c r="K238" s="71">
        <v>0</v>
      </c>
      <c r="L238" s="68">
        <v>14.3721633888048</v>
      </c>
    </row>
    <row r="239" spans="1:12" x14ac:dyDescent="0.2">
      <c r="A239" s="72" t="s">
        <v>797</v>
      </c>
      <c r="B239" s="66" t="s">
        <v>797</v>
      </c>
      <c r="C239" s="67">
        <v>27</v>
      </c>
      <c r="D239" s="67" t="s">
        <v>348</v>
      </c>
      <c r="E239" s="71">
        <v>8.6490730384006703E-2</v>
      </c>
      <c r="F239" s="68">
        <v>7.0347957639939498</v>
      </c>
      <c r="G239" s="71">
        <v>0.25</v>
      </c>
      <c r="H239" s="68">
        <v>46.520423600605099</v>
      </c>
      <c r="I239" s="71">
        <v>9.4721911520200593E-3</v>
      </c>
      <c r="J239" s="68">
        <v>26.928895612708001</v>
      </c>
      <c r="K239" s="71">
        <v>0</v>
      </c>
      <c r="L239" s="68">
        <v>14.3721633888048</v>
      </c>
    </row>
    <row r="240" spans="1:12" x14ac:dyDescent="0.2">
      <c r="A240" s="72" t="s">
        <v>798</v>
      </c>
      <c r="B240" s="66" t="s">
        <v>798</v>
      </c>
      <c r="C240" s="67">
        <v>27</v>
      </c>
      <c r="D240" s="67" t="s">
        <v>348</v>
      </c>
      <c r="E240" s="71">
        <v>0.101410017670229</v>
      </c>
      <c r="F240" s="68">
        <v>23.7518910741301</v>
      </c>
      <c r="G240" s="71">
        <v>0.30044199560056001</v>
      </c>
      <c r="H240" s="68">
        <v>82.526475037821498</v>
      </c>
      <c r="I240" s="71">
        <v>3.7880574101279399E-3</v>
      </c>
      <c r="J240" s="68">
        <v>14.750378214826</v>
      </c>
      <c r="K240" s="71">
        <v>0</v>
      </c>
      <c r="L240" s="68">
        <v>14.3721633888048</v>
      </c>
    </row>
    <row r="241" spans="1:12" x14ac:dyDescent="0.2">
      <c r="A241" s="72" t="s">
        <v>799</v>
      </c>
      <c r="B241" s="66" t="s">
        <v>800</v>
      </c>
      <c r="C241" s="67">
        <v>27</v>
      </c>
      <c r="D241" s="67" t="s">
        <v>348</v>
      </c>
      <c r="E241" s="71">
        <v>9.0569816873835404E-2</v>
      </c>
      <c r="F241" s="68">
        <v>11.422087745839599</v>
      </c>
      <c r="G241" s="71">
        <v>0.25</v>
      </c>
      <c r="H241" s="68">
        <v>46.520423600605099</v>
      </c>
      <c r="I241" s="71">
        <v>2.1709450621506102E-2</v>
      </c>
      <c r="J241" s="68">
        <v>42.019667170953099</v>
      </c>
      <c r="K241" s="71">
        <v>0</v>
      </c>
      <c r="L241" s="68">
        <v>14.3721633888048</v>
      </c>
    </row>
    <row r="242" spans="1:12" x14ac:dyDescent="0.2">
      <c r="A242" s="72" t="s">
        <v>801</v>
      </c>
      <c r="B242" s="66" t="s">
        <v>802</v>
      </c>
      <c r="C242" s="67">
        <v>27</v>
      </c>
      <c r="D242" s="67" t="s">
        <v>348</v>
      </c>
      <c r="E242" s="71">
        <v>0.10551466506905</v>
      </c>
      <c r="F242" s="68">
        <v>28.0635400907716</v>
      </c>
      <c r="G242" s="71">
        <v>0.25</v>
      </c>
      <c r="H242" s="68">
        <v>46.520423600605099</v>
      </c>
      <c r="I242" s="71">
        <v>6.6543995207150403E-2</v>
      </c>
      <c r="J242" s="68">
        <v>68.797276853252598</v>
      </c>
      <c r="K242" s="71">
        <v>0</v>
      </c>
      <c r="L242" s="68">
        <v>14.3721633888048</v>
      </c>
    </row>
    <row r="243" spans="1:12" x14ac:dyDescent="0.2">
      <c r="A243" s="72" t="s">
        <v>803</v>
      </c>
      <c r="B243" s="66" t="s">
        <v>804</v>
      </c>
      <c r="C243" s="67">
        <v>27</v>
      </c>
      <c r="D243" s="67" t="s">
        <v>348</v>
      </c>
      <c r="E243" s="71">
        <v>9.4643549568788607E-2</v>
      </c>
      <c r="F243" s="68">
        <v>15.885022692889599</v>
      </c>
      <c r="G243" s="71">
        <v>0.25</v>
      </c>
      <c r="H243" s="68">
        <v>46.520423600605099</v>
      </c>
      <c r="I243" s="71">
        <v>3.3930648706365897E-2</v>
      </c>
      <c r="J243" s="68">
        <v>52.307110438729197</v>
      </c>
      <c r="K243" s="71">
        <v>0</v>
      </c>
      <c r="L243" s="68">
        <v>14.3721633888048</v>
      </c>
    </row>
    <row r="244" spans="1:12" x14ac:dyDescent="0.2">
      <c r="A244" s="72" t="s">
        <v>805</v>
      </c>
      <c r="B244" s="66" t="s">
        <v>806</v>
      </c>
      <c r="C244" s="67">
        <v>25</v>
      </c>
      <c r="D244" s="67" t="s">
        <v>348</v>
      </c>
      <c r="E244" s="71">
        <v>0.112947293222724</v>
      </c>
      <c r="F244" s="68">
        <v>30.872741253364101</v>
      </c>
      <c r="G244" s="71">
        <v>0.26027397260273999</v>
      </c>
      <c r="H244" s="68">
        <v>48.096885813148802</v>
      </c>
      <c r="I244" s="71">
        <v>7.8567907065433401E-2</v>
      </c>
      <c r="J244" s="68">
        <v>73.856209150326805</v>
      </c>
      <c r="K244" s="71">
        <v>0</v>
      </c>
      <c r="L244" s="68">
        <v>33.025759323337198</v>
      </c>
    </row>
    <row r="245" spans="1:12" x14ac:dyDescent="0.2">
      <c r="A245" s="72" t="s">
        <v>807</v>
      </c>
      <c r="B245" s="66" t="s">
        <v>808</v>
      </c>
      <c r="C245" s="67">
        <v>27</v>
      </c>
      <c r="D245" s="67" t="s">
        <v>348</v>
      </c>
      <c r="E245" s="71">
        <v>9.9437170123438307E-2</v>
      </c>
      <c r="F245" s="68">
        <v>21.671709531013601</v>
      </c>
      <c r="G245" s="71">
        <v>0.25</v>
      </c>
      <c r="H245" s="68">
        <v>46.520423600605099</v>
      </c>
      <c r="I245" s="71">
        <v>4.83115103703151E-2</v>
      </c>
      <c r="J245" s="68">
        <v>60.779122541603599</v>
      </c>
      <c r="K245" s="71">
        <v>0</v>
      </c>
      <c r="L245" s="68">
        <v>14.3721633888048</v>
      </c>
    </row>
    <row r="246" spans="1:12" x14ac:dyDescent="0.2">
      <c r="A246" s="72" t="s">
        <v>809</v>
      </c>
      <c r="B246" s="66" t="s">
        <v>810</v>
      </c>
      <c r="C246" s="67">
        <v>27</v>
      </c>
      <c r="D246" s="67" t="s">
        <v>348</v>
      </c>
      <c r="E246" s="71">
        <v>0.1107329409408</v>
      </c>
      <c r="F246" s="68">
        <v>32.715582450832102</v>
      </c>
      <c r="G246" s="71">
        <v>0.27501210263030501</v>
      </c>
      <c r="H246" s="68">
        <v>72.9954614220877</v>
      </c>
      <c r="I246" s="71">
        <v>5.7186720192095801E-2</v>
      </c>
      <c r="J246" s="68">
        <v>65.620272314674693</v>
      </c>
      <c r="K246" s="71">
        <v>0</v>
      </c>
      <c r="L246" s="68">
        <v>14.3721633888048</v>
      </c>
    </row>
    <row r="247" spans="1:12" x14ac:dyDescent="0.2">
      <c r="A247" s="72" t="s">
        <v>811</v>
      </c>
      <c r="B247" s="66" t="s">
        <v>812</v>
      </c>
      <c r="C247" s="67">
        <v>27</v>
      </c>
      <c r="D247" s="67" t="s">
        <v>348</v>
      </c>
      <c r="E247" s="71">
        <v>0.11094138273753</v>
      </c>
      <c r="F247" s="68">
        <v>32.866868381240501</v>
      </c>
      <c r="G247" s="71">
        <v>0.275818944650637</v>
      </c>
      <c r="H247" s="68">
        <v>73.335854765506795</v>
      </c>
      <c r="I247" s="71">
        <v>5.70052035619538E-2</v>
      </c>
      <c r="J247" s="68">
        <v>65.544629349470497</v>
      </c>
      <c r="K247" s="71">
        <v>0</v>
      </c>
      <c r="L247" s="68">
        <v>14.3721633888048</v>
      </c>
    </row>
    <row r="248" spans="1:12" x14ac:dyDescent="0.2">
      <c r="A248" s="72" t="s">
        <v>813</v>
      </c>
      <c r="B248" s="66" t="s">
        <v>814</v>
      </c>
      <c r="C248" s="67">
        <v>27</v>
      </c>
      <c r="D248" s="67" t="s">
        <v>348</v>
      </c>
      <c r="E248" s="71">
        <v>0.11285857898339401</v>
      </c>
      <c r="F248" s="68">
        <v>34.266263237518899</v>
      </c>
      <c r="G248" s="71">
        <v>0.25</v>
      </c>
      <c r="H248" s="68">
        <v>46.520423600605099</v>
      </c>
      <c r="I248" s="71">
        <v>8.8575736950182393E-2</v>
      </c>
      <c r="J248" s="68">
        <v>75.983358547655101</v>
      </c>
      <c r="K248" s="71">
        <v>0</v>
      </c>
      <c r="L248" s="68">
        <v>14.3721633888048</v>
      </c>
    </row>
    <row r="249" spans="1:12" x14ac:dyDescent="0.2">
      <c r="A249" s="72" t="s">
        <v>815</v>
      </c>
      <c r="B249" s="66" t="s">
        <v>816</v>
      </c>
      <c r="C249" s="67">
        <v>27</v>
      </c>
      <c r="D249" s="67" t="s">
        <v>348</v>
      </c>
      <c r="E249" s="71">
        <v>9.7969479438269794E-2</v>
      </c>
      <c r="F249" s="68">
        <v>19.7428139183056</v>
      </c>
      <c r="G249" s="71">
        <v>0.25</v>
      </c>
      <c r="H249" s="68">
        <v>46.520423600605099</v>
      </c>
      <c r="I249" s="71">
        <v>4.3908438314809402E-2</v>
      </c>
      <c r="J249" s="68">
        <v>58.169440242057497</v>
      </c>
      <c r="K249" s="71">
        <v>0</v>
      </c>
      <c r="L249" s="68">
        <v>14.3721633888048</v>
      </c>
    </row>
    <row r="250" spans="1:12" x14ac:dyDescent="0.2">
      <c r="A250" s="72" t="s">
        <v>817</v>
      </c>
      <c r="B250" s="66" t="s">
        <v>818</v>
      </c>
      <c r="C250" s="67">
        <v>27</v>
      </c>
      <c r="D250" s="67" t="s">
        <v>348</v>
      </c>
      <c r="E250" s="71">
        <v>0.11419500754796801</v>
      </c>
      <c r="F250" s="68">
        <v>35.400907715582498</v>
      </c>
      <c r="G250" s="71">
        <v>0.25</v>
      </c>
      <c r="H250" s="68">
        <v>46.520423600605099</v>
      </c>
      <c r="I250" s="71">
        <v>9.2585022643904294E-2</v>
      </c>
      <c r="J250" s="68">
        <v>77.080181543116495</v>
      </c>
      <c r="K250" s="71">
        <v>0</v>
      </c>
      <c r="L250" s="68">
        <v>14.3721633888048</v>
      </c>
    </row>
    <row r="251" spans="1:12" x14ac:dyDescent="0.2">
      <c r="A251" s="72" t="s">
        <v>819</v>
      </c>
      <c r="B251" s="66" t="s">
        <v>820</v>
      </c>
      <c r="C251" s="67">
        <v>27</v>
      </c>
      <c r="D251" s="67" t="s">
        <v>348</v>
      </c>
      <c r="E251" s="71">
        <v>0.111884902968623</v>
      </c>
      <c r="F251" s="68">
        <v>33.472012102874402</v>
      </c>
      <c r="G251" s="71">
        <v>0.25</v>
      </c>
      <c r="H251" s="68">
        <v>46.520423600605099</v>
      </c>
      <c r="I251" s="71">
        <v>8.5654708905868099E-2</v>
      </c>
      <c r="J251" s="68">
        <v>75.340393343419095</v>
      </c>
      <c r="K251" s="71">
        <v>0</v>
      </c>
      <c r="L251" s="68">
        <v>14.3721633888048</v>
      </c>
    </row>
    <row r="252" spans="1:12" x14ac:dyDescent="0.2">
      <c r="A252" s="72" t="s">
        <v>821</v>
      </c>
      <c r="B252" s="66" t="s">
        <v>822</v>
      </c>
      <c r="C252" s="67">
        <v>27</v>
      </c>
      <c r="D252" s="67" t="s">
        <v>348</v>
      </c>
      <c r="E252" s="71">
        <v>0.108825156049505</v>
      </c>
      <c r="F252" s="68">
        <v>31.051437216338901</v>
      </c>
      <c r="G252" s="71">
        <v>0.257261578182992</v>
      </c>
      <c r="H252" s="68">
        <v>57.4886535552194</v>
      </c>
      <c r="I252" s="71">
        <v>6.9213889965523606E-2</v>
      </c>
      <c r="J252" s="68">
        <v>70.0075642965204</v>
      </c>
      <c r="K252" s="71">
        <v>0</v>
      </c>
      <c r="L252" s="68">
        <v>14.3721633888048</v>
      </c>
    </row>
    <row r="253" spans="1:12" x14ac:dyDescent="0.2">
      <c r="A253" s="72" t="s">
        <v>823</v>
      </c>
      <c r="B253" s="66" t="s">
        <v>823</v>
      </c>
      <c r="C253" s="67">
        <v>27</v>
      </c>
      <c r="D253" s="67" t="s">
        <v>348</v>
      </c>
      <c r="E253" s="71">
        <v>9.6839227107327702E-2</v>
      </c>
      <c r="F253" s="68">
        <v>18.419062027231501</v>
      </c>
      <c r="G253" s="71">
        <v>0.25</v>
      </c>
      <c r="H253" s="68">
        <v>46.520423600605099</v>
      </c>
      <c r="I253" s="71">
        <v>3.47165442991266E-2</v>
      </c>
      <c r="J253" s="68">
        <v>52.874432677761</v>
      </c>
      <c r="K253" s="71">
        <v>5.8011370228564802E-3</v>
      </c>
      <c r="L253" s="68">
        <v>35.022692889561299</v>
      </c>
    </row>
    <row r="254" spans="1:12" x14ac:dyDescent="0.2">
      <c r="A254" s="72" t="s">
        <v>824</v>
      </c>
      <c r="B254" s="66" t="s">
        <v>825</v>
      </c>
      <c r="C254" s="67">
        <v>27</v>
      </c>
      <c r="D254" s="67" t="s">
        <v>348</v>
      </c>
      <c r="E254" s="71">
        <v>0.12113841796953</v>
      </c>
      <c r="F254" s="68">
        <v>40.393343419061999</v>
      </c>
      <c r="G254" s="71">
        <v>0.25</v>
      </c>
      <c r="H254" s="68">
        <v>46.520423600605099</v>
      </c>
      <c r="I254" s="71">
        <v>0.11341525390859</v>
      </c>
      <c r="J254" s="68">
        <v>81.089258698940995</v>
      </c>
      <c r="K254" s="71">
        <v>0</v>
      </c>
      <c r="L254" s="68">
        <v>14.3721633888048</v>
      </c>
    </row>
    <row r="255" spans="1:12" x14ac:dyDescent="0.2">
      <c r="A255" s="72" t="s">
        <v>826</v>
      </c>
      <c r="B255" s="66" t="s">
        <v>827</v>
      </c>
      <c r="C255" s="67">
        <v>27</v>
      </c>
      <c r="D255" s="67" t="s">
        <v>348</v>
      </c>
      <c r="E255" s="71">
        <v>0.103214084000479</v>
      </c>
      <c r="F255" s="68">
        <v>25.9455370650529</v>
      </c>
      <c r="G255" s="71">
        <v>0.25</v>
      </c>
      <c r="H255" s="68">
        <v>46.520423600605099</v>
      </c>
      <c r="I255" s="71">
        <v>5.9642252001438099E-2</v>
      </c>
      <c r="J255" s="68">
        <v>66.7549167927383</v>
      </c>
      <c r="K255" s="71">
        <v>0</v>
      </c>
      <c r="L255" s="68">
        <v>14.3721633888048</v>
      </c>
    </row>
    <row r="256" spans="1:12" x14ac:dyDescent="0.2">
      <c r="A256" s="72" t="s">
        <v>828</v>
      </c>
      <c r="B256" s="66" t="s">
        <v>829</v>
      </c>
      <c r="C256" s="67">
        <v>27</v>
      </c>
      <c r="D256" s="67" t="s">
        <v>348</v>
      </c>
      <c r="E256" s="71">
        <v>0.101611893691577</v>
      </c>
      <c r="F256" s="68">
        <v>24.016641452344899</v>
      </c>
      <c r="G256" s="71">
        <v>0.255800973187362</v>
      </c>
      <c r="H256" s="68">
        <v>55.673222390317697</v>
      </c>
      <c r="I256" s="71">
        <v>3.9366146182606497E-2</v>
      </c>
      <c r="J256" s="68">
        <v>55.521936459909199</v>
      </c>
      <c r="K256" s="71">
        <v>9.6685617047607992E-3</v>
      </c>
      <c r="L256" s="68">
        <v>40.922844175491697</v>
      </c>
    </row>
    <row r="257" spans="1:12" x14ac:dyDescent="0.2">
      <c r="A257" s="72" t="s">
        <v>830</v>
      </c>
      <c r="B257" s="66" t="s">
        <v>831</v>
      </c>
      <c r="C257" s="67">
        <v>27</v>
      </c>
      <c r="D257" s="67" t="s">
        <v>348</v>
      </c>
      <c r="E257" s="71">
        <v>0.10341895179864199</v>
      </c>
      <c r="F257" s="68">
        <v>26.0590015128593</v>
      </c>
      <c r="G257" s="71">
        <v>0.25676089425273002</v>
      </c>
      <c r="H257" s="68">
        <v>56.883509833585499</v>
      </c>
      <c r="I257" s="71">
        <v>4.5761111779388401E-2</v>
      </c>
      <c r="J257" s="68">
        <v>59.152798789712598</v>
      </c>
      <c r="K257" s="71">
        <v>7.7348493638086397E-3</v>
      </c>
      <c r="L257" s="68">
        <v>38.6157337367625</v>
      </c>
    </row>
    <row r="258" spans="1:12" x14ac:dyDescent="0.2">
      <c r="A258" s="72" t="s">
        <v>832</v>
      </c>
      <c r="B258" s="66" t="s">
        <v>833</v>
      </c>
      <c r="C258" s="67">
        <v>27</v>
      </c>
      <c r="D258" s="67" t="s">
        <v>348</v>
      </c>
      <c r="E258" s="71">
        <v>9.1497733564686698E-2</v>
      </c>
      <c r="F258" s="68">
        <v>12.821482602118</v>
      </c>
      <c r="G258" s="71">
        <v>0.25</v>
      </c>
      <c r="H258" s="68">
        <v>46.520423600605099</v>
      </c>
      <c r="I258" s="71">
        <v>1.6758351330251602E-2</v>
      </c>
      <c r="J258" s="68">
        <v>36.838124054462902</v>
      </c>
      <c r="K258" s="71">
        <v>7.7348493638086397E-3</v>
      </c>
      <c r="L258" s="68">
        <v>38.6157337367625</v>
      </c>
    </row>
    <row r="259" spans="1:12" x14ac:dyDescent="0.2">
      <c r="A259" s="72" t="s">
        <v>834</v>
      </c>
      <c r="B259" s="66" t="s">
        <v>835</v>
      </c>
      <c r="C259" s="67">
        <v>27</v>
      </c>
      <c r="D259" s="67" t="s">
        <v>348</v>
      </c>
      <c r="E259" s="71">
        <v>9.0692091236956401E-2</v>
      </c>
      <c r="F259" s="68">
        <v>11.611195158850199</v>
      </c>
      <c r="G259" s="71">
        <v>0.25</v>
      </c>
      <c r="H259" s="68">
        <v>46.520423600605099</v>
      </c>
      <c r="I259" s="71">
        <v>2.01425613699171E-2</v>
      </c>
      <c r="J259" s="68">
        <v>40.393343419061999</v>
      </c>
      <c r="K259" s="71">
        <v>1.9337123409521599E-3</v>
      </c>
      <c r="L259" s="68">
        <v>25.302571860816901</v>
      </c>
    </row>
    <row r="260" spans="1:12" x14ac:dyDescent="0.2">
      <c r="A260" s="72" t="s">
        <v>836</v>
      </c>
      <c r="B260" s="66" t="s">
        <v>837</v>
      </c>
      <c r="C260" s="67">
        <v>27</v>
      </c>
      <c r="D260" s="67" t="s">
        <v>348</v>
      </c>
      <c r="E260" s="71">
        <v>0.11911510397813101</v>
      </c>
      <c r="F260" s="68">
        <v>38.9939485627837</v>
      </c>
      <c r="G260" s="71">
        <v>0.25</v>
      </c>
      <c r="H260" s="68">
        <v>46.520423600605099</v>
      </c>
      <c r="I260" s="71">
        <v>0.10734531193439301</v>
      </c>
      <c r="J260" s="68">
        <v>80.143721633888006</v>
      </c>
      <c r="K260" s="71">
        <v>0</v>
      </c>
      <c r="L260" s="68">
        <v>14.3721633888048</v>
      </c>
    </row>
    <row r="261" spans="1:12" x14ac:dyDescent="0.2">
      <c r="A261" s="72" t="s">
        <v>838</v>
      </c>
      <c r="B261" s="66" t="s">
        <v>839</v>
      </c>
      <c r="C261" s="67">
        <v>27</v>
      </c>
      <c r="D261" s="67" t="s">
        <v>348</v>
      </c>
      <c r="E261" s="71">
        <v>0.100636830325444</v>
      </c>
      <c r="F261" s="68">
        <v>22.6928895612708</v>
      </c>
      <c r="G261" s="71">
        <v>0.25</v>
      </c>
      <c r="H261" s="68">
        <v>46.520423600605099</v>
      </c>
      <c r="I261" s="71">
        <v>4.6109353953474999E-2</v>
      </c>
      <c r="J261" s="68">
        <v>59.531013615733698</v>
      </c>
      <c r="K261" s="71">
        <v>5.8011370228564802E-3</v>
      </c>
      <c r="L261" s="68">
        <v>35.022692889561299</v>
      </c>
    </row>
    <row r="262" spans="1:12" x14ac:dyDescent="0.2">
      <c r="A262" s="72" t="s">
        <v>840</v>
      </c>
      <c r="B262" s="66" t="s">
        <v>841</v>
      </c>
      <c r="C262" s="67">
        <v>27</v>
      </c>
      <c r="D262" s="67" t="s">
        <v>348</v>
      </c>
      <c r="E262" s="71">
        <v>0.120531629600798</v>
      </c>
      <c r="F262" s="68">
        <v>39.901664145234498</v>
      </c>
      <c r="G262" s="71">
        <v>0.33893443994116801</v>
      </c>
      <c r="H262" s="68">
        <v>88.9939485627837</v>
      </c>
      <c r="I262" s="71">
        <v>1.8793024179321601E-2</v>
      </c>
      <c r="J262" s="68">
        <v>38.956127080181503</v>
      </c>
      <c r="K262" s="71">
        <v>3.8674246819043199E-3</v>
      </c>
      <c r="L262" s="68">
        <v>30.975794251134602</v>
      </c>
    </row>
    <row r="263" spans="1:12" x14ac:dyDescent="0.2">
      <c r="A263" s="72" t="s">
        <v>842</v>
      </c>
      <c r="B263" s="66" t="s">
        <v>843</v>
      </c>
      <c r="C263" s="67">
        <v>27</v>
      </c>
      <c r="D263" s="67" t="s">
        <v>348</v>
      </c>
      <c r="E263" s="71">
        <v>0.12008938379707999</v>
      </c>
      <c r="F263" s="68">
        <v>39.712556732223902</v>
      </c>
      <c r="G263" s="71">
        <v>0.302667995821365</v>
      </c>
      <c r="H263" s="68">
        <v>83.358547655068094</v>
      </c>
      <c r="I263" s="71">
        <v>5.5666443228921302E-2</v>
      </c>
      <c r="J263" s="68">
        <v>64.674735249621804</v>
      </c>
      <c r="K263" s="71">
        <v>1.9337123409521599E-3</v>
      </c>
      <c r="L263" s="68">
        <v>25.302571860816901</v>
      </c>
    </row>
    <row r="264" spans="1:12" x14ac:dyDescent="0.2">
      <c r="A264" s="72" t="s">
        <v>844</v>
      </c>
      <c r="B264" s="66" t="s">
        <v>844</v>
      </c>
      <c r="C264" s="67">
        <v>27</v>
      </c>
      <c r="D264" s="67" t="s">
        <v>348</v>
      </c>
      <c r="E264" s="71">
        <v>0.11630713476165599</v>
      </c>
      <c r="F264" s="68">
        <v>36.951588502269303</v>
      </c>
      <c r="G264" s="71">
        <v>0.32019525576892</v>
      </c>
      <c r="H264" s="68">
        <v>86.384266263237507</v>
      </c>
      <c r="I264" s="71">
        <v>2.6792436175094501E-2</v>
      </c>
      <c r="J264" s="68">
        <v>46.444780635400903</v>
      </c>
      <c r="K264" s="71">
        <v>1.9337123409521599E-3</v>
      </c>
      <c r="L264" s="68">
        <v>25.302571860816901</v>
      </c>
    </row>
    <row r="265" spans="1:12" x14ac:dyDescent="0.2">
      <c r="A265" s="72" t="s">
        <v>845</v>
      </c>
      <c r="B265" s="66" t="s">
        <v>846</v>
      </c>
      <c r="C265" s="67">
        <v>27</v>
      </c>
      <c r="D265" s="67" t="s">
        <v>348</v>
      </c>
      <c r="E265" s="71">
        <v>0.10727718290963099</v>
      </c>
      <c r="F265" s="68">
        <v>29.576399394856299</v>
      </c>
      <c r="G265" s="71">
        <v>0.26049202725117498</v>
      </c>
      <c r="H265" s="68">
        <v>61.724659606656601</v>
      </c>
      <c r="I265" s="71">
        <v>5.9405809136766199E-2</v>
      </c>
      <c r="J265" s="68">
        <v>66.603630862329794</v>
      </c>
      <c r="K265" s="71">
        <v>1.9337123409521599E-3</v>
      </c>
      <c r="L265" s="68">
        <v>25.302571860816901</v>
      </c>
    </row>
    <row r="266" spans="1:12" x14ac:dyDescent="0.2">
      <c r="A266" s="72" t="s">
        <v>847</v>
      </c>
      <c r="B266" s="66" t="s">
        <v>848</v>
      </c>
      <c r="C266" s="67">
        <v>27</v>
      </c>
      <c r="D266" s="67" t="s">
        <v>348</v>
      </c>
      <c r="E266" s="71">
        <v>7.0964398644371304E-2</v>
      </c>
      <c r="F266" s="68">
        <v>1.4750378214826001</v>
      </c>
      <c r="G266" s="71">
        <v>0.19880553991701899</v>
      </c>
      <c r="H266" s="68">
        <v>5.2571860816943996</v>
      </c>
      <c r="I266" s="71">
        <v>1.21539436751428E-2</v>
      </c>
      <c r="J266" s="68">
        <v>31.5052950075643</v>
      </c>
      <c r="K266" s="71">
        <v>1.9337123409521599E-3</v>
      </c>
      <c r="L266" s="68">
        <v>25.302571860816901</v>
      </c>
    </row>
    <row r="267" spans="1:12" x14ac:dyDescent="0.2">
      <c r="A267" s="72" t="s">
        <v>849</v>
      </c>
      <c r="B267" s="66" t="s">
        <v>850</v>
      </c>
      <c r="C267" s="67">
        <v>25</v>
      </c>
      <c r="D267" s="67" t="s">
        <v>348</v>
      </c>
      <c r="E267" s="71">
        <v>0.122676706413857</v>
      </c>
      <c r="F267" s="68">
        <v>40.8304498269896</v>
      </c>
      <c r="G267" s="71">
        <v>0.26126875407697298</v>
      </c>
      <c r="H267" s="68">
        <v>49.1349480968858</v>
      </c>
      <c r="I267" s="71">
        <v>0.106761365164598</v>
      </c>
      <c r="J267" s="68">
        <v>82.7374086889658</v>
      </c>
      <c r="K267" s="71">
        <v>0</v>
      </c>
      <c r="L267" s="68">
        <v>33.025759323337198</v>
      </c>
    </row>
    <row r="268" spans="1:12" x14ac:dyDescent="0.2">
      <c r="A268" s="72" t="s">
        <v>851</v>
      </c>
      <c r="B268" s="66" t="s">
        <v>851</v>
      </c>
      <c r="C268" s="67">
        <v>25</v>
      </c>
      <c r="D268" s="67" t="s">
        <v>348</v>
      </c>
      <c r="E268" s="71">
        <v>0.12165616367476099</v>
      </c>
      <c r="F268" s="68">
        <v>39.830834294502097</v>
      </c>
      <c r="G268" s="71">
        <v>0.29783648619265102</v>
      </c>
      <c r="H268" s="68">
        <v>73.394848135332595</v>
      </c>
      <c r="I268" s="71">
        <v>6.7132004831633105E-2</v>
      </c>
      <c r="J268" s="68">
        <v>68.742791234140697</v>
      </c>
      <c r="K268" s="71">
        <v>0</v>
      </c>
      <c r="L268" s="68">
        <v>33.025759323337198</v>
      </c>
    </row>
    <row r="269" spans="1:12" x14ac:dyDescent="0.2">
      <c r="A269" s="72" t="s">
        <v>852</v>
      </c>
      <c r="B269" s="66" t="s">
        <v>852</v>
      </c>
      <c r="C269" s="67">
        <v>25</v>
      </c>
      <c r="D269" s="67" t="s">
        <v>348</v>
      </c>
      <c r="E269" s="71">
        <v>0.120981703615072</v>
      </c>
      <c r="F269" s="68">
        <v>39.254133025759302</v>
      </c>
      <c r="G269" s="71">
        <v>0.27087953903022399</v>
      </c>
      <c r="H269" s="68">
        <v>57.977700884275301</v>
      </c>
      <c r="I269" s="71">
        <v>9.2065571814992794E-2</v>
      </c>
      <c r="J269" s="68">
        <v>78.162245290273006</v>
      </c>
      <c r="K269" s="71">
        <v>0</v>
      </c>
      <c r="L269" s="68">
        <v>33.025759323337198</v>
      </c>
    </row>
    <row r="270" spans="1:12" x14ac:dyDescent="0.2">
      <c r="A270" s="72" t="s">
        <v>853</v>
      </c>
      <c r="B270" s="66" t="s">
        <v>854</v>
      </c>
      <c r="C270" s="67">
        <v>25</v>
      </c>
      <c r="D270" s="67" t="s">
        <v>348</v>
      </c>
      <c r="E270" s="71">
        <v>0.13485009132943099</v>
      </c>
      <c r="F270" s="68">
        <v>50.057670126874299</v>
      </c>
      <c r="G270" s="71">
        <v>0.32654381387258102</v>
      </c>
      <c r="H270" s="68">
        <v>81.968473663975402</v>
      </c>
      <c r="I270" s="71">
        <v>7.8006460115712606E-2</v>
      </c>
      <c r="J270" s="68">
        <v>73.663975394079202</v>
      </c>
      <c r="K270" s="71">
        <v>0</v>
      </c>
      <c r="L270" s="68">
        <v>33.025759323337198</v>
      </c>
    </row>
    <row r="271" spans="1:12" x14ac:dyDescent="0.2">
      <c r="A271" s="72" t="s">
        <v>855</v>
      </c>
      <c r="B271" s="66" t="s">
        <v>856</v>
      </c>
      <c r="C271" s="67">
        <v>25</v>
      </c>
      <c r="D271" s="67" t="s">
        <v>348</v>
      </c>
      <c r="E271" s="71">
        <v>0.147670317837619</v>
      </c>
      <c r="F271" s="68">
        <v>58.439061899269497</v>
      </c>
      <c r="G271" s="71">
        <v>0.35335942596216602</v>
      </c>
      <c r="H271" s="68">
        <v>87.197231833909996</v>
      </c>
      <c r="I271" s="71">
        <v>8.96515275506925E-2</v>
      </c>
      <c r="J271" s="68">
        <v>77.585544021530197</v>
      </c>
      <c r="K271" s="71">
        <v>0</v>
      </c>
      <c r="L271" s="68">
        <v>33.025759323337198</v>
      </c>
    </row>
    <row r="272" spans="1:12" x14ac:dyDescent="0.2">
      <c r="A272" s="72" t="s">
        <v>857</v>
      </c>
      <c r="B272" s="66" t="s">
        <v>857</v>
      </c>
      <c r="C272" s="67">
        <v>25</v>
      </c>
      <c r="D272" s="67" t="s">
        <v>348</v>
      </c>
      <c r="E272" s="71">
        <v>0.121526147280259</v>
      </c>
      <c r="F272" s="68">
        <v>39.715494040753597</v>
      </c>
      <c r="G272" s="71">
        <v>0.31153511632963699</v>
      </c>
      <c r="H272" s="68">
        <v>78.239138792771996</v>
      </c>
      <c r="I272" s="71">
        <v>5.3043325511139099E-2</v>
      </c>
      <c r="J272" s="68">
        <v>61.668589004229098</v>
      </c>
      <c r="K272" s="71">
        <v>0</v>
      </c>
      <c r="L272" s="68">
        <v>33.025759323337198</v>
      </c>
    </row>
    <row r="273" spans="1:12" x14ac:dyDescent="0.2">
      <c r="A273" s="72" t="s">
        <v>858</v>
      </c>
      <c r="B273" s="66" t="s">
        <v>858</v>
      </c>
      <c r="C273" s="67">
        <v>25</v>
      </c>
      <c r="D273" s="67" t="s">
        <v>348</v>
      </c>
      <c r="E273" s="71">
        <v>0.13684540584725499</v>
      </c>
      <c r="F273" s="68">
        <v>51.287966166858901</v>
      </c>
      <c r="G273" s="71">
        <v>0.372407045009785</v>
      </c>
      <c r="H273" s="68">
        <v>89.580930411380194</v>
      </c>
      <c r="I273" s="71">
        <v>3.8129172531979803E-2</v>
      </c>
      <c r="J273" s="68">
        <v>52.902729719338701</v>
      </c>
      <c r="K273" s="71">
        <v>0</v>
      </c>
      <c r="L273" s="68">
        <v>33.025759323337198</v>
      </c>
    </row>
    <row r="274" spans="1:12" x14ac:dyDescent="0.2">
      <c r="A274" s="72" t="s">
        <v>859</v>
      </c>
      <c r="B274" s="66" t="s">
        <v>860</v>
      </c>
      <c r="C274" s="67">
        <v>25</v>
      </c>
      <c r="D274" s="67" t="s">
        <v>348</v>
      </c>
      <c r="E274" s="71">
        <v>0.11430628241129</v>
      </c>
      <c r="F274" s="68">
        <v>32.333717800845797</v>
      </c>
      <c r="G274" s="71">
        <v>0.27348336594911898</v>
      </c>
      <c r="H274" s="68">
        <v>60.2460592079969</v>
      </c>
      <c r="I274" s="71">
        <v>6.9435481284750897E-2</v>
      </c>
      <c r="J274" s="68">
        <v>69.857747020376806</v>
      </c>
      <c r="K274" s="71">
        <v>0</v>
      </c>
      <c r="L274" s="68">
        <v>33.025759323337198</v>
      </c>
    </row>
    <row r="275" spans="1:12" x14ac:dyDescent="0.2">
      <c r="A275" s="72" t="s">
        <v>861</v>
      </c>
      <c r="B275" s="66" t="s">
        <v>862</v>
      </c>
      <c r="C275" s="67">
        <v>25</v>
      </c>
      <c r="D275" s="67" t="s">
        <v>348</v>
      </c>
      <c r="E275" s="71">
        <v>0.11216806555998</v>
      </c>
      <c r="F275" s="68">
        <v>29.834678969627099</v>
      </c>
      <c r="G275" s="71">
        <v>0.27495107632093901</v>
      </c>
      <c r="H275" s="68">
        <v>61.361014994233003</v>
      </c>
      <c r="I275" s="71">
        <v>6.1553120359001803E-2</v>
      </c>
      <c r="J275" s="68">
        <v>66.512879661668606</v>
      </c>
      <c r="K275" s="71">
        <v>0</v>
      </c>
      <c r="L275" s="68">
        <v>33.025759323337198</v>
      </c>
    </row>
    <row r="276" spans="1:12" x14ac:dyDescent="0.2">
      <c r="A276" s="72" t="s">
        <v>863</v>
      </c>
      <c r="B276" s="66" t="s">
        <v>863</v>
      </c>
      <c r="C276" s="67">
        <v>25</v>
      </c>
      <c r="D276" s="67" t="s">
        <v>348</v>
      </c>
      <c r="E276" s="71">
        <v>0.106073986090661</v>
      </c>
      <c r="F276" s="68">
        <v>22.875816993464099</v>
      </c>
      <c r="G276" s="71">
        <v>0.26502500543596402</v>
      </c>
      <c r="H276" s="68">
        <v>52.787389465590202</v>
      </c>
      <c r="I276" s="71">
        <v>5.31969528360191E-2</v>
      </c>
      <c r="J276" s="68">
        <v>61.745482506728202</v>
      </c>
      <c r="K276" s="71">
        <v>0</v>
      </c>
      <c r="L276" s="68">
        <v>33.025759323337198</v>
      </c>
    </row>
    <row r="277" spans="1:12" x14ac:dyDescent="0.2">
      <c r="A277" s="72" t="s">
        <v>864</v>
      </c>
      <c r="B277" s="66" t="s">
        <v>865</v>
      </c>
      <c r="C277" s="67">
        <v>25</v>
      </c>
      <c r="D277" s="67" t="s">
        <v>348</v>
      </c>
      <c r="E277" s="71">
        <v>0.107505930488283</v>
      </c>
      <c r="F277" s="68">
        <v>24.452133794694301</v>
      </c>
      <c r="G277" s="71">
        <v>0.27432050445749101</v>
      </c>
      <c r="H277" s="68">
        <v>60.861207227989198</v>
      </c>
      <c r="I277" s="71">
        <v>4.8197287007358702E-2</v>
      </c>
      <c r="J277" s="68">
        <v>59.015763168012299</v>
      </c>
      <c r="K277" s="71">
        <v>0</v>
      </c>
      <c r="L277" s="68">
        <v>33.025759323337198</v>
      </c>
    </row>
    <row r="278" spans="1:12" x14ac:dyDescent="0.2">
      <c r="A278" s="72" t="s">
        <v>866</v>
      </c>
      <c r="B278" s="66" t="s">
        <v>867</v>
      </c>
      <c r="C278" s="67">
        <v>27</v>
      </c>
      <c r="D278" s="67" t="s">
        <v>348</v>
      </c>
      <c r="E278" s="71">
        <v>0.10436699995570101</v>
      </c>
      <c r="F278" s="68">
        <v>26.928895612708001</v>
      </c>
      <c r="G278" s="71">
        <v>0.28092470806754599</v>
      </c>
      <c r="H278" s="68">
        <v>75.378214826021207</v>
      </c>
      <c r="I278" s="71">
        <v>3.2176291799555397E-2</v>
      </c>
      <c r="J278" s="68">
        <v>50.567322239031803</v>
      </c>
      <c r="K278" s="71">
        <v>0</v>
      </c>
      <c r="L278" s="68">
        <v>14.3721633888048</v>
      </c>
    </row>
    <row r="279" spans="1:12" x14ac:dyDescent="0.2">
      <c r="A279" s="72" t="s">
        <v>868</v>
      </c>
      <c r="B279" s="66" t="s">
        <v>869</v>
      </c>
      <c r="C279" s="67">
        <v>25</v>
      </c>
      <c r="D279" s="67" t="s">
        <v>348</v>
      </c>
      <c r="E279" s="71">
        <v>9.7823637439943101E-2</v>
      </c>
      <c r="F279" s="68">
        <v>13.6485966935794</v>
      </c>
      <c r="G279" s="71">
        <v>0.26027397260273999</v>
      </c>
      <c r="H279" s="68">
        <v>48.096885813148802</v>
      </c>
      <c r="I279" s="71">
        <v>3.3196939717089501E-2</v>
      </c>
      <c r="J279" s="68">
        <v>49.6732026143791</v>
      </c>
      <c r="K279" s="71">
        <v>0</v>
      </c>
      <c r="L279" s="68">
        <v>33.025759323337198</v>
      </c>
    </row>
    <row r="280" spans="1:12" x14ac:dyDescent="0.2">
      <c r="A280" s="72" t="s">
        <v>870</v>
      </c>
      <c r="B280" s="66" t="s">
        <v>871</v>
      </c>
      <c r="C280" s="67">
        <v>25</v>
      </c>
      <c r="D280" s="67" t="s">
        <v>348</v>
      </c>
      <c r="E280" s="71">
        <v>9.8699372233195901E-2</v>
      </c>
      <c r="F280" s="68">
        <v>14.4944252210688</v>
      </c>
      <c r="G280" s="71">
        <v>0.27758751902587497</v>
      </c>
      <c r="H280" s="68">
        <v>63.244905805459403</v>
      </c>
      <c r="I280" s="71">
        <v>1.85105976737126E-2</v>
      </c>
      <c r="J280" s="68">
        <v>37.524029219531002</v>
      </c>
      <c r="K280" s="71">
        <v>0</v>
      </c>
      <c r="L280" s="68">
        <v>33.025759323337198</v>
      </c>
    </row>
    <row r="281" spans="1:12" x14ac:dyDescent="0.2">
      <c r="A281" s="72" t="s">
        <v>872</v>
      </c>
      <c r="B281" s="66" t="s">
        <v>873</v>
      </c>
      <c r="C281" s="67">
        <v>25</v>
      </c>
      <c r="D281" s="67" t="s">
        <v>348</v>
      </c>
      <c r="E281" s="71">
        <v>0.25920329711460099</v>
      </c>
      <c r="F281" s="68">
        <v>91.311034217608594</v>
      </c>
      <c r="G281" s="71">
        <v>0.75</v>
      </c>
      <c r="H281" s="68">
        <v>99.307958477508606</v>
      </c>
      <c r="I281" s="71">
        <v>2.7609891343801801E-2</v>
      </c>
      <c r="J281" s="68">
        <v>46.0592079969243</v>
      </c>
      <c r="K281" s="71">
        <v>0</v>
      </c>
      <c r="L281" s="68">
        <v>33.025759323337198</v>
      </c>
    </row>
    <row r="282" spans="1:12" x14ac:dyDescent="0.2">
      <c r="A282" s="72" t="s">
        <v>874</v>
      </c>
      <c r="B282" s="66" t="s">
        <v>874</v>
      </c>
      <c r="C282" s="67">
        <v>27</v>
      </c>
      <c r="D282" s="67" t="s">
        <v>348</v>
      </c>
      <c r="E282" s="71">
        <v>0.119143024000921</v>
      </c>
      <c r="F282" s="68">
        <v>39.031770045385798</v>
      </c>
      <c r="G282" s="71">
        <v>0.31664902146193102</v>
      </c>
      <c r="H282" s="68">
        <v>85.627836611195207</v>
      </c>
      <c r="I282" s="71">
        <v>4.0780050540831503E-2</v>
      </c>
      <c r="J282" s="68">
        <v>56.354009077155801</v>
      </c>
      <c r="K282" s="71">
        <v>0</v>
      </c>
      <c r="L282" s="68">
        <v>14.3721633888048</v>
      </c>
    </row>
    <row r="283" spans="1:12" x14ac:dyDescent="0.2">
      <c r="A283" s="72" t="s">
        <v>875</v>
      </c>
      <c r="B283" s="66" t="s">
        <v>876</v>
      </c>
      <c r="C283" s="67">
        <v>25</v>
      </c>
      <c r="D283" s="67" t="s">
        <v>348</v>
      </c>
      <c r="E283" s="71">
        <v>0.107989210068469</v>
      </c>
      <c r="F283" s="68">
        <v>25.144175317185699</v>
      </c>
      <c r="G283" s="71">
        <v>0.25831702544031299</v>
      </c>
      <c r="H283" s="68">
        <v>45.943867743175701</v>
      </c>
      <c r="I283" s="71">
        <v>6.5650604765094794E-2</v>
      </c>
      <c r="J283" s="68">
        <v>68.204536716647397</v>
      </c>
      <c r="K283" s="71">
        <v>0</v>
      </c>
      <c r="L283" s="68">
        <v>33.025759323337198</v>
      </c>
    </row>
    <row r="284" spans="1:12" x14ac:dyDescent="0.2">
      <c r="A284" s="72" t="s">
        <v>877</v>
      </c>
      <c r="B284" s="66" t="s">
        <v>878</v>
      </c>
      <c r="C284" s="67">
        <v>25</v>
      </c>
      <c r="D284" s="67" t="s">
        <v>348</v>
      </c>
      <c r="E284" s="71">
        <v>0.13227849156833801</v>
      </c>
      <c r="F284" s="68">
        <v>48.442906574394499</v>
      </c>
      <c r="G284" s="71">
        <v>0.36022504892367901</v>
      </c>
      <c r="H284" s="68">
        <v>87.966166858900394</v>
      </c>
      <c r="I284" s="71">
        <v>3.66104257813352E-2</v>
      </c>
      <c r="J284" s="68">
        <v>52.249134948096902</v>
      </c>
      <c r="K284" s="71">
        <v>0</v>
      </c>
      <c r="L284" s="68">
        <v>33.025759323337198</v>
      </c>
    </row>
    <row r="285" spans="1:12" x14ac:dyDescent="0.2">
      <c r="A285" s="72" t="s">
        <v>879</v>
      </c>
      <c r="B285" s="66" t="s">
        <v>879</v>
      </c>
      <c r="C285" s="67">
        <v>25</v>
      </c>
      <c r="D285" s="67" t="s">
        <v>348</v>
      </c>
      <c r="E285" s="71">
        <v>0.106448402852603</v>
      </c>
      <c r="F285" s="68">
        <v>23.260284505959198</v>
      </c>
      <c r="G285" s="71">
        <v>0.25</v>
      </c>
      <c r="H285" s="68">
        <v>33.986928104575199</v>
      </c>
      <c r="I285" s="71">
        <v>6.9345208557809498E-2</v>
      </c>
      <c r="J285" s="68">
        <v>69.742406766628207</v>
      </c>
      <c r="K285" s="71">
        <v>0</v>
      </c>
      <c r="L285" s="68">
        <v>33.025759323337198</v>
      </c>
    </row>
    <row r="286" spans="1:12" x14ac:dyDescent="0.2">
      <c r="A286" s="72" t="s">
        <v>880</v>
      </c>
      <c r="B286" s="66" t="s">
        <v>881</v>
      </c>
      <c r="C286" s="67">
        <v>25</v>
      </c>
      <c r="D286" s="67" t="s">
        <v>348</v>
      </c>
      <c r="E286" s="71">
        <v>9.9152254181434904E-2</v>
      </c>
      <c r="F286" s="68">
        <v>14.9942329873126</v>
      </c>
      <c r="G286" s="71">
        <v>0.25733855185909998</v>
      </c>
      <c r="H286" s="68">
        <v>45.174932718185303</v>
      </c>
      <c r="I286" s="71">
        <v>4.0118210685204797E-2</v>
      </c>
      <c r="J286" s="68">
        <v>54.248366013071902</v>
      </c>
      <c r="K286" s="71">
        <v>0</v>
      </c>
      <c r="L286" s="68">
        <v>33.025759323337198</v>
      </c>
    </row>
    <row r="287" spans="1:12" x14ac:dyDescent="0.2">
      <c r="A287" s="72" t="s">
        <v>882</v>
      </c>
      <c r="B287" s="66" t="s">
        <v>882</v>
      </c>
      <c r="C287" s="67">
        <v>25</v>
      </c>
      <c r="D287" s="67" t="s">
        <v>348</v>
      </c>
      <c r="E287" s="71">
        <v>0.12077794959176701</v>
      </c>
      <c r="F287" s="68">
        <v>38.985005767012701</v>
      </c>
      <c r="G287" s="71">
        <v>0.292895194607523</v>
      </c>
      <c r="H287" s="68">
        <v>71.241830065359494</v>
      </c>
      <c r="I287" s="71">
        <v>6.9438654167776198E-2</v>
      </c>
      <c r="J287" s="68">
        <v>69.896193771626301</v>
      </c>
      <c r="K287" s="71">
        <v>0</v>
      </c>
      <c r="L287" s="68">
        <v>33.025759323337198</v>
      </c>
    </row>
    <row r="288" spans="1:12" x14ac:dyDescent="0.2">
      <c r="A288" s="72" t="s">
        <v>883</v>
      </c>
      <c r="B288" s="66" t="s">
        <v>884</v>
      </c>
      <c r="C288" s="67">
        <v>25</v>
      </c>
      <c r="D288" s="67" t="s">
        <v>348</v>
      </c>
      <c r="E288" s="71">
        <v>0.120206295908121</v>
      </c>
      <c r="F288" s="68">
        <v>38.369857747020397</v>
      </c>
      <c r="G288" s="71">
        <v>0.27316808001739501</v>
      </c>
      <c r="H288" s="68">
        <v>59.746251441753202</v>
      </c>
      <c r="I288" s="71">
        <v>8.7450807706966796E-2</v>
      </c>
      <c r="J288" s="68">
        <v>76.931949250288397</v>
      </c>
      <c r="K288" s="71">
        <v>0</v>
      </c>
      <c r="L288" s="68">
        <v>33.025759323337198</v>
      </c>
    </row>
    <row r="289" spans="1:12" x14ac:dyDescent="0.2">
      <c r="A289" s="72" t="s">
        <v>885</v>
      </c>
      <c r="B289" s="66" t="s">
        <v>886</v>
      </c>
      <c r="C289" s="67">
        <v>25</v>
      </c>
      <c r="D289" s="67" t="s">
        <v>348</v>
      </c>
      <c r="E289" s="71">
        <v>0.11042106768059699</v>
      </c>
      <c r="F289" s="68">
        <v>27.797001153402501</v>
      </c>
      <c r="G289" s="71">
        <v>0.28816046966731901</v>
      </c>
      <c r="H289" s="68">
        <v>69.011918492887304</v>
      </c>
      <c r="I289" s="71">
        <v>4.3102733374471201E-2</v>
      </c>
      <c r="J289" s="68">
        <v>55.978469819300301</v>
      </c>
      <c r="K289" s="71">
        <v>0</v>
      </c>
      <c r="L289" s="68">
        <v>33.025759323337198</v>
      </c>
    </row>
    <row r="290" spans="1:12" x14ac:dyDescent="0.2">
      <c r="A290" s="72" t="s">
        <v>887</v>
      </c>
      <c r="B290" s="66" t="s">
        <v>888</v>
      </c>
      <c r="C290" s="67">
        <v>25</v>
      </c>
      <c r="D290" s="67" t="s">
        <v>348</v>
      </c>
      <c r="E290" s="71">
        <v>9.7307379439706299E-2</v>
      </c>
      <c r="F290" s="68">
        <v>13.071895424836599</v>
      </c>
      <c r="G290" s="71">
        <v>0.239526164774645</v>
      </c>
      <c r="H290" s="68">
        <v>16.878123798539001</v>
      </c>
      <c r="I290" s="71">
        <v>5.2395973544474297E-2</v>
      </c>
      <c r="J290" s="68">
        <v>61.476355247981502</v>
      </c>
      <c r="K290" s="71">
        <v>0</v>
      </c>
      <c r="L290" s="68">
        <v>33.025759323337198</v>
      </c>
    </row>
    <row r="291" spans="1:12" x14ac:dyDescent="0.2">
      <c r="A291" s="72" t="s">
        <v>889</v>
      </c>
      <c r="B291" s="66" t="s">
        <v>890</v>
      </c>
      <c r="C291" s="67">
        <v>27</v>
      </c>
      <c r="D291" s="67" t="s">
        <v>348</v>
      </c>
      <c r="E291" s="71">
        <v>8.6909810101100105E-2</v>
      </c>
      <c r="F291" s="68">
        <v>7.5264750378214798</v>
      </c>
      <c r="G291" s="71">
        <v>0.252236970029178</v>
      </c>
      <c r="H291" s="68">
        <v>49.848714069591502</v>
      </c>
      <c r="I291" s="71">
        <v>6.5587479331699703E-3</v>
      </c>
      <c r="J291" s="68">
        <v>21.028744326777598</v>
      </c>
      <c r="K291" s="71">
        <v>1.9337123409521599E-3</v>
      </c>
      <c r="L291" s="68">
        <v>25.302571860816901</v>
      </c>
    </row>
    <row r="292" spans="1:12" x14ac:dyDescent="0.2">
      <c r="A292" s="72" t="s">
        <v>891</v>
      </c>
      <c r="B292" s="66" t="s">
        <v>892</v>
      </c>
      <c r="C292" s="67">
        <v>25</v>
      </c>
      <c r="D292" s="67" t="s">
        <v>348</v>
      </c>
      <c r="E292" s="71">
        <v>0.10674445151998201</v>
      </c>
      <c r="F292" s="68">
        <v>23.644752018454401</v>
      </c>
      <c r="G292" s="71">
        <v>0.27646771037182</v>
      </c>
      <c r="H292" s="68">
        <v>62.745098039215698</v>
      </c>
      <c r="I292" s="71">
        <v>4.3765644188126902E-2</v>
      </c>
      <c r="J292" s="68">
        <v>56.478277585543999</v>
      </c>
      <c r="K292" s="71">
        <v>0</v>
      </c>
      <c r="L292" s="68">
        <v>33.025759323337198</v>
      </c>
    </row>
    <row r="293" spans="1:12" x14ac:dyDescent="0.2">
      <c r="A293" s="72" t="s">
        <v>893</v>
      </c>
      <c r="B293" s="66" t="s">
        <v>894</v>
      </c>
      <c r="C293" s="67">
        <v>25</v>
      </c>
      <c r="D293" s="67" t="s">
        <v>348</v>
      </c>
      <c r="E293" s="71">
        <v>0.10559914804777699</v>
      </c>
      <c r="F293" s="68">
        <v>22.260668973471699</v>
      </c>
      <c r="G293" s="71">
        <v>0.25</v>
      </c>
      <c r="H293" s="68">
        <v>33.986928104575199</v>
      </c>
      <c r="I293" s="71">
        <v>6.6797444143329596E-2</v>
      </c>
      <c r="J293" s="68">
        <v>68.550557477893094</v>
      </c>
      <c r="K293" s="71">
        <v>0</v>
      </c>
      <c r="L293" s="68">
        <v>33.025759323337198</v>
      </c>
    </row>
    <row r="294" spans="1:12" x14ac:dyDescent="0.2">
      <c r="A294" s="72" t="s">
        <v>895</v>
      </c>
      <c r="B294" s="66" t="s">
        <v>896</v>
      </c>
      <c r="C294" s="67">
        <v>25</v>
      </c>
      <c r="D294" s="67" t="s">
        <v>348</v>
      </c>
      <c r="E294" s="71">
        <v>0.101252246415099</v>
      </c>
      <c r="F294" s="68">
        <v>17.185697808535199</v>
      </c>
      <c r="G294" s="71">
        <v>0.25244618395303298</v>
      </c>
      <c r="H294" s="68">
        <v>38.292964244521301</v>
      </c>
      <c r="I294" s="71">
        <v>5.13105552922625E-2</v>
      </c>
      <c r="J294" s="68">
        <v>60.822760476739703</v>
      </c>
      <c r="K294" s="71">
        <v>0</v>
      </c>
      <c r="L294" s="68">
        <v>33.025759323337198</v>
      </c>
    </row>
    <row r="295" spans="1:12" x14ac:dyDescent="0.2">
      <c r="A295" s="72" t="s">
        <v>897</v>
      </c>
      <c r="B295" s="66" t="s">
        <v>898</v>
      </c>
      <c r="C295" s="67">
        <v>25</v>
      </c>
      <c r="D295" s="67" t="s">
        <v>348</v>
      </c>
      <c r="E295" s="71">
        <v>0.11509309868409399</v>
      </c>
      <c r="F295" s="68">
        <v>33.141099577085697</v>
      </c>
      <c r="G295" s="71">
        <v>0.25165782140729998</v>
      </c>
      <c r="H295" s="68">
        <v>36.908881199538598</v>
      </c>
      <c r="I295" s="71">
        <v>9.3621474644981301E-2</v>
      </c>
      <c r="J295" s="68">
        <v>78.969627066512899</v>
      </c>
      <c r="K295" s="71">
        <v>0</v>
      </c>
      <c r="L295" s="68">
        <v>33.025759323337198</v>
      </c>
    </row>
    <row r="296" spans="1:12" x14ac:dyDescent="0.2">
      <c r="A296" s="72" t="s">
        <v>899</v>
      </c>
      <c r="B296" s="66" t="s">
        <v>900</v>
      </c>
      <c r="C296" s="67">
        <v>27</v>
      </c>
      <c r="D296" s="67" t="s">
        <v>348</v>
      </c>
      <c r="E296" s="71">
        <v>0.114429824913728</v>
      </c>
      <c r="F296" s="68">
        <v>35.590015128593002</v>
      </c>
      <c r="G296" s="71">
        <v>0.25</v>
      </c>
      <c r="H296" s="68">
        <v>46.520423600605099</v>
      </c>
      <c r="I296" s="71">
        <v>9.3289474741183501E-2</v>
      </c>
      <c r="J296" s="68">
        <v>77.344931921331295</v>
      </c>
      <c r="K296" s="71">
        <v>0</v>
      </c>
      <c r="L296" s="68">
        <v>14.3721633888048</v>
      </c>
    </row>
    <row r="297" spans="1:12" x14ac:dyDescent="0.2">
      <c r="A297" s="72" t="s">
        <v>901</v>
      </c>
      <c r="B297" s="66" t="s">
        <v>901</v>
      </c>
      <c r="C297" s="67">
        <v>27</v>
      </c>
      <c r="D297" s="67" t="s">
        <v>348</v>
      </c>
      <c r="E297" s="71">
        <v>0.13604729045529401</v>
      </c>
      <c r="F297" s="68">
        <v>51.210287443267802</v>
      </c>
      <c r="G297" s="71">
        <v>0.34120188695713</v>
      </c>
      <c r="H297" s="68">
        <v>89.258698940998499</v>
      </c>
      <c r="I297" s="71">
        <v>6.5006272067800699E-2</v>
      </c>
      <c r="J297" s="68">
        <v>68.305597579425097</v>
      </c>
      <c r="K297" s="71">
        <v>1.9337123409521599E-3</v>
      </c>
      <c r="L297" s="68">
        <v>25.302571860816901</v>
      </c>
    </row>
    <row r="298" spans="1:12" x14ac:dyDescent="0.2">
      <c r="A298" s="72" t="s">
        <v>902</v>
      </c>
      <c r="B298" s="66" t="s">
        <v>903</v>
      </c>
      <c r="C298" s="67">
        <v>25</v>
      </c>
      <c r="D298" s="67" t="s">
        <v>348</v>
      </c>
      <c r="E298" s="71">
        <v>0.112235244478227</v>
      </c>
      <c r="F298" s="68">
        <v>29.9884659746251</v>
      </c>
      <c r="G298" s="71">
        <v>0.285225048923679</v>
      </c>
      <c r="H298" s="68">
        <v>67.7431757016532</v>
      </c>
      <c r="I298" s="71">
        <v>5.1480684511003398E-2</v>
      </c>
      <c r="J298" s="68">
        <v>60.976547481737803</v>
      </c>
      <c r="K298" s="71">
        <v>0</v>
      </c>
      <c r="L298" s="68">
        <v>33.025759323337198</v>
      </c>
    </row>
    <row r="299" spans="1:12" x14ac:dyDescent="0.2">
      <c r="A299" s="72" t="s">
        <v>904</v>
      </c>
      <c r="B299" s="66" t="s">
        <v>905</v>
      </c>
      <c r="C299" s="67">
        <v>27</v>
      </c>
      <c r="D299" s="67" t="s">
        <v>348</v>
      </c>
      <c r="E299" s="71">
        <v>0.138860694466897</v>
      </c>
      <c r="F299" s="68">
        <v>53.555219364599097</v>
      </c>
      <c r="G299" s="71">
        <v>0.32357570289528498</v>
      </c>
      <c r="H299" s="68">
        <v>86.838124054462895</v>
      </c>
      <c r="I299" s="71">
        <v>9.3006380505404301E-2</v>
      </c>
      <c r="J299" s="68">
        <v>77.193645990922803</v>
      </c>
      <c r="K299" s="71">
        <v>0</v>
      </c>
      <c r="L299" s="68">
        <v>14.3721633888048</v>
      </c>
    </row>
    <row r="300" spans="1:12" x14ac:dyDescent="0.2">
      <c r="A300" s="72" t="s">
        <v>906</v>
      </c>
      <c r="B300" s="66" t="s">
        <v>907</v>
      </c>
      <c r="C300" s="67">
        <v>27</v>
      </c>
      <c r="D300" s="67" t="s">
        <v>348</v>
      </c>
      <c r="E300" s="71">
        <v>0.117011700744878</v>
      </c>
      <c r="F300" s="68">
        <v>37.329803328290502</v>
      </c>
      <c r="G300" s="71">
        <v>0.25</v>
      </c>
      <c r="H300" s="68">
        <v>46.520423600605099</v>
      </c>
      <c r="I300" s="71">
        <v>0.10103510223463499</v>
      </c>
      <c r="J300" s="68">
        <v>79.0090771558245</v>
      </c>
      <c r="K300" s="71">
        <v>0</v>
      </c>
      <c r="L300" s="68">
        <v>14.3721633888048</v>
      </c>
    </row>
    <row r="301" spans="1:12" x14ac:dyDescent="0.2">
      <c r="A301" s="72" t="s">
        <v>908</v>
      </c>
      <c r="B301" s="66" t="s">
        <v>909</v>
      </c>
      <c r="C301" s="67">
        <v>27</v>
      </c>
      <c r="D301" s="67" t="s">
        <v>348</v>
      </c>
      <c r="E301" s="71">
        <v>0.117408055662755</v>
      </c>
      <c r="F301" s="68">
        <v>37.859304084720101</v>
      </c>
      <c r="G301" s="71">
        <v>0.25</v>
      </c>
      <c r="H301" s="68">
        <v>46.520423600605099</v>
      </c>
      <c r="I301" s="71">
        <v>0.102224166988265</v>
      </c>
      <c r="J301" s="68">
        <v>79.273827534039299</v>
      </c>
      <c r="K301" s="71">
        <v>0</v>
      </c>
      <c r="L301" s="68">
        <v>14.3721633888048</v>
      </c>
    </row>
    <row r="302" spans="1:12" x14ac:dyDescent="0.2">
      <c r="A302" s="72" t="s">
        <v>910</v>
      </c>
      <c r="B302" s="66" t="s">
        <v>910</v>
      </c>
      <c r="C302" s="67">
        <v>27</v>
      </c>
      <c r="D302" s="67" t="s">
        <v>348</v>
      </c>
      <c r="E302" s="71">
        <v>0.108869521779995</v>
      </c>
      <c r="F302" s="68">
        <v>31.089258698940998</v>
      </c>
      <c r="G302" s="71">
        <v>0.26770907765215701</v>
      </c>
      <c r="H302" s="68">
        <v>67.624810892587007</v>
      </c>
      <c r="I302" s="71">
        <v>5.6965775346875198E-2</v>
      </c>
      <c r="J302" s="68">
        <v>65.5068078668684</v>
      </c>
      <c r="K302" s="71">
        <v>1.9337123409521599E-3</v>
      </c>
      <c r="L302" s="68">
        <v>25.302571860816901</v>
      </c>
    </row>
    <row r="303" spans="1:12" x14ac:dyDescent="0.2">
      <c r="A303" s="72" t="s">
        <v>911</v>
      </c>
      <c r="B303" s="66" t="s">
        <v>912</v>
      </c>
      <c r="C303" s="67">
        <v>27</v>
      </c>
      <c r="D303" s="67" t="s">
        <v>348</v>
      </c>
      <c r="E303" s="71">
        <v>0.110403264302745</v>
      </c>
      <c r="F303" s="68">
        <v>32.261724659606699</v>
      </c>
      <c r="G303" s="71">
        <v>0.25</v>
      </c>
      <c r="H303" s="68">
        <v>46.520423600605099</v>
      </c>
      <c r="I303" s="71">
        <v>8.1209792908235295E-2</v>
      </c>
      <c r="J303" s="68">
        <v>73.903177004538605</v>
      </c>
      <c r="K303" s="71">
        <v>0</v>
      </c>
      <c r="L303" s="68">
        <v>14.3721633888048</v>
      </c>
    </row>
    <row r="304" spans="1:12" x14ac:dyDescent="0.2">
      <c r="A304" s="72" t="s">
        <v>913</v>
      </c>
      <c r="B304" s="66" t="s">
        <v>913</v>
      </c>
      <c r="C304" s="67">
        <v>27</v>
      </c>
      <c r="D304" s="67" t="s">
        <v>348</v>
      </c>
      <c r="E304" s="71">
        <v>0.108999896047451</v>
      </c>
      <c r="F304" s="68">
        <v>31.164901664145201</v>
      </c>
      <c r="G304" s="71">
        <v>0.25</v>
      </c>
      <c r="H304" s="68">
        <v>46.520423600605099</v>
      </c>
      <c r="I304" s="71">
        <v>7.5065975801402202E-2</v>
      </c>
      <c r="J304" s="68">
        <v>72.012102874432699</v>
      </c>
      <c r="K304" s="71">
        <v>1.9337123409521599E-3</v>
      </c>
      <c r="L304" s="68">
        <v>25.302571860816901</v>
      </c>
    </row>
    <row r="305" spans="1:12" x14ac:dyDescent="0.2">
      <c r="A305" s="72" t="s">
        <v>914</v>
      </c>
      <c r="B305" s="66" t="s">
        <v>915</v>
      </c>
      <c r="C305" s="67">
        <v>27</v>
      </c>
      <c r="D305" s="67" t="s">
        <v>348</v>
      </c>
      <c r="E305" s="71">
        <v>0.106587848124317</v>
      </c>
      <c r="F305" s="68">
        <v>29.160363086233001</v>
      </c>
      <c r="G305" s="71">
        <v>0.29527099646073801</v>
      </c>
      <c r="H305" s="68">
        <v>81.013615733736799</v>
      </c>
      <c r="I305" s="71">
        <v>2.2558835571260202E-2</v>
      </c>
      <c r="J305" s="68">
        <v>42.586989409984902</v>
      </c>
      <c r="K305" s="71">
        <v>1.9337123409521599E-3</v>
      </c>
      <c r="L305" s="68">
        <v>25.302571860816901</v>
      </c>
    </row>
    <row r="306" spans="1:12" x14ac:dyDescent="0.2">
      <c r="A306" s="72" t="s">
        <v>916</v>
      </c>
      <c r="B306" s="66" t="s">
        <v>917</v>
      </c>
      <c r="C306" s="67">
        <v>27</v>
      </c>
      <c r="D306" s="67" t="s">
        <v>348</v>
      </c>
      <c r="E306" s="71">
        <v>9.03347275680286E-2</v>
      </c>
      <c r="F306" s="68">
        <v>11.1951588502269</v>
      </c>
      <c r="G306" s="71">
        <v>0.25676089425273002</v>
      </c>
      <c r="H306" s="68">
        <v>56.883509833585499</v>
      </c>
      <c r="I306" s="71">
        <v>1.23095761104039E-2</v>
      </c>
      <c r="J306" s="68">
        <v>31.6944024205749</v>
      </c>
      <c r="K306" s="71">
        <v>1.9337123409521599E-3</v>
      </c>
      <c r="L306" s="68">
        <v>25.302571860816901</v>
      </c>
    </row>
    <row r="307" spans="1:12" x14ac:dyDescent="0.2">
      <c r="A307" s="72" t="s">
        <v>918</v>
      </c>
      <c r="B307" s="66" t="s">
        <v>919</v>
      </c>
      <c r="C307" s="67">
        <v>27</v>
      </c>
      <c r="D307" s="67" t="s">
        <v>348</v>
      </c>
      <c r="E307" s="71">
        <v>9.0857604701609307E-2</v>
      </c>
      <c r="F307" s="68">
        <v>11.838124054462901</v>
      </c>
      <c r="G307" s="71">
        <v>0.25</v>
      </c>
      <c r="H307" s="68">
        <v>46.520423600605099</v>
      </c>
      <c r="I307" s="71">
        <v>2.0639101763875602E-2</v>
      </c>
      <c r="J307" s="68">
        <v>40.9984871406959</v>
      </c>
      <c r="K307" s="71">
        <v>1.9337123409521599E-3</v>
      </c>
      <c r="L307" s="68">
        <v>25.302571860816901</v>
      </c>
    </row>
    <row r="308" spans="1:12" x14ac:dyDescent="0.2">
      <c r="A308" s="72" t="s">
        <v>920</v>
      </c>
      <c r="B308" s="66" t="s">
        <v>921</v>
      </c>
      <c r="C308" s="67">
        <v>27</v>
      </c>
      <c r="D308" s="67" t="s">
        <v>348</v>
      </c>
      <c r="E308" s="71">
        <v>0.110000410729186</v>
      </c>
      <c r="F308" s="68">
        <v>31.770045385779099</v>
      </c>
      <c r="G308" s="71">
        <v>0.30816281091865699</v>
      </c>
      <c r="H308" s="68">
        <v>84.077155824508296</v>
      </c>
      <c r="I308" s="71">
        <v>2.18384212689018E-2</v>
      </c>
      <c r="J308" s="68">
        <v>42.095310136157302</v>
      </c>
      <c r="K308" s="71">
        <v>0</v>
      </c>
      <c r="L308" s="68">
        <v>14.3721633888048</v>
      </c>
    </row>
    <row r="309" spans="1:12" x14ac:dyDescent="0.2">
      <c r="A309" s="72" t="s">
        <v>922</v>
      </c>
      <c r="B309" s="66" t="s">
        <v>922</v>
      </c>
      <c r="C309" s="67">
        <v>27</v>
      </c>
      <c r="D309" s="67" t="s">
        <v>348</v>
      </c>
      <c r="E309" s="71">
        <v>0.104942885927491</v>
      </c>
      <c r="F309" s="68">
        <v>27.571860816944</v>
      </c>
      <c r="G309" s="71">
        <v>0.27789186582640801</v>
      </c>
      <c r="H309" s="68">
        <v>74.432677760968204</v>
      </c>
      <c r="I309" s="71">
        <v>3.6936791956064197E-2</v>
      </c>
      <c r="J309" s="68">
        <v>54.273827534039299</v>
      </c>
      <c r="K309" s="71">
        <v>0</v>
      </c>
      <c r="L309" s="68">
        <v>14.3721633888048</v>
      </c>
    </row>
    <row r="310" spans="1:12" x14ac:dyDescent="0.2">
      <c r="A310" s="72" t="s">
        <v>923</v>
      </c>
      <c r="B310" s="66" t="s">
        <v>924</v>
      </c>
      <c r="C310" s="67">
        <v>27</v>
      </c>
      <c r="D310" s="67" t="s">
        <v>348</v>
      </c>
      <c r="E310" s="71">
        <v>0.10180447310700599</v>
      </c>
      <c r="F310" s="68">
        <v>24.319213313161899</v>
      </c>
      <c r="G310" s="71">
        <v>0.27113097157367799</v>
      </c>
      <c r="H310" s="68">
        <v>70.310136157337396</v>
      </c>
      <c r="I310" s="71">
        <v>3.4282447747339698E-2</v>
      </c>
      <c r="J310" s="68">
        <v>52.609682299546101</v>
      </c>
      <c r="K310" s="71">
        <v>0</v>
      </c>
      <c r="L310" s="68">
        <v>14.3721633888048</v>
      </c>
    </row>
    <row r="311" spans="1:12" x14ac:dyDescent="0.2">
      <c r="A311" s="72" t="s">
        <v>925</v>
      </c>
      <c r="B311" s="66" t="s">
        <v>926</v>
      </c>
      <c r="C311" s="67">
        <v>27</v>
      </c>
      <c r="D311" s="67" t="s">
        <v>348</v>
      </c>
      <c r="E311" s="71">
        <v>9.4819201511805701E-2</v>
      </c>
      <c r="F311" s="68">
        <v>16.0741301059001</v>
      </c>
      <c r="G311" s="71">
        <v>0.25</v>
      </c>
      <c r="H311" s="68">
        <v>46.520423600605099</v>
      </c>
      <c r="I311" s="71">
        <v>3.2523892194464901E-2</v>
      </c>
      <c r="J311" s="68">
        <v>50.907715582450798</v>
      </c>
      <c r="K311" s="71">
        <v>1.9337123409521599E-3</v>
      </c>
      <c r="L311" s="68">
        <v>25.302571860816901</v>
      </c>
    </row>
    <row r="312" spans="1:12" x14ac:dyDescent="0.2">
      <c r="A312" s="72" t="s">
        <v>927</v>
      </c>
      <c r="B312" s="66" t="s">
        <v>928</v>
      </c>
      <c r="C312" s="67">
        <v>27</v>
      </c>
      <c r="D312" s="67" t="s">
        <v>348</v>
      </c>
      <c r="E312" s="71">
        <v>9.6258132328669199E-2</v>
      </c>
      <c r="F312" s="68">
        <v>17.4357034795764</v>
      </c>
      <c r="G312" s="71">
        <v>0.25</v>
      </c>
      <c r="H312" s="68">
        <v>46.520423600605099</v>
      </c>
      <c r="I312" s="71">
        <v>3.6840684645055501E-2</v>
      </c>
      <c r="J312" s="68">
        <v>54.160363086232998</v>
      </c>
      <c r="K312" s="71">
        <v>1.9337123409521599E-3</v>
      </c>
      <c r="L312" s="68">
        <v>25.302571860816901</v>
      </c>
    </row>
    <row r="313" spans="1:12" x14ac:dyDescent="0.2">
      <c r="A313" s="72" t="s">
        <v>929</v>
      </c>
      <c r="B313" s="66" t="s">
        <v>930</v>
      </c>
      <c r="C313" s="67">
        <v>27</v>
      </c>
      <c r="D313" s="67" t="s">
        <v>348</v>
      </c>
      <c r="E313" s="71">
        <v>9.6400758261023303E-2</v>
      </c>
      <c r="F313" s="68">
        <v>17.700453857791199</v>
      </c>
      <c r="G313" s="71">
        <v>0.260141341379095</v>
      </c>
      <c r="H313" s="68">
        <v>61.3842662632375</v>
      </c>
      <c r="I313" s="71">
        <v>2.9060933403975201E-2</v>
      </c>
      <c r="J313" s="68">
        <v>47.957639939485603</v>
      </c>
      <c r="K313" s="71">
        <v>0</v>
      </c>
      <c r="L313" s="68">
        <v>14.3721633888048</v>
      </c>
    </row>
    <row r="314" spans="1:12" x14ac:dyDescent="0.2">
      <c r="A314" s="72" t="s">
        <v>931</v>
      </c>
      <c r="B314" s="66" t="s">
        <v>932</v>
      </c>
      <c r="C314" s="67">
        <v>27</v>
      </c>
      <c r="D314" s="67" t="s">
        <v>348</v>
      </c>
      <c r="E314" s="71">
        <v>9.4510330754075195E-2</v>
      </c>
      <c r="F314" s="68">
        <v>15.6580937972769</v>
      </c>
      <c r="G314" s="71">
        <v>0.25756773627306201</v>
      </c>
      <c r="H314" s="68">
        <v>58.093797276853302</v>
      </c>
      <c r="I314" s="71">
        <v>2.5963255989163499E-2</v>
      </c>
      <c r="J314" s="68">
        <v>45.953101361573403</v>
      </c>
      <c r="K314" s="71">
        <v>0</v>
      </c>
      <c r="L314" s="68">
        <v>14.3721633888048</v>
      </c>
    </row>
    <row r="315" spans="1:12" x14ac:dyDescent="0.2">
      <c r="A315" s="72" t="s">
        <v>933</v>
      </c>
      <c r="B315" s="66" t="s">
        <v>934</v>
      </c>
      <c r="C315" s="67">
        <v>27</v>
      </c>
      <c r="D315" s="67" t="s">
        <v>348</v>
      </c>
      <c r="E315" s="71">
        <v>9.3438599123709207E-2</v>
      </c>
      <c r="F315" s="68">
        <v>14.485627836611201</v>
      </c>
      <c r="G315" s="71">
        <v>0.25</v>
      </c>
      <c r="H315" s="68">
        <v>46.520423600605099</v>
      </c>
      <c r="I315" s="71">
        <v>3.0315797371127599E-2</v>
      </c>
      <c r="J315" s="68">
        <v>49.054462934947097</v>
      </c>
      <c r="K315" s="71">
        <v>0</v>
      </c>
      <c r="L315" s="68">
        <v>14.3721633888048</v>
      </c>
    </row>
    <row r="316" spans="1:12" x14ac:dyDescent="0.2">
      <c r="A316" s="72" t="s">
        <v>935</v>
      </c>
      <c r="B316" s="66" t="s">
        <v>936</v>
      </c>
      <c r="C316" s="67">
        <v>27</v>
      </c>
      <c r="D316" s="67" t="s">
        <v>348</v>
      </c>
      <c r="E316" s="71">
        <v>0.105943862248861</v>
      </c>
      <c r="F316" s="68">
        <v>28.479576399394901</v>
      </c>
      <c r="G316" s="71">
        <v>0.30628441558307801</v>
      </c>
      <c r="H316" s="68">
        <v>83.812405446293496</v>
      </c>
      <c r="I316" s="71">
        <v>1.1547171163505E-2</v>
      </c>
      <c r="J316" s="68">
        <v>30.219364599092302</v>
      </c>
      <c r="K316" s="71">
        <v>0</v>
      </c>
      <c r="L316" s="68">
        <v>14.3721633888048</v>
      </c>
    </row>
    <row r="317" spans="1:12" x14ac:dyDescent="0.2">
      <c r="A317" s="72" t="s">
        <v>937</v>
      </c>
      <c r="B317" s="66" t="s">
        <v>938</v>
      </c>
      <c r="C317" s="67">
        <v>27</v>
      </c>
      <c r="D317" s="67" t="s">
        <v>348</v>
      </c>
      <c r="E317" s="71">
        <v>9.4968361290222694E-2</v>
      </c>
      <c r="F317" s="68">
        <v>16.263237518910699</v>
      </c>
      <c r="G317" s="71">
        <v>0.264523156365984</v>
      </c>
      <c r="H317" s="68">
        <v>64.636913767019706</v>
      </c>
      <c r="I317" s="71">
        <v>1.84482151637324E-2</v>
      </c>
      <c r="J317" s="68">
        <v>38.729198184568801</v>
      </c>
      <c r="K317" s="71">
        <v>1.9337123409521599E-3</v>
      </c>
      <c r="L317" s="68">
        <v>25.302571860816901</v>
      </c>
    </row>
    <row r="318" spans="1:12" x14ac:dyDescent="0.2">
      <c r="A318" s="72" t="s">
        <v>939</v>
      </c>
      <c r="B318" s="66" t="s">
        <v>940</v>
      </c>
      <c r="C318" s="67">
        <v>27</v>
      </c>
      <c r="D318" s="67" t="s">
        <v>348</v>
      </c>
      <c r="E318" s="71">
        <v>9.2158691595182404E-2</v>
      </c>
      <c r="F318" s="68">
        <v>13.2753403933434</v>
      </c>
      <c r="G318" s="71">
        <v>0.25</v>
      </c>
      <c r="H318" s="68">
        <v>46.520423600605099</v>
      </c>
      <c r="I318" s="71">
        <v>2.4542362444595098E-2</v>
      </c>
      <c r="J318" s="68">
        <v>44.326777609682303</v>
      </c>
      <c r="K318" s="71">
        <v>1.9337123409521599E-3</v>
      </c>
      <c r="L318" s="68">
        <v>25.302571860816901</v>
      </c>
    </row>
    <row r="319" spans="1:12" x14ac:dyDescent="0.2">
      <c r="A319" s="72" t="s">
        <v>941</v>
      </c>
      <c r="B319" s="66" t="s">
        <v>942</v>
      </c>
      <c r="C319" s="67">
        <v>27</v>
      </c>
      <c r="D319" s="67" t="s">
        <v>348</v>
      </c>
      <c r="E319" s="71">
        <v>9.2868064214401094E-2</v>
      </c>
      <c r="F319" s="68">
        <v>14.0317700453858</v>
      </c>
      <c r="G319" s="71">
        <v>0.25</v>
      </c>
      <c r="H319" s="68">
        <v>46.520423600605099</v>
      </c>
      <c r="I319" s="71">
        <v>2.66704803022513E-2</v>
      </c>
      <c r="J319" s="68">
        <v>46.2556732223903</v>
      </c>
      <c r="K319" s="71">
        <v>1.9337123409521599E-3</v>
      </c>
      <c r="L319" s="68">
        <v>25.302571860816901</v>
      </c>
    </row>
    <row r="320" spans="1:12" x14ac:dyDescent="0.2">
      <c r="A320" s="72" t="s">
        <v>943</v>
      </c>
      <c r="B320" s="66" t="s">
        <v>944</v>
      </c>
      <c r="C320" s="67">
        <v>27</v>
      </c>
      <c r="D320" s="67" t="s">
        <v>348</v>
      </c>
      <c r="E320" s="71">
        <v>0.124349866442549</v>
      </c>
      <c r="F320" s="68">
        <v>42.662632375189098</v>
      </c>
      <c r="G320" s="71">
        <v>0.25080684202033199</v>
      </c>
      <c r="H320" s="68">
        <v>47.919818456883498</v>
      </c>
      <c r="I320" s="71">
        <v>0.11644162028445799</v>
      </c>
      <c r="J320" s="68">
        <v>81.618759455370693</v>
      </c>
      <c r="K320" s="71">
        <v>5.8011370228564802E-3</v>
      </c>
      <c r="L320" s="68">
        <v>35.022692889561299</v>
      </c>
    </row>
    <row r="321" spans="1:12" x14ac:dyDescent="0.2">
      <c r="A321" s="72" t="s">
        <v>945</v>
      </c>
      <c r="B321" s="66" t="s">
        <v>946</v>
      </c>
      <c r="C321" s="67">
        <v>27</v>
      </c>
      <c r="D321" s="67" t="s">
        <v>348</v>
      </c>
      <c r="E321" s="71">
        <v>9.3249215997036894E-2</v>
      </c>
      <c r="F321" s="68">
        <v>14.334341906202701</v>
      </c>
      <c r="G321" s="71">
        <v>0.25</v>
      </c>
      <c r="H321" s="68">
        <v>46.520423600605099</v>
      </c>
      <c r="I321" s="71">
        <v>2.5880223309206401E-2</v>
      </c>
      <c r="J321" s="68">
        <v>45.839636913767002</v>
      </c>
      <c r="K321" s="71">
        <v>3.8674246819043199E-3</v>
      </c>
      <c r="L321" s="68">
        <v>30.975794251134602</v>
      </c>
    </row>
    <row r="322" spans="1:12" x14ac:dyDescent="0.2">
      <c r="A322" s="72" t="s">
        <v>947</v>
      </c>
      <c r="B322" s="66" t="s">
        <v>948</v>
      </c>
      <c r="C322" s="67">
        <v>27</v>
      </c>
      <c r="D322" s="67" t="s">
        <v>348</v>
      </c>
      <c r="E322" s="71">
        <v>9.2267846571803397E-2</v>
      </c>
      <c r="F322" s="68">
        <v>13.464447806354</v>
      </c>
      <c r="G322" s="71">
        <v>0.25</v>
      </c>
      <c r="H322" s="68">
        <v>46.520423600605099</v>
      </c>
      <c r="I322" s="71">
        <v>2.4869827374457899E-2</v>
      </c>
      <c r="J322" s="68">
        <v>44.780635400907698</v>
      </c>
      <c r="K322" s="71">
        <v>1.9337123409521599E-3</v>
      </c>
      <c r="L322" s="68">
        <v>25.302571860816901</v>
      </c>
    </row>
    <row r="323" spans="1:12" x14ac:dyDescent="0.2">
      <c r="A323" s="72" t="s">
        <v>949</v>
      </c>
      <c r="B323" s="66" t="s">
        <v>950</v>
      </c>
      <c r="C323" s="67">
        <v>27</v>
      </c>
      <c r="D323" s="67" t="s">
        <v>348</v>
      </c>
      <c r="E323" s="71">
        <v>9.8203789275691497E-2</v>
      </c>
      <c r="F323" s="68">
        <v>20.0075642965204</v>
      </c>
      <c r="G323" s="71">
        <v>0.25</v>
      </c>
      <c r="H323" s="68">
        <v>46.520423600605099</v>
      </c>
      <c r="I323" s="71">
        <v>3.1075381440409399E-2</v>
      </c>
      <c r="J323" s="68">
        <v>49.697428139183103</v>
      </c>
      <c r="K323" s="71">
        <v>1.3535986386665101E-2</v>
      </c>
      <c r="L323" s="68">
        <v>44.553706505294997</v>
      </c>
    </row>
    <row r="324" spans="1:12" x14ac:dyDescent="0.2">
      <c r="A324" s="72" t="s">
        <v>951</v>
      </c>
      <c r="B324" s="66" t="s">
        <v>952</v>
      </c>
      <c r="C324" s="67">
        <v>27</v>
      </c>
      <c r="D324" s="67" t="s">
        <v>348</v>
      </c>
      <c r="E324" s="71">
        <v>9.2660120916764996E-2</v>
      </c>
      <c r="F324" s="68">
        <v>13.918305597579399</v>
      </c>
      <c r="G324" s="71">
        <v>0.25</v>
      </c>
      <c r="H324" s="68">
        <v>46.520423600605099</v>
      </c>
      <c r="I324" s="71">
        <v>1.63780887045821E-2</v>
      </c>
      <c r="J324" s="68">
        <v>36.4977307110439</v>
      </c>
      <c r="K324" s="71">
        <v>1.1602274045713E-2</v>
      </c>
      <c r="L324" s="68">
        <v>42.586989409984902</v>
      </c>
    </row>
    <row r="325" spans="1:12" x14ac:dyDescent="0.2">
      <c r="A325" s="72" t="s">
        <v>953</v>
      </c>
      <c r="B325" s="66" t="s">
        <v>954</v>
      </c>
      <c r="C325" s="67">
        <v>27</v>
      </c>
      <c r="D325" s="67" t="s">
        <v>348</v>
      </c>
      <c r="E325" s="71">
        <v>9.8769686836494397E-2</v>
      </c>
      <c r="F325" s="68">
        <v>20.6883509833585</v>
      </c>
      <c r="G325" s="71">
        <v>0.25</v>
      </c>
      <c r="H325" s="68">
        <v>46.520423600605099</v>
      </c>
      <c r="I325" s="71">
        <v>3.66404988047224E-2</v>
      </c>
      <c r="J325" s="68">
        <v>53.971255673222402</v>
      </c>
      <c r="K325" s="71">
        <v>9.6685617047607992E-3</v>
      </c>
      <c r="L325" s="68">
        <v>40.922844175491697</v>
      </c>
    </row>
    <row r="326" spans="1:12" x14ac:dyDescent="0.2">
      <c r="A326" s="72" t="s">
        <v>955</v>
      </c>
      <c r="B326" s="66" t="s">
        <v>956</v>
      </c>
      <c r="C326" s="67">
        <v>27</v>
      </c>
      <c r="D326" s="67" t="s">
        <v>348</v>
      </c>
      <c r="E326" s="71">
        <v>9.3751352092462895E-2</v>
      </c>
      <c r="F326" s="68">
        <v>14.7881996974281</v>
      </c>
      <c r="G326" s="71">
        <v>0.25</v>
      </c>
      <c r="H326" s="68">
        <v>46.520423600605099</v>
      </c>
      <c r="I326" s="71">
        <v>1.9651782231675598E-2</v>
      </c>
      <c r="J326" s="68">
        <v>39.750378214826</v>
      </c>
      <c r="K326" s="71">
        <v>1.1602274045713E-2</v>
      </c>
      <c r="L326" s="68">
        <v>42.586989409984902</v>
      </c>
    </row>
    <row r="327" spans="1:12" x14ac:dyDescent="0.2">
      <c r="A327" s="72" t="s">
        <v>957</v>
      </c>
      <c r="B327" s="66" t="s">
        <v>958</v>
      </c>
      <c r="C327" s="67">
        <v>27</v>
      </c>
      <c r="D327" s="67" t="s">
        <v>348</v>
      </c>
      <c r="E327" s="71">
        <v>0.117076744245804</v>
      </c>
      <c r="F327" s="68">
        <v>37.405446293494698</v>
      </c>
      <c r="G327" s="71">
        <v>0.29056536551637901</v>
      </c>
      <c r="H327" s="68">
        <v>79.841149773071095</v>
      </c>
      <c r="I327" s="71">
        <v>2.6383668708693499E-2</v>
      </c>
      <c r="J327" s="68">
        <v>46.104387291981801</v>
      </c>
      <c r="K327" s="71">
        <v>3.4281198512338601E-2</v>
      </c>
      <c r="L327" s="68">
        <v>53.857791225416001</v>
      </c>
    </row>
    <row r="328" spans="1:12" x14ac:dyDescent="0.2">
      <c r="A328" s="72" t="s">
        <v>959</v>
      </c>
      <c r="B328" s="66" t="s">
        <v>960</v>
      </c>
      <c r="C328" s="67">
        <v>27</v>
      </c>
      <c r="D328" s="67" t="s">
        <v>348</v>
      </c>
      <c r="E328" s="71">
        <v>0.13850190650177399</v>
      </c>
      <c r="F328" s="68">
        <v>53.2526475037821</v>
      </c>
      <c r="G328" s="71">
        <v>0.25</v>
      </c>
      <c r="H328" s="68">
        <v>46.520423600605099</v>
      </c>
      <c r="I328" s="71">
        <v>0.12929080865203299</v>
      </c>
      <c r="J328" s="68">
        <v>83.963691376702002</v>
      </c>
      <c r="K328" s="71">
        <v>3.6214910853290698E-2</v>
      </c>
      <c r="L328" s="68">
        <v>54.614220877458401</v>
      </c>
    </row>
    <row r="329" spans="1:12" x14ac:dyDescent="0.2">
      <c r="A329" s="72" t="s">
        <v>961</v>
      </c>
      <c r="B329" s="66" t="s">
        <v>962</v>
      </c>
      <c r="C329" s="67">
        <v>27</v>
      </c>
      <c r="D329" s="67" t="s">
        <v>348</v>
      </c>
      <c r="E329" s="71">
        <v>0.108200734894107</v>
      </c>
      <c r="F329" s="68">
        <v>30.295007564296501</v>
      </c>
      <c r="G329" s="71">
        <v>0.26770907765215701</v>
      </c>
      <c r="H329" s="68">
        <v>67.624810892587007</v>
      </c>
      <c r="I329" s="71">
        <v>4.3357140643497598E-2</v>
      </c>
      <c r="J329" s="68">
        <v>57.791225416036298</v>
      </c>
      <c r="K329" s="71">
        <v>1.3535986386665101E-2</v>
      </c>
      <c r="L329" s="68">
        <v>44.553706505294997</v>
      </c>
    </row>
    <row r="330" spans="1:12" x14ac:dyDescent="0.2">
      <c r="A330" s="72" t="s">
        <v>963</v>
      </c>
      <c r="B330" s="66" t="s">
        <v>964</v>
      </c>
      <c r="C330" s="67">
        <v>27</v>
      </c>
      <c r="D330" s="67" t="s">
        <v>348</v>
      </c>
      <c r="E330" s="71">
        <v>0.114179030605355</v>
      </c>
      <c r="F330" s="68">
        <v>35.363086232980301</v>
      </c>
      <c r="G330" s="71">
        <v>0.25</v>
      </c>
      <c r="H330" s="68">
        <v>46.520423600605099</v>
      </c>
      <c r="I330" s="71">
        <v>2.15153588256368E-2</v>
      </c>
      <c r="J330" s="68">
        <v>41.7549167927383</v>
      </c>
      <c r="K330" s="71">
        <v>7.1021732990429604E-2</v>
      </c>
      <c r="L330" s="68">
        <v>62.972768532526501</v>
      </c>
    </row>
    <row r="331" spans="1:12" x14ac:dyDescent="0.2">
      <c r="A331" s="72" t="s">
        <v>965</v>
      </c>
      <c r="B331" s="66" t="s">
        <v>966</v>
      </c>
      <c r="C331" s="67">
        <v>27</v>
      </c>
      <c r="D331" s="67" t="s">
        <v>348</v>
      </c>
      <c r="E331" s="71">
        <v>0.12258606503038599</v>
      </c>
      <c r="F331" s="68">
        <v>41.414523449319198</v>
      </c>
      <c r="G331" s="71">
        <v>0.25</v>
      </c>
      <c r="H331" s="68">
        <v>46.520423600605099</v>
      </c>
      <c r="I331" s="71">
        <v>2.5465626350254501E-2</v>
      </c>
      <c r="J331" s="68">
        <v>45.272314674735199</v>
      </c>
      <c r="K331" s="71">
        <v>9.2292568740903302E-2</v>
      </c>
      <c r="L331" s="68">
        <v>66.187594553706504</v>
      </c>
    </row>
    <row r="332" spans="1:12" x14ac:dyDescent="0.2">
      <c r="A332" s="72" t="s">
        <v>967</v>
      </c>
      <c r="B332" s="66" t="s">
        <v>968</v>
      </c>
      <c r="C332" s="67">
        <v>27</v>
      </c>
      <c r="D332" s="67" t="s">
        <v>348</v>
      </c>
      <c r="E332" s="71">
        <v>0.20044234037399</v>
      </c>
      <c r="F332" s="68">
        <v>82.602118003025694</v>
      </c>
      <c r="G332" s="71">
        <v>0.25</v>
      </c>
      <c r="H332" s="68">
        <v>46.520423600605099</v>
      </c>
      <c r="I332" s="71">
        <v>0.16199199386690699</v>
      </c>
      <c r="J332" s="68">
        <v>87.367624810892593</v>
      </c>
      <c r="K332" s="71">
        <v>0.18933502725506199</v>
      </c>
      <c r="L332" s="68">
        <v>79.236006051437201</v>
      </c>
    </row>
    <row r="333" spans="1:12" x14ac:dyDescent="0.2">
      <c r="A333" s="72" t="s">
        <v>969</v>
      </c>
      <c r="B333" s="66" t="s">
        <v>970</v>
      </c>
      <c r="C333" s="67">
        <v>27</v>
      </c>
      <c r="D333" s="67" t="s">
        <v>348</v>
      </c>
      <c r="E333" s="71">
        <v>0.30813431771208699</v>
      </c>
      <c r="F333" s="68">
        <v>95.537065052950098</v>
      </c>
      <c r="G333" s="71">
        <v>0.25756773627306201</v>
      </c>
      <c r="H333" s="68">
        <v>58.093797276853302</v>
      </c>
      <c r="I333" s="71">
        <v>0.175108104336443</v>
      </c>
      <c r="J333" s="68">
        <v>88.653555219364605</v>
      </c>
      <c r="K333" s="71">
        <v>0.49172711252675499</v>
      </c>
      <c r="L333" s="68">
        <v>96.028744326777598</v>
      </c>
    </row>
    <row r="334" spans="1:12" x14ac:dyDescent="0.2">
      <c r="A334" s="72" t="s">
        <v>789</v>
      </c>
      <c r="B334" s="66" t="s">
        <v>971</v>
      </c>
      <c r="C334" s="67">
        <v>27</v>
      </c>
      <c r="D334" s="67" t="s">
        <v>348</v>
      </c>
      <c r="E334" s="71">
        <v>0.22637699818902901</v>
      </c>
      <c r="F334" s="68">
        <v>87.934947049924403</v>
      </c>
      <c r="G334" s="71">
        <v>0.25</v>
      </c>
      <c r="H334" s="68">
        <v>46.520423600605099</v>
      </c>
      <c r="I334" s="71">
        <v>4.9221633499059801E-2</v>
      </c>
      <c r="J334" s="68">
        <v>61.308623298033297</v>
      </c>
      <c r="K334" s="71">
        <v>0.37990936106802797</v>
      </c>
      <c r="L334" s="68">
        <v>92.738275340393301</v>
      </c>
    </row>
    <row r="335" spans="1:12" x14ac:dyDescent="0.2">
      <c r="A335" s="72" t="s">
        <v>972</v>
      </c>
      <c r="B335" s="66" t="s">
        <v>973</v>
      </c>
      <c r="C335" s="67">
        <v>27</v>
      </c>
      <c r="D335" s="67" t="s">
        <v>348</v>
      </c>
      <c r="E335" s="71">
        <v>0.39546770883827798</v>
      </c>
      <c r="F335" s="68">
        <v>97.844175491679295</v>
      </c>
      <c r="G335" s="71">
        <v>0.25</v>
      </c>
      <c r="H335" s="68">
        <v>46.520423600605099</v>
      </c>
      <c r="I335" s="71">
        <v>4.9108894884133003E-2</v>
      </c>
      <c r="J335" s="68">
        <v>61.1195158850227</v>
      </c>
      <c r="K335" s="71">
        <v>0.88729423163070198</v>
      </c>
      <c r="L335" s="68">
        <v>98.562783661119497</v>
      </c>
    </row>
    <row r="336" spans="1:12" x14ac:dyDescent="0.2">
      <c r="A336" s="72" t="s">
        <v>974</v>
      </c>
      <c r="B336" s="66" t="s">
        <v>975</v>
      </c>
      <c r="C336" s="67">
        <v>27</v>
      </c>
      <c r="D336" s="67" t="s">
        <v>348</v>
      </c>
      <c r="E336" s="71">
        <v>0.35176885479009501</v>
      </c>
      <c r="F336" s="68">
        <v>96.974281391830601</v>
      </c>
      <c r="G336" s="71">
        <v>0.25756773627306201</v>
      </c>
      <c r="H336" s="68">
        <v>58.093797276853302</v>
      </c>
      <c r="I336" s="71">
        <v>3.3864621970959297E-2</v>
      </c>
      <c r="J336" s="68">
        <v>52.155824508320698</v>
      </c>
      <c r="K336" s="71">
        <v>0.763874206126262</v>
      </c>
      <c r="L336" s="68">
        <v>98.108925869894094</v>
      </c>
    </row>
    <row r="337" spans="1:12" x14ac:dyDescent="0.2">
      <c r="A337" s="72" t="s">
        <v>976</v>
      </c>
      <c r="B337" s="66" t="s">
        <v>977</v>
      </c>
      <c r="C337" s="67">
        <v>27</v>
      </c>
      <c r="D337" s="67" t="s">
        <v>348</v>
      </c>
      <c r="E337" s="71">
        <v>0.41724244571505997</v>
      </c>
      <c r="F337" s="68">
        <v>98.789712556732198</v>
      </c>
      <c r="G337" s="71">
        <v>0.249999999999826</v>
      </c>
      <c r="H337" s="68">
        <v>19.969742813918302</v>
      </c>
      <c r="I337" s="71">
        <v>1.72733714535437E-3</v>
      </c>
      <c r="J337" s="68">
        <v>7.3751891074130098</v>
      </c>
      <c r="K337" s="71">
        <v>1</v>
      </c>
      <c r="L337" s="68">
        <v>100</v>
      </c>
    </row>
    <row r="338" spans="1:12" x14ac:dyDescent="0.2">
      <c r="A338" s="72" t="s">
        <v>978</v>
      </c>
      <c r="B338" s="66" t="s">
        <v>979</v>
      </c>
      <c r="C338" s="67">
        <v>27</v>
      </c>
      <c r="D338" s="67" t="s">
        <v>348</v>
      </c>
      <c r="E338" s="71">
        <v>0.42496225569325502</v>
      </c>
      <c r="F338" s="68">
        <v>99.054462934947097</v>
      </c>
      <c r="G338" s="71">
        <v>0.27366312797761899</v>
      </c>
      <c r="H338" s="68">
        <v>71.936459909228404</v>
      </c>
      <c r="I338" s="71">
        <v>1.22363910214706E-3</v>
      </c>
      <c r="J338" s="68">
        <v>5.6354009077155798</v>
      </c>
      <c r="K338" s="71">
        <v>1</v>
      </c>
      <c r="L338" s="68">
        <v>100</v>
      </c>
    </row>
    <row r="339" spans="1:12" x14ac:dyDescent="0.2">
      <c r="A339" s="72" t="s">
        <v>980</v>
      </c>
      <c r="B339" s="66" t="s">
        <v>981</v>
      </c>
      <c r="C339" s="67">
        <v>27</v>
      </c>
      <c r="D339" s="67" t="s">
        <v>348</v>
      </c>
      <c r="E339" s="71">
        <v>0.41683753870117601</v>
      </c>
      <c r="F339" s="68">
        <v>98.714069591528002</v>
      </c>
      <c r="G339" s="71">
        <v>0.249656064688665</v>
      </c>
      <c r="H339" s="68">
        <v>17.965204236006102</v>
      </c>
      <c r="I339" s="71">
        <v>8.5655141486320802E-4</v>
      </c>
      <c r="J339" s="68">
        <v>4.3494704992435702</v>
      </c>
      <c r="K339" s="71">
        <v>1</v>
      </c>
      <c r="L339" s="68">
        <v>100</v>
      </c>
    </row>
    <row r="340" spans="1:12" x14ac:dyDescent="0.2">
      <c r="A340" s="72" t="s">
        <v>982</v>
      </c>
      <c r="B340" s="66" t="s">
        <v>983</v>
      </c>
      <c r="C340" s="67">
        <v>27</v>
      </c>
      <c r="D340" s="67" t="s">
        <v>348</v>
      </c>
      <c r="E340" s="71">
        <v>0.27427607487817901</v>
      </c>
      <c r="F340" s="68">
        <v>93.229954614220901</v>
      </c>
      <c r="G340" s="71">
        <v>0</v>
      </c>
      <c r="H340" s="68">
        <v>0.34039334341906202</v>
      </c>
      <c r="I340" s="71">
        <v>3.92760787026442E-3</v>
      </c>
      <c r="J340" s="68">
        <v>15.1664145234493</v>
      </c>
      <c r="K340" s="71">
        <v>0.81890061676427395</v>
      </c>
      <c r="L340" s="68">
        <v>98.298033282904697</v>
      </c>
    </row>
    <row r="341" spans="1:12" x14ac:dyDescent="0.2">
      <c r="A341" s="72" t="s">
        <v>984</v>
      </c>
      <c r="B341" s="66" t="s">
        <v>985</v>
      </c>
      <c r="C341" s="67">
        <v>25</v>
      </c>
      <c r="D341" s="67" t="s">
        <v>348</v>
      </c>
      <c r="E341" s="71">
        <v>0.112120232697048</v>
      </c>
      <c r="F341" s="68">
        <v>29.757785467127999</v>
      </c>
      <c r="G341" s="71">
        <v>0.25978473581213302</v>
      </c>
      <c r="H341" s="68">
        <v>47.366397539407899</v>
      </c>
      <c r="I341" s="71">
        <v>7.6575962279011298E-2</v>
      </c>
      <c r="J341" s="68">
        <v>73.202614379085006</v>
      </c>
      <c r="K341" s="71">
        <v>0</v>
      </c>
      <c r="L341" s="68">
        <v>33.025759323337198</v>
      </c>
    </row>
    <row r="342" spans="1:12" x14ac:dyDescent="0.2">
      <c r="A342" s="72" t="s">
        <v>986</v>
      </c>
      <c r="B342" s="66" t="s">
        <v>987</v>
      </c>
      <c r="C342" s="67">
        <v>25</v>
      </c>
      <c r="D342" s="67" t="s">
        <v>348</v>
      </c>
      <c r="E342" s="71">
        <v>0.111282505099406</v>
      </c>
      <c r="F342" s="68">
        <v>29.065743944636701</v>
      </c>
      <c r="G342" s="71">
        <v>0.25</v>
      </c>
      <c r="H342" s="68">
        <v>33.986928104575199</v>
      </c>
      <c r="I342" s="71">
        <v>8.3847515298218003E-2</v>
      </c>
      <c r="J342" s="68">
        <v>76.124567474048405</v>
      </c>
      <c r="K342" s="71">
        <v>0</v>
      </c>
      <c r="L342" s="68">
        <v>33.025759323337198</v>
      </c>
    </row>
    <row r="343" spans="1:12" x14ac:dyDescent="0.2">
      <c r="A343" s="72" t="s">
        <v>988</v>
      </c>
      <c r="B343" s="66" t="s">
        <v>989</v>
      </c>
      <c r="C343" s="67">
        <v>27</v>
      </c>
      <c r="D343" s="67" t="s">
        <v>348</v>
      </c>
      <c r="E343" s="71">
        <v>0.175533448692446</v>
      </c>
      <c r="F343" s="68">
        <v>73.865355521936493</v>
      </c>
      <c r="G343" s="71">
        <v>0.26613684040664798</v>
      </c>
      <c r="H343" s="68">
        <v>66.414523449319205</v>
      </c>
      <c r="I343" s="71">
        <v>0.26046350567068899</v>
      </c>
      <c r="J343" s="68">
        <v>93.835098335854795</v>
      </c>
      <c r="K343" s="71">
        <v>0</v>
      </c>
      <c r="L343" s="68">
        <v>14.3721633888048</v>
      </c>
    </row>
    <row r="344" spans="1:12" x14ac:dyDescent="0.2">
      <c r="A344" s="72" t="s">
        <v>990</v>
      </c>
      <c r="B344" s="66" t="s">
        <v>991</v>
      </c>
      <c r="C344" s="67">
        <v>27</v>
      </c>
      <c r="D344" s="67" t="s">
        <v>348</v>
      </c>
      <c r="E344" s="71">
        <v>0.114944374770568</v>
      </c>
      <c r="F344" s="68">
        <v>35.930408472012097</v>
      </c>
      <c r="G344" s="71">
        <v>0.25</v>
      </c>
      <c r="H344" s="68">
        <v>46.520423600605099</v>
      </c>
      <c r="I344" s="71">
        <v>9.4833124311703904E-2</v>
      </c>
      <c r="J344" s="68">
        <v>77.647503782148306</v>
      </c>
      <c r="K344" s="71">
        <v>0</v>
      </c>
      <c r="L344" s="68">
        <v>14.3721633888048</v>
      </c>
    </row>
    <row r="345" spans="1:12" x14ac:dyDescent="0.2">
      <c r="A345" s="72" t="s">
        <v>992</v>
      </c>
      <c r="B345" s="66" t="s">
        <v>993</v>
      </c>
      <c r="C345" s="67">
        <v>27</v>
      </c>
      <c r="D345" s="67" t="s">
        <v>348</v>
      </c>
      <c r="E345" s="71">
        <v>0.122360339817033</v>
      </c>
      <c r="F345" s="68">
        <v>41.301059001512897</v>
      </c>
      <c r="G345" s="71">
        <v>0.27366312988455499</v>
      </c>
      <c r="H345" s="68">
        <v>72.125567322238993</v>
      </c>
      <c r="I345" s="71">
        <v>9.1484177225591601E-2</v>
      </c>
      <c r="J345" s="68">
        <v>76.664145234493205</v>
      </c>
      <c r="K345" s="71">
        <v>1.9337123409521599E-3</v>
      </c>
      <c r="L345" s="68">
        <v>25.302571860816901</v>
      </c>
    </row>
    <row r="346" spans="1:12" x14ac:dyDescent="0.2">
      <c r="A346" s="72" t="s">
        <v>994</v>
      </c>
      <c r="B346" s="66" t="s">
        <v>995</v>
      </c>
      <c r="C346" s="67">
        <v>27</v>
      </c>
      <c r="D346" s="67" t="s">
        <v>348</v>
      </c>
      <c r="E346" s="71">
        <v>0.100037788741435</v>
      </c>
      <c r="F346" s="68">
        <v>22.163388804841201</v>
      </c>
      <c r="G346" s="71">
        <v>0.25</v>
      </c>
      <c r="H346" s="68">
        <v>46.520423600605099</v>
      </c>
      <c r="I346" s="71">
        <v>4.8179653883354198E-2</v>
      </c>
      <c r="J346" s="68">
        <v>60.665658093797298</v>
      </c>
      <c r="K346" s="71">
        <v>1.9337123409521599E-3</v>
      </c>
      <c r="L346" s="68">
        <v>25.302571860816901</v>
      </c>
    </row>
    <row r="347" spans="1:12" x14ac:dyDescent="0.2">
      <c r="A347" s="72" t="s">
        <v>996</v>
      </c>
      <c r="B347" s="66" t="s">
        <v>997</v>
      </c>
      <c r="C347" s="67">
        <v>27</v>
      </c>
      <c r="D347" s="67" t="s">
        <v>348</v>
      </c>
      <c r="E347" s="71">
        <v>0.108259716402571</v>
      </c>
      <c r="F347" s="68">
        <v>30.446293494704999</v>
      </c>
      <c r="G347" s="71">
        <v>0.27209089263904601</v>
      </c>
      <c r="H347" s="68">
        <v>70.877458396369093</v>
      </c>
      <c r="I347" s="71">
        <v>5.2688256568667401E-2</v>
      </c>
      <c r="J347" s="68">
        <v>63.237518910741301</v>
      </c>
      <c r="K347" s="71">
        <v>0</v>
      </c>
      <c r="L347" s="68">
        <v>14.3721633888048</v>
      </c>
    </row>
    <row r="348" spans="1:12" x14ac:dyDescent="0.2">
      <c r="A348" s="72" t="s">
        <v>998</v>
      </c>
      <c r="B348" s="66" t="s">
        <v>999</v>
      </c>
      <c r="C348" s="67">
        <v>27</v>
      </c>
      <c r="D348" s="67" t="s">
        <v>348</v>
      </c>
      <c r="E348" s="71">
        <v>0.106747765238526</v>
      </c>
      <c r="F348" s="68">
        <v>29.198184568835099</v>
      </c>
      <c r="G348" s="71">
        <v>0.270324129553346</v>
      </c>
      <c r="H348" s="68">
        <v>69.704992435703502</v>
      </c>
      <c r="I348" s="71">
        <v>4.7985453821278702E-2</v>
      </c>
      <c r="J348" s="68">
        <v>60.6278366111952</v>
      </c>
      <c r="K348" s="71">
        <v>1.9337123409521599E-3</v>
      </c>
      <c r="L348" s="68">
        <v>25.302571860816901</v>
      </c>
    </row>
    <row r="349" spans="1:12" x14ac:dyDescent="0.2">
      <c r="A349" s="72" t="s">
        <v>1000</v>
      </c>
      <c r="B349" s="66" t="s">
        <v>1001</v>
      </c>
      <c r="C349" s="67">
        <v>27</v>
      </c>
      <c r="D349" s="67" t="s">
        <v>348</v>
      </c>
      <c r="E349" s="71">
        <v>0.12609991728251199</v>
      </c>
      <c r="F349" s="68">
        <v>43.948562783661103</v>
      </c>
      <c r="G349" s="71">
        <v>0.32253288823960502</v>
      </c>
      <c r="H349" s="68">
        <v>86.686838124054503</v>
      </c>
      <c r="I349" s="71">
        <v>5.57668636079304E-2</v>
      </c>
      <c r="J349" s="68">
        <v>64.750378214826</v>
      </c>
      <c r="K349" s="71">
        <v>0</v>
      </c>
      <c r="L349" s="68">
        <v>14.3721633888048</v>
      </c>
    </row>
    <row r="350" spans="1:12" x14ac:dyDescent="0.2">
      <c r="A350" s="72" t="s">
        <v>1002</v>
      </c>
      <c r="B350" s="66" t="s">
        <v>1003</v>
      </c>
      <c r="C350" s="67">
        <v>27</v>
      </c>
      <c r="D350" s="67" t="s">
        <v>348</v>
      </c>
      <c r="E350" s="71">
        <v>0.107387478252624</v>
      </c>
      <c r="F350" s="68">
        <v>29.6898638426626</v>
      </c>
      <c r="G350" s="71">
        <v>0.29533623218365102</v>
      </c>
      <c r="H350" s="68">
        <v>81.051437216338897</v>
      </c>
      <c r="I350" s="71">
        <v>2.48924902332694E-2</v>
      </c>
      <c r="J350" s="68">
        <v>44.818456883509803</v>
      </c>
      <c r="K350" s="71">
        <v>1.9337123409521599E-3</v>
      </c>
      <c r="L350" s="68">
        <v>25.302571860816901</v>
      </c>
    </row>
    <row r="351" spans="1:12" x14ac:dyDescent="0.2">
      <c r="A351" s="72" t="s">
        <v>1004</v>
      </c>
      <c r="B351" s="66" t="s">
        <v>1005</v>
      </c>
      <c r="C351" s="67">
        <v>27</v>
      </c>
      <c r="D351" s="67" t="s">
        <v>348</v>
      </c>
      <c r="E351" s="71">
        <v>0.17559820401294099</v>
      </c>
      <c r="F351" s="68">
        <v>73.978819969742801</v>
      </c>
      <c r="G351" s="71">
        <v>0.35103707024615399</v>
      </c>
      <c r="H351" s="68">
        <v>90.393343419062006</v>
      </c>
      <c r="I351" s="71">
        <v>0.17382382945171801</v>
      </c>
      <c r="J351" s="68">
        <v>88.540090771558198</v>
      </c>
      <c r="K351" s="71">
        <v>1.9337123409521599E-3</v>
      </c>
      <c r="L351" s="68">
        <v>25.302571860816901</v>
      </c>
    </row>
    <row r="352" spans="1:12" x14ac:dyDescent="0.2">
      <c r="A352" s="72" t="s">
        <v>1006</v>
      </c>
      <c r="B352" s="66" t="s">
        <v>1007</v>
      </c>
      <c r="C352" s="67">
        <v>27</v>
      </c>
      <c r="D352" s="67" t="s">
        <v>348</v>
      </c>
      <c r="E352" s="71">
        <v>0.14949989740123401</v>
      </c>
      <c r="F352" s="68">
        <v>61.043872919818497</v>
      </c>
      <c r="G352" s="71">
        <v>0.31361617922079299</v>
      </c>
      <c r="H352" s="68">
        <v>84.947049924357003</v>
      </c>
      <c r="I352" s="71">
        <v>0.13488351298290899</v>
      </c>
      <c r="J352" s="68">
        <v>84.531013615733698</v>
      </c>
      <c r="K352" s="71">
        <v>0</v>
      </c>
      <c r="L352" s="68">
        <v>14.3721633888048</v>
      </c>
    </row>
    <row r="353" spans="1:12" x14ac:dyDescent="0.2">
      <c r="A353" s="72" t="s">
        <v>1008</v>
      </c>
      <c r="B353" s="66" t="s">
        <v>1009</v>
      </c>
      <c r="C353" s="67">
        <v>27</v>
      </c>
      <c r="D353" s="67" t="s">
        <v>348</v>
      </c>
      <c r="E353" s="71">
        <v>9.9826416356393194E-2</v>
      </c>
      <c r="F353" s="68">
        <v>22.049924357034801</v>
      </c>
      <c r="G353" s="71">
        <v>0.25</v>
      </c>
      <c r="H353" s="68">
        <v>46.520423600605099</v>
      </c>
      <c r="I353" s="71">
        <v>4.7545536728227401E-2</v>
      </c>
      <c r="J353" s="68">
        <v>60.325264750378203</v>
      </c>
      <c r="K353" s="71">
        <v>1.9337123409521599E-3</v>
      </c>
      <c r="L353" s="68">
        <v>25.302571860816901</v>
      </c>
    </row>
    <row r="354" spans="1:12" x14ac:dyDescent="0.2">
      <c r="A354" s="72" t="s">
        <v>1010</v>
      </c>
      <c r="B354" s="66" t="s">
        <v>1011</v>
      </c>
      <c r="C354" s="67">
        <v>27</v>
      </c>
      <c r="D354" s="67" t="s">
        <v>348</v>
      </c>
      <c r="E354" s="71">
        <v>0.105954971329382</v>
      </c>
      <c r="F354" s="68">
        <v>28.517397881996999</v>
      </c>
      <c r="G354" s="71">
        <v>0.25</v>
      </c>
      <c r="H354" s="68">
        <v>46.520423600605099</v>
      </c>
      <c r="I354" s="71">
        <v>6.7864913988146397E-2</v>
      </c>
      <c r="J354" s="68">
        <v>69.402420574886506</v>
      </c>
      <c r="K354" s="71">
        <v>0</v>
      </c>
      <c r="L354" s="68">
        <v>14.3721633888048</v>
      </c>
    </row>
    <row r="355" spans="1:12" x14ac:dyDescent="0.2">
      <c r="A355" s="72" t="s">
        <v>1012</v>
      </c>
      <c r="B355" s="66" t="s">
        <v>1013</v>
      </c>
      <c r="C355" s="67">
        <v>27</v>
      </c>
      <c r="D355" s="67" t="s">
        <v>348</v>
      </c>
      <c r="E355" s="71">
        <v>9.6620303117946199E-2</v>
      </c>
      <c r="F355" s="68">
        <v>17.889561270801799</v>
      </c>
      <c r="G355" s="71">
        <v>0.25</v>
      </c>
      <c r="H355" s="68">
        <v>46.520423600605099</v>
      </c>
      <c r="I355" s="71">
        <v>3.7927197012886299E-2</v>
      </c>
      <c r="J355" s="68">
        <v>55.030257186081698</v>
      </c>
      <c r="K355" s="71">
        <v>1.9337123409521599E-3</v>
      </c>
      <c r="L355" s="68">
        <v>25.302571860816901</v>
      </c>
    </row>
    <row r="356" spans="1:12" x14ac:dyDescent="0.2">
      <c r="A356" s="72" t="s">
        <v>1014</v>
      </c>
      <c r="B356" s="66" t="s">
        <v>1015</v>
      </c>
      <c r="C356" s="67">
        <v>27</v>
      </c>
      <c r="D356" s="67" t="s">
        <v>348</v>
      </c>
      <c r="E356" s="71">
        <v>9.1045130196059407E-2</v>
      </c>
      <c r="F356" s="68">
        <v>12.140695915279901</v>
      </c>
      <c r="G356" s="71">
        <v>0.25</v>
      </c>
      <c r="H356" s="68">
        <v>46.520423600605099</v>
      </c>
      <c r="I356" s="71">
        <v>2.3135390588178002E-2</v>
      </c>
      <c r="J356" s="68">
        <v>43.192133131618803</v>
      </c>
      <c r="K356" s="71">
        <v>0</v>
      </c>
      <c r="L356" s="68">
        <v>14.3721633888048</v>
      </c>
    </row>
    <row r="357" spans="1:12" x14ac:dyDescent="0.2">
      <c r="A357" s="72" t="s">
        <v>1016</v>
      </c>
      <c r="B357" s="66" t="s">
        <v>1017</v>
      </c>
      <c r="C357" s="67">
        <v>27</v>
      </c>
      <c r="D357" s="67" t="s">
        <v>348</v>
      </c>
      <c r="E357" s="71">
        <v>9.4104785061201804E-2</v>
      </c>
      <c r="F357" s="68">
        <v>15.0907715582451</v>
      </c>
      <c r="G357" s="71">
        <v>0.25</v>
      </c>
      <c r="H357" s="68">
        <v>46.520423600605099</v>
      </c>
      <c r="I357" s="71">
        <v>3.0380642842653099E-2</v>
      </c>
      <c r="J357" s="68">
        <v>49.1301059001513</v>
      </c>
      <c r="K357" s="71">
        <v>1.9337123409521599E-3</v>
      </c>
      <c r="L357" s="68">
        <v>25.302571860816901</v>
      </c>
    </row>
    <row r="358" spans="1:12" x14ac:dyDescent="0.2">
      <c r="A358" s="72" t="s">
        <v>1018</v>
      </c>
      <c r="B358" s="66" t="s">
        <v>1019</v>
      </c>
      <c r="C358" s="67">
        <v>27</v>
      </c>
      <c r="D358" s="67" t="s">
        <v>348</v>
      </c>
      <c r="E358" s="71">
        <v>0.10643372219728101</v>
      </c>
      <c r="F358" s="68">
        <v>28.9334341906203</v>
      </c>
      <c r="G358" s="71">
        <v>0.260141341379095</v>
      </c>
      <c r="H358" s="68">
        <v>61.3842662632375</v>
      </c>
      <c r="I358" s="71">
        <v>5.3358688189890403E-2</v>
      </c>
      <c r="J358" s="68">
        <v>63.388804841149799</v>
      </c>
      <c r="K358" s="71">
        <v>5.8011370228564802E-3</v>
      </c>
      <c r="L358" s="68">
        <v>35.022692889561299</v>
      </c>
    </row>
    <row r="359" spans="1:12" x14ac:dyDescent="0.2">
      <c r="A359" s="72" t="s">
        <v>1020</v>
      </c>
      <c r="B359" s="66" t="s">
        <v>1021</v>
      </c>
      <c r="C359" s="67">
        <v>27</v>
      </c>
      <c r="D359" s="67" t="s">
        <v>348</v>
      </c>
      <c r="E359" s="71">
        <v>0.42675379091990501</v>
      </c>
      <c r="F359" s="68">
        <v>99.092284417549195</v>
      </c>
      <c r="G359" s="71">
        <v>0.249999941896656</v>
      </c>
      <c r="H359" s="68">
        <v>18.343419062027198</v>
      </c>
      <c r="I359" s="71">
        <v>8.9375017125965295E-2</v>
      </c>
      <c r="J359" s="68">
        <v>76.285930408471998</v>
      </c>
      <c r="K359" s="71">
        <v>0.94088641373709203</v>
      </c>
      <c r="L359" s="68">
        <v>98.7518910741301</v>
      </c>
    </row>
    <row r="360" spans="1:12" x14ac:dyDescent="0.2">
      <c r="A360" s="72" t="s">
        <v>963</v>
      </c>
      <c r="B360" s="66" t="s">
        <v>1022</v>
      </c>
      <c r="C360" s="67">
        <v>27</v>
      </c>
      <c r="D360" s="67" t="s">
        <v>348</v>
      </c>
      <c r="E360" s="71">
        <v>0.309447390096108</v>
      </c>
      <c r="F360" s="68">
        <v>95.688350983358504</v>
      </c>
      <c r="G360" s="71">
        <v>0.17553399647315601</v>
      </c>
      <c r="H360" s="68">
        <v>3.7443267776096798</v>
      </c>
      <c r="I360" s="71">
        <v>1.49546932126368E-2</v>
      </c>
      <c r="J360" s="68">
        <v>35.098335854765502</v>
      </c>
      <c r="K360" s="71">
        <v>0.73785348060253197</v>
      </c>
      <c r="L360" s="68">
        <v>97.881996974281407</v>
      </c>
    </row>
    <row r="361" spans="1:12" x14ac:dyDescent="0.2">
      <c r="A361" s="72" t="s">
        <v>1023</v>
      </c>
      <c r="B361" s="66" t="s">
        <v>1024</v>
      </c>
      <c r="C361" s="67">
        <v>27</v>
      </c>
      <c r="D361" s="67" t="s">
        <v>348</v>
      </c>
      <c r="E361" s="71">
        <v>0.251085593147029</v>
      </c>
      <c r="F361" s="68">
        <v>91.338880484114995</v>
      </c>
      <c r="G361" s="71">
        <v>0.24999999403390699</v>
      </c>
      <c r="H361" s="68">
        <v>18.4947049924357</v>
      </c>
      <c r="I361" s="71">
        <v>7.5004615815347703E-2</v>
      </c>
      <c r="J361" s="68">
        <v>71.898638426626306</v>
      </c>
      <c r="K361" s="71">
        <v>0.42825216959183199</v>
      </c>
      <c r="L361" s="68">
        <v>94.213313161875902</v>
      </c>
    </row>
    <row r="362" spans="1:12" x14ac:dyDescent="0.2">
      <c r="A362" s="72" t="s">
        <v>1025</v>
      </c>
      <c r="B362" s="66" t="s">
        <v>1026</v>
      </c>
      <c r="C362" s="67">
        <v>27</v>
      </c>
      <c r="D362" s="67" t="s">
        <v>348</v>
      </c>
      <c r="E362" s="71">
        <v>0.32672371744096301</v>
      </c>
      <c r="F362" s="68">
        <v>96.180030257186104</v>
      </c>
      <c r="G362" s="71">
        <v>0.24999999543797699</v>
      </c>
      <c r="H362" s="68">
        <v>18.608169440242101</v>
      </c>
      <c r="I362" s="71">
        <v>1.97464905222598E-2</v>
      </c>
      <c r="J362" s="68">
        <v>39.939485627836603</v>
      </c>
      <c r="K362" s="71">
        <v>0.710424666362651</v>
      </c>
      <c r="L362" s="68">
        <v>97.768532526474999</v>
      </c>
    </row>
    <row r="363" spans="1:12" x14ac:dyDescent="0.2">
      <c r="A363" s="72" t="s">
        <v>1027</v>
      </c>
      <c r="B363" s="66" t="s">
        <v>1028</v>
      </c>
      <c r="C363" s="67">
        <v>27</v>
      </c>
      <c r="D363" s="67" t="s">
        <v>348</v>
      </c>
      <c r="E363" s="71">
        <v>0.183114936714975</v>
      </c>
      <c r="F363" s="68">
        <v>76.966717095310102</v>
      </c>
      <c r="G363" s="71">
        <v>0.26432863052579197</v>
      </c>
      <c r="H363" s="68">
        <v>64.485627836611201</v>
      </c>
      <c r="I363" s="71">
        <v>7.0899733398242598E-2</v>
      </c>
      <c r="J363" s="68">
        <v>70.423600605143704</v>
      </c>
      <c r="K363" s="71">
        <v>0.21411644622088899</v>
      </c>
      <c r="L363" s="68">
        <v>82.639939485627806</v>
      </c>
    </row>
    <row r="364" spans="1:12" x14ac:dyDescent="0.2">
      <c r="A364" s="72" t="s">
        <v>1029</v>
      </c>
      <c r="B364" s="66" t="s">
        <v>1030</v>
      </c>
      <c r="C364" s="67">
        <v>27</v>
      </c>
      <c r="D364" s="67" t="s">
        <v>348</v>
      </c>
      <c r="E364" s="71">
        <v>0.14678238336440699</v>
      </c>
      <c r="F364" s="68">
        <v>59.039334341906198</v>
      </c>
      <c r="G364" s="71">
        <v>0.24999999999300601</v>
      </c>
      <c r="H364" s="68">
        <v>19.7428139183056</v>
      </c>
      <c r="I364" s="71">
        <v>1.8945879365038899E-3</v>
      </c>
      <c r="J364" s="68">
        <v>7.9803328290469002</v>
      </c>
      <c r="K364" s="71">
        <v>0.18845256216371101</v>
      </c>
      <c r="L364" s="68">
        <v>78.895612708018206</v>
      </c>
    </row>
    <row r="365" spans="1:12" x14ac:dyDescent="0.2">
      <c r="A365" s="72" t="s">
        <v>1031</v>
      </c>
      <c r="B365" s="66" t="s">
        <v>1032</v>
      </c>
      <c r="C365" s="67">
        <v>27</v>
      </c>
      <c r="D365" s="67" t="s">
        <v>348</v>
      </c>
      <c r="E365" s="71">
        <v>0.14734440575379401</v>
      </c>
      <c r="F365" s="68">
        <v>59.606656580938001</v>
      </c>
      <c r="G365" s="71">
        <v>0.23797940290570599</v>
      </c>
      <c r="H365" s="68">
        <v>12.3676248108926</v>
      </c>
      <c r="I365" s="71">
        <v>9.8001151691096498E-3</v>
      </c>
      <c r="J365" s="68">
        <v>27.4962178517398</v>
      </c>
      <c r="K365" s="71">
        <v>0.19425369918656701</v>
      </c>
      <c r="L365" s="68">
        <v>80.332829046898595</v>
      </c>
    </row>
    <row r="366" spans="1:12" x14ac:dyDescent="0.2">
      <c r="A366" s="72" t="s">
        <v>1033</v>
      </c>
      <c r="B366" s="66" t="s">
        <v>1034</v>
      </c>
      <c r="C366" s="67">
        <v>27</v>
      </c>
      <c r="D366" s="67" t="s">
        <v>348</v>
      </c>
      <c r="E366" s="71">
        <v>0.12734935077297399</v>
      </c>
      <c r="F366" s="68">
        <v>44.780635400907698</v>
      </c>
      <c r="G366" s="71">
        <v>0.24999999953651</v>
      </c>
      <c r="H366" s="68">
        <v>19.0620272314675</v>
      </c>
      <c r="I366" s="71">
        <v>4.9486619043713903E-3</v>
      </c>
      <c r="J366" s="68">
        <v>17.927382753403901</v>
      </c>
      <c r="K366" s="71">
        <v>0.12709939087804201</v>
      </c>
      <c r="L366" s="68">
        <v>71.2556732223903</v>
      </c>
    </row>
    <row r="367" spans="1:12" x14ac:dyDescent="0.2">
      <c r="A367" s="72" t="s">
        <v>1035</v>
      </c>
      <c r="B367" s="66" t="s">
        <v>1036</v>
      </c>
      <c r="C367" s="67">
        <v>27</v>
      </c>
      <c r="D367" s="67" t="s">
        <v>348</v>
      </c>
      <c r="E367" s="71">
        <v>0.12703292298471699</v>
      </c>
      <c r="F367" s="68">
        <v>44.553706505294997</v>
      </c>
      <c r="G367" s="71">
        <v>0.25</v>
      </c>
      <c r="H367" s="68">
        <v>46.520423600605099</v>
      </c>
      <c r="I367" s="71">
        <v>9.8005150989644609E-3</v>
      </c>
      <c r="J367" s="68">
        <v>27.534039334341902</v>
      </c>
      <c r="K367" s="71">
        <v>0.121298253855186</v>
      </c>
      <c r="L367" s="68">
        <v>70.612708018154294</v>
      </c>
    </row>
    <row r="368" spans="1:12" x14ac:dyDescent="0.2">
      <c r="A368" s="72" t="s">
        <v>1037</v>
      </c>
      <c r="B368" s="66" t="s">
        <v>1038</v>
      </c>
      <c r="C368" s="67">
        <v>27</v>
      </c>
      <c r="D368" s="67" t="s">
        <v>348</v>
      </c>
      <c r="E368" s="71">
        <v>0.14985813933063</v>
      </c>
      <c r="F368" s="68">
        <v>61.232980332829001</v>
      </c>
      <c r="G368" s="71">
        <v>0.25</v>
      </c>
      <c r="H368" s="68">
        <v>46.520423600605099</v>
      </c>
      <c r="I368" s="71">
        <v>2.4132218590044802E-2</v>
      </c>
      <c r="J368" s="68">
        <v>43.948562783661103</v>
      </c>
      <c r="K368" s="71">
        <v>0.17544219940184599</v>
      </c>
      <c r="L368" s="68">
        <v>77.269288956127099</v>
      </c>
    </row>
    <row r="369" spans="1:12" x14ac:dyDescent="0.2">
      <c r="A369" s="72" t="s">
        <v>1039</v>
      </c>
      <c r="B369" s="66" t="s">
        <v>1040</v>
      </c>
      <c r="C369" s="67">
        <v>27</v>
      </c>
      <c r="D369" s="67" t="s">
        <v>348</v>
      </c>
      <c r="E369" s="71">
        <v>0.13914025864723101</v>
      </c>
      <c r="F369" s="68">
        <v>53.782148260211798</v>
      </c>
      <c r="G369" s="71">
        <v>0.30474091699713601</v>
      </c>
      <c r="H369" s="68">
        <v>83.547655068078697</v>
      </c>
      <c r="I369" s="71">
        <v>1.9861666578853601E-2</v>
      </c>
      <c r="J369" s="68">
        <v>40.015128593040799</v>
      </c>
      <c r="K369" s="71">
        <v>9.28181923657036E-2</v>
      </c>
      <c r="L369" s="68">
        <v>66.452344931921303</v>
      </c>
    </row>
    <row r="370" spans="1:12" x14ac:dyDescent="0.2">
      <c r="A370" s="72" t="s">
        <v>1041</v>
      </c>
      <c r="B370" s="66" t="s">
        <v>1042</v>
      </c>
      <c r="C370" s="67">
        <v>27</v>
      </c>
      <c r="D370" s="67" t="s">
        <v>348</v>
      </c>
      <c r="E370" s="71">
        <v>0.233291645064306</v>
      </c>
      <c r="F370" s="68">
        <v>89.031770045385798</v>
      </c>
      <c r="G370" s="71">
        <v>0.25</v>
      </c>
      <c r="H370" s="68">
        <v>46.520423600605099</v>
      </c>
      <c r="I370" s="71">
        <v>0.17598218856076001</v>
      </c>
      <c r="J370" s="68">
        <v>88.729198184568801</v>
      </c>
      <c r="K370" s="71">
        <v>0.27389274663215701</v>
      </c>
      <c r="L370" s="68">
        <v>87.7458396369138</v>
      </c>
    </row>
    <row r="371" spans="1:12" x14ac:dyDescent="0.2">
      <c r="A371" s="72" t="s">
        <v>1043</v>
      </c>
      <c r="B371" s="66" t="s">
        <v>1044</v>
      </c>
      <c r="C371" s="67">
        <v>27</v>
      </c>
      <c r="D371" s="67" t="s">
        <v>348</v>
      </c>
      <c r="E371" s="71">
        <v>0.153374646444387</v>
      </c>
      <c r="F371" s="68">
        <v>63.426626323751897</v>
      </c>
      <c r="G371" s="71">
        <v>6.3989371487268298E-3</v>
      </c>
      <c r="H371" s="68">
        <v>0.56732223903177004</v>
      </c>
      <c r="I371" s="71">
        <v>3.4972612139113603E-2</v>
      </c>
      <c r="J371" s="68">
        <v>53.139183055975799</v>
      </c>
      <c r="K371" s="71">
        <v>0.41875239004532</v>
      </c>
      <c r="L371" s="68">
        <v>93.910741301059005</v>
      </c>
    </row>
    <row r="372" spans="1:12" x14ac:dyDescent="0.2">
      <c r="A372" s="72" t="s">
        <v>1045</v>
      </c>
      <c r="B372" s="66" t="s">
        <v>1046</v>
      </c>
      <c r="C372" s="67">
        <v>27</v>
      </c>
      <c r="D372" s="67" t="s">
        <v>348</v>
      </c>
      <c r="E372" s="71">
        <v>0.124528218977174</v>
      </c>
      <c r="F372" s="68">
        <v>42.813918305597603</v>
      </c>
      <c r="G372" s="71">
        <v>0.24999999324391001</v>
      </c>
      <c r="H372" s="68">
        <v>18.419062027231501</v>
      </c>
      <c r="I372" s="71">
        <v>9.4956355714346397E-3</v>
      </c>
      <c r="J372" s="68">
        <v>26.966717095310099</v>
      </c>
      <c r="K372" s="71">
        <v>0.11408902811617699</v>
      </c>
      <c r="L372" s="68">
        <v>69.704992435703502</v>
      </c>
    </row>
    <row r="373" spans="1:12" x14ac:dyDescent="0.2">
      <c r="A373" s="72" t="s">
        <v>699</v>
      </c>
      <c r="B373" s="66" t="s">
        <v>1047</v>
      </c>
      <c r="C373" s="67">
        <v>27</v>
      </c>
      <c r="D373" s="67" t="s">
        <v>348</v>
      </c>
      <c r="E373" s="71">
        <v>0.174486260594511</v>
      </c>
      <c r="F373" s="68">
        <v>73.411497730711005</v>
      </c>
      <c r="G373" s="71">
        <v>0.25</v>
      </c>
      <c r="H373" s="68">
        <v>46.520423600605099</v>
      </c>
      <c r="I373" s="71">
        <v>0.21738112389592101</v>
      </c>
      <c r="J373" s="68">
        <v>91.490166414523401</v>
      </c>
      <c r="K373" s="71">
        <v>5.6077657887612598E-2</v>
      </c>
      <c r="L373" s="68">
        <v>60.590015128593002</v>
      </c>
    </row>
    <row r="374" spans="1:12" x14ac:dyDescent="0.2">
      <c r="A374" s="72" t="s">
        <v>1048</v>
      </c>
      <c r="B374" s="66" t="s">
        <v>1049</v>
      </c>
      <c r="C374" s="67">
        <v>27</v>
      </c>
      <c r="D374" s="67" t="s">
        <v>348</v>
      </c>
      <c r="E374" s="71">
        <v>0.17729960140856599</v>
      </c>
      <c r="F374" s="68">
        <v>74.546142208774597</v>
      </c>
      <c r="G374" s="71">
        <v>0.26901660360275098</v>
      </c>
      <c r="H374" s="68">
        <v>68.872919818456893</v>
      </c>
      <c r="I374" s="71">
        <v>3.2939214207888402E-2</v>
      </c>
      <c r="J374" s="68">
        <v>51.3615733736763</v>
      </c>
      <c r="K374" s="71">
        <v>0.229942986415058</v>
      </c>
      <c r="L374" s="68">
        <v>84.833585476550695</v>
      </c>
    </row>
    <row r="375" spans="1:12" x14ac:dyDescent="0.2">
      <c r="A375" s="72" t="s">
        <v>1050</v>
      </c>
      <c r="B375" s="66" t="s">
        <v>1051</v>
      </c>
      <c r="C375" s="67">
        <v>27</v>
      </c>
      <c r="D375" s="67" t="s">
        <v>348</v>
      </c>
      <c r="E375" s="71">
        <v>0.26080554368091302</v>
      </c>
      <c r="F375" s="68">
        <v>92.360060514372194</v>
      </c>
      <c r="G375" s="71">
        <v>0.40190712750674201</v>
      </c>
      <c r="H375" s="68">
        <v>93.7594553706505</v>
      </c>
      <c r="I375" s="71">
        <v>0.33990154437600201</v>
      </c>
      <c r="J375" s="68">
        <v>96.633888048411507</v>
      </c>
      <c r="K375" s="71">
        <v>4.0607959159995301E-2</v>
      </c>
      <c r="L375" s="68">
        <v>56.164901664145198</v>
      </c>
    </row>
    <row r="376" spans="1:12" x14ac:dyDescent="0.2">
      <c r="A376" s="72" t="s">
        <v>1052</v>
      </c>
      <c r="B376" s="66" t="s">
        <v>1052</v>
      </c>
      <c r="C376" s="67">
        <v>27</v>
      </c>
      <c r="D376" s="67" t="s">
        <v>348</v>
      </c>
      <c r="E376" s="71">
        <v>8.7574682749251495E-2</v>
      </c>
      <c r="F376" s="68">
        <v>8.2829046898638392</v>
      </c>
      <c r="G376" s="71">
        <v>0.25</v>
      </c>
      <c r="H376" s="68">
        <v>46.520423600605099</v>
      </c>
      <c r="I376" s="71">
        <v>1.07903359068024E-2</v>
      </c>
      <c r="J376" s="68">
        <v>29.046898638426601</v>
      </c>
      <c r="K376" s="71">
        <v>1.9337123409521599E-3</v>
      </c>
      <c r="L376" s="68">
        <v>25.302571860816901</v>
      </c>
    </row>
    <row r="377" spans="1:12" x14ac:dyDescent="0.2">
      <c r="A377" s="72" t="s">
        <v>1053</v>
      </c>
      <c r="B377" s="66" t="s">
        <v>1054</v>
      </c>
      <c r="C377" s="67">
        <v>27</v>
      </c>
      <c r="D377" s="67" t="s">
        <v>348</v>
      </c>
      <c r="E377" s="71">
        <v>0.16021585118067699</v>
      </c>
      <c r="F377" s="68">
        <v>67.549167927382797</v>
      </c>
      <c r="G377" s="71">
        <v>0.25</v>
      </c>
      <c r="H377" s="68">
        <v>46.520423600605099</v>
      </c>
      <c r="I377" s="71">
        <v>1.1781217547886301E-2</v>
      </c>
      <c r="J377" s="68">
        <v>30.597579425113501</v>
      </c>
      <c r="K377" s="71">
        <v>0.21886633599414501</v>
      </c>
      <c r="L377" s="68">
        <v>83.358547655068094</v>
      </c>
    </row>
    <row r="378" spans="1:12" x14ac:dyDescent="0.2">
      <c r="A378" s="72" t="s">
        <v>1055</v>
      </c>
      <c r="B378" s="66" t="s">
        <v>1056</v>
      </c>
      <c r="C378" s="67">
        <v>27</v>
      </c>
      <c r="D378" s="67" t="s">
        <v>348</v>
      </c>
      <c r="E378" s="71">
        <v>9.1543527001111694E-2</v>
      </c>
      <c r="F378" s="68">
        <v>12.859304084720099</v>
      </c>
      <c r="G378" s="71">
        <v>0.25</v>
      </c>
      <c r="H378" s="68">
        <v>46.520423600605099</v>
      </c>
      <c r="I378" s="71">
        <v>1.1094594616670001E-2</v>
      </c>
      <c r="J378" s="68">
        <v>29.425113464447801</v>
      </c>
      <c r="K378" s="71">
        <v>1.3535986386665101E-2</v>
      </c>
      <c r="L378" s="68">
        <v>44.553706505294997</v>
      </c>
    </row>
    <row r="379" spans="1:12" x14ac:dyDescent="0.2">
      <c r="A379" s="72" t="s">
        <v>1057</v>
      </c>
      <c r="B379" s="66" t="s">
        <v>1058</v>
      </c>
      <c r="C379" s="67">
        <v>27</v>
      </c>
      <c r="D379" s="67" t="s">
        <v>348</v>
      </c>
      <c r="E379" s="71">
        <v>0.101996027728467</v>
      </c>
      <c r="F379" s="68">
        <v>24.659606656580898</v>
      </c>
      <c r="G379" s="71">
        <v>0.25</v>
      </c>
      <c r="H379" s="68">
        <v>46.520423600605099</v>
      </c>
      <c r="I379" s="71">
        <v>3.47172474349281E-2</v>
      </c>
      <c r="J379" s="68">
        <v>52.912254160363098</v>
      </c>
      <c r="K379" s="71">
        <v>2.12708357504738E-2</v>
      </c>
      <c r="L379" s="68">
        <v>49.357034795764001</v>
      </c>
    </row>
    <row r="380" spans="1:12" x14ac:dyDescent="0.2">
      <c r="A380" s="72" t="s">
        <v>1059</v>
      </c>
      <c r="B380" s="66" t="s">
        <v>1060</v>
      </c>
      <c r="C380" s="67">
        <v>27</v>
      </c>
      <c r="D380" s="67" t="s">
        <v>348</v>
      </c>
      <c r="E380" s="71">
        <v>0.1122091706149</v>
      </c>
      <c r="F380" s="68">
        <v>33.850226928895601</v>
      </c>
      <c r="G380" s="71">
        <v>0.25756773627306201</v>
      </c>
      <c r="H380" s="68">
        <v>58.093797276853302</v>
      </c>
      <c r="I380" s="71">
        <v>4.1706178993027301E-3</v>
      </c>
      <c r="J380" s="68">
        <v>15.771558245083201</v>
      </c>
      <c r="K380" s="71">
        <v>7.4889157672333895E-2</v>
      </c>
      <c r="L380" s="68">
        <v>63.540090771558198</v>
      </c>
    </row>
    <row r="381" spans="1:12" x14ac:dyDescent="0.2">
      <c r="A381" s="72" t="s">
        <v>1061</v>
      </c>
      <c r="B381" s="66" t="s">
        <v>1062</v>
      </c>
      <c r="C381" s="67">
        <v>27</v>
      </c>
      <c r="D381" s="67" t="s">
        <v>348</v>
      </c>
      <c r="E381" s="71">
        <v>0.106529785354121</v>
      </c>
      <c r="F381" s="68">
        <v>29.084720121028699</v>
      </c>
      <c r="G381" s="71">
        <v>0.25</v>
      </c>
      <c r="H381" s="68">
        <v>46.520423600605099</v>
      </c>
      <c r="I381" s="71">
        <v>5.9920794357601802E-2</v>
      </c>
      <c r="J381" s="68">
        <v>66.906202723146706</v>
      </c>
      <c r="K381" s="71">
        <v>9.6685617047607992E-3</v>
      </c>
      <c r="L381" s="68">
        <v>40.922844175491697</v>
      </c>
    </row>
    <row r="382" spans="1:12" x14ac:dyDescent="0.2">
      <c r="A382" s="72" t="s">
        <v>1063</v>
      </c>
      <c r="B382" s="66" t="s">
        <v>1064</v>
      </c>
      <c r="C382" s="67">
        <v>27</v>
      </c>
      <c r="D382" s="67" t="s">
        <v>348</v>
      </c>
      <c r="E382" s="71">
        <v>0.15493770070877799</v>
      </c>
      <c r="F382" s="68">
        <v>64.183055975794304</v>
      </c>
      <c r="G382" s="71">
        <v>0.249999999793491</v>
      </c>
      <c r="H382" s="68">
        <v>19.2511346444781</v>
      </c>
      <c r="I382" s="71">
        <v>3.3981464540246099E-4</v>
      </c>
      <c r="J382" s="68">
        <v>1.7019667170953099</v>
      </c>
      <c r="K382" s="71">
        <v>0.21447328768744101</v>
      </c>
      <c r="L382" s="68">
        <v>82.677760968229904</v>
      </c>
    </row>
    <row r="383" spans="1:12" x14ac:dyDescent="0.2">
      <c r="A383" s="72" t="s">
        <v>1065</v>
      </c>
      <c r="B383" s="66" t="s">
        <v>1066</v>
      </c>
      <c r="C383" s="67">
        <v>27</v>
      </c>
      <c r="D383" s="67" t="s">
        <v>348</v>
      </c>
      <c r="E383" s="71">
        <v>8.99523879855013E-2</v>
      </c>
      <c r="F383" s="68">
        <v>10.6278366111952</v>
      </c>
      <c r="G383" s="71">
        <v>0.25</v>
      </c>
      <c r="H383" s="68">
        <v>46.520423600605099</v>
      </c>
      <c r="I383" s="71">
        <v>2.45375288793443E-3</v>
      </c>
      <c r="J383" s="68">
        <v>10.173978819969699</v>
      </c>
      <c r="K383" s="71">
        <v>1.7403411068569401E-2</v>
      </c>
      <c r="L383" s="68">
        <v>47.239031770045401</v>
      </c>
    </row>
    <row r="384" spans="1:12" x14ac:dyDescent="0.2">
      <c r="A384" s="72" t="s">
        <v>1067</v>
      </c>
      <c r="B384" s="66" t="s">
        <v>1068</v>
      </c>
      <c r="C384" s="67">
        <v>27</v>
      </c>
      <c r="D384" s="67" t="s">
        <v>348</v>
      </c>
      <c r="E384" s="71">
        <v>9.66193370522202E-2</v>
      </c>
      <c r="F384" s="68">
        <v>17.851739788199701</v>
      </c>
      <c r="G384" s="71">
        <v>0.26352178850545999</v>
      </c>
      <c r="H384" s="68">
        <v>64.069591527987896</v>
      </c>
      <c r="I384" s="71">
        <v>3.1316745597748099E-3</v>
      </c>
      <c r="J384" s="68">
        <v>12.5189107413011</v>
      </c>
      <c r="K384" s="71">
        <v>2.32045480914259E-2</v>
      </c>
      <c r="L384" s="68">
        <v>50.302571860816897</v>
      </c>
    </row>
    <row r="385" spans="1:12" x14ac:dyDescent="0.2">
      <c r="A385" s="72" t="s">
        <v>1069</v>
      </c>
      <c r="B385" s="66" t="s">
        <v>1070</v>
      </c>
      <c r="C385" s="67">
        <v>27</v>
      </c>
      <c r="D385" s="67" t="s">
        <v>348</v>
      </c>
      <c r="E385" s="71">
        <v>0.111687736448861</v>
      </c>
      <c r="F385" s="68">
        <v>33.282904689863798</v>
      </c>
      <c r="G385" s="71">
        <v>0.25968210424398902</v>
      </c>
      <c r="H385" s="68">
        <v>60.476550680786701</v>
      </c>
      <c r="I385" s="71">
        <v>7.7011731692683601E-3</v>
      </c>
      <c r="J385" s="68">
        <v>23.298033282904701</v>
      </c>
      <c r="K385" s="71">
        <v>6.7679931933325596E-2</v>
      </c>
      <c r="L385" s="68">
        <v>62.594553706505302</v>
      </c>
    </row>
    <row r="386" spans="1:12" x14ac:dyDescent="0.2">
      <c r="A386" s="72" t="s">
        <v>1071</v>
      </c>
      <c r="B386" s="66" t="s">
        <v>1072</v>
      </c>
      <c r="C386" s="67">
        <v>27</v>
      </c>
      <c r="D386" s="67" t="s">
        <v>348</v>
      </c>
      <c r="E386" s="71">
        <v>0.18483552800366401</v>
      </c>
      <c r="F386" s="68">
        <v>77.571860816943996</v>
      </c>
      <c r="G386" s="71">
        <v>0.28349831317357899</v>
      </c>
      <c r="H386" s="68">
        <v>76.512859304084699</v>
      </c>
      <c r="I386" s="71">
        <v>1.20595993080736E-2</v>
      </c>
      <c r="J386" s="68">
        <v>31.3161875945537</v>
      </c>
      <c r="K386" s="71">
        <v>0.25894867152933998</v>
      </c>
      <c r="L386" s="68">
        <v>86.724659606656601</v>
      </c>
    </row>
    <row r="387" spans="1:12" x14ac:dyDescent="0.2">
      <c r="A387" s="72" t="s">
        <v>1073</v>
      </c>
      <c r="B387" s="66" t="s">
        <v>1074</v>
      </c>
      <c r="C387" s="67">
        <v>27</v>
      </c>
      <c r="D387" s="67" t="s">
        <v>348</v>
      </c>
      <c r="E387" s="71">
        <v>0.20195031888270201</v>
      </c>
      <c r="F387" s="68">
        <v>82.904689863842705</v>
      </c>
      <c r="G387" s="71">
        <v>0.27946410307191699</v>
      </c>
      <c r="H387" s="68">
        <v>74.735249621785201</v>
      </c>
      <c r="I387" s="71">
        <v>3.2688333288764301E-3</v>
      </c>
      <c r="J387" s="68">
        <v>12.9349470499244</v>
      </c>
      <c r="K387" s="71">
        <v>0.32311802024731301</v>
      </c>
      <c r="L387" s="68">
        <v>90.544629349470497</v>
      </c>
    </row>
    <row r="388" spans="1:12" x14ac:dyDescent="0.2">
      <c r="A388" s="72" t="s">
        <v>1075</v>
      </c>
      <c r="B388" s="66" t="s">
        <v>1076</v>
      </c>
      <c r="C388" s="67">
        <v>27</v>
      </c>
      <c r="D388" s="67" t="s">
        <v>348</v>
      </c>
      <c r="E388" s="71">
        <v>0.26294830417389298</v>
      </c>
      <c r="F388" s="68">
        <v>92.473524962178502</v>
      </c>
      <c r="G388" s="71">
        <v>0.27931102402688202</v>
      </c>
      <c r="H388" s="68">
        <v>74.583963691376695</v>
      </c>
      <c r="I388" s="71">
        <v>1.28582999082499E-3</v>
      </c>
      <c r="J388" s="68">
        <v>5.7110438729198201</v>
      </c>
      <c r="K388" s="71">
        <v>0.50824805850397303</v>
      </c>
      <c r="L388" s="68">
        <v>96.331316187594595</v>
      </c>
    </row>
    <row r="389" spans="1:12" x14ac:dyDescent="0.2">
      <c r="A389" s="72" t="s">
        <v>1077</v>
      </c>
      <c r="B389" s="66" t="s">
        <v>1078</v>
      </c>
      <c r="C389" s="67">
        <v>27</v>
      </c>
      <c r="D389" s="67" t="s">
        <v>348</v>
      </c>
      <c r="E389" s="71">
        <v>0.17559512088982501</v>
      </c>
      <c r="F389" s="68">
        <v>73.940998487140703</v>
      </c>
      <c r="G389" s="71">
        <v>0.27189636679885398</v>
      </c>
      <c r="H389" s="68">
        <v>70.763993948562799</v>
      </c>
      <c r="I389" s="71">
        <v>2.7927086137388602E-3</v>
      </c>
      <c r="J389" s="68">
        <v>11.611195158850199</v>
      </c>
      <c r="K389" s="71">
        <v>0.25209628725688299</v>
      </c>
      <c r="L389" s="68">
        <v>86.308623298033297</v>
      </c>
    </row>
    <row r="390" spans="1:12" x14ac:dyDescent="0.2">
      <c r="A390" s="72" t="s">
        <v>1079</v>
      </c>
      <c r="B390" s="66" t="s">
        <v>1080</v>
      </c>
      <c r="C390" s="67">
        <v>27</v>
      </c>
      <c r="D390" s="67" t="s">
        <v>348</v>
      </c>
      <c r="E390" s="71">
        <v>0.108489367288318</v>
      </c>
      <c r="F390" s="68">
        <v>30.597579425113501</v>
      </c>
      <c r="G390" s="71">
        <v>0.26609539361149198</v>
      </c>
      <c r="H390" s="68">
        <v>66.036308623297998</v>
      </c>
      <c r="I390" s="71">
        <v>9.0961873887057607E-3</v>
      </c>
      <c r="J390" s="68">
        <v>26.2481089258699</v>
      </c>
      <c r="K390" s="71">
        <v>5.0276520864756098E-2</v>
      </c>
      <c r="L390" s="68">
        <v>59.341906202723202</v>
      </c>
    </row>
    <row r="391" spans="1:12" x14ac:dyDescent="0.2">
      <c r="A391" s="72" t="s">
        <v>1081</v>
      </c>
      <c r="B391" s="66" t="s">
        <v>1082</v>
      </c>
      <c r="C391" s="67">
        <v>27</v>
      </c>
      <c r="D391" s="67" t="s">
        <v>348</v>
      </c>
      <c r="E391" s="71">
        <v>0.100394612005825</v>
      </c>
      <c r="F391" s="68">
        <v>22.5037821482602</v>
      </c>
      <c r="G391" s="71">
        <v>0.25338042098135899</v>
      </c>
      <c r="H391" s="68">
        <v>52.080181543116502</v>
      </c>
      <c r="I391" s="71">
        <v>3.3280311942158599E-3</v>
      </c>
      <c r="J391" s="68">
        <v>13.2753403933434</v>
      </c>
      <c r="K391" s="71">
        <v>4.4475383841899599E-2</v>
      </c>
      <c r="L391" s="68">
        <v>57.450832072617203</v>
      </c>
    </row>
    <row r="392" spans="1:12" x14ac:dyDescent="0.2">
      <c r="A392" s="72" t="s">
        <v>1083</v>
      </c>
      <c r="B392" s="66" t="s">
        <v>1084</v>
      </c>
      <c r="C392" s="67">
        <v>27</v>
      </c>
      <c r="D392" s="67" t="s">
        <v>348</v>
      </c>
      <c r="E392" s="71">
        <v>0.102649659929141</v>
      </c>
      <c r="F392" s="68">
        <v>25.491679273827501</v>
      </c>
      <c r="G392" s="71">
        <v>0.25</v>
      </c>
      <c r="H392" s="68">
        <v>46.520423600605099</v>
      </c>
      <c r="I392" s="71">
        <v>2.50758699912377E-2</v>
      </c>
      <c r="J392" s="68">
        <v>45.045385779122498</v>
      </c>
      <c r="K392" s="71">
        <v>3.2873109796186697E-2</v>
      </c>
      <c r="L392" s="68">
        <v>53.7443267776097</v>
      </c>
    </row>
    <row r="393" spans="1:12" x14ac:dyDescent="0.2">
      <c r="A393" s="72" t="s">
        <v>1085</v>
      </c>
      <c r="B393" s="66" t="s">
        <v>1086</v>
      </c>
      <c r="C393" s="67">
        <v>28</v>
      </c>
      <c r="D393" s="67" t="s">
        <v>348</v>
      </c>
      <c r="E393" s="71">
        <v>0.108482524878438</v>
      </c>
      <c r="F393" s="68">
        <v>5.5335968379446596</v>
      </c>
      <c r="G393" s="71">
        <v>0.26160272277227697</v>
      </c>
      <c r="H393" s="68">
        <v>68.774703557312293</v>
      </c>
      <c r="I393" s="71">
        <v>1.87059629741472E-2</v>
      </c>
      <c r="J393" s="68">
        <v>50.592885375494099</v>
      </c>
      <c r="K393" s="71">
        <v>4.5138888888888902E-2</v>
      </c>
      <c r="L393" s="68">
        <v>6.3241106719367597</v>
      </c>
    </row>
    <row r="394" spans="1:12" x14ac:dyDescent="0.2">
      <c r="A394" s="72" t="s">
        <v>1087</v>
      </c>
      <c r="B394" s="66" t="s">
        <v>1088</v>
      </c>
      <c r="C394" s="67">
        <v>28</v>
      </c>
      <c r="D394" s="67" t="s">
        <v>348</v>
      </c>
      <c r="E394" s="71">
        <v>0.154959743951289</v>
      </c>
      <c r="F394" s="68">
        <v>15.8102766798419</v>
      </c>
      <c r="G394" s="71">
        <v>0.32892609933355899</v>
      </c>
      <c r="H394" s="68">
        <v>85.770750988142296</v>
      </c>
      <c r="I394" s="71">
        <v>1.2689243631419499E-2</v>
      </c>
      <c r="J394" s="68">
        <v>44.268774703557298</v>
      </c>
      <c r="K394" s="71">
        <v>0.12326388888888901</v>
      </c>
      <c r="L394" s="68">
        <v>13.0434782608696</v>
      </c>
    </row>
    <row r="395" spans="1:12" x14ac:dyDescent="0.2">
      <c r="A395" s="72" t="s">
        <v>1089</v>
      </c>
      <c r="B395" s="66" t="s">
        <v>1090</v>
      </c>
      <c r="C395" s="67">
        <v>28</v>
      </c>
      <c r="D395" s="67" t="s">
        <v>348</v>
      </c>
      <c r="E395" s="71">
        <v>0.22445556304922201</v>
      </c>
      <c r="F395" s="68">
        <v>47.826086956521699</v>
      </c>
      <c r="G395" s="71">
        <v>0.32892609933355899</v>
      </c>
      <c r="H395" s="68">
        <v>85.770750988142296</v>
      </c>
      <c r="I395" s="71">
        <v>0.139579478702996</v>
      </c>
      <c r="J395" s="68">
        <v>88.142292490118606</v>
      </c>
      <c r="K395" s="71">
        <v>0.20486111111111099</v>
      </c>
      <c r="L395" s="68">
        <v>23.715415019762801</v>
      </c>
    </row>
    <row r="396" spans="1:12" x14ac:dyDescent="0.2">
      <c r="A396" s="72" t="s">
        <v>1091</v>
      </c>
      <c r="B396" s="66" t="s">
        <v>1092</v>
      </c>
      <c r="C396" s="67">
        <v>28</v>
      </c>
      <c r="D396" s="67" t="s">
        <v>348</v>
      </c>
      <c r="E396" s="71">
        <v>0.19753051609434599</v>
      </c>
      <c r="F396" s="68">
        <v>32.411067193675898</v>
      </c>
      <c r="G396" s="71">
        <v>0.34905127771320998</v>
      </c>
      <c r="H396" s="68">
        <v>89.723320158102794</v>
      </c>
      <c r="I396" s="71">
        <v>3.1872912913664203E-2</v>
      </c>
      <c r="J396" s="68">
        <v>62.845849802371497</v>
      </c>
      <c r="K396" s="71">
        <v>0.21166735765616401</v>
      </c>
      <c r="L396" s="68">
        <v>24.901185770750999</v>
      </c>
    </row>
    <row r="397" spans="1:12" x14ac:dyDescent="0.2">
      <c r="A397" s="72" t="s">
        <v>1093</v>
      </c>
      <c r="B397" s="66" t="s">
        <v>1094</v>
      </c>
      <c r="C397" s="67">
        <v>28</v>
      </c>
      <c r="D397" s="67" t="s">
        <v>348</v>
      </c>
      <c r="E397" s="71">
        <v>0.152433159924307</v>
      </c>
      <c r="F397" s="68">
        <v>14.6245059288538</v>
      </c>
      <c r="G397" s="71">
        <v>0.30958822804487901</v>
      </c>
      <c r="H397" s="68">
        <v>82.213438735177903</v>
      </c>
      <c r="I397" s="71">
        <v>9.5627918394709494E-2</v>
      </c>
      <c r="J397" s="68">
        <v>84.584980237154198</v>
      </c>
      <c r="K397" s="71">
        <v>5.2083333333333398E-2</v>
      </c>
      <c r="L397" s="68">
        <v>7.9051383399209501</v>
      </c>
    </row>
    <row r="398" spans="1:12" x14ac:dyDescent="0.2">
      <c r="A398" s="72" t="s">
        <v>1095</v>
      </c>
      <c r="B398" s="66" t="s">
        <v>1096</v>
      </c>
      <c r="C398" s="67">
        <v>28</v>
      </c>
      <c r="D398" s="67" t="s">
        <v>348</v>
      </c>
      <c r="E398" s="71">
        <v>0.17704504831592499</v>
      </c>
      <c r="F398" s="68">
        <v>21.343873517786601</v>
      </c>
      <c r="G398" s="71">
        <v>0.24960246083655599</v>
      </c>
      <c r="H398" s="68">
        <v>16.99604743083</v>
      </c>
      <c r="I398" s="71">
        <v>1.95526537076799E-2</v>
      </c>
      <c r="J398" s="68">
        <v>52.173913043478301</v>
      </c>
      <c r="K398" s="71">
        <v>0.26198003040353801</v>
      </c>
      <c r="L398" s="68">
        <v>33.596837944664003</v>
      </c>
    </row>
    <row r="399" spans="1:12" x14ac:dyDescent="0.2">
      <c r="A399" s="72" t="s">
        <v>1097</v>
      </c>
      <c r="B399" s="66" t="s">
        <v>1098</v>
      </c>
      <c r="C399" s="67">
        <v>27</v>
      </c>
      <c r="D399" s="67" t="s">
        <v>348</v>
      </c>
      <c r="E399" s="71">
        <v>0.12923413532168199</v>
      </c>
      <c r="F399" s="68">
        <v>46.2556732223903</v>
      </c>
      <c r="G399" s="71">
        <v>0.25</v>
      </c>
      <c r="H399" s="68">
        <v>46.520423600605099</v>
      </c>
      <c r="I399" s="71">
        <v>6.8088761690769106E-2</v>
      </c>
      <c r="J399" s="68">
        <v>69.478063540090801</v>
      </c>
      <c r="K399" s="71">
        <v>6.96136442742777E-2</v>
      </c>
      <c r="L399" s="68">
        <v>62.897125567322199</v>
      </c>
    </row>
    <row r="400" spans="1:12" x14ac:dyDescent="0.2">
      <c r="A400" s="72" t="s">
        <v>1099</v>
      </c>
      <c r="B400" s="66" t="s">
        <v>1100</v>
      </c>
      <c r="C400" s="67">
        <v>27</v>
      </c>
      <c r="D400" s="67" t="s">
        <v>348</v>
      </c>
      <c r="E400" s="71">
        <v>0.12509701360933101</v>
      </c>
      <c r="F400" s="68">
        <v>43.305597579425097</v>
      </c>
      <c r="G400" s="71">
        <v>0.25</v>
      </c>
      <c r="H400" s="68">
        <v>46.520423600605099</v>
      </c>
      <c r="I400" s="71">
        <v>2.0870574416576498E-2</v>
      </c>
      <c r="J400" s="68">
        <v>41.225416036308602</v>
      </c>
      <c r="K400" s="71">
        <v>0.104420466411417</v>
      </c>
      <c r="L400" s="68">
        <v>68.040847201210298</v>
      </c>
    </row>
    <row r="401" spans="1:12" x14ac:dyDescent="0.2">
      <c r="A401" s="72" t="s">
        <v>1101</v>
      </c>
      <c r="B401" s="66" t="s">
        <v>1102</v>
      </c>
      <c r="C401" s="67">
        <v>27</v>
      </c>
      <c r="D401" s="67" t="s">
        <v>348</v>
      </c>
      <c r="E401" s="71">
        <v>0.122789973867337</v>
      </c>
      <c r="F401" s="68">
        <v>41.565809379727703</v>
      </c>
      <c r="G401" s="71">
        <v>0.25</v>
      </c>
      <c r="H401" s="68">
        <v>46.520423600605099</v>
      </c>
      <c r="I401" s="71">
        <v>1.2015742849643201E-2</v>
      </c>
      <c r="J401" s="68">
        <v>31.1270801815431</v>
      </c>
      <c r="K401" s="71">
        <v>0.10635417875236899</v>
      </c>
      <c r="L401" s="68">
        <v>68.343419062027195</v>
      </c>
    </row>
    <row r="402" spans="1:12" x14ac:dyDescent="0.2">
      <c r="A402" s="72" t="s">
        <v>1103</v>
      </c>
      <c r="B402" s="66" t="s">
        <v>1104</v>
      </c>
      <c r="C402" s="67">
        <v>28</v>
      </c>
      <c r="D402" s="67" t="s">
        <v>348</v>
      </c>
      <c r="E402" s="71">
        <v>0.14461608619473601</v>
      </c>
      <c r="F402" s="68">
        <v>12.6482213438735</v>
      </c>
      <c r="G402" s="71">
        <v>0.249999995236243</v>
      </c>
      <c r="H402" s="68">
        <v>18.181818181818201</v>
      </c>
      <c r="I402" s="71">
        <v>0.110931596681298</v>
      </c>
      <c r="J402" s="68">
        <v>86.956521739130395</v>
      </c>
      <c r="K402" s="71">
        <v>7.2916666666666699E-2</v>
      </c>
      <c r="L402" s="68">
        <v>9.8814229249011891</v>
      </c>
    </row>
    <row r="403" spans="1:12" x14ac:dyDescent="0.2">
      <c r="A403" s="72" t="s">
        <v>1105</v>
      </c>
      <c r="B403" s="66" t="s">
        <v>1106</v>
      </c>
      <c r="C403" s="67">
        <v>28</v>
      </c>
      <c r="D403" s="67" t="s">
        <v>348</v>
      </c>
      <c r="E403" s="71">
        <v>0.321993117838627</v>
      </c>
      <c r="F403" s="68">
        <v>89.723320158102794</v>
      </c>
      <c r="G403" s="71">
        <v>0.246581601915971</v>
      </c>
      <c r="H403" s="68">
        <v>14.6245059288538</v>
      </c>
      <c r="I403" s="71">
        <v>0.61002275159990904</v>
      </c>
      <c r="J403" s="68">
        <v>99.209486166007906</v>
      </c>
      <c r="K403" s="71">
        <v>0.109375</v>
      </c>
      <c r="L403" s="68">
        <v>11.857707509881401</v>
      </c>
    </row>
    <row r="404" spans="1:12" x14ac:dyDescent="0.2">
      <c r="A404" s="72" t="s">
        <v>1107</v>
      </c>
      <c r="B404" s="66" t="s">
        <v>1108</v>
      </c>
      <c r="C404" s="67">
        <v>25</v>
      </c>
      <c r="D404" s="67" t="s">
        <v>348</v>
      </c>
      <c r="E404" s="71">
        <v>0.112215776198978</v>
      </c>
      <c r="F404" s="68">
        <v>29.950019223375602</v>
      </c>
      <c r="G404" s="71">
        <v>0.269428136551424</v>
      </c>
      <c r="H404" s="68">
        <v>56.862745098039198</v>
      </c>
      <c r="I404" s="71">
        <v>6.7219192045509399E-2</v>
      </c>
      <c r="J404" s="68">
        <v>68.8196847366398</v>
      </c>
      <c r="K404" s="71">
        <v>0</v>
      </c>
      <c r="L404" s="68">
        <v>33.025759323337198</v>
      </c>
    </row>
    <row r="405" spans="1:12" x14ac:dyDescent="0.2">
      <c r="A405" s="72" t="s">
        <v>1109</v>
      </c>
      <c r="B405" s="66" t="s">
        <v>1110</v>
      </c>
      <c r="C405" s="67">
        <v>25</v>
      </c>
      <c r="D405" s="67" t="s">
        <v>348</v>
      </c>
      <c r="E405" s="71">
        <v>0.113812615049208</v>
      </c>
      <c r="F405" s="68">
        <v>31.833910034602098</v>
      </c>
      <c r="G405" s="71">
        <v>0.27742987606001301</v>
      </c>
      <c r="H405" s="68">
        <v>63.168012302960399</v>
      </c>
      <c r="I405" s="71">
        <v>6.4007969087611596E-2</v>
      </c>
      <c r="J405" s="68">
        <v>67.397154940407503</v>
      </c>
      <c r="K405" s="71">
        <v>0</v>
      </c>
      <c r="L405" s="68">
        <v>33.025759323337198</v>
      </c>
    </row>
    <row r="406" spans="1:12" x14ac:dyDescent="0.2">
      <c r="A406" s="72" t="s">
        <v>1111</v>
      </c>
      <c r="B406" s="66" t="s">
        <v>1112</v>
      </c>
      <c r="C406" s="67">
        <v>25</v>
      </c>
      <c r="D406" s="67" t="s">
        <v>348</v>
      </c>
      <c r="E406" s="71">
        <v>0.109423977649641</v>
      </c>
      <c r="F406" s="68">
        <v>26.528258362168401</v>
      </c>
      <c r="G406" s="71">
        <v>0.27765230744868902</v>
      </c>
      <c r="H406" s="68">
        <v>63.3217993079585</v>
      </c>
      <c r="I406" s="71">
        <v>5.0619625500232399E-2</v>
      </c>
      <c r="J406" s="68">
        <v>60.322952710495997</v>
      </c>
      <c r="K406" s="71">
        <v>0</v>
      </c>
      <c r="L406" s="68">
        <v>33.025759323337198</v>
      </c>
    </row>
    <row r="407" spans="1:12" x14ac:dyDescent="0.2">
      <c r="A407" s="72" t="s">
        <v>1113</v>
      </c>
      <c r="B407" s="66" t="s">
        <v>1114</v>
      </c>
      <c r="C407" s="67">
        <v>25</v>
      </c>
      <c r="D407" s="67" t="s">
        <v>348</v>
      </c>
      <c r="E407" s="71">
        <v>0.1166579583085</v>
      </c>
      <c r="F407" s="68">
        <v>34.563629373318001</v>
      </c>
      <c r="G407" s="71">
        <v>0.27024896716677499</v>
      </c>
      <c r="H407" s="68">
        <v>57.516339869280998</v>
      </c>
      <c r="I407" s="71">
        <v>7.9724907758723998E-2</v>
      </c>
      <c r="J407" s="68">
        <v>74.663590926566698</v>
      </c>
      <c r="K407" s="71">
        <v>0</v>
      </c>
      <c r="L407" s="68">
        <v>33.025759323337198</v>
      </c>
    </row>
    <row r="408" spans="1:12" x14ac:dyDescent="0.2">
      <c r="A408" s="72" t="s">
        <v>1115</v>
      </c>
      <c r="B408" s="66" t="s">
        <v>1116</v>
      </c>
      <c r="C408" s="67">
        <v>25</v>
      </c>
      <c r="D408" s="67" t="s">
        <v>348</v>
      </c>
      <c r="E408" s="71">
        <v>0.103789831958408</v>
      </c>
      <c r="F408" s="68">
        <v>19.8769703960015</v>
      </c>
      <c r="G408" s="71">
        <v>0.27286910197869102</v>
      </c>
      <c r="H408" s="68">
        <v>59.592464436755101</v>
      </c>
      <c r="I408" s="71">
        <v>3.8500393896533397E-2</v>
      </c>
      <c r="J408" s="68">
        <v>53.2871972318339</v>
      </c>
      <c r="K408" s="71">
        <v>0</v>
      </c>
      <c r="L408" s="68">
        <v>33.025759323337198</v>
      </c>
    </row>
    <row r="409" spans="1:12" x14ac:dyDescent="0.2">
      <c r="A409" s="72" t="s">
        <v>1117</v>
      </c>
      <c r="B409" s="66" t="s">
        <v>1118</v>
      </c>
      <c r="C409" s="67">
        <v>25</v>
      </c>
      <c r="D409" s="67" t="s">
        <v>348</v>
      </c>
      <c r="E409" s="71">
        <v>0.106115689792862</v>
      </c>
      <c r="F409" s="68">
        <v>22.991157247212598</v>
      </c>
      <c r="G409" s="71">
        <v>0.25</v>
      </c>
      <c r="H409" s="68">
        <v>33.986928104575199</v>
      </c>
      <c r="I409" s="71">
        <v>6.8347069378587297E-2</v>
      </c>
      <c r="J409" s="68">
        <v>69.434832756632105</v>
      </c>
      <c r="K409" s="71">
        <v>0</v>
      </c>
      <c r="L409" s="68">
        <v>33.025759323337198</v>
      </c>
    </row>
    <row r="410" spans="1:12" x14ac:dyDescent="0.2">
      <c r="A410" s="72" t="s">
        <v>1119</v>
      </c>
      <c r="B410" s="66" t="s">
        <v>1119</v>
      </c>
      <c r="C410" s="67">
        <v>25</v>
      </c>
      <c r="D410" s="67" t="s">
        <v>348</v>
      </c>
      <c r="E410" s="71">
        <v>9.5687120868889294E-2</v>
      </c>
      <c r="F410" s="68">
        <v>11.6493656286044</v>
      </c>
      <c r="G410" s="71">
        <v>0.25</v>
      </c>
      <c r="H410" s="68">
        <v>33.986928104575199</v>
      </c>
      <c r="I410" s="71">
        <v>3.70613626066678E-2</v>
      </c>
      <c r="J410" s="68">
        <v>52.441368704344498</v>
      </c>
      <c r="K410" s="71">
        <v>0</v>
      </c>
      <c r="L410" s="68">
        <v>33.025759323337198</v>
      </c>
    </row>
    <row r="411" spans="1:12" x14ac:dyDescent="0.2">
      <c r="A411" s="72" t="s">
        <v>1120</v>
      </c>
      <c r="B411" s="66" t="s">
        <v>1121</v>
      </c>
      <c r="C411" s="67">
        <v>25</v>
      </c>
      <c r="D411" s="67" t="s">
        <v>348</v>
      </c>
      <c r="E411" s="71">
        <v>0.110996577445178</v>
      </c>
      <c r="F411" s="68">
        <v>28.796616685890001</v>
      </c>
      <c r="G411" s="71">
        <v>0.25</v>
      </c>
      <c r="H411" s="68">
        <v>33.986928104575199</v>
      </c>
      <c r="I411" s="71">
        <v>8.2989732335535096E-2</v>
      </c>
      <c r="J411" s="68">
        <v>75.816993464052302</v>
      </c>
      <c r="K411" s="71">
        <v>0</v>
      </c>
      <c r="L411" s="68">
        <v>33.025759323337198</v>
      </c>
    </row>
    <row r="412" spans="1:12" x14ac:dyDescent="0.2">
      <c r="A412" s="72" t="s">
        <v>1122</v>
      </c>
      <c r="B412" s="66" t="s">
        <v>1123</v>
      </c>
      <c r="C412" s="67">
        <v>27</v>
      </c>
      <c r="D412" s="67" t="s">
        <v>348</v>
      </c>
      <c r="E412" s="71">
        <v>0.13695962518128099</v>
      </c>
      <c r="F412" s="68">
        <v>51.853252647503801</v>
      </c>
      <c r="G412" s="71">
        <v>0.25</v>
      </c>
      <c r="H412" s="68">
        <v>46.520423600605099</v>
      </c>
      <c r="I412" s="71">
        <v>0.160878875543842</v>
      </c>
      <c r="J412" s="68">
        <v>87.329803328290495</v>
      </c>
      <c r="K412" s="71">
        <v>0</v>
      </c>
      <c r="L412" s="68">
        <v>14.3721633888048</v>
      </c>
    </row>
    <row r="413" spans="1:12" x14ac:dyDescent="0.2">
      <c r="A413" s="72" t="s">
        <v>1124</v>
      </c>
      <c r="B413" s="66" t="s">
        <v>1125</v>
      </c>
      <c r="C413" s="67">
        <v>27</v>
      </c>
      <c r="D413" s="67" t="s">
        <v>348</v>
      </c>
      <c r="E413" s="71">
        <v>0.11288739743184401</v>
      </c>
      <c r="F413" s="68">
        <v>34.304084720120997</v>
      </c>
      <c r="G413" s="71">
        <v>0.25</v>
      </c>
      <c r="H413" s="68">
        <v>46.520423600605099</v>
      </c>
      <c r="I413" s="71">
        <v>8.8662192295531905E-2</v>
      </c>
      <c r="J413" s="68">
        <v>76.021180030257199</v>
      </c>
      <c r="K413" s="71">
        <v>0</v>
      </c>
      <c r="L413" s="68">
        <v>14.3721633888048</v>
      </c>
    </row>
    <row r="414" spans="1:12" x14ac:dyDescent="0.2">
      <c r="A414" s="72" t="s">
        <v>1126</v>
      </c>
      <c r="B414" s="66" t="s">
        <v>1127</v>
      </c>
      <c r="C414" s="67">
        <v>27</v>
      </c>
      <c r="D414" s="67" t="s">
        <v>348</v>
      </c>
      <c r="E414" s="71">
        <v>0.12098053423274099</v>
      </c>
      <c r="F414" s="68">
        <v>40.2420574886536</v>
      </c>
      <c r="G414" s="71">
        <v>0.27189636679885398</v>
      </c>
      <c r="H414" s="68">
        <v>70.763993948562799</v>
      </c>
      <c r="I414" s="71">
        <v>9.1045235899367902E-2</v>
      </c>
      <c r="J414" s="68">
        <v>76.512859304084699</v>
      </c>
      <c r="K414" s="71">
        <v>0</v>
      </c>
      <c r="L414" s="68">
        <v>14.3721633888048</v>
      </c>
    </row>
    <row r="415" spans="1:12" x14ac:dyDescent="0.2">
      <c r="A415" s="72" t="s">
        <v>1128</v>
      </c>
      <c r="B415" s="66" t="s">
        <v>1129</v>
      </c>
      <c r="C415" s="67">
        <v>27</v>
      </c>
      <c r="D415" s="67" t="s">
        <v>348</v>
      </c>
      <c r="E415" s="71">
        <v>0.125030338449793</v>
      </c>
      <c r="F415" s="68">
        <v>43.229954614220901</v>
      </c>
      <c r="G415" s="71">
        <v>0.25</v>
      </c>
      <c r="H415" s="68">
        <v>46.520423600605099</v>
      </c>
      <c r="I415" s="71">
        <v>0.123157303008427</v>
      </c>
      <c r="J415" s="68">
        <v>82.677760968229904</v>
      </c>
      <c r="K415" s="71">
        <v>1.9337123409521599E-3</v>
      </c>
      <c r="L415" s="68">
        <v>25.302571860816901</v>
      </c>
    </row>
    <row r="416" spans="1:12" x14ac:dyDescent="0.2">
      <c r="A416" s="72" t="s">
        <v>1130</v>
      </c>
      <c r="B416" s="66" t="s">
        <v>1131</v>
      </c>
      <c r="C416" s="67">
        <v>27</v>
      </c>
      <c r="D416" s="67" t="s">
        <v>348</v>
      </c>
      <c r="E416" s="71">
        <v>0.12237218611873001</v>
      </c>
      <c r="F416" s="68">
        <v>41.338880484115002</v>
      </c>
      <c r="G416" s="71">
        <v>0.25</v>
      </c>
      <c r="H416" s="68">
        <v>46.520423600605099</v>
      </c>
      <c r="I416" s="71">
        <v>0.117116558356189</v>
      </c>
      <c r="J416" s="68">
        <v>81.732223903177001</v>
      </c>
      <c r="K416" s="71">
        <v>0</v>
      </c>
      <c r="L416" s="68">
        <v>14.3721633888048</v>
      </c>
    </row>
    <row r="417" spans="1:12" x14ac:dyDescent="0.2">
      <c r="A417" s="72" t="s">
        <v>1132</v>
      </c>
      <c r="B417" s="66" t="s">
        <v>1133</v>
      </c>
      <c r="C417" s="67">
        <v>27</v>
      </c>
      <c r="D417" s="67" t="s">
        <v>348</v>
      </c>
      <c r="E417" s="71">
        <v>0.103805894090284</v>
      </c>
      <c r="F417" s="68">
        <v>26.4372163388805</v>
      </c>
      <c r="G417" s="71">
        <v>0.25741465722802698</v>
      </c>
      <c r="H417" s="68">
        <v>57.677760968229997</v>
      </c>
      <c r="I417" s="71">
        <v>5.2069312701871803E-2</v>
      </c>
      <c r="J417" s="68">
        <v>62.972768532526501</v>
      </c>
      <c r="K417" s="71">
        <v>1.9337123409521599E-3</v>
      </c>
      <c r="L417" s="68">
        <v>25.302571860816901</v>
      </c>
    </row>
    <row r="418" spans="1:12" x14ac:dyDescent="0.2">
      <c r="A418" s="72" t="s">
        <v>1134</v>
      </c>
      <c r="B418" s="66" t="s">
        <v>1134</v>
      </c>
      <c r="C418" s="67">
        <v>27</v>
      </c>
      <c r="D418" s="67" t="s">
        <v>348</v>
      </c>
      <c r="E418" s="71">
        <v>9.4610446729111106E-2</v>
      </c>
      <c r="F418" s="68">
        <v>15.8472012102874</v>
      </c>
      <c r="G418" s="71">
        <v>0.25</v>
      </c>
      <c r="H418" s="68">
        <v>46.520423600605099</v>
      </c>
      <c r="I418" s="71">
        <v>3.1897627846381199E-2</v>
      </c>
      <c r="J418" s="68">
        <v>50.264750378214799</v>
      </c>
      <c r="K418" s="71">
        <v>1.9337123409521599E-3</v>
      </c>
      <c r="L418" s="68">
        <v>25.302571860816901</v>
      </c>
    </row>
    <row r="419" spans="1:12" x14ac:dyDescent="0.2">
      <c r="A419" s="72" t="s">
        <v>1135</v>
      </c>
      <c r="B419" s="66" t="s">
        <v>1136</v>
      </c>
      <c r="C419" s="67">
        <v>27</v>
      </c>
      <c r="D419" s="67" t="s">
        <v>348</v>
      </c>
      <c r="E419" s="71">
        <v>0.102650602418493</v>
      </c>
      <c r="F419" s="68">
        <v>25.529500756429702</v>
      </c>
      <c r="G419" s="71">
        <v>0.25</v>
      </c>
      <c r="H419" s="68">
        <v>46.520423600605099</v>
      </c>
      <c r="I419" s="71">
        <v>5.6018094914527403E-2</v>
      </c>
      <c r="J419" s="68">
        <v>64.901664145234506</v>
      </c>
      <c r="K419" s="71">
        <v>1.9337123409521599E-3</v>
      </c>
      <c r="L419" s="68">
        <v>25.302571860816901</v>
      </c>
    </row>
    <row r="420" spans="1:12" x14ac:dyDescent="0.2">
      <c r="A420" s="72" t="s">
        <v>1137</v>
      </c>
      <c r="B420" s="66" t="s">
        <v>1138</v>
      </c>
      <c r="C420" s="67">
        <v>27</v>
      </c>
      <c r="D420" s="67" t="s">
        <v>348</v>
      </c>
      <c r="E420" s="71">
        <v>0.10069798093274</v>
      </c>
      <c r="F420" s="68">
        <v>22.8063540090772</v>
      </c>
      <c r="G420" s="71">
        <v>0.25676089425273002</v>
      </c>
      <c r="H420" s="68">
        <v>56.883509833585499</v>
      </c>
      <c r="I420" s="71">
        <v>4.3399336204539098E-2</v>
      </c>
      <c r="J420" s="68">
        <v>57.829046898638403</v>
      </c>
      <c r="K420" s="71">
        <v>1.9337123409521599E-3</v>
      </c>
      <c r="L420" s="68">
        <v>25.302571860816901</v>
      </c>
    </row>
    <row r="421" spans="1:12" x14ac:dyDescent="0.2">
      <c r="A421" s="72" t="s">
        <v>1139</v>
      </c>
      <c r="B421" s="66" t="s">
        <v>1140</v>
      </c>
      <c r="C421" s="67">
        <v>27</v>
      </c>
      <c r="D421" s="67" t="s">
        <v>348</v>
      </c>
      <c r="E421" s="71">
        <v>9.9144625914658904E-2</v>
      </c>
      <c r="F421" s="68">
        <v>21.2556732223903</v>
      </c>
      <c r="G421" s="71">
        <v>0.25</v>
      </c>
      <c r="H421" s="68">
        <v>46.520423600605099</v>
      </c>
      <c r="I421" s="71">
        <v>4.7433877743976699E-2</v>
      </c>
      <c r="J421" s="68">
        <v>60.249621785174</v>
      </c>
      <c r="K421" s="71">
        <v>0</v>
      </c>
      <c r="L421" s="68">
        <v>14.3721633888048</v>
      </c>
    </row>
    <row r="422" spans="1:12" x14ac:dyDescent="0.2">
      <c r="A422" s="72" t="s">
        <v>1141</v>
      </c>
      <c r="B422" s="66" t="s">
        <v>1142</v>
      </c>
      <c r="C422" s="67">
        <v>27</v>
      </c>
      <c r="D422" s="67" t="s">
        <v>348</v>
      </c>
      <c r="E422" s="71">
        <v>9.2261287773454798E-2</v>
      </c>
      <c r="F422" s="68">
        <v>13.388804841149801</v>
      </c>
      <c r="G422" s="71">
        <v>0.25</v>
      </c>
      <c r="H422" s="68">
        <v>46.520423600605099</v>
      </c>
      <c r="I422" s="71">
        <v>2.4850150979412199E-2</v>
      </c>
      <c r="J422" s="68">
        <v>44.704992435703502</v>
      </c>
      <c r="K422" s="71">
        <v>1.9337123409521599E-3</v>
      </c>
      <c r="L422" s="68">
        <v>25.302571860816901</v>
      </c>
    </row>
    <row r="423" spans="1:12" x14ac:dyDescent="0.2">
      <c r="A423" s="72" t="s">
        <v>1143</v>
      </c>
      <c r="B423" s="66" t="s">
        <v>1143</v>
      </c>
      <c r="C423" s="67">
        <v>27</v>
      </c>
      <c r="D423" s="67" t="s">
        <v>348</v>
      </c>
      <c r="E423" s="71">
        <v>9.4189778284535994E-2</v>
      </c>
      <c r="F423" s="68">
        <v>15.2798789712557</v>
      </c>
      <c r="G423" s="71">
        <v>0.25756773627306201</v>
      </c>
      <c r="H423" s="68">
        <v>58.093797276853302</v>
      </c>
      <c r="I423" s="71">
        <v>2.3067886239593501E-2</v>
      </c>
      <c r="J423" s="68">
        <v>43.154311649016599</v>
      </c>
      <c r="K423" s="71">
        <v>1.9337123409521599E-3</v>
      </c>
      <c r="L423" s="68">
        <v>25.302571860816901</v>
      </c>
    </row>
    <row r="424" spans="1:12" x14ac:dyDescent="0.2">
      <c r="A424" s="72" t="s">
        <v>1144</v>
      </c>
      <c r="B424" s="66" t="s">
        <v>1145</v>
      </c>
      <c r="C424" s="67">
        <v>27</v>
      </c>
      <c r="D424" s="67" t="s">
        <v>348</v>
      </c>
      <c r="E424" s="71">
        <v>0.108626356909097</v>
      </c>
      <c r="F424" s="68">
        <v>30.711043872919799</v>
      </c>
      <c r="G424" s="71">
        <v>0.28672568125490799</v>
      </c>
      <c r="H424" s="68">
        <v>77.987897125567301</v>
      </c>
      <c r="I424" s="71">
        <v>3.7219677131429797E-2</v>
      </c>
      <c r="J424" s="68">
        <v>54.652042360060499</v>
      </c>
      <c r="K424" s="71">
        <v>1.9337123409521599E-3</v>
      </c>
      <c r="L424" s="68">
        <v>25.302571860816901</v>
      </c>
    </row>
    <row r="425" spans="1:12" x14ac:dyDescent="0.2">
      <c r="A425" s="72" t="s">
        <v>1146</v>
      </c>
      <c r="B425" s="66" t="s">
        <v>1147</v>
      </c>
      <c r="C425" s="67">
        <v>27</v>
      </c>
      <c r="D425" s="67" t="s">
        <v>348</v>
      </c>
      <c r="E425" s="71">
        <v>9.6728021719767507E-2</v>
      </c>
      <c r="F425" s="68">
        <v>18.154311649016599</v>
      </c>
      <c r="G425" s="71">
        <v>0.26851591967249</v>
      </c>
      <c r="H425" s="68">
        <v>68.456883509833602</v>
      </c>
      <c r="I425" s="71">
        <v>2.1668145486812999E-2</v>
      </c>
      <c r="J425" s="68">
        <v>41.981845688351001</v>
      </c>
      <c r="K425" s="71">
        <v>0</v>
      </c>
      <c r="L425" s="68">
        <v>14.3721633888048</v>
      </c>
    </row>
    <row r="426" spans="1:12" x14ac:dyDescent="0.2">
      <c r="A426" s="72" t="s">
        <v>1148</v>
      </c>
      <c r="B426" s="66" t="s">
        <v>1149</v>
      </c>
      <c r="C426" s="67">
        <v>27</v>
      </c>
      <c r="D426" s="67" t="s">
        <v>348</v>
      </c>
      <c r="E426" s="71">
        <v>9.7692225790553894E-2</v>
      </c>
      <c r="F426" s="68">
        <v>19.4402420574887</v>
      </c>
      <c r="G426" s="71">
        <v>0.25</v>
      </c>
      <c r="H426" s="68">
        <v>46.520423600605099</v>
      </c>
      <c r="I426" s="71">
        <v>4.1142965030709501E-2</v>
      </c>
      <c r="J426" s="68">
        <v>56.543116490166398</v>
      </c>
      <c r="K426" s="71">
        <v>1.9337123409521599E-3</v>
      </c>
      <c r="L426" s="68">
        <v>25.302571860816901</v>
      </c>
    </row>
    <row r="427" spans="1:12" x14ac:dyDescent="0.2">
      <c r="A427" s="72" t="s">
        <v>1150</v>
      </c>
      <c r="B427" s="66" t="s">
        <v>1151</v>
      </c>
      <c r="C427" s="67">
        <v>27</v>
      </c>
      <c r="D427" s="67" t="s">
        <v>348</v>
      </c>
      <c r="E427" s="71">
        <v>9.0192324700638593E-2</v>
      </c>
      <c r="F427" s="68">
        <v>11.1195158850227</v>
      </c>
      <c r="G427" s="71">
        <v>0.25</v>
      </c>
      <c r="H427" s="68">
        <v>46.520423600605099</v>
      </c>
      <c r="I427" s="71">
        <v>1.6709549420011498E-2</v>
      </c>
      <c r="J427" s="68">
        <v>36.800302571860797</v>
      </c>
      <c r="K427" s="71">
        <v>3.8674246819043199E-3</v>
      </c>
      <c r="L427" s="68">
        <v>30.975794251134602</v>
      </c>
    </row>
    <row r="428" spans="1:12" x14ac:dyDescent="0.2">
      <c r="A428" s="72" t="s">
        <v>1152</v>
      </c>
      <c r="B428" s="66" t="s">
        <v>1153</v>
      </c>
      <c r="C428" s="67">
        <v>27</v>
      </c>
      <c r="D428" s="67" t="s">
        <v>348</v>
      </c>
      <c r="E428" s="71">
        <v>8.7143261306602604E-2</v>
      </c>
      <c r="F428" s="68">
        <v>7.75340393343419</v>
      </c>
      <c r="G428" s="71">
        <v>0.25</v>
      </c>
      <c r="H428" s="68">
        <v>46.520423600605099</v>
      </c>
      <c r="I428" s="71">
        <v>1.14297839198078E-2</v>
      </c>
      <c r="J428" s="68">
        <v>30.030257186081698</v>
      </c>
      <c r="K428" s="71">
        <v>0</v>
      </c>
      <c r="L428" s="68">
        <v>14.3721633888048</v>
      </c>
    </row>
    <row r="429" spans="1:12" x14ac:dyDescent="0.2">
      <c r="A429" s="72" t="s">
        <v>438</v>
      </c>
      <c r="B429" s="66" t="s">
        <v>1154</v>
      </c>
      <c r="C429" s="67">
        <v>27</v>
      </c>
      <c r="D429" s="67" t="s">
        <v>348</v>
      </c>
      <c r="E429" s="71">
        <v>0.10527494232277999</v>
      </c>
      <c r="F429" s="68">
        <v>27.836611195158799</v>
      </c>
      <c r="G429" s="71">
        <v>0.28803320720550302</v>
      </c>
      <c r="H429" s="68">
        <v>78.593040847201195</v>
      </c>
      <c r="I429" s="71">
        <v>2.77916197628373E-2</v>
      </c>
      <c r="J429" s="68">
        <v>47.314674735249604</v>
      </c>
      <c r="K429" s="71">
        <v>0</v>
      </c>
      <c r="L429" s="68">
        <v>14.3721633888048</v>
      </c>
    </row>
    <row r="430" spans="1:12" x14ac:dyDescent="0.2">
      <c r="A430" s="72" t="s">
        <v>1155</v>
      </c>
      <c r="B430" s="66" t="s">
        <v>1155</v>
      </c>
      <c r="C430" s="67">
        <v>27</v>
      </c>
      <c r="D430" s="67" t="s">
        <v>348</v>
      </c>
      <c r="E430" s="71">
        <v>9.0118874860820194E-2</v>
      </c>
      <c r="F430" s="68">
        <v>10.8169440242057</v>
      </c>
      <c r="G430" s="71">
        <v>0.25484105212199398</v>
      </c>
      <c r="H430" s="68">
        <v>54.462934947049902</v>
      </c>
      <c r="I430" s="71">
        <v>1.5515572460466E-2</v>
      </c>
      <c r="J430" s="68">
        <v>35.514372163388799</v>
      </c>
      <c r="K430" s="71">
        <v>0</v>
      </c>
      <c r="L430" s="68">
        <v>14.3721633888048</v>
      </c>
    </row>
    <row r="431" spans="1:12" x14ac:dyDescent="0.2">
      <c r="A431" s="72" t="s">
        <v>1156</v>
      </c>
      <c r="B431" s="66" t="s">
        <v>1157</v>
      </c>
      <c r="C431" s="67">
        <v>27</v>
      </c>
      <c r="D431" s="67" t="s">
        <v>348</v>
      </c>
      <c r="E431" s="71">
        <v>8.8803554544582802E-2</v>
      </c>
      <c r="F431" s="68">
        <v>9.5688350983358497</v>
      </c>
      <c r="G431" s="71">
        <v>0.25</v>
      </c>
      <c r="H431" s="68">
        <v>46.520423600605099</v>
      </c>
      <c r="I431" s="71">
        <v>8.6758142699398192E-3</v>
      </c>
      <c r="J431" s="68">
        <v>25.416036308623301</v>
      </c>
      <c r="K431" s="71">
        <v>7.7348493638086397E-3</v>
      </c>
      <c r="L431" s="68">
        <v>38.6157337367625</v>
      </c>
    </row>
    <row r="432" spans="1:12" x14ac:dyDescent="0.2">
      <c r="A432" s="72" t="s">
        <v>1150</v>
      </c>
      <c r="B432" s="66" t="s">
        <v>1158</v>
      </c>
      <c r="C432" s="67">
        <v>27</v>
      </c>
      <c r="D432" s="67" t="s">
        <v>348</v>
      </c>
      <c r="E432" s="71">
        <v>9.1212350636426506E-2</v>
      </c>
      <c r="F432" s="68">
        <v>12.4432677760968</v>
      </c>
      <c r="G432" s="71">
        <v>0.25</v>
      </c>
      <c r="H432" s="68">
        <v>46.520423600605099</v>
      </c>
      <c r="I432" s="71">
        <v>6.2336408407101503E-3</v>
      </c>
      <c r="J432" s="68">
        <v>20.461422087745799</v>
      </c>
      <c r="K432" s="71">
        <v>1.7403411068569401E-2</v>
      </c>
      <c r="L432" s="68">
        <v>47.239031770045401</v>
      </c>
    </row>
    <row r="433" spans="1:12" x14ac:dyDescent="0.2">
      <c r="A433" s="72" t="s">
        <v>1159</v>
      </c>
      <c r="B433" s="66" t="s">
        <v>1160</v>
      </c>
      <c r="C433" s="67">
        <v>27</v>
      </c>
      <c r="D433" s="67" t="s">
        <v>348</v>
      </c>
      <c r="E433" s="71">
        <v>9.0724195667383101E-2</v>
      </c>
      <c r="F433" s="68">
        <v>11.649016641452301</v>
      </c>
      <c r="G433" s="71">
        <v>0.25</v>
      </c>
      <c r="H433" s="68">
        <v>46.520423600605099</v>
      </c>
      <c r="I433" s="71">
        <v>1.25040252973886E-2</v>
      </c>
      <c r="J433" s="68">
        <v>32.072617246596103</v>
      </c>
      <c r="K433" s="71">
        <v>9.6685617047607992E-3</v>
      </c>
      <c r="L433" s="68">
        <v>40.922844175491697</v>
      </c>
    </row>
    <row r="434" spans="1:12" x14ac:dyDescent="0.2">
      <c r="A434" s="72" t="s">
        <v>412</v>
      </c>
      <c r="B434" s="66" t="s">
        <v>1161</v>
      </c>
      <c r="C434" s="67">
        <v>27</v>
      </c>
      <c r="D434" s="67" t="s">
        <v>348</v>
      </c>
      <c r="E434" s="71">
        <v>8.8722760154799699E-2</v>
      </c>
      <c r="F434" s="68">
        <v>9.4553706505295008</v>
      </c>
      <c r="G434" s="71">
        <v>0.25</v>
      </c>
      <c r="H434" s="68">
        <v>46.520423600605099</v>
      </c>
      <c r="I434" s="71">
        <v>1.4234568123446799E-2</v>
      </c>
      <c r="J434" s="68">
        <v>34.152798789712598</v>
      </c>
      <c r="K434" s="71">
        <v>1.9337123409521599E-3</v>
      </c>
      <c r="L434" s="68">
        <v>25.302571860816901</v>
      </c>
    </row>
    <row r="435" spans="1:12" x14ac:dyDescent="0.2">
      <c r="A435" s="72" t="s">
        <v>1162</v>
      </c>
      <c r="B435" s="66" t="s">
        <v>1163</v>
      </c>
      <c r="C435" s="67">
        <v>27</v>
      </c>
      <c r="D435" s="67" t="s">
        <v>348</v>
      </c>
      <c r="E435" s="71">
        <v>9.0670886700062597E-2</v>
      </c>
      <c r="F435" s="68">
        <v>11.4977307110439</v>
      </c>
      <c r="G435" s="71">
        <v>0.25</v>
      </c>
      <c r="H435" s="68">
        <v>46.520423600605099</v>
      </c>
      <c r="I435" s="71">
        <v>1.4277810736379201E-2</v>
      </c>
      <c r="J435" s="68">
        <v>34.304084720120997</v>
      </c>
      <c r="K435" s="71">
        <v>7.7348493638086397E-3</v>
      </c>
      <c r="L435" s="68">
        <v>38.6157337367625</v>
      </c>
    </row>
    <row r="436" spans="1:12" x14ac:dyDescent="0.2">
      <c r="A436" s="72" t="s">
        <v>1164</v>
      </c>
      <c r="B436" s="66" t="s">
        <v>1164</v>
      </c>
      <c r="C436" s="67">
        <v>27</v>
      </c>
      <c r="D436" s="67" t="s">
        <v>348</v>
      </c>
      <c r="E436" s="71">
        <v>8.7306850043716799E-2</v>
      </c>
      <c r="F436" s="68">
        <v>8.09379727685325</v>
      </c>
      <c r="G436" s="71">
        <v>0.25</v>
      </c>
      <c r="H436" s="68">
        <v>46.520423600605099</v>
      </c>
      <c r="I436" s="71">
        <v>6.1194131082938502E-3</v>
      </c>
      <c r="J436" s="68">
        <v>20.158850226928902</v>
      </c>
      <c r="K436" s="71">
        <v>5.8011370228564802E-3</v>
      </c>
      <c r="L436" s="68">
        <v>35.022692889561299</v>
      </c>
    </row>
    <row r="437" spans="1:12" x14ac:dyDescent="0.2">
      <c r="A437" s="72" t="s">
        <v>1165</v>
      </c>
      <c r="B437" s="66" t="s">
        <v>1166</v>
      </c>
      <c r="C437" s="67">
        <v>27</v>
      </c>
      <c r="D437" s="67" t="s">
        <v>348</v>
      </c>
      <c r="E437" s="71">
        <v>0.18278560275003899</v>
      </c>
      <c r="F437" s="68">
        <v>76.815431164901696</v>
      </c>
      <c r="G437" s="71">
        <v>0.43268119333995297</v>
      </c>
      <c r="H437" s="68">
        <v>94.931921331316204</v>
      </c>
      <c r="I437" s="71">
        <v>0.113741902569213</v>
      </c>
      <c r="J437" s="68">
        <v>81.202723146747402</v>
      </c>
      <c r="K437" s="71">
        <v>1.9337123409521599E-3</v>
      </c>
      <c r="L437" s="68">
        <v>25.302571860816901</v>
      </c>
    </row>
    <row r="438" spans="1:12" x14ac:dyDescent="0.2">
      <c r="A438" s="72" t="s">
        <v>1167</v>
      </c>
      <c r="B438" s="66" t="s">
        <v>1167</v>
      </c>
      <c r="C438" s="67">
        <v>27</v>
      </c>
      <c r="D438" s="67" t="s">
        <v>348</v>
      </c>
      <c r="E438" s="71">
        <v>9.6450787350736505E-2</v>
      </c>
      <c r="F438" s="68">
        <v>17.8139183055976</v>
      </c>
      <c r="G438" s="71">
        <v>0.25</v>
      </c>
      <c r="H438" s="68">
        <v>46.520423600605099</v>
      </c>
      <c r="I438" s="71">
        <v>3.5484937370305197E-2</v>
      </c>
      <c r="J438" s="68">
        <v>53.328290468986403</v>
      </c>
      <c r="K438" s="71">
        <v>3.8674246819043199E-3</v>
      </c>
      <c r="L438" s="68">
        <v>30.975794251134602</v>
      </c>
    </row>
    <row r="439" spans="1:12" x14ac:dyDescent="0.2">
      <c r="A439" s="72" t="s">
        <v>1168</v>
      </c>
      <c r="B439" s="66" t="s">
        <v>1169</v>
      </c>
      <c r="C439" s="67">
        <v>27</v>
      </c>
      <c r="D439" s="67" t="s">
        <v>348</v>
      </c>
      <c r="E439" s="71">
        <v>8.8475761242845993E-2</v>
      </c>
      <c r="F439" s="68">
        <v>9.1527987897125591</v>
      </c>
      <c r="G439" s="71">
        <v>0.25</v>
      </c>
      <c r="H439" s="68">
        <v>46.520423600605099</v>
      </c>
      <c r="I439" s="71">
        <v>9.6261467056814702E-3</v>
      </c>
      <c r="J439" s="68">
        <v>27.3071104387292</v>
      </c>
      <c r="K439" s="71">
        <v>5.8011370228564802E-3</v>
      </c>
      <c r="L439" s="68">
        <v>35.022692889561299</v>
      </c>
    </row>
    <row r="440" spans="1:12" x14ac:dyDescent="0.2">
      <c r="A440" s="72" t="s">
        <v>1170</v>
      </c>
      <c r="B440" s="66" t="s">
        <v>1171</v>
      </c>
      <c r="C440" s="67">
        <v>27</v>
      </c>
      <c r="D440" s="67" t="s">
        <v>348</v>
      </c>
      <c r="E440" s="71">
        <v>9.4173378561424895E-2</v>
      </c>
      <c r="F440" s="68">
        <v>15.204236006051399</v>
      </c>
      <c r="G440" s="71">
        <v>0.25</v>
      </c>
      <c r="H440" s="68">
        <v>46.520423600605099</v>
      </c>
      <c r="I440" s="71">
        <v>2.6718998661418299E-2</v>
      </c>
      <c r="J440" s="68">
        <v>46.331316187594602</v>
      </c>
      <c r="K440" s="71">
        <v>5.8011370228564802E-3</v>
      </c>
      <c r="L440" s="68">
        <v>35.022692889561299</v>
      </c>
    </row>
    <row r="441" spans="1:12" x14ac:dyDescent="0.2">
      <c r="A441" s="72" t="s">
        <v>1172</v>
      </c>
      <c r="B441" s="66" t="s">
        <v>1172</v>
      </c>
      <c r="C441" s="67">
        <v>27</v>
      </c>
      <c r="D441" s="67" t="s">
        <v>348</v>
      </c>
      <c r="E441" s="71">
        <v>8.8053556457866305E-2</v>
      </c>
      <c r="F441" s="68">
        <v>8.8880484114977296</v>
      </c>
      <c r="G441" s="71">
        <v>0.25</v>
      </c>
      <c r="H441" s="68">
        <v>46.520423600605099</v>
      </c>
      <c r="I441" s="71">
        <v>8.3595323507425507E-3</v>
      </c>
      <c r="J441" s="68">
        <v>24.848714069591502</v>
      </c>
      <c r="K441" s="71">
        <v>5.8011370228564802E-3</v>
      </c>
      <c r="L441" s="68">
        <v>35.022692889561299</v>
      </c>
    </row>
    <row r="442" spans="1:12" x14ac:dyDescent="0.2">
      <c r="A442" s="72" t="s">
        <v>1173</v>
      </c>
      <c r="B442" s="66" t="s">
        <v>1174</v>
      </c>
      <c r="C442" s="67">
        <v>27</v>
      </c>
      <c r="D442" s="67" t="s">
        <v>348</v>
      </c>
      <c r="E442" s="71">
        <v>8.6008601920872396E-2</v>
      </c>
      <c r="F442" s="68">
        <v>6.6565809379727696</v>
      </c>
      <c r="G442" s="71">
        <v>0.25</v>
      </c>
      <c r="H442" s="68">
        <v>46.520423600605099</v>
      </c>
      <c r="I442" s="71">
        <v>6.0920934216651497E-3</v>
      </c>
      <c r="J442" s="68">
        <v>20.045385779122501</v>
      </c>
      <c r="K442" s="71">
        <v>1.9337123409521599E-3</v>
      </c>
      <c r="L442" s="68">
        <v>25.302571860816901</v>
      </c>
    </row>
    <row r="443" spans="1:12" x14ac:dyDescent="0.2">
      <c r="A443" s="72" t="s">
        <v>1175</v>
      </c>
      <c r="B443" s="66" t="s">
        <v>1176</v>
      </c>
      <c r="C443" s="67">
        <v>27</v>
      </c>
      <c r="D443" s="67" t="s">
        <v>348</v>
      </c>
      <c r="E443" s="71">
        <v>9.0747235811128202E-2</v>
      </c>
      <c r="F443" s="68">
        <v>11.7246596066566</v>
      </c>
      <c r="G443" s="71">
        <v>0.24432792306123999</v>
      </c>
      <c r="H443" s="68">
        <v>15.2420574886536</v>
      </c>
      <c r="I443" s="71">
        <v>6.6429486216709197E-3</v>
      </c>
      <c r="J443" s="68">
        <v>21.217851739788198</v>
      </c>
      <c r="K443" s="71">
        <v>2.12708357504738E-2</v>
      </c>
      <c r="L443" s="68">
        <v>49.357034795764001</v>
      </c>
    </row>
    <row r="444" spans="1:12" x14ac:dyDescent="0.2">
      <c r="A444" s="72" t="s">
        <v>346</v>
      </c>
      <c r="B444" s="66" t="s">
        <v>1177</v>
      </c>
      <c r="C444" s="67">
        <v>27</v>
      </c>
      <c r="D444" s="67" t="s">
        <v>348</v>
      </c>
      <c r="E444" s="71">
        <v>8.6963190119701106E-2</v>
      </c>
      <c r="F444" s="68">
        <v>7.5642965204235999</v>
      </c>
      <c r="G444" s="71">
        <v>0.238730117782015</v>
      </c>
      <c r="H444" s="68">
        <v>12.7458396369138</v>
      </c>
      <c r="I444" s="71">
        <v>1.05571785313753E-2</v>
      </c>
      <c r="J444" s="68">
        <v>28.593040847201198</v>
      </c>
      <c r="K444" s="71">
        <v>1.1602274045713E-2</v>
      </c>
      <c r="L444" s="68">
        <v>42.586989409984902</v>
      </c>
    </row>
    <row r="445" spans="1:12" x14ac:dyDescent="0.2">
      <c r="A445" s="72" t="s">
        <v>1178</v>
      </c>
      <c r="B445" s="66" t="s">
        <v>1179</v>
      </c>
      <c r="C445" s="67">
        <v>27</v>
      </c>
      <c r="D445" s="67" t="s">
        <v>348</v>
      </c>
      <c r="E445" s="71">
        <v>3.55608563778382E-2</v>
      </c>
      <c r="F445" s="68">
        <v>0.49167927382753401</v>
      </c>
      <c r="G445" s="71">
        <v>9.4485224786511404E-2</v>
      </c>
      <c r="H445" s="68">
        <v>1.4750378214826001</v>
      </c>
      <c r="I445" s="71">
        <v>6.3962073241466896E-3</v>
      </c>
      <c r="J445" s="68">
        <v>20.6883509833585</v>
      </c>
      <c r="K445" s="71">
        <v>5.8011370228564802E-3</v>
      </c>
      <c r="L445" s="68">
        <v>35.022692889561299</v>
      </c>
    </row>
    <row r="446" spans="1:12" x14ac:dyDescent="0.2">
      <c r="A446" s="72" t="s">
        <v>1180</v>
      </c>
      <c r="B446" s="66" t="s">
        <v>1181</v>
      </c>
      <c r="C446" s="67">
        <v>27</v>
      </c>
      <c r="D446" s="67" t="s">
        <v>348</v>
      </c>
      <c r="E446" s="71">
        <v>1.0481883954401999E-2</v>
      </c>
      <c r="F446" s="68">
        <v>0.11346444780635399</v>
      </c>
      <c r="G446" s="71">
        <v>6.0024440226181799E-3</v>
      </c>
      <c r="H446" s="68">
        <v>0.529500756429652</v>
      </c>
      <c r="I446" s="71">
        <v>4.1723720901139898E-3</v>
      </c>
      <c r="J446" s="68">
        <v>15.8093797276853</v>
      </c>
      <c r="K446" s="71">
        <v>2.12708357504738E-2</v>
      </c>
      <c r="L446" s="68">
        <v>49.357034795764001</v>
      </c>
    </row>
    <row r="447" spans="1:12" x14ac:dyDescent="0.2">
      <c r="A447" s="72" t="s">
        <v>1182</v>
      </c>
      <c r="B447" s="66" t="s">
        <v>1183</v>
      </c>
      <c r="C447" s="67">
        <v>27</v>
      </c>
      <c r="D447" s="67" t="s">
        <v>348</v>
      </c>
      <c r="E447" s="71">
        <v>8.9906270819036793E-2</v>
      </c>
      <c r="F447" s="68">
        <v>10.590015128593</v>
      </c>
      <c r="G447" s="71">
        <v>0.25</v>
      </c>
      <c r="H447" s="68">
        <v>46.520423600605099</v>
      </c>
      <c r="I447" s="71">
        <v>1.9718812457110602E-2</v>
      </c>
      <c r="J447" s="68">
        <v>39.863842662632401</v>
      </c>
      <c r="K447" s="71">
        <v>0</v>
      </c>
      <c r="L447" s="68">
        <v>14.3721633888048</v>
      </c>
    </row>
    <row r="448" spans="1:12" x14ac:dyDescent="0.2">
      <c r="A448" s="72" t="s">
        <v>1184</v>
      </c>
      <c r="B448" s="66" t="s">
        <v>1185</v>
      </c>
      <c r="C448" s="67">
        <v>27</v>
      </c>
      <c r="D448" s="67" t="s">
        <v>348</v>
      </c>
      <c r="E448" s="71">
        <v>9.9349731267837901E-2</v>
      </c>
      <c r="F448" s="68">
        <v>21.482602118003001</v>
      </c>
      <c r="G448" s="71">
        <v>0.25</v>
      </c>
      <c r="H448" s="68">
        <v>46.520423600605099</v>
      </c>
      <c r="I448" s="71">
        <v>4.6115481462561503E-2</v>
      </c>
      <c r="J448" s="68">
        <v>59.568835098335903</v>
      </c>
      <c r="K448" s="71">
        <v>1.9337123409521599E-3</v>
      </c>
      <c r="L448" s="68">
        <v>25.302571860816901</v>
      </c>
    </row>
    <row r="449" spans="1:12" x14ac:dyDescent="0.2">
      <c r="A449" s="72" t="s">
        <v>1186</v>
      </c>
      <c r="B449" s="66" t="s">
        <v>1187</v>
      </c>
      <c r="C449" s="67">
        <v>27</v>
      </c>
      <c r="D449" s="67" t="s">
        <v>348</v>
      </c>
      <c r="E449" s="71">
        <v>9.3963281754472994E-2</v>
      </c>
      <c r="F449" s="68">
        <v>14.9394856278366</v>
      </c>
      <c r="G449" s="71">
        <v>0.25</v>
      </c>
      <c r="H449" s="68">
        <v>46.520423600605099</v>
      </c>
      <c r="I449" s="71">
        <v>2.99561329224667E-2</v>
      </c>
      <c r="J449" s="68">
        <v>48.676248108925897</v>
      </c>
      <c r="K449" s="71">
        <v>1.9337123409521599E-3</v>
      </c>
      <c r="L449" s="68">
        <v>25.302571860816901</v>
      </c>
    </row>
    <row r="450" spans="1:12" x14ac:dyDescent="0.2">
      <c r="A450" s="72" t="s">
        <v>1188</v>
      </c>
      <c r="B450" s="66" t="s">
        <v>1189</v>
      </c>
      <c r="C450" s="67">
        <v>27</v>
      </c>
      <c r="D450" s="67" t="s">
        <v>348</v>
      </c>
      <c r="E450" s="71">
        <v>9.1322051839198004E-2</v>
      </c>
      <c r="F450" s="68">
        <v>12.5567322239032</v>
      </c>
      <c r="G450" s="71">
        <v>0.24999999999787201</v>
      </c>
      <c r="H450" s="68">
        <v>19.8184568835098</v>
      </c>
      <c r="I450" s="71">
        <v>2.00987308378183E-2</v>
      </c>
      <c r="J450" s="68">
        <v>40.317700453857803</v>
      </c>
      <c r="K450" s="71">
        <v>3.8674246819043199E-3</v>
      </c>
      <c r="L450" s="68">
        <v>30.975794251134602</v>
      </c>
    </row>
    <row r="451" spans="1:12" x14ac:dyDescent="0.2">
      <c r="A451" s="72" t="s">
        <v>1190</v>
      </c>
      <c r="B451" s="66" t="s">
        <v>1191</v>
      </c>
      <c r="C451" s="67">
        <v>27</v>
      </c>
      <c r="D451" s="67" t="s">
        <v>348</v>
      </c>
      <c r="E451" s="71">
        <v>0.10407560506765801</v>
      </c>
      <c r="F451" s="68">
        <v>26.701966717095299</v>
      </c>
      <c r="G451" s="71">
        <v>0.25933449818450899</v>
      </c>
      <c r="H451" s="68">
        <v>60.022692889561299</v>
      </c>
      <c r="I451" s="71">
        <v>4.9024892336560599E-2</v>
      </c>
      <c r="J451" s="68">
        <v>61.043872919818497</v>
      </c>
      <c r="K451" s="71">
        <v>3.8674246819043199E-3</v>
      </c>
      <c r="L451" s="68">
        <v>30.975794251134602</v>
      </c>
    </row>
    <row r="452" spans="1:12" x14ac:dyDescent="0.2">
      <c r="A452" s="72" t="s">
        <v>1192</v>
      </c>
      <c r="B452" s="66" t="s">
        <v>1193</v>
      </c>
      <c r="C452" s="67">
        <v>27</v>
      </c>
      <c r="D452" s="67" t="s">
        <v>348</v>
      </c>
      <c r="E452" s="71">
        <v>0.104510264791031</v>
      </c>
      <c r="F452" s="68">
        <v>27.080181543116499</v>
      </c>
      <c r="G452" s="71">
        <v>0.26690223563182502</v>
      </c>
      <c r="H452" s="68">
        <v>66.868381240544593</v>
      </c>
      <c r="I452" s="71">
        <v>4.2761134059364603E-2</v>
      </c>
      <c r="J452" s="68">
        <v>57.337367624810902</v>
      </c>
      <c r="K452" s="71">
        <v>3.8674246819043199E-3</v>
      </c>
      <c r="L452" s="68">
        <v>30.975794251134602</v>
      </c>
    </row>
    <row r="453" spans="1:12" x14ac:dyDescent="0.2">
      <c r="A453" s="72" t="s">
        <v>1194</v>
      </c>
      <c r="B453" s="66" t="s">
        <v>1195</v>
      </c>
      <c r="C453" s="67">
        <v>27</v>
      </c>
      <c r="D453" s="67" t="s">
        <v>348</v>
      </c>
      <c r="E453" s="71">
        <v>9.5352664498108405E-2</v>
      </c>
      <c r="F453" s="68">
        <v>16.7549167927383</v>
      </c>
      <c r="G453" s="71">
        <v>0.25</v>
      </c>
      <c r="H453" s="68">
        <v>46.520423600605099</v>
      </c>
      <c r="I453" s="71">
        <v>3.0256856471468599E-2</v>
      </c>
      <c r="J453" s="68">
        <v>49.016641452344899</v>
      </c>
      <c r="K453" s="71">
        <v>5.8011370228564802E-3</v>
      </c>
      <c r="L453" s="68">
        <v>35.022692889561299</v>
      </c>
    </row>
    <row r="454" spans="1:12" x14ac:dyDescent="0.2">
      <c r="A454" s="72" t="s">
        <v>1196</v>
      </c>
      <c r="B454" s="66" t="s">
        <v>1197</v>
      </c>
      <c r="C454" s="67">
        <v>27</v>
      </c>
      <c r="D454" s="67" t="s">
        <v>348</v>
      </c>
      <c r="E454" s="71">
        <v>8.9762313625264906E-2</v>
      </c>
      <c r="F454" s="68">
        <v>10.4387291981846</v>
      </c>
      <c r="G454" s="71">
        <v>0.25</v>
      </c>
      <c r="H454" s="68">
        <v>46.520423600605099</v>
      </c>
      <c r="I454" s="71">
        <v>1.7353228534842498E-2</v>
      </c>
      <c r="J454" s="68">
        <v>37.329803328290502</v>
      </c>
      <c r="K454" s="71">
        <v>1.9337123409521599E-3</v>
      </c>
      <c r="L454" s="68">
        <v>25.302571860816901</v>
      </c>
    </row>
    <row r="455" spans="1:12" x14ac:dyDescent="0.2">
      <c r="A455" s="72" t="s">
        <v>1198</v>
      </c>
      <c r="B455" s="66" t="s">
        <v>1199</v>
      </c>
      <c r="C455" s="67">
        <v>27</v>
      </c>
      <c r="D455" s="67" t="s">
        <v>348</v>
      </c>
      <c r="E455" s="71">
        <v>9.6345473447703694E-2</v>
      </c>
      <c r="F455" s="68">
        <v>17.624810892587</v>
      </c>
      <c r="G455" s="71">
        <v>0.25</v>
      </c>
      <c r="H455" s="68">
        <v>46.520423600605099</v>
      </c>
      <c r="I455" s="71">
        <v>3.7102708002158903E-2</v>
      </c>
      <c r="J455" s="68">
        <v>54.500756429652</v>
      </c>
      <c r="K455" s="71">
        <v>1.9337123409521599E-3</v>
      </c>
      <c r="L455" s="68">
        <v>25.302571860816901</v>
      </c>
    </row>
    <row r="456" spans="1:12" x14ac:dyDescent="0.2">
      <c r="A456" s="72" t="s">
        <v>1200</v>
      </c>
      <c r="B456" s="66" t="s">
        <v>1201</v>
      </c>
      <c r="C456" s="67">
        <v>27</v>
      </c>
      <c r="D456" s="67" t="s">
        <v>348</v>
      </c>
      <c r="E456" s="71">
        <v>9.8247640323024202E-2</v>
      </c>
      <c r="F456" s="68">
        <v>20.045385779122501</v>
      </c>
      <c r="G456" s="71">
        <v>0.260141341379095</v>
      </c>
      <c r="H456" s="68">
        <v>61.3842662632375</v>
      </c>
      <c r="I456" s="71">
        <v>3.2667867249025699E-2</v>
      </c>
      <c r="J456" s="68">
        <v>51.021180030257199</v>
      </c>
      <c r="K456" s="71">
        <v>1.9337123409521599E-3</v>
      </c>
      <c r="L456" s="68">
        <v>25.302571860816901</v>
      </c>
    </row>
    <row r="457" spans="1:12" x14ac:dyDescent="0.2">
      <c r="A457" s="72" t="s">
        <v>1202</v>
      </c>
      <c r="B457" s="66" t="s">
        <v>1203</v>
      </c>
      <c r="C457" s="67">
        <v>27</v>
      </c>
      <c r="D457" s="67" t="s">
        <v>348</v>
      </c>
      <c r="E457" s="71">
        <v>9.2946892504402898E-2</v>
      </c>
      <c r="F457" s="68">
        <v>14.107413010589999</v>
      </c>
      <c r="G457" s="71">
        <v>0.25</v>
      </c>
      <c r="H457" s="68">
        <v>46.520423600605099</v>
      </c>
      <c r="I457" s="71">
        <v>2.6906965172256499E-2</v>
      </c>
      <c r="J457" s="68">
        <v>46.558245083207296</v>
      </c>
      <c r="K457" s="71">
        <v>1.9337123409521599E-3</v>
      </c>
      <c r="L457" s="68">
        <v>25.302571860816901</v>
      </c>
    </row>
    <row r="458" spans="1:12" x14ac:dyDescent="0.2">
      <c r="A458" s="72" t="s">
        <v>1204</v>
      </c>
      <c r="B458" s="66" t="s">
        <v>1205</v>
      </c>
      <c r="C458" s="67">
        <v>27</v>
      </c>
      <c r="D458" s="67" t="s">
        <v>348</v>
      </c>
      <c r="E458" s="71">
        <v>9.4711185094702097E-2</v>
      </c>
      <c r="F458" s="68">
        <v>15.922844175491701</v>
      </c>
      <c r="G458" s="71">
        <v>0.249999993827071</v>
      </c>
      <c r="H458" s="68">
        <v>18.456883509833599</v>
      </c>
      <c r="I458" s="71">
        <v>8.9953010246573498E-3</v>
      </c>
      <c r="J458" s="68">
        <v>25.983358547655101</v>
      </c>
      <c r="K458" s="71">
        <v>2.5138260432378001E-2</v>
      </c>
      <c r="L458" s="68">
        <v>51.437216338880503</v>
      </c>
    </row>
    <row r="459" spans="1:12" x14ac:dyDescent="0.2">
      <c r="A459" s="72" t="s">
        <v>1206</v>
      </c>
      <c r="B459" s="66" t="s">
        <v>1207</v>
      </c>
      <c r="C459" s="67">
        <v>27</v>
      </c>
      <c r="D459" s="67" t="s">
        <v>348</v>
      </c>
      <c r="E459" s="71">
        <v>0.12158917406907201</v>
      </c>
      <c r="F459" s="68">
        <v>40.6202723146747</v>
      </c>
      <c r="G459" s="71">
        <v>0.28768560100915402</v>
      </c>
      <c r="H459" s="68">
        <v>78.479576399394901</v>
      </c>
      <c r="I459" s="71">
        <v>2.68054003333047E-2</v>
      </c>
      <c r="J459" s="68">
        <v>46.482602118003001</v>
      </c>
      <c r="K459" s="71">
        <v>5.0276520864756098E-2</v>
      </c>
      <c r="L459" s="68">
        <v>59.341906202723202</v>
      </c>
    </row>
    <row r="460" spans="1:12" x14ac:dyDescent="0.2">
      <c r="A460" s="72" t="s">
        <v>1208</v>
      </c>
      <c r="B460" s="66" t="s">
        <v>1209</v>
      </c>
      <c r="C460" s="67">
        <v>27</v>
      </c>
      <c r="D460" s="67" t="s">
        <v>348</v>
      </c>
      <c r="E460" s="71">
        <v>0.10176973519243999</v>
      </c>
      <c r="F460" s="68">
        <v>24.243570347957601</v>
      </c>
      <c r="G460" s="71">
        <v>0.26916968264778701</v>
      </c>
      <c r="H460" s="68">
        <v>68.948562783661103</v>
      </c>
      <c r="I460" s="71">
        <v>1.10012624971544E-2</v>
      </c>
      <c r="J460" s="68">
        <v>29.3116490166415</v>
      </c>
      <c r="K460" s="71">
        <v>2.5138260432378001E-2</v>
      </c>
      <c r="L460" s="68">
        <v>51.437216338880503</v>
      </c>
    </row>
    <row r="461" spans="1:12" x14ac:dyDescent="0.2">
      <c r="A461" s="72" t="s">
        <v>1210</v>
      </c>
      <c r="B461" s="66" t="s">
        <v>1211</v>
      </c>
      <c r="C461" s="67">
        <v>27</v>
      </c>
      <c r="D461" s="67" t="s">
        <v>348</v>
      </c>
      <c r="E461" s="71">
        <v>0.102481795424155</v>
      </c>
      <c r="F461" s="68">
        <v>25.264750378214799</v>
      </c>
      <c r="G461" s="71">
        <v>0.25</v>
      </c>
      <c r="H461" s="68">
        <v>46.520423600605099</v>
      </c>
      <c r="I461" s="71">
        <v>7.6944890325083099E-3</v>
      </c>
      <c r="J461" s="68">
        <v>23.260211800302599</v>
      </c>
      <c r="K461" s="71">
        <v>4.9750897239955801E-2</v>
      </c>
      <c r="L461" s="68">
        <v>58.850226928895601</v>
      </c>
    </row>
    <row r="462" spans="1:12" x14ac:dyDescent="0.2">
      <c r="A462" s="72" t="s">
        <v>1212</v>
      </c>
      <c r="B462" s="66" t="s">
        <v>1213</v>
      </c>
      <c r="C462" s="67">
        <v>27</v>
      </c>
      <c r="D462" s="67" t="s">
        <v>348</v>
      </c>
      <c r="E462" s="71">
        <v>0.105225546861397</v>
      </c>
      <c r="F462" s="68">
        <v>27.798789712556701</v>
      </c>
      <c r="G462" s="71">
        <v>0.25</v>
      </c>
      <c r="H462" s="68">
        <v>46.520423600605099</v>
      </c>
      <c r="I462" s="71">
        <v>9.5989826965796696E-3</v>
      </c>
      <c r="J462" s="68">
        <v>27.269288956127099</v>
      </c>
      <c r="K462" s="71">
        <v>5.6077657887612598E-2</v>
      </c>
      <c r="L462" s="68">
        <v>60.590015128593002</v>
      </c>
    </row>
    <row r="463" spans="1:12" x14ac:dyDescent="0.2">
      <c r="A463" s="72" t="s">
        <v>1214</v>
      </c>
      <c r="B463" s="66" t="s">
        <v>1215</v>
      </c>
      <c r="C463" s="67">
        <v>27</v>
      </c>
      <c r="D463" s="67" t="s">
        <v>348</v>
      </c>
      <c r="E463" s="71">
        <v>0.10286404624385399</v>
      </c>
      <c r="F463" s="68">
        <v>25.642965204235999</v>
      </c>
      <c r="G463" s="71">
        <v>0.25</v>
      </c>
      <c r="H463" s="68">
        <v>46.520423600605099</v>
      </c>
      <c r="I463" s="71">
        <v>4.8923577026802598E-2</v>
      </c>
      <c r="J463" s="68">
        <v>60.968229954614202</v>
      </c>
      <c r="K463" s="71">
        <v>9.6685617047607992E-3</v>
      </c>
      <c r="L463" s="68">
        <v>40.922844175491697</v>
      </c>
    </row>
    <row r="464" spans="1:12" x14ac:dyDescent="0.2">
      <c r="A464" s="72" t="s">
        <v>1216</v>
      </c>
      <c r="B464" s="66" t="s">
        <v>1217</v>
      </c>
      <c r="C464" s="67">
        <v>27</v>
      </c>
      <c r="D464" s="67" t="s">
        <v>348</v>
      </c>
      <c r="E464" s="71">
        <v>0.23059033454373201</v>
      </c>
      <c r="F464" s="68">
        <v>88.653555219364605</v>
      </c>
      <c r="G464" s="71">
        <v>0.28107778711258202</v>
      </c>
      <c r="H464" s="68">
        <v>75.491679273827501</v>
      </c>
      <c r="I464" s="71">
        <v>6.6968422678087801E-3</v>
      </c>
      <c r="J464" s="68">
        <v>21.293494704992401</v>
      </c>
      <c r="K464" s="71">
        <v>0.40399637425080498</v>
      </c>
      <c r="L464" s="68">
        <v>93.570347957639896</v>
      </c>
    </row>
    <row r="465" spans="1:12" x14ac:dyDescent="0.2">
      <c r="A465" s="72" t="s">
        <v>1218</v>
      </c>
      <c r="B465" s="66" t="s">
        <v>1219</v>
      </c>
      <c r="C465" s="67">
        <v>27</v>
      </c>
      <c r="D465" s="67" t="s">
        <v>348</v>
      </c>
      <c r="E465" s="71">
        <v>0.120491667021912</v>
      </c>
      <c r="F465" s="68">
        <v>39.863842662632401</v>
      </c>
      <c r="G465" s="71">
        <v>0.25</v>
      </c>
      <c r="H465" s="68">
        <v>46.520423600605099</v>
      </c>
      <c r="I465" s="71">
        <v>7.5801582791208003E-3</v>
      </c>
      <c r="J465" s="68">
        <v>23.108925869894101</v>
      </c>
      <c r="K465" s="71">
        <v>0.103894842786616</v>
      </c>
      <c r="L465" s="68">
        <v>67.776096822995498</v>
      </c>
    </row>
    <row r="466" spans="1:12" x14ac:dyDescent="0.2">
      <c r="A466" s="72" t="s">
        <v>1220</v>
      </c>
      <c r="B466" s="66" t="s">
        <v>1221</v>
      </c>
      <c r="C466" s="67">
        <v>27</v>
      </c>
      <c r="D466" s="67" t="s">
        <v>348</v>
      </c>
      <c r="E466" s="71">
        <v>0.10678641934402799</v>
      </c>
      <c r="F466" s="68">
        <v>29.236006051437201</v>
      </c>
      <c r="G466" s="71">
        <v>0.25</v>
      </c>
      <c r="H466" s="68">
        <v>46.520423600605099</v>
      </c>
      <c r="I466" s="71">
        <v>4.5220997599705097E-2</v>
      </c>
      <c r="J466" s="68">
        <v>58.925869894099797</v>
      </c>
      <c r="K466" s="71">
        <v>2.5138260432378001E-2</v>
      </c>
      <c r="L466" s="68">
        <v>51.437216338880503</v>
      </c>
    </row>
    <row r="467" spans="1:12" x14ac:dyDescent="0.2">
      <c r="A467" s="72" t="s">
        <v>1222</v>
      </c>
      <c r="B467" s="66" t="s">
        <v>1223</v>
      </c>
      <c r="C467" s="67">
        <v>27</v>
      </c>
      <c r="D467" s="67" t="s">
        <v>348</v>
      </c>
      <c r="E467" s="71">
        <v>0.11051627580177301</v>
      </c>
      <c r="F467" s="68">
        <v>32.4886535552194</v>
      </c>
      <c r="G467" s="71">
        <v>0.28799176041034702</v>
      </c>
      <c r="H467" s="68">
        <v>78.517397881996999</v>
      </c>
      <c r="I467" s="71">
        <v>1.64850942216406E-2</v>
      </c>
      <c r="J467" s="68">
        <v>36.686838124054503</v>
      </c>
      <c r="K467" s="71">
        <v>2.7071972773330202E-2</v>
      </c>
      <c r="L467" s="68">
        <v>51.928895612707997</v>
      </c>
    </row>
    <row r="468" spans="1:12" x14ac:dyDescent="0.2">
      <c r="A468" s="72" t="s">
        <v>1224</v>
      </c>
      <c r="B468" s="66" t="s">
        <v>1225</v>
      </c>
      <c r="C468" s="67">
        <v>27</v>
      </c>
      <c r="D468" s="67" t="s">
        <v>348</v>
      </c>
      <c r="E468" s="71">
        <v>0.34908920724245202</v>
      </c>
      <c r="F468" s="68">
        <v>96.936459909228404</v>
      </c>
      <c r="G468" s="71">
        <v>0.28541815527577002</v>
      </c>
      <c r="H468" s="68">
        <v>77.4962178517398</v>
      </c>
      <c r="I468" s="71">
        <v>9.6021991587793903E-4</v>
      </c>
      <c r="J468" s="68">
        <v>4.7655068078668696</v>
      </c>
      <c r="K468" s="71">
        <v>0.760889246535709</v>
      </c>
      <c r="L468" s="68">
        <v>97.9954614220877</v>
      </c>
    </row>
    <row r="469" spans="1:12" x14ac:dyDescent="0.2">
      <c r="A469" s="72" t="s">
        <v>1226</v>
      </c>
      <c r="B469" s="66" t="s">
        <v>1227</v>
      </c>
      <c r="C469" s="67">
        <v>27</v>
      </c>
      <c r="D469" s="67" t="s">
        <v>348</v>
      </c>
      <c r="E469" s="71">
        <v>0.22097420996641001</v>
      </c>
      <c r="F469" s="68">
        <v>87.405446293494705</v>
      </c>
      <c r="G469" s="71">
        <v>0.25</v>
      </c>
      <c r="H469" s="68">
        <v>46.520423600605099</v>
      </c>
      <c r="I469" s="71">
        <v>1.54824775116663E-3</v>
      </c>
      <c r="J469" s="68">
        <v>6.6944024205748898</v>
      </c>
      <c r="K469" s="71">
        <v>0.41137438214806199</v>
      </c>
      <c r="L469" s="68">
        <v>93.797276853252598</v>
      </c>
    </row>
    <row r="470" spans="1:12" x14ac:dyDescent="0.2">
      <c r="A470" s="72" t="s">
        <v>1228</v>
      </c>
      <c r="B470" s="66" t="s">
        <v>1229</v>
      </c>
      <c r="C470" s="67">
        <v>27</v>
      </c>
      <c r="D470" s="67" t="s">
        <v>348</v>
      </c>
      <c r="E470" s="71">
        <v>0.30875661891485101</v>
      </c>
      <c r="F470" s="68">
        <v>95.612708018154294</v>
      </c>
      <c r="G470" s="71">
        <v>0.29394580380491703</v>
      </c>
      <c r="H470" s="68">
        <v>80.673222390317704</v>
      </c>
      <c r="I470" s="71">
        <v>8.7476597615847897E-3</v>
      </c>
      <c r="J470" s="68">
        <v>25.5673222390318</v>
      </c>
      <c r="K470" s="71">
        <v>0.62357639317805302</v>
      </c>
      <c r="L470" s="68">
        <v>97.276853252647498</v>
      </c>
    </row>
    <row r="471" spans="1:12" x14ac:dyDescent="0.2">
      <c r="A471" s="72" t="s">
        <v>1230</v>
      </c>
      <c r="B471" s="66" t="s">
        <v>1231</v>
      </c>
      <c r="C471" s="67">
        <v>27</v>
      </c>
      <c r="D471" s="67" t="s">
        <v>348</v>
      </c>
      <c r="E471" s="71">
        <v>0.38782929622580298</v>
      </c>
      <c r="F471" s="68">
        <v>97.655068078668705</v>
      </c>
      <c r="G471" s="71">
        <v>0.19313743862139701</v>
      </c>
      <c r="H471" s="68">
        <v>4.8033282904689898</v>
      </c>
      <c r="I471" s="71">
        <v>4.3257758865430504E-3</v>
      </c>
      <c r="J471" s="68">
        <v>16.452344931921299</v>
      </c>
      <c r="K471" s="71">
        <v>0.96602467416947002</v>
      </c>
      <c r="L471" s="68">
        <v>99.016641452344899</v>
      </c>
    </row>
    <row r="472" spans="1:12" x14ac:dyDescent="0.2">
      <c r="A472" s="72" t="s">
        <v>1232</v>
      </c>
      <c r="B472" s="66" t="s">
        <v>1233</v>
      </c>
      <c r="C472" s="67">
        <v>27</v>
      </c>
      <c r="D472" s="67" t="s">
        <v>348</v>
      </c>
      <c r="E472" s="71">
        <v>0.323490315810677</v>
      </c>
      <c r="F472" s="68">
        <v>96.142208774584006</v>
      </c>
      <c r="G472" s="71">
        <v>0</v>
      </c>
      <c r="H472" s="68">
        <v>0.34039334341906202</v>
      </c>
      <c r="I472" s="71">
        <v>5.7884858065620104E-4</v>
      </c>
      <c r="J472" s="68">
        <v>3.02571860816944</v>
      </c>
      <c r="K472" s="71">
        <v>0.96989209885137495</v>
      </c>
      <c r="L472" s="68">
        <v>99.054462934947097</v>
      </c>
    </row>
    <row r="473" spans="1:12" x14ac:dyDescent="0.2">
      <c r="A473" s="72" t="s">
        <v>1234</v>
      </c>
      <c r="B473" s="66" t="s">
        <v>1235</v>
      </c>
      <c r="C473" s="67">
        <v>27</v>
      </c>
      <c r="D473" s="67" t="s">
        <v>348</v>
      </c>
      <c r="E473" s="71">
        <v>0.22685890996544</v>
      </c>
      <c r="F473" s="68">
        <v>88.048411497730697</v>
      </c>
      <c r="G473" s="71">
        <v>0.23306061114992199</v>
      </c>
      <c r="H473" s="68">
        <v>10.363086232980301</v>
      </c>
      <c r="I473" s="71">
        <v>3.6254682686999201E-3</v>
      </c>
      <c r="J473" s="68">
        <v>14.334341906202701</v>
      </c>
      <c r="K473" s="71">
        <v>0.44389065047769799</v>
      </c>
      <c r="L473" s="68">
        <v>94.856278366111994</v>
      </c>
    </row>
    <row r="474" spans="1:12" x14ac:dyDescent="0.2">
      <c r="A474" s="72" t="s">
        <v>1236</v>
      </c>
      <c r="B474" s="66" t="s">
        <v>1237</v>
      </c>
      <c r="C474" s="67">
        <v>27</v>
      </c>
      <c r="D474" s="67" t="s">
        <v>348</v>
      </c>
      <c r="E474" s="71">
        <v>0.19751508947143701</v>
      </c>
      <c r="F474" s="68">
        <v>81.845688350983394</v>
      </c>
      <c r="G474" s="71">
        <v>0.298236637431808</v>
      </c>
      <c r="H474" s="68">
        <v>81.9969742813918</v>
      </c>
      <c r="I474" s="71">
        <v>0.18215331520727801</v>
      </c>
      <c r="J474" s="68">
        <v>89.107413010589994</v>
      </c>
      <c r="K474" s="71">
        <v>0.112155315775225</v>
      </c>
      <c r="L474" s="68">
        <v>69.213313161875902</v>
      </c>
    </row>
    <row r="475" spans="1:12" x14ac:dyDescent="0.2">
      <c r="A475" s="72" t="s">
        <v>1238</v>
      </c>
      <c r="B475" s="66" t="s">
        <v>1239</v>
      </c>
      <c r="C475" s="67">
        <v>27</v>
      </c>
      <c r="D475" s="67" t="s">
        <v>348</v>
      </c>
      <c r="E475" s="71">
        <v>0.127726854982848</v>
      </c>
      <c r="F475" s="68">
        <v>45.234493192133101</v>
      </c>
      <c r="G475" s="71">
        <v>0.260141341379095</v>
      </c>
      <c r="H475" s="68">
        <v>61.3842662632375</v>
      </c>
      <c r="I475" s="71">
        <v>7.5421067371185301E-3</v>
      </c>
      <c r="J475" s="68">
        <v>22.9954614220877</v>
      </c>
      <c r="K475" s="71">
        <v>0.11549711683232899</v>
      </c>
      <c r="L475" s="68">
        <v>69.818456883509796</v>
      </c>
    </row>
    <row r="476" spans="1:12" x14ac:dyDescent="0.2">
      <c r="A476" s="72" t="s">
        <v>1240</v>
      </c>
      <c r="B476" s="66" t="s">
        <v>1241</v>
      </c>
      <c r="C476" s="67">
        <v>27</v>
      </c>
      <c r="D476" s="67" t="s">
        <v>348</v>
      </c>
      <c r="E476" s="71">
        <v>0.15646154308662899</v>
      </c>
      <c r="F476" s="68">
        <v>65.2420574886536</v>
      </c>
      <c r="G476" s="71">
        <v>0.25</v>
      </c>
      <c r="H476" s="68">
        <v>46.520423600605099</v>
      </c>
      <c r="I476" s="71">
        <v>1.3003032402807301E-2</v>
      </c>
      <c r="J476" s="68">
        <v>32.715582450832102</v>
      </c>
      <c r="K476" s="71">
        <v>0.20638159685708099</v>
      </c>
      <c r="L476" s="68">
        <v>81.845688350983394</v>
      </c>
    </row>
    <row r="477" spans="1:12" x14ac:dyDescent="0.2">
      <c r="A477" s="72" t="s">
        <v>1141</v>
      </c>
      <c r="B477" s="66" t="s">
        <v>1242</v>
      </c>
      <c r="C477" s="67">
        <v>27</v>
      </c>
      <c r="D477" s="67" t="s">
        <v>348</v>
      </c>
      <c r="E477" s="71">
        <v>0.17325185974759899</v>
      </c>
      <c r="F477" s="68">
        <v>72.9954614220877</v>
      </c>
      <c r="G477" s="71">
        <v>0.26594231456645701</v>
      </c>
      <c r="H477" s="68">
        <v>65.960665658093802</v>
      </c>
      <c r="I477" s="71">
        <v>1.2099222057318899E-2</v>
      </c>
      <c r="J477" s="68">
        <v>31.391830559757899</v>
      </c>
      <c r="K477" s="71">
        <v>0.24171404261901999</v>
      </c>
      <c r="L477" s="68">
        <v>85.741301059001501</v>
      </c>
    </row>
    <row r="478" spans="1:12" x14ac:dyDescent="0.2">
      <c r="A478" s="72" t="s">
        <v>1243</v>
      </c>
      <c r="B478" s="66" t="s">
        <v>1244</v>
      </c>
      <c r="C478" s="67">
        <v>27</v>
      </c>
      <c r="D478" s="67" t="s">
        <v>348</v>
      </c>
      <c r="E478" s="71">
        <v>0.20118928225448099</v>
      </c>
      <c r="F478" s="68">
        <v>82.7534039334342</v>
      </c>
      <c r="G478" s="71">
        <v>0.27658433981908798</v>
      </c>
      <c r="H478" s="68">
        <v>73.827534039334296</v>
      </c>
      <c r="I478" s="71">
        <v>2.39162930396658E-2</v>
      </c>
      <c r="J478" s="68">
        <v>43.645990922844199</v>
      </c>
      <c r="K478" s="71">
        <v>0.30306721390468899</v>
      </c>
      <c r="L478" s="68">
        <v>89.523449319213299</v>
      </c>
    </row>
    <row r="479" spans="1:12" x14ac:dyDescent="0.2">
      <c r="A479" s="72" t="s">
        <v>1245</v>
      </c>
      <c r="B479" s="66" t="s">
        <v>1246</v>
      </c>
      <c r="C479" s="67">
        <v>27</v>
      </c>
      <c r="D479" s="67" t="s">
        <v>348</v>
      </c>
      <c r="E479" s="71">
        <v>0.17337004706690801</v>
      </c>
      <c r="F479" s="68">
        <v>73.071104387291996</v>
      </c>
      <c r="G479" s="71">
        <v>0.28299762924331701</v>
      </c>
      <c r="H479" s="68">
        <v>76.323751891074096</v>
      </c>
      <c r="I479" s="71">
        <v>2.2996065736518401E-2</v>
      </c>
      <c r="J479" s="68">
        <v>43.078668683812403</v>
      </c>
      <c r="K479" s="71">
        <v>0.21411644622088899</v>
      </c>
      <c r="L479" s="68">
        <v>82.639939485627806</v>
      </c>
    </row>
    <row r="480" spans="1:12" x14ac:dyDescent="0.2">
      <c r="A480" s="72" t="s">
        <v>1247</v>
      </c>
      <c r="B480" s="66" t="s">
        <v>1247</v>
      </c>
      <c r="C480" s="67">
        <v>25</v>
      </c>
      <c r="D480" s="67" t="s">
        <v>348</v>
      </c>
      <c r="E480" s="71">
        <v>0.1158837909818</v>
      </c>
      <c r="F480" s="68">
        <v>33.986928104575199</v>
      </c>
      <c r="G480" s="71">
        <v>0.25342465753424698</v>
      </c>
      <c r="H480" s="68">
        <v>39.4848135332564</v>
      </c>
      <c r="I480" s="71">
        <v>9.4226715411154793E-2</v>
      </c>
      <c r="J480" s="68">
        <v>79.277201076509002</v>
      </c>
      <c r="K480" s="71">
        <v>0</v>
      </c>
      <c r="L480" s="68">
        <v>33.025759323337198</v>
      </c>
    </row>
    <row r="481" spans="1:12" x14ac:dyDescent="0.2">
      <c r="A481" s="72" t="s">
        <v>1248</v>
      </c>
      <c r="B481" s="66" t="s">
        <v>1249</v>
      </c>
      <c r="C481" s="67">
        <v>25</v>
      </c>
      <c r="D481" s="67" t="s">
        <v>348</v>
      </c>
      <c r="E481" s="71">
        <v>0.135618569362463</v>
      </c>
      <c r="F481" s="68">
        <v>50.557477893117998</v>
      </c>
      <c r="G481" s="71">
        <v>0.30078821482931101</v>
      </c>
      <c r="H481" s="68">
        <v>74.855824682814301</v>
      </c>
      <c r="I481" s="71">
        <v>0.106067493258078</v>
      </c>
      <c r="J481" s="68">
        <v>82.506728181468702</v>
      </c>
      <c r="K481" s="71">
        <v>0</v>
      </c>
      <c r="L481" s="68">
        <v>33.025759323337198</v>
      </c>
    </row>
    <row r="482" spans="1:12" x14ac:dyDescent="0.2">
      <c r="A482" s="72" t="s">
        <v>1250</v>
      </c>
      <c r="B482" s="66" t="s">
        <v>1251</v>
      </c>
      <c r="C482" s="67">
        <v>25</v>
      </c>
      <c r="D482" s="67" t="s">
        <v>348</v>
      </c>
      <c r="E482" s="71">
        <v>0.119483011261811</v>
      </c>
      <c r="F482" s="68">
        <v>37.524029219531002</v>
      </c>
      <c r="G482" s="71">
        <v>0.260605566427484</v>
      </c>
      <c r="H482" s="68">
        <v>48.519800076893503</v>
      </c>
      <c r="I482" s="71">
        <v>9.7843467357950201E-2</v>
      </c>
      <c r="J482" s="68">
        <v>80.430603613994606</v>
      </c>
      <c r="K482" s="71">
        <v>0</v>
      </c>
      <c r="L482" s="68">
        <v>33.025759323337198</v>
      </c>
    </row>
    <row r="483" spans="1:12" x14ac:dyDescent="0.2">
      <c r="A483" s="72" t="s">
        <v>1252</v>
      </c>
      <c r="B483" s="66" t="s">
        <v>1253</v>
      </c>
      <c r="C483" s="67">
        <v>25</v>
      </c>
      <c r="D483" s="67" t="s">
        <v>348</v>
      </c>
      <c r="E483" s="71">
        <v>0.112781556350664</v>
      </c>
      <c r="F483" s="68">
        <v>30.603613994617501</v>
      </c>
      <c r="G483" s="71">
        <v>0.25800173950858901</v>
      </c>
      <c r="H483" s="68">
        <v>45.6362937331795</v>
      </c>
      <c r="I483" s="71">
        <v>8.03429295434019E-2</v>
      </c>
      <c r="J483" s="68">
        <v>74.740484429065702</v>
      </c>
      <c r="K483" s="71">
        <v>0</v>
      </c>
      <c r="L483" s="68">
        <v>33.025759323337198</v>
      </c>
    </row>
    <row r="484" spans="1:12" x14ac:dyDescent="0.2">
      <c r="A484" s="72" t="s">
        <v>1254</v>
      </c>
      <c r="B484" s="66" t="s">
        <v>1254</v>
      </c>
      <c r="C484" s="67">
        <v>27</v>
      </c>
      <c r="D484" s="67" t="s">
        <v>348</v>
      </c>
      <c r="E484" s="71">
        <v>0.13620067910904099</v>
      </c>
      <c r="F484" s="68">
        <v>51.399394856278398</v>
      </c>
      <c r="G484" s="71">
        <v>0.30608988974288698</v>
      </c>
      <c r="H484" s="68">
        <v>83.774583963691398</v>
      </c>
      <c r="I484" s="71">
        <v>0.102512147584237</v>
      </c>
      <c r="J484" s="68">
        <v>79.349470499243594</v>
      </c>
      <c r="K484" s="71">
        <v>0</v>
      </c>
      <c r="L484" s="68">
        <v>14.3721633888048</v>
      </c>
    </row>
    <row r="485" spans="1:12" x14ac:dyDescent="0.2">
      <c r="A485" s="72" t="s">
        <v>1255</v>
      </c>
      <c r="B485" s="66" t="s">
        <v>1256</v>
      </c>
      <c r="C485" s="67">
        <v>27</v>
      </c>
      <c r="D485" s="67" t="s">
        <v>348</v>
      </c>
      <c r="E485" s="71">
        <v>0.113562550610603</v>
      </c>
      <c r="F485" s="68">
        <v>34.8714069591528</v>
      </c>
      <c r="G485" s="71">
        <v>0.26851591967249</v>
      </c>
      <c r="H485" s="68">
        <v>68.456883509833602</v>
      </c>
      <c r="I485" s="71">
        <v>7.2171732159320504E-2</v>
      </c>
      <c r="J485" s="68">
        <v>70.801815431164897</v>
      </c>
      <c r="K485" s="71">
        <v>0</v>
      </c>
      <c r="L485" s="68">
        <v>14.3721633888048</v>
      </c>
    </row>
    <row r="486" spans="1:12" x14ac:dyDescent="0.2">
      <c r="A486" s="72" t="s">
        <v>1257</v>
      </c>
      <c r="B486" s="66" t="s">
        <v>1258</v>
      </c>
      <c r="C486" s="67">
        <v>27</v>
      </c>
      <c r="D486" s="67" t="s">
        <v>348</v>
      </c>
      <c r="E486" s="71">
        <v>9.7887467125097299E-2</v>
      </c>
      <c r="F486" s="68">
        <v>19.6293494704992</v>
      </c>
      <c r="G486" s="71">
        <v>0.25</v>
      </c>
      <c r="H486" s="68">
        <v>46.520423600605099</v>
      </c>
      <c r="I486" s="71">
        <v>4.1728689034339898E-2</v>
      </c>
      <c r="J486" s="68">
        <v>56.6187594553707</v>
      </c>
      <c r="K486" s="71">
        <v>1.9337123409521599E-3</v>
      </c>
      <c r="L486" s="68">
        <v>25.302571860816901</v>
      </c>
    </row>
    <row r="487" spans="1:12" x14ac:dyDescent="0.2">
      <c r="A487" s="72" t="s">
        <v>1259</v>
      </c>
      <c r="B487" s="66" t="s">
        <v>1260</v>
      </c>
      <c r="C487" s="67">
        <v>27</v>
      </c>
      <c r="D487" s="67" t="s">
        <v>348</v>
      </c>
      <c r="E487" s="71">
        <v>9.50109368401965E-2</v>
      </c>
      <c r="F487" s="68">
        <v>16.338880484114998</v>
      </c>
      <c r="G487" s="71">
        <v>0.25</v>
      </c>
      <c r="H487" s="68">
        <v>46.520423600605099</v>
      </c>
      <c r="I487" s="71">
        <v>3.3099098179637299E-2</v>
      </c>
      <c r="J487" s="68">
        <v>51.512859304084699</v>
      </c>
      <c r="K487" s="71">
        <v>1.9337123409521599E-3</v>
      </c>
      <c r="L487" s="68">
        <v>25.302571860816901</v>
      </c>
    </row>
    <row r="488" spans="1:12" x14ac:dyDescent="0.2">
      <c r="A488" s="72" t="s">
        <v>610</v>
      </c>
      <c r="B488" s="66" t="s">
        <v>1261</v>
      </c>
      <c r="C488" s="67">
        <v>27</v>
      </c>
      <c r="D488" s="67" t="s">
        <v>348</v>
      </c>
      <c r="E488" s="71">
        <v>0.127456732249668</v>
      </c>
      <c r="F488" s="68">
        <v>44.931921331316197</v>
      </c>
      <c r="G488" s="71">
        <v>0.288492444340609</v>
      </c>
      <c r="H488" s="68">
        <v>78.819969742813896</v>
      </c>
      <c r="I488" s="71">
        <v>9.1944040067442903E-2</v>
      </c>
      <c r="J488" s="68">
        <v>76.891074130105906</v>
      </c>
      <c r="K488" s="71">
        <v>1.9337123409521599E-3</v>
      </c>
      <c r="L488" s="68">
        <v>25.302571860816901</v>
      </c>
    </row>
    <row r="489" spans="1:12" x14ac:dyDescent="0.2">
      <c r="A489" s="72" t="s">
        <v>1262</v>
      </c>
      <c r="B489" s="66" t="s">
        <v>1263</v>
      </c>
      <c r="C489" s="67">
        <v>27</v>
      </c>
      <c r="D489" s="67" t="s">
        <v>348</v>
      </c>
      <c r="E489" s="71">
        <v>9.8565966565909005E-2</v>
      </c>
      <c r="F489" s="68">
        <v>20.3101361573374</v>
      </c>
      <c r="G489" s="71">
        <v>0.25</v>
      </c>
      <c r="H489" s="68">
        <v>46.520423600605099</v>
      </c>
      <c r="I489" s="71">
        <v>3.2161913311062003E-2</v>
      </c>
      <c r="J489" s="68">
        <v>50.529500756429698</v>
      </c>
      <c r="K489" s="71">
        <v>1.3535986386665101E-2</v>
      </c>
      <c r="L489" s="68">
        <v>44.553706505294997</v>
      </c>
    </row>
    <row r="490" spans="1:12" x14ac:dyDescent="0.2">
      <c r="A490" s="72" t="s">
        <v>1264</v>
      </c>
      <c r="B490" s="66" t="s">
        <v>1265</v>
      </c>
      <c r="C490" s="67">
        <v>27</v>
      </c>
      <c r="D490" s="67" t="s">
        <v>348</v>
      </c>
      <c r="E490" s="71">
        <v>9.80359358602262E-2</v>
      </c>
      <c r="F490" s="68">
        <v>19.780635400907698</v>
      </c>
      <c r="G490" s="71">
        <v>0.25484105212199398</v>
      </c>
      <c r="H490" s="68">
        <v>54.462934947049902</v>
      </c>
      <c r="I490" s="71">
        <v>3.3465618435827502E-2</v>
      </c>
      <c r="J490" s="68">
        <v>51.815431164901703</v>
      </c>
      <c r="K490" s="71">
        <v>5.8011370228564802E-3</v>
      </c>
      <c r="L490" s="68">
        <v>35.022692889561299</v>
      </c>
    </row>
    <row r="491" spans="1:12" x14ac:dyDescent="0.2">
      <c r="A491" s="72" t="s">
        <v>1266</v>
      </c>
      <c r="B491" s="66" t="s">
        <v>1267</v>
      </c>
      <c r="C491" s="67">
        <v>27</v>
      </c>
      <c r="D491" s="67" t="s">
        <v>348</v>
      </c>
      <c r="E491" s="71">
        <v>9.3609912207075596E-2</v>
      </c>
      <c r="F491" s="68">
        <v>14.5990922844175</v>
      </c>
      <c r="G491" s="71">
        <v>0.24999999897462699</v>
      </c>
      <c r="H491" s="68">
        <v>18.910741301059002</v>
      </c>
      <c r="I491" s="71">
        <v>2.8896025305647499E-2</v>
      </c>
      <c r="J491" s="68">
        <v>47.806354009077197</v>
      </c>
      <c r="K491" s="71">
        <v>1.9337123409521599E-3</v>
      </c>
      <c r="L491" s="68">
        <v>25.302571860816901</v>
      </c>
    </row>
    <row r="492" spans="1:12" x14ac:dyDescent="0.2">
      <c r="A492" s="72" t="s">
        <v>1268</v>
      </c>
      <c r="B492" s="66" t="s">
        <v>1269</v>
      </c>
      <c r="C492" s="67">
        <v>27</v>
      </c>
      <c r="D492" s="67" t="s">
        <v>348</v>
      </c>
      <c r="E492" s="71">
        <v>9.6673712847812093E-2</v>
      </c>
      <c r="F492" s="68">
        <v>18.040847201210301</v>
      </c>
      <c r="G492" s="71">
        <v>0.249999999996002</v>
      </c>
      <c r="H492" s="68">
        <v>19.780635400907698</v>
      </c>
      <c r="I492" s="71">
        <v>3.8087426206482103E-2</v>
      </c>
      <c r="J492" s="68">
        <v>55.068078668683803</v>
      </c>
      <c r="K492" s="71">
        <v>1.9337123409521599E-3</v>
      </c>
      <c r="L492" s="68">
        <v>25.302571860816901</v>
      </c>
    </row>
    <row r="493" spans="1:12" x14ac:dyDescent="0.2">
      <c r="A493" s="72" t="s">
        <v>1270</v>
      </c>
      <c r="B493" s="66" t="s">
        <v>1271</v>
      </c>
      <c r="C493" s="67">
        <v>27</v>
      </c>
      <c r="D493" s="67" t="s">
        <v>348</v>
      </c>
      <c r="E493" s="71">
        <v>9.1346507348958994E-2</v>
      </c>
      <c r="F493" s="68">
        <v>12.6323751891074</v>
      </c>
      <c r="G493" s="71">
        <v>0.25</v>
      </c>
      <c r="H493" s="68">
        <v>46.520423600605099</v>
      </c>
      <c r="I493" s="71">
        <v>1.6304672683068299E-2</v>
      </c>
      <c r="J493" s="68">
        <v>36.459909228441802</v>
      </c>
      <c r="K493" s="71">
        <v>7.7348493638086397E-3</v>
      </c>
      <c r="L493" s="68">
        <v>38.6157337367625</v>
      </c>
    </row>
    <row r="494" spans="1:12" x14ac:dyDescent="0.2">
      <c r="A494" s="72" t="s">
        <v>1272</v>
      </c>
      <c r="B494" s="66" t="s">
        <v>1273</v>
      </c>
      <c r="C494" s="67">
        <v>25</v>
      </c>
      <c r="D494" s="67" t="s">
        <v>348</v>
      </c>
      <c r="E494" s="71">
        <v>0.11949650314745899</v>
      </c>
      <c r="F494" s="68">
        <v>37.562475970780497</v>
      </c>
      <c r="G494" s="71">
        <v>0.25</v>
      </c>
      <c r="H494" s="68">
        <v>33.986928104575199</v>
      </c>
      <c r="I494" s="71">
        <v>0.10848950944237599</v>
      </c>
      <c r="J494" s="68">
        <v>83.160322952710501</v>
      </c>
      <c r="K494" s="71">
        <v>0</v>
      </c>
      <c r="L494" s="68">
        <v>33.025759323337198</v>
      </c>
    </row>
    <row r="495" spans="1:12" x14ac:dyDescent="0.2">
      <c r="A495" s="72" t="s">
        <v>1274</v>
      </c>
      <c r="B495" s="66" t="s">
        <v>1275</v>
      </c>
      <c r="C495" s="67">
        <v>27</v>
      </c>
      <c r="D495" s="67" t="s">
        <v>348</v>
      </c>
      <c r="E495" s="71">
        <v>0.13968358571029299</v>
      </c>
      <c r="F495" s="68">
        <v>54.160363086232998</v>
      </c>
      <c r="G495" s="71">
        <v>0.25645473616265901</v>
      </c>
      <c r="H495" s="68">
        <v>56.391830559757899</v>
      </c>
      <c r="I495" s="71">
        <v>0.16259602096821801</v>
      </c>
      <c r="J495" s="68">
        <v>87.481089258698901</v>
      </c>
      <c r="K495" s="71">
        <v>0</v>
      </c>
      <c r="L495" s="68">
        <v>14.3721633888048</v>
      </c>
    </row>
    <row r="496" spans="1:12" x14ac:dyDescent="0.2">
      <c r="A496" s="72" t="s">
        <v>1276</v>
      </c>
      <c r="B496" s="66" t="s">
        <v>1277</v>
      </c>
      <c r="C496" s="67">
        <v>27</v>
      </c>
      <c r="D496" s="67" t="s">
        <v>348</v>
      </c>
      <c r="E496" s="71">
        <v>0.149262923317033</v>
      </c>
      <c r="F496" s="68">
        <v>60.892586989409999</v>
      </c>
      <c r="G496" s="71">
        <v>0.26482931445605401</v>
      </c>
      <c r="H496" s="68">
        <v>64.826021180030295</v>
      </c>
      <c r="I496" s="71">
        <v>0.182959455495044</v>
      </c>
      <c r="J496" s="68">
        <v>89.145234493192106</v>
      </c>
      <c r="K496" s="71">
        <v>0</v>
      </c>
      <c r="L496" s="68">
        <v>14.3721633888048</v>
      </c>
    </row>
    <row r="497" spans="1:12" x14ac:dyDescent="0.2">
      <c r="A497" s="72" t="s">
        <v>1278</v>
      </c>
      <c r="B497" s="66" t="s">
        <v>1279</v>
      </c>
      <c r="C497" s="67">
        <v>27</v>
      </c>
      <c r="D497" s="67" t="s">
        <v>348</v>
      </c>
      <c r="E497" s="71">
        <v>0.15154975385198699</v>
      </c>
      <c r="F497" s="68">
        <v>62.405446293494698</v>
      </c>
      <c r="G497" s="71">
        <v>0.34281557099779503</v>
      </c>
      <c r="H497" s="68">
        <v>89.599092284417594</v>
      </c>
      <c r="I497" s="71">
        <v>0.111833690558166</v>
      </c>
      <c r="J497" s="68">
        <v>80.711043872919802</v>
      </c>
      <c r="K497" s="71">
        <v>0</v>
      </c>
      <c r="L497" s="68">
        <v>14.3721633888048</v>
      </c>
    </row>
    <row r="498" spans="1:12" x14ac:dyDescent="0.2">
      <c r="A498" s="72" t="s">
        <v>1280</v>
      </c>
      <c r="B498" s="66" t="s">
        <v>1280</v>
      </c>
      <c r="C498" s="67">
        <v>27</v>
      </c>
      <c r="D498" s="67" t="s">
        <v>348</v>
      </c>
      <c r="E498" s="71">
        <v>0.11084009690853</v>
      </c>
      <c r="F498" s="68">
        <v>32.7534039334342</v>
      </c>
      <c r="G498" s="71">
        <v>0.27012960371315398</v>
      </c>
      <c r="H498" s="68">
        <v>69.402420574886506</v>
      </c>
      <c r="I498" s="71">
        <v>6.0456974671482103E-2</v>
      </c>
      <c r="J498" s="68">
        <v>67.019667170953099</v>
      </c>
      <c r="K498" s="71">
        <v>1.9337123409521599E-3</v>
      </c>
      <c r="L498" s="68">
        <v>25.302571860816901</v>
      </c>
    </row>
    <row r="499" spans="1:12" x14ac:dyDescent="0.2">
      <c r="A499" s="72" t="s">
        <v>1281</v>
      </c>
      <c r="B499" s="66" t="s">
        <v>1282</v>
      </c>
      <c r="C499" s="67">
        <v>27</v>
      </c>
      <c r="D499" s="67" t="s">
        <v>348</v>
      </c>
      <c r="E499" s="71">
        <v>9.7228206909470899E-2</v>
      </c>
      <c r="F499" s="68">
        <v>18.797276853252601</v>
      </c>
      <c r="G499" s="71">
        <v>0.25</v>
      </c>
      <c r="H499" s="68">
        <v>46.520423600605099</v>
      </c>
      <c r="I499" s="71">
        <v>3.3949771364604003E-2</v>
      </c>
      <c r="J499" s="68">
        <v>52.344931921331302</v>
      </c>
      <c r="K499" s="71">
        <v>7.7348493638086397E-3</v>
      </c>
      <c r="L499" s="68">
        <v>38.6157337367625</v>
      </c>
    </row>
    <row r="500" spans="1:12" x14ac:dyDescent="0.2">
      <c r="A500" s="72" t="s">
        <v>1283</v>
      </c>
      <c r="B500" s="66" t="s">
        <v>1283</v>
      </c>
      <c r="C500" s="67">
        <v>27</v>
      </c>
      <c r="D500" s="67" t="s">
        <v>348</v>
      </c>
      <c r="E500" s="71">
        <v>9.5883472907993594E-2</v>
      </c>
      <c r="F500" s="68">
        <v>17.0574886535552</v>
      </c>
      <c r="G500" s="71">
        <v>0.25242052605865001</v>
      </c>
      <c r="H500" s="68">
        <v>50</v>
      </c>
      <c r="I500" s="71">
        <v>1.7826481596761701E-2</v>
      </c>
      <c r="J500" s="68">
        <v>37.934947049924403</v>
      </c>
      <c r="K500" s="71">
        <v>1.7403411068569401E-2</v>
      </c>
      <c r="L500" s="68">
        <v>47.239031770045401</v>
      </c>
    </row>
    <row r="501" spans="1:12" x14ac:dyDescent="0.2">
      <c r="A501" s="72" t="s">
        <v>1284</v>
      </c>
      <c r="B501" s="66" t="s">
        <v>1285</v>
      </c>
      <c r="C501" s="67">
        <v>27</v>
      </c>
      <c r="D501" s="67" t="s">
        <v>348</v>
      </c>
      <c r="E501" s="71">
        <v>0.108071009417724</v>
      </c>
      <c r="F501" s="68">
        <v>30.1815431164902</v>
      </c>
      <c r="G501" s="71">
        <v>0.26513547254612502</v>
      </c>
      <c r="H501" s="68">
        <v>64.939485627836603</v>
      </c>
      <c r="I501" s="71">
        <v>5.7143843366093801E-2</v>
      </c>
      <c r="J501" s="68">
        <v>65.582450832072595</v>
      </c>
      <c r="K501" s="71">
        <v>1.9337123409521599E-3</v>
      </c>
      <c r="L501" s="68">
        <v>25.302571860816901</v>
      </c>
    </row>
    <row r="502" spans="1:12" x14ac:dyDescent="0.2">
      <c r="A502" s="72" t="s">
        <v>1286</v>
      </c>
      <c r="B502" s="66" t="s">
        <v>1287</v>
      </c>
      <c r="C502" s="67">
        <v>27</v>
      </c>
      <c r="D502" s="67" t="s">
        <v>348</v>
      </c>
      <c r="E502" s="71">
        <v>9.9548532522742303E-2</v>
      </c>
      <c r="F502" s="68">
        <v>21.785173978820001</v>
      </c>
      <c r="G502" s="71">
        <v>0.24485353614393099</v>
      </c>
      <c r="H502" s="68">
        <v>15.5068078668684</v>
      </c>
      <c r="I502" s="71">
        <v>5.1858349083344003E-2</v>
      </c>
      <c r="J502" s="68">
        <v>62.783661119515898</v>
      </c>
      <c r="K502" s="71">
        <v>1.9337123409521599E-3</v>
      </c>
      <c r="L502" s="68">
        <v>25.302571860816901</v>
      </c>
    </row>
    <row r="503" spans="1:12" x14ac:dyDescent="0.2">
      <c r="A503" s="72" t="s">
        <v>1288</v>
      </c>
      <c r="B503" s="66" t="s">
        <v>1289</v>
      </c>
      <c r="C503" s="67">
        <v>27</v>
      </c>
      <c r="D503" s="67" t="s">
        <v>348</v>
      </c>
      <c r="E503" s="71">
        <v>9.3320364675538697E-2</v>
      </c>
      <c r="F503" s="68">
        <v>14.3721633888048</v>
      </c>
      <c r="G503" s="71">
        <v>0.25</v>
      </c>
      <c r="H503" s="68">
        <v>46.520423600605099</v>
      </c>
      <c r="I503" s="71">
        <v>2.6093669344711801E-2</v>
      </c>
      <c r="J503" s="68">
        <v>45.9909228441755</v>
      </c>
      <c r="K503" s="71">
        <v>3.8674246819043199E-3</v>
      </c>
      <c r="L503" s="68">
        <v>30.975794251134602</v>
      </c>
    </row>
    <row r="504" spans="1:12" x14ac:dyDescent="0.2">
      <c r="A504" s="72" t="s">
        <v>1290</v>
      </c>
      <c r="B504" s="66" t="s">
        <v>1291</v>
      </c>
      <c r="C504" s="67">
        <v>27</v>
      </c>
      <c r="D504" s="67" t="s">
        <v>348</v>
      </c>
      <c r="E504" s="71">
        <v>9.8159623372608099E-2</v>
      </c>
      <c r="F504" s="68">
        <v>19.894099848714099</v>
      </c>
      <c r="G504" s="71">
        <v>0.25968210424398902</v>
      </c>
      <c r="H504" s="68">
        <v>60.476550680786701</v>
      </c>
      <c r="I504" s="71">
        <v>2.12607794871702E-2</v>
      </c>
      <c r="J504" s="68">
        <v>41.527987897125598</v>
      </c>
      <c r="K504" s="71">
        <v>1.3535986386665101E-2</v>
      </c>
      <c r="L504" s="68">
        <v>44.553706505294997</v>
      </c>
    </row>
    <row r="505" spans="1:12" x14ac:dyDescent="0.2">
      <c r="A505" s="72" t="s">
        <v>1292</v>
      </c>
      <c r="B505" s="66" t="s">
        <v>1293</v>
      </c>
      <c r="C505" s="67">
        <v>27</v>
      </c>
      <c r="D505" s="67" t="s">
        <v>348</v>
      </c>
      <c r="E505" s="71">
        <v>9.8944764933553905E-2</v>
      </c>
      <c r="F505" s="68">
        <v>20.915279878971301</v>
      </c>
      <c r="G505" s="71">
        <v>0.25</v>
      </c>
      <c r="H505" s="68">
        <v>46.520423600605099</v>
      </c>
      <c r="I505" s="71">
        <v>4.4900582459709397E-2</v>
      </c>
      <c r="J505" s="68">
        <v>58.736762481089301</v>
      </c>
      <c r="K505" s="71">
        <v>1.9337123409521599E-3</v>
      </c>
      <c r="L505" s="68">
        <v>25.302571860816901</v>
      </c>
    </row>
    <row r="506" spans="1:12" x14ac:dyDescent="0.2">
      <c r="A506" s="72" t="s">
        <v>1294</v>
      </c>
      <c r="B506" s="66" t="s">
        <v>1295</v>
      </c>
      <c r="C506" s="67">
        <v>27</v>
      </c>
      <c r="D506" s="67" t="s">
        <v>348</v>
      </c>
      <c r="E506" s="71">
        <v>9.3660862570073805E-2</v>
      </c>
      <c r="F506" s="68">
        <v>14.674735249621801</v>
      </c>
      <c r="G506" s="71">
        <v>0.25</v>
      </c>
      <c r="H506" s="68">
        <v>46.520423600605099</v>
      </c>
      <c r="I506" s="71">
        <v>2.71151630283172E-2</v>
      </c>
      <c r="J506" s="68">
        <v>46.7473524962179</v>
      </c>
      <c r="K506" s="71">
        <v>3.8674246819043199E-3</v>
      </c>
      <c r="L506" s="68">
        <v>30.975794251134602</v>
      </c>
    </row>
    <row r="507" spans="1:12" x14ac:dyDescent="0.2">
      <c r="A507" s="72" t="s">
        <v>1296</v>
      </c>
      <c r="B507" s="66" t="s">
        <v>1297</v>
      </c>
      <c r="C507" s="67">
        <v>27</v>
      </c>
      <c r="D507" s="67" t="s">
        <v>348</v>
      </c>
      <c r="E507" s="71">
        <v>9.6027311349853095E-2</v>
      </c>
      <c r="F507" s="68">
        <v>17.133131618759499</v>
      </c>
      <c r="G507" s="71">
        <v>0.25</v>
      </c>
      <c r="H507" s="68">
        <v>46.520423600605099</v>
      </c>
      <c r="I507" s="71">
        <v>3.4214509367655098E-2</v>
      </c>
      <c r="J507" s="68">
        <v>52.571860816944003</v>
      </c>
      <c r="K507" s="71">
        <v>3.8674246819043199E-3</v>
      </c>
      <c r="L507" s="68">
        <v>30.975794251134602</v>
      </c>
    </row>
    <row r="508" spans="1:12" x14ac:dyDescent="0.2">
      <c r="A508" s="72" t="s">
        <v>1298</v>
      </c>
      <c r="B508" s="66" t="s">
        <v>1298</v>
      </c>
      <c r="C508" s="67">
        <v>27</v>
      </c>
      <c r="D508" s="67" t="s">
        <v>348</v>
      </c>
      <c r="E508" s="71">
        <v>0.101620382502585</v>
      </c>
      <c r="F508" s="68">
        <v>24.0544629349471</v>
      </c>
      <c r="G508" s="71">
        <v>0.26613683843144398</v>
      </c>
      <c r="H508" s="68">
        <v>66.074130105900196</v>
      </c>
      <c r="I508" s="71">
        <v>3.48568843944074E-2</v>
      </c>
      <c r="J508" s="68">
        <v>53.063540090771603</v>
      </c>
      <c r="K508" s="71">
        <v>3.8674246819043199E-3</v>
      </c>
      <c r="L508" s="68">
        <v>30.975794251134602</v>
      </c>
    </row>
    <row r="509" spans="1:12" x14ac:dyDescent="0.2">
      <c r="A509" s="72" t="s">
        <v>1299</v>
      </c>
      <c r="B509" s="66" t="s">
        <v>1300</v>
      </c>
      <c r="C509" s="67">
        <v>27</v>
      </c>
      <c r="D509" s="67" t="s">
        <v>348</v>
      </c>
      <c r="E509" s="71">
        <v>8.8587023798683606E-2</v>
      </c>
      <c r="F509" s="68">
        <v>9.2662632375189098</v>
      </c>
      <c r="G509" s="71">
        <v>0.21356456196488699</v>
      </c>
      <c r="H509" s="68">
        <v>6.7322239031770099</v>
      </c>
      <c r="I509" s="71">
        <v>5.0262797090212197E-2</v>
      </c>
      <c r="J509" s="68">
        <v>61.8759455370651</v>
      </c>
      <c r="K509" s="71">
        <v>1.9337123409521599E-3</v>
      </c>
      <c r="L509" s="68">
        <v>25.302571860816901</v>
      </c>
    </row>
    <row r="510" spans="1:12" x14ac:dyDescent="0.2">
      <c r="A510" s="72" t="s">
        <v>1301</v>
      </c>
      <c r="B510" s="66" t="s">
        <v>1302</v>
      </c>
      <c r="C510" s="67">
        <v>27</v>
      </c>
      <c r="D510" s="67" t="s">
        <v>348</v>
      </c>
      <c r="E510" s="71">
        <v>0.10723322588216901</v>
      </c>
      <c r="F510" s="68">
        <v>29.538577912254201</v>
      </c>
      <c r="G510" s="71">
        <v>0.25242052606099702</v>
      </c>
      <c r="H510" s="68">
        <v>51.096822995461402</v>
      </c>
      <c r="I510" s="71">
        <v>6.7345439244556798E-2</v>
      </c>
      <c r="J510" s="68">
        <v>69.213313161875902</v>
      </c>
      <c r="K510" s="71">
        <v>1.9337123409521599E-3</v>
      </c>
      <c r="L510" s="68">
        <v>25.302571860816901</v>
      </c>
    </row>
    <row r="511" spans="1:12" x14ac:dyDescent="0.2">
      <c r="A511" s="72" t="s">
        <v>1303</v>
      </c>
      <c r="B511" s="66" t="s">
        <v>1304</v>
      </c>
      <c r="C511" s="67">
        <v>27</v>
      </c>
      <c r="D511" s="67" t="s">
        <v>348</v>
      </c>
      <c r="E511" s="71">
        <v>0.11157271029035599</v>
      </c>
      <c r="F511" s="68">
        <v>33.207261724659602</v>
      </c>
      <c r="G511" s="71">
        <v>0.25806842020332399</v>
      </c>
      <c r="H511" s="68">
        <v>58.6232980332829</v>
      </c>
      <c r="I511" s="71">
        <v>7.4715998326790503E-2</v>
      </c>
      <c r="J511" s="68">
        <v>71.860816944024194</v>
      </c>
      <c r="K511" s="71">
        <v>1.9337123409521599E-3</v>
      </c>
      <c r="L511" s="68">
        <v>25.302571860816901</v>
      </c>
    </row>
    <row r="512" spans="1:12" x14ac:dyDescent="0.2">
      <c r="A512" s="72" t="s">
        <v>1305</v>
      </c>
      <c r="B512" s="66" t="s">
        <v>1306</v>
      </c>
      <c r="C512" s="67">
        <v>27</v>
      </c>
      <c r="D512" s="67" t="s">
        <v>348</v>
      </c>
      <c r="E512" s="71">
        <v>0.124276730484778</v>
      </c>
      <c r="F512" s="68">
        <v>42.5113464447806</v>
      </c>
      <c r="G512" s="71">
        <v>0.25660781520763098</v>
      </c>
      <c r="H512" s="68">
        <v>56.467473524962202</v>
      </c>
      <c r="I512" s="71">
        <v>0.114288663905752</v>
      </c>
      <c r="J512" s="68">
        <v>81.278366111951598</v>
      </c>
      <c r="K512" s="71">
        <v>1.9337123409521599E-3</v>
      </c>
      <c r="L512" s="68">
        <v>25.302571860816901</v>
      </c>
    </row>
    <row r="513" spans="1:12" x14ac:dyDescent="0.2">
      <c r="A513" s="72" t="s">
        <v>1307</v>
      </c>
      <c r="B513" s="66" t="s">
        <v>1308</v>
      </c>
      <c r="C513" s="67">
        <v>27</v>
      </c>
      <c r="D513" s="67" t="s">
        <v>348</v>
      </c>
      <c r="E513" s="71">
        <v>0.115424200788052</v>
      </c>
      <c r="F513" s="68">
        <v>36.232980332829001</v>
      </c>
      <c r="G513" s="71">
        <v>0.25242052606099702</v>
      </c>
      <c r="H513" s="68">
        <v>51.096822995461402</v>
      </c>
      <c r="I513" s="71">
        <v>9.1918363962206998E-2</v>
      </c>
      <c r="J513" s="68">
        <v>76.853252647503794</v>
      </c>
      <c r="K513" s="71">
        <v>1.9337123409521599E-3</v>
      </c>
      <c r="L513" s="68">
        <v>25.302571860816901</v>
      </c>
    </row>
    <row r="514" spans="1:12" x14ac:dyDescent="0.2">
      <c r="A514" s="72" t="s">
        <v>1309</v>
      </c>
      <c r="B514" s="66" t="s">
        <v>1310</v>
      </c>
      <c r="C514" s="67">
        <v>27</v>
      </c>
      <c r="D514" s="67" t="s">
        <v>348</v>
      </c>
      <c r="E514" s="71">
        <v>0.10571593417506001</v>
      </c>
      <c r="F514" s="68">
        <v>28.290468986384301</v>
      </c>
      <c r="G514" s="71">
        <v>0.25161368404066498</v>
      </c>
      <c r="H514" s="68">
        <v>49.054462934947097</v>
      </c>
      <c r="I514" s="71">
        <v>5.7799269120707798E-2</v>
      </c>
      <c r="J514" s="68">
        <v>65.960665658093802</v>
      </c>
      <c r="K514" s="71">
        <v>7.7348493638086397E-3</v>
      </c>
      <c r="L514" s="68">
        <v>38.6157337367625</v>
      </c>
    </row>
    <row r="515" spans="1:12" x14ac:dyDescent="0.2">
      <c r="A515" s="72" t="s">
        <v>1311</v>
      </c>
      <c r="B515" s="66" t="s">
        <v>1312</v>
      </c>
      <c r="C515" s="67">
        <v>27</v>
      </c>
      <c r="D515" s="67" t="s">
        <v>348</v>
      </c>
      <c r="E515" s="71">
        <v>0.10227006862674499</v>
      </c>
      <c r="F515" s="68">
        <v>24.962178517397899</v>
      </c>
      <c r="G515" s="71">
        <v>0.25484105212199398</v>
      </c>
      <c r="H515" s="68">
        <v>54.462934947049902</v>
      </c>
      <c r="I515" s="71">
        <v>4.4234304394431399E-2</v>
      </c>
      <c r="J515" s="68">
        <v>58.320726172466003</v>
      </c>
      <c r="K515" s="71">
        <v>7.7348493638086397E-3</v>
      </c>
      <c r="L515" s="68">
        <v>38.6157337367625</v>
      </c>
    </row>
    <row r="516" spans="1:12" x14ac:dyDescent="0.2">
      <c r="A516" s="72" t="s">
        <v>1313</v>
      </c>
      <c r="B516" s="66" t="s">
        <v>1314</v>
      </c>
      <c r="C516" s="67">
        <v>27</v>
      </c>
      <c r="D516" s="67" t="s">
        <v>348</v>
      </c>
      <c r="E516" s="71">
        <v>0.105984663465908</v>
      </c>
      <c r="F516" s="68">
        <v>28.593040847201198</v>
      </c>
      <c r="G516" s="71">
        <v>0.268557366467646</v>
      </c>
      <c r="H516" s="68">
        <v>68.608169440242094</v>
      </c>
      <c r="I516" s="71">
        <v>4.9396623930077897E-2</v>
      </c>
      <c r="J516" s="68">
        <v>61.346444780635402</v>
      </c>
      <c r="K516" s="71">
        <v>0</v>
      </c>
      <c r="L516" s="68">
        <v>14.3721633888048</v>
      </c>
    </row>
    <row r="517" spans="1:12" x14ac:dyDescent="0.2">
      <c r="A517" s="72" t="s">
        <v>1315</v>
      </c>
      <c r="B517" s="66" t="s">
        <v>1316</v>
      </c>
      <c r="C517" s="67">
        <v>27</v>
      </c>
      <c r="D517" s="67" t="s">
        <v>348</v>
      </c>
      <c r="E517" s="71">
        <v>0.114675384213922</v>
      </c>
      <c r="F517" s="68">
        <v>35.854765506807901</v>
      </c>
      <c r="G517" s="71">
        <v>0.253380447125512</v>
      </c>
      <c r="H517" s="68">
        <v>52.1180030257186</v>
      </c>
      <c r="I517" s="71">
        <v>8.8711993175303094E-2</v>
      </c>
      <c r="J517" s="68">
        <v>76.059001512859297</v>
      </c>
      <c r="K517" s="71">
        <v>1.9337123409521599E-3</v>
      </c>
      <c r="L517" s="68">
        <v>25.302571860816901</v>
      </c>
    </row>
    <row r="518" spans="1:12" x14ac:dyDescent="0.2">
      <c r="A518" s="72" t="s">
        <v>1317</v>
      </c>
      <c r="B518" s="66" t="s">
        <v>1318</v>
      </c>
      <c r="C518" s="67">
        <v>27</v>
      </c>
      <c r="D518" s="67" t="s">
        <v>348</v>
      </c>
      <c r="E518" s="71">
        <v>9.7296593340828894E-2</v>
      </c>
      <c r="F518" s="68">
        <v>18.8729198184569</v>
      </c>
      <c r="G518" s="71">
        <v>0.25</v>
      </c>
      <c r="H518" s="68">
        <v>46.520423600605099</v>
      </c>
      <c r="I518" s="71">
        <v>4.1889780022486701E-2</v>
      </c>
      <c r="J518" s="68">
        <v>56.770045385779099</v>
      </c>
      <c r="K518" s="71">
        <v>0</v>
      </c>
      <c r="L518" s="68">
        <v>14.3721633888048</v>
      </c>
    </row>
    <row r="519" spans="1:12" x14ac:dyDescent="0.2">
      <c r="A519" s="72" t="s">
        <v>1319</v>
      </c>
      <c r="B519" s="66" t="s">
        <v>1320</v>
      </c>
      <c r="C519" s="67">
        <v>27</v>
      </c>
      <c r="D519" s="67" t="s">
        <v>348</v>
      </c>
      <c r="E519" s="71">
        <v>0.123973542336489</v>
      </c>
      <c r="F519" s="68">
        <v>42.208774583963702</v>
      </c>
      <c r="G519" s="71">
        <v>0.25918142031372698</v>
      </c>
      <c r="H519" s="68">
        <v>59.909228441754898</v>
      </c>
      <c r="I519" s="71">
        <v>0.110805494354787</v>
      </c>
      <c r="J519" s="68">
        <v>80.521936459909199</v>
      </c>
      <c r="K519" s="71">
        <v>1.9337123409521599E-3</v>
      </c>
      <c r="L519" s="68">
        <v>25.302571860816901</v>
      </c>
    </row>
    <row r="520" spans="1:12" x14ac:dyDescent="0.2">
      <c r="A520" s="72" t="s">
        <v>1321</v>
      </c>
      <c r="B520" s="66" t="s">
        <v>1322</v>
      </c>
      <c r="C520" s="67">
        <v>27</v>
      </c>
      <c r="D520" s="67" t="s">
        <v>348</v>
      </c>
      <c r="E520" s="71">
        <v>0.10579319152234801</v>
      </c>
      <c r="F520" s="68">
        <v>28.328290468986399</v>
      </c>
      <c r="G520" s="71">
        <v>0.255800973187362</v>
      </c>
      <c r="H520" s="68">
        <v>55.673222390317697</v>
      </c>
      <c r="I520" s="71">
        <v>6.1578601379680999E-2</v>
      </c>
      <c r="J520" s="68">
        <v>67.322239031770096</v>
      </c>
      <c r="K520" s="71">
        <v>0</v>
      </c>
      <c r="L520" s="68">
        <v>14.3721633888048</v>
      </c>
    </row>
    <row r="521" spans="1:12" x14ac:dyDescent="0.2">
      <c r="A521" s="72" t="s">
        <v>1323</v>
      </c>
      <c r="B521" s="66" t="s">
        <v>1324</v>
      </c>
      <c r="C521" s="67">
        <v>27</v>
      </c>
      <c r="D521" s="67" t="s">
        <v>348</v>
      </c>
      <c r="E521" s="71">
        <v>0.11046380485802899</v>
      </c>
      <c r="F521" s="68">
        <v>32.375189107413</v>
      </c>
      <c r="G521" s="71">
        <v>0.26064202530935698</v>
      </c>
      <c r="H521" s="68">
        <v>61.913767019667198</v>
      </c>
      <c r="I521" s="71">
        <v>7.0749389264730206E-2</v>
      </c>
      <c r="J521" s="68">
        <v>70.385779122541607</v>
      </c>
      <c r="K521" s="71">
        <v>0</v>
      </c>
      <c r="L521" s="68">
        <v>14.3721633888048</v>
      </c>
    </row>
    <row r="522" spans="1:12" x14ac:dyDescent="0.2">
      <c r="A522" s="72" t="s">
        <v>1325</v>
      </c>
      <c r="B522" s="66" t="s">
        <v>1326</v>
      </c>
      <c r="C522" s="67">
        <v>27</v>
      </c>
      <c r="D522" s="67" t="s">
        <v>348</v>
      </c>
      <c r="E522" s="71">
        <v>0.108664961640714</v>
      </c>
      <c r="F522" s="68">
        <v>30.824508320726199</v>
      </c>
      <c r="G522" s="71">
        <v>0.26690223563182502</v>
      </c>
      <c r="H522" s="68">
        <v>66.868381240544593</v>
      </c>
      <c r="I522" s="71">
        <v>5.9092649290317503E-2</v>
      </c>
      <c r="J522" s="68">
        <v>66.452344931921303</v>
      </c>
      <c r="K522" s="71">
        <v>0</v>
      </c>
      <c r="L522" s="68">
        <v>14.3721633888048</v>
      </c>
    </row>
    <row r="523" spans="1:12" x14ac:dyDescent="0.2">
      <c r="A523" s="72" t="s">
        <v>1327</v>
      </c>
      <c r="B523" s="66" t="s">
        <v>1328</v>
      </c>
      <c r="C523" s="67">
        <v>27</v>
      </c>
      <c r="D523" s="67" t="s">
        <v>348</v>
      </c>
      <c r="E523" s="71">
        <v>0.106261769715902</v>
      </c>
      <c r="F523" s="68">
        <v>28.8199697428139</v>
      </c>
      <c r="G523" s="71">
        <v>0.25</v>
      </c>
      <c r="H523" s="68">
        <v>46.520423600605099</v>
      </c>
      <c r="I523" s="71">
        <v>6.6851596806753205E-2</v>
      </c>
      <c r="J523" s="68">
        <v>68.910741301059005</v>
      </c>
      <c r="K523" s="71">
        <v>1.9337123409521599E-3</v>
      </c>
      <c r="L523" s="68">
        <v>25.302571860816901</v>
      </c>
    </row>
    <row r="524" spans="1:12" x14ac:dyDescent="0.2">
      <c r="A524" s="72" t="s">
        <v>1329</v>
      </c>
      <c r="B524" s="66" t="s">
        <v>1330</v>
      </c>
      <c r="C524" s="67">
        <v>27</v>
      </c>
      <c r="D524" s="67" t="s">
        <v>348</v>
      </c>
      <c r="E524" s="71">
        <v>8.9201375974844205E-2</v>
      </c>
      <c r="F524" s="68">
        <v>9.8335854765506792</v>
      </c>
      <c r="G524" s="71">
        <v>0.25</v>
      </c>
      <c r="H524" s="68">
        <v>46.520423600605099</v>
      </c>
      <c r="I524" s="71">
        <v>1.5670415583580601E-2</v>
      </c>
      <c r="J524" s="68">
        <v>35.6278366111952</v>
      </c>
      <c r="K524" s="71">
        <v>1.9337123409521599E-3</v>
      </c>
      <c r="L524" s="68">
        <v>25.302571860816901</v>
      </c>
    </row>
    <row r="525" spans="1:12" x14ac:dyDescent="0.2">
      <c r="A525" s="72" t="s">
        <v>1331</v>
      </c>
      <c r="B525" s="66" t="s">
        <v>1332</v>
      </c>
      <c r="C525" s="67">
        <v>27</v>
      </c>
      <c r="D525" s="67" t="s">
        <v>348</v>
      </c>
      <c r="E525" s="71">
        <v>0.108263546871433</v>
      </c>
      <c r="F525" s="68">
        <v>30.484114977307101</v>
      </c>
      <c r="G525" s="71">
        <v>0.27785041903125202</v>
      </c>
      <c r="H525" s="68">
        <v>74.357034795763994</v>
      </c>
      <c r="I525" s="71">
        <v>4.5006509242095802E-2</v>
      </c>
      <c r="J525" s="68">
        <v>58.812405446293504</v>
      </c>
      <c r="K525" s="71">
        <v>1.9337123409521599E-3</v>
      </c>
      <c r="L525" s="68">
        <v>25.302571860816901</v>
      </c>
    </row>
    <row r="526" spans="1:12" x14ac:dyDescent="0.2">
      <c r="A526" s="72" t="s">
        <v>1333</v>
      </c>
      <c r="B526" s="66" t="s">
        <v>1334</v>
      </c>
      <c r="C526" s="67">
        <v>27</v>
      </c>
      <c r="D526" s="67" t="s">
        <v>348</v>
      </c>
      <c r="E526" s="71">
        <v>9.50748774877401E-2</v>
      </c>
      <c r="F526" s="68">
        <v>16.4901664145235</v>
      </c>
      <c r="G526" s="71">
        <v>0.25</v>
      </c>
      <c r="H526" s="68">
        <v>46.520423600605099</v>
      </c>
      <c r="I526" s="71">
        <v>3.1357207781315899E-2</v>
      </c>
      <c r="J526" s="68">
        <v>49.8865355521936</v>
      </c>
      <c r="K526" s="71">
        <v>3.8674246819043199E-3</v>
      </c>
      <c r="L526" s="68">
        <v>30.975794251134602</v>
      </c>
    </row>
    <row r="527" spans="1:12" x14ac:dyDescent="0.2">
      <c r="A527" s="72" t="s">
        <v>1335</v>
      </c>
      <c r="B527" s="66" t="s">
        <v>1336</v>
      </c>
      <c r="C527" s="67">
        <v>27</v>
      </c>
      <c r="D527" s="67" t="s">
        <v>348</v>
      </c>
      <c r="E527" s="71">
        <v>9.8706165689451203E-2</v>
      </c>
      <c r="F527" s="68">
        <v>20.612708018154301</v>
      </c>
      <c r="G527" s="71">
        <v>0.25822149924835902</v>
      </c>
      <c r="H527" s="68">
        <v>58.774583963691398</v>
      </c>
      <c r="I527" s="71">
        <v>3.5963285479041901E-2</v>
      </c>
      <c r="J527" s="68">
        <v>53.6308623298033</v>
      </c>
      <c r="K527" s="71">
        <v>1.9337123409521599E-3</v>
      </c>
      <c r="L527" s="68">
        <v>25.302571860816901</v>
      </c>
    </row>
    <row r="528" spans="1:12" x14ac:dyDescent="0.2">
      <c r="A528" s="72" t="s">
        <v>951</v>
      </c>
      <c r="B528" s="66" t="s">
        <v>1337</v>
      </c>
      <c r="C528" s="67">
        <v>27</v>
      </c>
      <c r="D528" s="67" t="s">
        <v>348</v>
      </c>
      <c r="E528" s="71">
        <v>0.11300465125881599</v>
      </c>
      <c r="F528" s="68">
        <v>34.455370650529503</v>
      </c>
      <c r="G528" s="71">
        <v>0.25</v>
      </c>
      <c r="H528" s="68">
        <v>46.520423600605099</v>
      </c>
      <c r="I528" s="71">
        <v>8.9013953776448801E-2</v>
      </c>
      <c r="J528" s="68">
        <v>76.096822995461395</v>
      </c>
      <c r="K528" s="71">
        <v>0</v>
      </c>
      <c r="L528" s="68">
        <v>14.3721633888048</v>
      </c>
    </row>
    <row r="529" spans="1:12" x14ac:dyDescent="0.2">
      <c r="A529" s="72" t="s">
        <v>1232</v>
      </c>
      <c r="B529" s="66" t="s">
        <v>1338</v>
      </c>
      <c r="C529" s="67">
        <v>27</v>
      </c>
      <c r="D529" s="67" t="s">
        <v>348</v>
      </c>
      <c r="E529" s="71">
        <v>0.10016939271811599</v>
      </c>
      <c r="F529" s="68">
        <v>22.3146747352496</v>
      </c>
      <c r="G529" s="71">
        <v>0.25</v>
      </c>
      <c r="H529" s="68">
        <v>46.520423600605099</v>
      </c>
      <c r="I529" s="71">
        <v>5.0508178154348202E-2</v>
      </c>
      <c r="J529" s="68">
        <v>62.027231467473499</v>
      </c>
      <c r="K529" s="71">
        <v>0</v>
      </c>
      <c r="L529" s="68">
        <v>14.3721633888048</v>
      </c>
    </row>
    <row r="530" spans="1:12" x14ac:dyDescent="0.2">
      <c r="A530" s="72" t="s">
        <v>1234</v>
      </c>
      <c r="B530" s="66" t="s">
        <v>1339</v>
      </c>
      <c r="C530" s="67">
        <v>27</v>
      </c>
      <c r="D530" s="67" t="s">
        <v>348</v>
      </c>
      <c r="E530" s="71">
        <v>0.101155520335706</v>
      </c>
      <c r="F530" s="68">
        <v>23.222390317700501</v>
      </c>
      <c r="G530" s="71">
        <v>0.25</v>
      </c>
      <c r="H530" s="68">
        <v>46.520423600605099</v>
      </c>
      <c r="I530" s="71">
        <v>5.34665610071186E-2</v>
      </c>
      <c r="J530" s="68">
        <v>63.464447806354002</v>
      </c>
      <c r="K530" s="71">
        <v>0</v>
      </c>
      <c r="L530" s="68">
        <v>14.3721633888048</v>
      </c>
    </row>
    <row r="531" spans="1:12" x14ac:dyDescent="0.2">
      <c r="A531" s="72" t="s">
        <v>1340</v>
      </c>
      <c r="B531" s="66" t="s">
        <v>1340</v>
      </c>
      <c r="C531" s="67">
        <v>27</v>
      </c>
      <c r="D531" s="67" t="s">
        <v>348</v>
      </c>
      <c r="E531" s="71">
        <v>0.101254517820848</v>
      </c>
      <c r="F531" s="68">
        <v>23.3736762481089</v>
      </c>
      <c r="G531" s="71">
        <v>0.27351005083951901</v>
      </c>
      <c r="H531" s="68">
        <v>71.822995461422096</v>
      </c>
      <c r="I531" s="71">
        <v>2.83197902820717E-2</v>
      </c>
      <c r="J531" s="68">
        <v>47.5037821482602</v>
      </c>
      <c r="K531" s="71">
        <v>1.9337123409521599E-3</v>
      </c>
      <c r="L531" s="68">
        <v>25.302571860816901</v>
      </c>
    </row>
    <row r="532" spans="1:12" x14ac:dyDescent="0.2">
      <c r="A532" s="72" t="s">
        <v>699</v>
      </c>
      <c r="B532" s="66" t="s">
        <v>1341</v>
      </c>
      <c r="C532" s="67">
        <v>27</v>
      </c>
      <c r="D532" s="67" t="s">
        <v>348</v>
      </c>
      <c r="E532" s="71">
        <v>9.8639998352970604E-2</v>
      </c>
      <c r="F532" s="68">
        <v>20.461422087745799</v>
      </c>
      <c r="G532" s="71">
        <v>0.25</v>
      </c>
      <c r="H532" s="68">
        <v>46.520423600605099</v>
      </c>
      <c r="I532" s="71">
        <v>4.5919995058911797E-2</v>
      </c>
      <c r="J532" s="68">
        <v>59.304084720120997</v>
      </c>
      <c r="K532" s="71">
        <v>0</v>
      </c>
      <c r="L532" s="68">
        <v>14.3721633888048</v>
      </c>
    </row>
    <row r="533" spans="1:12" x14ac:dyDescent="0.2">
      <c r="A533" s="72" t="s">
        <v>1342</v>
      </c>
      <c r="B533" s="66" t="s">
        <v>1343</v>
      </c>
      <c r="C533" s="67">
        <v>27</v>
      </c>
      <c r="D533" s="67" t="s">
        <v>348</v>
      </c>
      <c r="E533" s="71">
        <v>9.8767493681549204E-2</v>
      </c>
      <c r="F533" s="68">
        <v>20.650529500756399</v>
      </c>
      <c r="G533" s="71">
        <v>0.25</v>
      </c>
      <c r="H533" s="68">
        <v>46.520423600605099</v>
      </c>
      <c r="I533" s="71">
        <v>4.63024810446475E-2</v>
      </c>
      <c r="J533" s="68">
        <v>59.682299546142197</v>
      </c>
      <c r="K533" s="71">
        <v>0</v>
      </c>
      <c r="L533" s="68">
        <v>14.3721633888048</v>
      </c>
    </row>
    <row r="534" spans="1:12" x14ac:dyDescent="0.2">
      <c r="A534" s="72" t="s">
        <v>1344</v>
      </c>
      <c r="B534" s="66" t="s">
        <v>1345</v>
      </c>
      <c r="C534" s="67">
        <v>27</v>
      </c>
      <c r="D534" s="67" t="s">
        <v>348</v>
      </c>
      <c r="E534" s="71">
        <v>9.4831854816205E-2</v>
      </c>
      <c r="F534" s="68">
        <v>16.111951588502301</v>
      </c>
      <c r="G534" s="71">
        <v>0.25564789414232703</v>
      </c>
      <c r="H534" s="68">
        <v>55.521936459909199</v>
      </c>
      <c r="I534" s="71">
        <v>2.8847670306288101E-2</v>
      </c>
      <c r="J534" s="68">
        <v>47.730711043872901</v>
      </c>
      <c r="K534" s="71">
        <v>0</v>
      </c>
      <c r="L534" s="68">
        <v>14.3721633888048</v>
      </c>
    </row>
    <row r="535" spans="1:12" x14ac:dyDescent="0.2">
      <c r="A535" s="72" t="s">
        <v>1346</v>
      </c>
      <c r="B535" s="66" t="s">
        <v>1347</v>
      </c>
      <c r="C535" s="67">
        <v>27</v>
      </c>
      <c r="D535" s="67" t="s">
        <v>348</v>
      </c>
      <c r="E535" s="71">
        <v>0.114267870497607</v>
      </c>
      <c r="F535" s="68">
        <v>35.438729198184603</v>
      </c>
      <c r="G535" s="71">
        <v>0.27093644573348702</v>
      </c>
      <c r="H535" s="68">
        <v>69.856278366111994</v>
      </c>
      <c r="I535" s="71">
        <v>7.1867165759333496E-2</v>
      </c>
      <c r="J535" s="68">
        <v>70.688350983358504</v>
      </c>
      <c r="K535" s="71">
        <v>0</v>
      </c>
      <c r="L535" s="68">
        <v>14.3721633888048</v>
      </c>
    </row>
    <row r="536" spans="1:12" x14ac:dyDescent="0.2">
      <c r="A536" s="72" t="s">
        <v>1348</v>
      </c>
      <c r="B536" s="66" t="s">
        <v>1349</v>
      </c>
      <c r="C536" s="67">
        <v>27</v>
      </c>
      <c r="D536" s="67" t="s">
        <v>348</v>
      </c>
      <c r="E536" s="71">
        <v>0.11721548506809699</v>
      </c>
      <c r="F536" s="68">
        <v>37.556732223903197</v>
      </c>
      <c r="G536" s="71">
        <v>0.25676089384647199</v>
      </c>
      <c r="H536" s="68">
        <v>56.580937972768503</v>
      </c>
      <c r="I536" s="71">
        <v>9.4885561357820003E-2</v>
      </c>
      <c r="J536" s="68">
        <v>77.685325264750404</v>
      </c>
      <c r="K536" s="71">
        <v>0</v>
      </c>
      <c r="L536" s="68">
        <v>14.3721633888048</v>
      </c>
    </row>
    <row r="537" spans="1:12" x14ac:dyDescent="0.2">
      <c r="A537" s="72" t="s">
        <v>1350</v>
      </c>
      <c r="B537" s="66" t="s">
        <v>1351</v>
      </c>
      <c r="C537" s="67">
        <v>27</v>
      </c>
      <c r="D537" s="67" t="s">
        <v>348</v>
      </c>
      <c r="E537" s="71">
        <v>9.4351350286976998E-2</v>
      </c>
      <c r="F537" s="68">
        <v>15.5068078668684</v>
      </c>
      <c r="G537" s="71">
        <v>0.25</v>
      </c>
      <c r="H537" s="68">
        <v>46.520423600605099</v>
      </c>
      <c r="I537" s="71">
        <v>3.3054050860931099E-2</v>
      </c>
      <c r="J537" s="68">
        <v>51.475037821482601</v>
      </c>
      <c r="K537" s="71">
        <v>0</v>
      </c>
      <c r="L537" s="68">
        <v>14.3721633888048</v>
      </c>
    </row>
    <row r="538" spans="1:12" x14ac:dyDescent="0.2">
      <c r="A538" s="72" t="s">
        <v>1352</v>
      </c>
      <c r="B538" s="66" t="s">
        <v>1353</v>
      </c>
      <c r="C538" s="67">
        <v>27</v>
      </c>
      <c r="D538" s="67" t="s">
        <v>348</v>
      </c>
      <c r="E538" s="71">
        <v>9.6963929177742797E-2</v>
      </c>
      <c r="F538" s="68">
        <v>18.456883509833599</v>
      </c>
      <c r="G538" s="71">
        <v>0.25</v>
      </c>
      <c r="H538" s="68">
        <v>46.520423600605099</v>
      </c>
      <c r="I538" s="71">
        <v>3.70243628513241E-2</v>
      </c>
      <c r="J538" s="68">
        <v>54.425113464447797</v>
      </c>
      <c r="K538" s="71">
        <v>3.8674246819043199E-3</v>
      </c>
      <c r="L538" s="68">
        <v>30.975794251134602</v>
      </c>
    </row>
    <row r="539" spans="1:12" x14ac:dyDescent="0.2">
      <c r="A539" s="72" t="s">
        <v>1354</v>
      </c>
      <c r="B539" s="66" t="s">
        <v>1355</v>
      </c>
      <c r="C539" s="67">
        <v>27</v>
      </c>
      <c r="D539" s="67" t="s">
        <v>348</v>
      </c>
      <c r="E539" s="71">
        <v>0.113727064298194</v>
      </c>
      <c r="F539" s="68">
        <v>34.984871406959201</v>
      </c>
      <c r="G539" s="71">
        <v>0.25</v>
      </c>
      <c r="H539" s="68">
        <v>46.520423600605099</v>
      </c>
      <c r="I539" s="71">
        <v>8.9247480553628494E-2</v>
      </c>
      <c r="J539" s="68">
        <v>76.2481089258699</v>
      </c>
      <c r="K539" s="71">
        <v>1.9337123409521599E-3</v>
      </c>
      <c r="L539" s="68">
        <v>25.302571860816901</v>
      </c>
    </row>
    <row r="540" spans="1:12" x14ac:dyDescent="0.2">
      <c r="A540" s="72" t="s">
        <v>1352</v>
      </c>
      <c r="B540" s="66" t="s">
        <v>1356</v>
      </c>
      <c r="C540" s="67">
        <v>27</v>
      </c>
      <c r="D540" s="67" t="s">
        <v>348</v>
      </c>
      <c r="E540" s="71">
        <v>0.129037814714663</v>
      </c>
      <c r="F540" s="68">
        <v>46.066565809379703</v>
      </c>
      <c r="G540" s="71">
        <v>0.26336870919201799</v>
      </c>
      <c r="H540" s="68">
        <v>63.767019667170999</v>
      </c>
      <c r="I540" s="71">
        <v>0.121811022611019</v>
      </c>
      <c r="J540" s="68">
        <v>82.526475037821498</v>
      </c>
      <c r="K540" s="71">
        <v>1.9337123409521599E-3</v>
      </c>
      <c r="L540" s="68">
        <v>25.302571860816901</v>
      </c>
    </row>
    <row r="541" spans="1:12" x14ac:dyDescent="0.2">
      <c r="A541" s="72" t="s">
        <v>1357</v>
      </c>
      <c r="B541" s="66" t="s">
        <v>1358</v>
      </c>
      <c r="C541" s="67">
        <v>27</v>
      </c>
      <c r="D541" s="67" t="s">
        <v>348</v>
      </c>
      <c r="E541" s="71">
        <v>0.155660159411842</v>
      </c>
      <c r="F541" s="68">
        <v>64.826021180030295</v>
      </c>
      <c r="G541" s="71">
        <v>0.26469915216338202</v>
      </c>
      <c r="H541" s="68">
        <v>64.712556732223902</v>
      </c>
      <c r="I541" s="71">
        <v>0.200347613731194</v>
      </c>
      <c r="J541" s="68">
        <v>90.355521936459894</v>
      </c>
      <c r="K541" s="71">
        <v>1.9337123409521599E-3</v>
      </c>
      <c r="L541" s="68">
        <v>25.302571860816901</v>
      </c>
    </row>
    <row r="542" spans="1:12" x14ac:dyDescent="0.2">
      <c r="A542" s="72" t="s">
        <v>1359</v>
      </c>
      <c r="B542" s="66" t="s">
        <v>1360</v>
      </c>
      <c r="C542" s="67">
        <v>27</v>
      </c>
      <c r="D542" s="67" t="s">
        <v>348</v>
      </c>
      <c r="E542" s="71">
        <v>9.6632932262682894E-2</v>
      </c>
      <c r="F542" s="68">
        <v>17.965204236006102</v>
      </c>
      <c r="G542" s="71">
        <v>0.23629178544540899</v>
      </c>
      <c r="H542" s="68">
        <v>11.649016641452301</v>
      </c>
      <c r="I542" s="71">
        <v>5.3607011342639801E-2</v>
      </c>
      <c r="J542" s="68">
        <v>63.540090771558198</v>
      </c>
      <c r="K542" s="71">
        <v>0</v>
      </c>
      <c r="L542" s="68">
        <v>14.3721633888048</v>
      </c>
    </row>
    <row r="543" spans="1:12" x14ac:dyDescent="0.2">
      <c r="A543" s="72" t="s">
        <v>1361</v>
      </c>
      <c r="B543" s="66" t="s">
        <v>1361</v>
      </c>
      <c r="C543" s="67">
        <v>25</v>
      </c>
      <c r="D543" s="67" t="s">
        <v>348</v>
      </c>
      <c r="E543" s="71">
        <v>0.114906468397864</v>
      </c>
      <c r="F543" s="68">
        <v>33.025759323337198</v>
      </c>
      <c r="G543" s="71">
        <v>0.250978473581213</v>
      </c>
      <c r="H543" s="68">
        <v>35.524798154555903</v>
      </c>
      <c r="I543" s="71">
        <v>9.3740931612378703E-2</v>
      </c>
      <c r="J543" s="68">
        <v>79.084967320261399</v>
      </c>
      <c r="K543" s="71">
        <v>0</v>
      </c>
      <c r="L543" s="68">
        <v>33.025759323337198</v>
      </c>
    </row>
    <row r="544" spans="1:12" x14ac:dyDescent="0.2">
      <c r="A544" s="72" t="s">
        <v>1362</v>
      </c>
      <c r="B544" s="66" t="s">
        <v>1363</v>
      </c>
      <c r="C544" s="67">
        <v>25</v>
      </c>
      <c r="D544" s="67" t="s">
        <v>348</v>
      </c>
      <c r="E544" s="71">
        <v>0.117900344371325</v>
      </c>
      <c r="F544" s="68">
        <v>36.024605920799701</v>
      </c>
      <c r="G544" s="71">
        <v>0.26027397260273999</v>
      </c>
      <c r="H544" s="68">
        <v>48.096885813148802</v>
      </c>
      <c r="I544" s="71">
        <v>9.3427060511236698E-2</v>
      </c>
      <c r="J544" s="68">
        <v>78.892733564013795</v>
      </c>
      <c r="K544" s="71">
        <v>0</v>
      </c>
      <c r="L544" s="68">
        <v>33.025759323337198</v>
      </c>
    </row>
    <row r="545" spans="1:12" x14ac:dyDescent="0.2">
      <c r="A545" s="72" t="s">
        <v>1364</v>
      </c>
      <c r="B545" s="66" t="s">
        <v>1365</v>
      </c>
      <c r="C545" s="67">
        <v>25</v>
      </c>
      <c r="D545" s="67" t="s">
        <v>348</v>
      </c>
      <c r="E545" s="71">
        <v>0.105619559281669</v>
      </c>
      <c r="F545" s="68">
        <v>22.337562475970799</v>
      </c>
      <c r="G545" s="71">
        <v>0.25</v>
      </c>
      <c r="H545" s="68">
        <v>33.986928104575199</v>
      </c>
      <c r="I545" s="71">
        <v>6.6858677845007999E-2</v>
      </c>
      <c r="J545" s="68">
        <v>68.589004229142603</v>
      </c>
      <c r="K545" s="71">
        <v>0</v>
      </c>
      <c r="L545" s="68">
        <v>33.025759323337198</v>
      </c>
    </row>
    <row r="546" spans="1:12" x14ac:dyDescent="0.2">
      <c r="A546" s="72" t="s">
        <v>1366</v>
      </c>
      <c r="B546" s="66" t="s">
        <v>1366</v>
      </c>
      <c r="C546" s="67">
        <v>25</v>
      </c>
      <c r="D546" s="67" t="s">
        <v>348</v>
      </c>
      <c r="E546" s="71">
        <v>0.11992210487306799</v>
      </c>
      <c r="F546" s="68">
        <v>37.946943483275703</v>
      </c>
      <c r="G546" s="71">
        <v>0.29490106544901101</v>
      </c>
      <c r="H546" s="68">
        <v>71.895424836601293</v>
      </c>
      <c r="I546" s="71">
        <v>6.48652491701939E-2</v>
      </c>
      <c r="J546" s="68">
        <v>67.627835447904602</v>
      </c>
      <c r="K546" s="71">
        <v>0</v>
      </c>
      <c r="L546" s="68">
        <v>33.025759323337198</v>
      </c>
    </row>
    <row r="547" spans="1:12" x14ac:dyDescent="0.2">
      <c r="A547" s="72" t="s">
        <v>1367</v>
      </c>
      <c r="B547" s="66" t="s">
        <v>1367</v>
      </c>
      <c r="C547" s="67">
        <v>27</v>
      </c>
      <c r="D547" s="67" t="s">
        <v>348</v>
      </c>
      <c r="E547" s="71">
        <v>0.14518292232129501</v>
      </c>
      <c r="F547" s="68">
        <v>57.866868381240501</v>
      </c>
      <c r="G547" s="71">
        <v>0.29806291633471799</v>
      </c>
      <c r="H547" s="68">
        <v>81.959152798789702</v>
      </c>
      <c r="I547" s="71">
        <v>0.13748585062916699</v>
      </c>
      <c r="J547" s="68">
        <v>84.909228441754905</v>
      </c>
      <c r="K547" s="71">
        <v>0</v>
      </c>
      <c r="L547" s="68">
        <v>14.3721633888048</v>
      </c>
    </row>
    <row r="548" spans="1:12" x14ac:dyDescent="0.2">
      <c r="A548" s="72" t="s">
        <v>1368</v>
      </c>
      <c r="B548" s="66" t="s">
        <v>1368</v>
      </c>
      <c r="C548" s="67">
        <v>27</v>
      </c>
      <c r="D548" s="67" t="s">
        <v>348</v>
      </c>
      <c r="E548" s="71">
        <v>0.100377627266165</v>
      </c>
      <c r="F548" s="68">
        <v>22.465960665658098</v>
      </c>
      <c r="G548" s="71">
        <v>0.25</v>
      </c>
      <c r="H548" s="68">
        <v>46.520423600605099</v>
      </c>
      <c r="I548" s="71">
        <v>4.9199169457541402E-2</v>
      </c>
      <c r="J548" s="68">
        <v>61.270801815431199</v>
      </c>
      <c r="K548" s="71">
        <v>1.9337123409521599E-3</v>
      </c>
      <c r="L548" s="68">
        <v>25.302571860816901</v>
      </c>
    </row>
    <row r="549" spans="1:12" x14ac:dyDescent="0.2">
      <c r="A549" s="72" t="s">
        <v>1369</v>
      </c>
      <c r="B549" s="66" t="s">
        <v>1370</v>
      </c>
      <c r="C549" s="67">
        <v>25</v>
      </c>
      <c r="D549" s="67" t="s">
        <v>348</v>
      </c>
      <c r="E549" s="71">
        <v>0.11401365165810801</v>
      </c>
      <c r="F549" s="68">
        <v>32.064590542099197</v>
      </c>
      <c r="G549" s="71">
        <v>0.25</v>
      </c>
      <c r="H549" s="68">
        <v>33.986928104575199</v>
      </c>
      <c r="I549" s="71">
        <v>9.2040954974322894E-2</v>
      </c>
      <c r="J549" s="68">
        <v>78.123798539023497</v>
      </c>
      <c r="K549" s="71">
        <v>0</v>
      </c>
      <c r="L549" s="68">
        <v>33.025759323337198</v>
      </c>
    </row>
    <row r="550" spans="1:12" x14ac:dyDescent="0.2">
      <c r="A550" s="72" t="s">
        <v>1371</v>
      </c>
      <c r="B550" s="66" t="s">
        <v>1372</v>
      </c>
      <c r="C550" s="67">
        <v>25</v>
      </c>
      <c r="D550" s="67" t="s">
        <v>348</v>
      </c>
      <c r="E550" s="71">
        <v>0.111468279172973</v>
      </c>
      <c r="F550" s="68">
        <v>29.296424452133799</v>
      </c>
      <c r="G550" s="71">
        <v>0.25</v>
      </c>
      <c r="H550" s="68">
        <v>33.986928104575199</v>
      </c>
      <c r="I550" s="71">
        <v>8.4404837518918793E-2</v>
      </c>
      <c r="J550" s="68">
        <v>76.355247981545602</v>
      </c>
      <c r="K550" s="71">
        <v>0</v>
      </c>
      <c r="L550" s="68">
        <v>33.025759323337198</v>
      </c>
    </row>
    <row r="551" spans="1:12" x14ac:dyDescent="0.2">
      <c r="A551" s="72" t="s">
        <v>1373</v>
      </c>
      <c r="B551" s="66" t="s">
        <v>1374</v>
      </c>
      <c r="C551" s="67">
        <v>27</v>
      </c>
      <c r="D551" s="67" t="s">
        <v>348</v>
      </c>
      <c r="E551" s="71">
        <v>0.123924044585566</v>
      </c>
      <c r="F551" s="68">
        <v>42.133131618759499</v>
      </c>
      <c r="G551" s="71">
        <v>0.25</v>
      </c>
      <c r="H551" s="68">
        <v>46.520423600605099</v>
      </c>
      <c r="I551" s="71">
        <v>0.11983842141574499</v>
      </c>
      <c r="J551" s="68">
        <v>82.223903177004502</v>
      </c>
      <c r="K551" s="71">
        <v>1.9337123409521599E-3</v>
      </c>
      <c r="L551" s="68">
        <v>25.302571860816901</v>
      </c>
    </row>
    <row r="552" spans="1:12" x14ac:dyDescent="0.2">
      <c r="A552" s="72" t="s">
        <v>1375</v>
      </c>
      <c r="B552" s="66" t="s">
        <v>1376</v>
      </c>
      <c r="C552" s="67">
        <v>27</v>
      </c>
      <c r="D552" s="67" t="s">
        <v>348</v>
      </c>
      <c r="E552" s="71">
        <v>9.0098172257516304E-2</v>
      </c>
      <c r="F552" s="68">
        <v>10.7791225416036</v>
      </c>
      <c r="G552" s="71">
        <v>0.24999999971622999</v>
      </c>
      <c r="H552" s="68">
        <v>19.213313161875899</v>
      </c>
      <c r="I552" s="71">
        <v>1.8360804715366798E-2</v>
      </c>
      <c r="J552" s="68">
        <v>38.540090771558198</v>
      </c>
      <c r="K552" s="71">
        <v>1.9337123409521599E-3</v>
      </c>
      <c r="L552" s="68">
        <v>25.302571860816901</v>
      </c>
    </row>
    <row r="553" spans="1:12" x14ac:dyDescent="0.2">
      <c r="A553" s="72" t="s">
        <v>1377</v>
      </c>
      <c r="B553" s="66" t="s">
        <v>1378</v>
      </c>
      <c r="C553" s="67">
        <v>27</v>
      </c>
      <c r="D553" s="67" t="s">
        <v>348</v>
      </c>
      <c r="E553" s="71">
        <v>8.8693918232799193E-2</v>
      </c>
      <c r="F553" s="68">
        <v>9.3797276853252605</v>
      </c>
      <c r="G553" s="71">
        <v>0.232425019157525</v>
      </c>
      <c r="H553" s="68">
        <v>10.249621785174</v>
      </c>
      <c r="I553" s="71">
        <v>2.9789310858968E-2</v>
      </c>
      <c r="J553" s="68">
        <v>48.449319213313203</v>
      </c>
      <c r="K553" s="71">
        <v>3.8674246819043199E-3</v>
      </c>
      <c r="L553" s="68">
        <v>30.975794251134602</v>
      </c>
    </row>
    <row r="554" spans="1:12" x14ac:dyDescent="0.2">
      <c r="A554" s="72" t="s">
        <v>1379</v>
      </c>
      <c r="B554" s="66" t="s">
        <v>1380</v>
      </c>
      <c r="C554" s="67">
        <v>27</v>
      </c>
      <c r="D554" s="67" t="s">
        <v>348</v>
      </c>
      <c r="E554" s="71">
        <v>9.8854246613171895E-2</v>
      </c>
      <c r="F554" s="68">
        <v>20.801815431164901</v>
      </c>
      <c r="G554" s="71">
        <v>0.25</v>
      </c>
      <c r="H554" s="68">
        <v>46.520423600605099</v>
      </c>
      <c r="I554" s="71">
        <v>4.2695315157611297E-2</v>
      </c>
      <c r="J554" s="68">
        <v>57.299546142208797</v>
      </c>
      <c r="K554" s="71">
        <v>3.8674246819043199E-3</v>
      </c>
      <c r="L554" s="68">
        <v>30.975794251134602</v>
      </c>
    </row>
    <row r="555" spans="1:12" x14ac:dyDescent="0.2">
      <c r="A555" s="72" t="s">
        <v>1381</v>
      </c>
      <c r="B555" s="66" t="s">
        <v>1382</v>
      </c>
      <c r="C555" s="67">
        <v>27</v>
      </c>
      <c r="D555" s="67" t="s">
        <v>348</v>
      </c>
      <c r="E555" s="71">
        <v>9.2114407216749503E-2</v>
      </c>
      <c r="F555" s="68">
        <v>13.199697428139199</v>
      </c>
      <c r="G555" s="71">
        <v>0.24999999970257999</v>
      </c>
      <c r="H555" s="68">
        <v>19.137670196671699</v>
      </c>
      <c r="I555" s="71">
        <v>2.4409509606716201E-2</v>
      </c>
      <c r="J555" s="68">
        <v>44.137670196671699</v>
      </c>
      <c r="K555" s="71">
        <v>1.9337123409521599E-3</v>
      </c>
      <c r="L555" s="68">
        <v>25.302571860816901</v>
      </c>
    </row>
    <row r="556" spans="1:12" x14ac:dyDescent="0.2">
      <c r="A556" s="72" t="s">
        <v>1383</v>
      </c>
      <c r="B556" s="66" t="s">
        <v>1384</v>
      </c>
      <c r="C556" s="67">
        <v>27</v>
      </c>
      <c r="D556" s="67" t="s">
        <v>348</v>
      </c>
      <c r="E556" s="71">
        <v>9.3342531018963601E-2</v>
      </c>
      <c r="F556" s="68">
        <v>14.409984871407</v>
      </c>
      <c r="G556" s="71">
        <v>0.25</v>
      </c>
      <c r="H556" s="68">
        <v>46.520423600605099</v>
      </c>
      <c r="I556" s="71">
        <v>2.8093880715938501E-2</v>
      </c>
      <c r="J556" s="68">
        <v>47.428139183055997</v>
      </c>
      <c r="K556" s="71">
        <v>1.9337123409521599E-3</v>
      </c>
      <c r="L556" s="68">
        <v>25.302571860816901</v>
      </c>
    </row>
    <row r="557" spans="1:12" x14ac:dyDescent="0.2">
      <c r="A557" s="72" t="s">
        <v>1385</v>
      </c>
      <c r="B557" s="66" t="s">
        <v>1386</v>
      </c>
      <c r="C557" s="67">
        <v>27</v>
      </c>
      <c r="D557" s="67" t="s">
        <v>348</v>
      </c>
      <c r="E557" s="71">
        <v>9.0552978877760107E-2</v>
      </c>
      <c r="F557" s="68">
        <v>11.3464447806354</v>
      </c>
      <c r="G557" s="71">
        <v>0.25</v>
      </c>
      <c r="H557" s="68">
        <v>46.520423600605099</v>
      </c>
      <c r="I557" s="71">
        <v>1.9725224292328199E-2</v>
      </c>
      <c r="J557" s="68">
        <v>39.901664145234498</v>
      </c>
      <c r="K557" s="71">
        <v>1.9337123409521599E-3</v>
      </c>
      <c r="L557" s="68">
        <v>25.302571860816901</v>
      </c>
    </row>
    <row r="558" spans="1:12" x14ac:dyDescent="0.2">
      <c r="A558" s="72" t="s">
        <v>1387</v>
      </c>
      <c r="B558" s="66" t="s">
        <v>1388</v>
      </c>
      <c r="C558" s="67">
        <v>27</v>
      </c>
      <c r="D558" s="67" t="s">
        <v>348</v>
      </c>
      <c r="E558" s="71">
        <v>0.10439974428945301</v>
      </c>
      <c r="F558" s="68">
        <v>27.0045385779122</v>
      </c>
      <c r="G558" s="71">
        <v>0.25645473616265901</v>
      </c>
      <c r="H558" s="68">
        <v>56.391830559757899</v>
      </c>
      <c r="I558" s="71">
        <v>5.4810784364748101E-2</v>
      </c>
      <c r="J558" s="68">
        <v>64.220877458396401</v>
      </c>
      <c r="K558" s="71">
        <v>1.9337123409521599E-3</v>
      </c>
      <c r="L558" s="68">
        <v>25.302571860816901</v>
      </c>
    </row>
    <row r="559" spans="1:12" x14ac:dyDescent="0.2">
      <c r="A559" s="72" t="s">
        <v>1389</v>
      </c>
      <c r="B559" s="66" t="s">
        <v>1390</v>
      </c>
      <c r="C559" s="67">
        <v>27</v>
      </c>
      <c r="D559" s="67" t="s">
        <v>348</v>
      </c>
      <c r="E559" s="71">
        <v>8.6710208733687399E-2</v>
      </c>
      <c r="F559" s="68">
        <v>7.3373676248108897</v>
      </c>
      <c r="G559" s="71">
        <v>0.25</v>
      </c>
      <c r="H559" s="68">
        <v>46.520423600605099</v>
      </c>
      <c r="I559" s="71">
        <v>8.1969138601099799E-3</v>
      </c>
      <c r="J559" s="68">
        <v>24.394856278366099</v>
      </c>
      <c r="K559" s="71">
        <v>1.9337123409521599E-3</v>
      </c>
      <c r="L559" s="68">
        <v>25.302571860816901</v>
      </c>
    </row>
    <row r="560" spans="1:12" x14ac:dyDescent="0.2">
      <c r="A560" s="72" t="s">
        <v>1391</v>
      </c>
      <c r="B560" s="66" t="s">
        <v>1392</v>
      </c>
      <c r="C560" s="67">
        <v>27</v>
      </c>
      <c r="D560" s="67" t="s">
        <v>348</v>
      </c>
      <c r="E560" s="71">
        <v>9.0770926320109496E-2</v>
      </c>
      <c r="F560" s="68">
        <v>11.762481089258699</v>
      </c>
      <c r="G560" s="71">
        <v>0.25</v>
      </c>
      <c r="H560" s="68">
        <v>46.520423600605099</v>
      </c>
      <c r="I560" s="71">
        <v>1.8445354278424201E-2</v>
      </c>
      <c r="J560" s="68">
        <v>38.691376701966703</v>
      </c>
      <c r="K560" s="71">
        <v>3.8674246819043199E-3</v>
      </c>
      <c r="L560" s="68">
        <v>30.975794251134602</v>
      </c>
    </row>
    <row r="561" spans="1:12" x14ac:dyDescent="0.2">
      <c r="A561" s="72" t="s">
        <v>1393</v>
      </c>
      <c r="B561" s="66" t="s">
        <v>1394</v>
      </c>
      <c r="C561" s="67">
        <v>27</v>
      </c>
      <c r="D561" s="67" t="s">
        <v>348</v>
      </c>
      <c r="E561" s="71">
        <v>8.9419498792351698E-2</v>
      </c>
      <c r="F561" s="68">
        <v>10.136157337367599</v>
      </c>
      <c r="G561" s="71">
        <v>0.25</v>
      </c>
      <c r="H561" s="68">
        <v>46.520423600605099</v>
      </c>
      <c r="I561" s="71">
        <v>1.2457359354198699E-2</v>
      </c>
      <c r="J561" s="68">
        <v>32.034795763993898</v>
      </c>
      <c r="K561" s="71">
        <v>5.8011370228564802E-3</v>
      </c>
      <c r="L561" s="68">
        <v>35.022692889561299</v>
      </c>
    </row>
    <row r="562" spans="1:12" x14ac:dyDescent="0.2">
      <c r="A562" s="72" t="s">
        <v>1395</v>
      </c>
      <c r="B562" s="66" t="s">
        <v>1396</v>
      </c>
      <c r="C562" s="67">
        <v>27</v>
      </c>
      <c r="D562" s="67" t="s">
        <v>348</v>
      </c>
      <c r="E562" s="71">
        <v>0.105512983576501</v>
      </c>
      <c r="F562" s="68">
        <v>28.025718608169399</v>
      </c>
      <c r="G562" s="71">
        <v>0.25403421010166199</v>
      </c>
      <c r="H562" s="68">
        <v>53.517397881996999</v>
      </c>
      <c r="I562" s="71">
        <v>5.8637315945937997E-2</v>
      </c>
      <c r="J562" s="68">
        <v>66.301059001512897</v>
      </c>
      <c r="K562" s="71">
        <v>3.8674246819043199E-3</v>
      </c>
      <c r="L562" s="68">
        <v>30.975794251134602</v>
      </c>
    </row>
    <row r="563" spans="1:12" x14ac:dyDescent="0.2">
      <c r="A563" s="72" t="s">
        <v>1397</v>
      </c>
      <c r="B563" s="66" t="s">
        <v>1398</v>
      </c>
      <c r="C563" s="67">
        <v>27</v>
      </c>
      <c r="D563" s="67" t="s">
        <v>348</v>
      </c>
      <c r="E563" s="71">
        <v>9.1008923641142603E-2</v>
      </c>
      <c r="F563" s="68">
        <v>12.102874432677799</v>
      </c>
      <c r="G563" s="71">
        <v>0.25</v>
      </c>
      <c r="H563" s="68">
        <v>46.520423600605099</v>
      </c>
      <c r="I563" s="71">
        <v>1.91593462415235E-2</v>
      </c>
      <c r="J563" s="68">
        <v>39.334341906202702</v>
      </c>
      <c r="K563" s="71">
        <v>3.8674246819043199E-3</v>
      </c>
      <c r="L563" s="68">
        <v>30.975794251134602</v>
      </c>
    </row>
    <row r="564" spans="1:12" x14ac:dyDescent="0.2">
      <c r="A564" s="72" t="s">
        <v>1232</v>
      </c>
      <c r="B564" s="66" t="s">
        <v>1399</v>
      </c>
      <c r="C564" s="67">
        <v>27</v>
      </c>
      <c r="D564" s="67" t="s">
        <v>348</v>
      </c>
      <c r="E564" s="71">
        <v>0.12431253263526</v>
      </c>
      <c r="F564" s="68">
        <v>42.586989409984902</v>
      </c>
      <c r="G564" s="71">
        <v>0.33439954590918403</v>
      </c>
      <c r="H564" s="68">
        <v>88.388804841149806</v>
      </c>
      <c r="I564" s="71">
        <v>3.2736914973737798E-2</v>
      </c>
      <c r="J564" s="68">
        <v>51.210287443267802</v>
      </c>
      <c r="K564" s="71">
        <v>5.8011370228564802E-3</v>
      </c>
      <c r="L564" s="68">
        <v>35.022692889561299</v>
      </c>
    </row>
    <row r="565" spans="1:12" x14ac:dyDescent="0.2">
      <c r="A565" s="72" t="s">
        <v>1234</v>
      </c>
      <c r="B565" s="66" t="s">
        <v>1400</v>
      </c>
      <c r="C565" s="67">
        <v>27</v>
      </c>
      <c r="D565" s="67" t="s">
        <v>348</v>
      </c>
      <c r="E565" s="71">
        <v>0.103213417324337</v>
      </c>
      <c r="F565" s="68">
        <v>25.907715582450798</v>
      </c>
      <c r="G565" s="71">
        <v>0.25885583729517098</v>
      </c>
      <c r="H565" s="68">
        <v>59.190620272314703</v>
      </c>
      <c r="I565" s="71">
        <v>4.3049565314032902E-2</v>
      </c>
      <c r="J565" s="68">
        <v>57.564296520423603</v>
      </c>
      <c r="K565" s="71">
        <v>7.7348493638086397E-3</v>
      </c>
      <c r="L565" s="68">
        <v>38.6157337367625</v>
      </c>
    </row>
    <row r="566" spans="1:12" x14ac:dyDescent="0.2">
      <c r="A566" s="72" t="s">
        <v>1401</v>
      </c>
      <c r="B566" s="66" t="s">
        <v>1402</v>
      </c>
      <c r="C566" s="67">
        <v>27</v>
      </c>
      <c r="D566" s="67" t="s">
        <v>348</v>
      </c>
      <c r="E566" s="71">
        <v>0.10193954282602601</v>
      </c>
      <c r="F566" s="68">
        <v>24.546142208774601</v>
      </c>
      <c r="G566" s="71">
        <v>0.26790360348856601</v>
      </c>
      <c r="H566" s="68">
        <v>67.927382753403904</v>
      </c>
      <c r="I566" s="71">
        <v>3.4047600307607798E-2</v>
      </c>
      <c r="J566" s="68">
        <v>52.458396369137702</v>
      </c>
      <c r="K566" s="71">
        <v>3.8674246819043199E-3</v>
      </c>
      <c r="L566" s="68">
        <v>30.975794251134602</v>
      </c>
    </row>
    <row r="567" spans="1:12" x14ac:dyDescent="0.2">
      <c r="A567" s="72" t="s">
        <v>1403</v>
      </c>
      <c r="B567" s="66" t="s">
        <v>1404</v>
      </c>
      <c r="C567" s="67">
        <v>27</v>
      </c>
      <c r="D567" s="67" t="s">
        <v>348</v>
      </c>
      <c r="E567" s="71">
        <v>0.103147892616697</v>
      </c>
      <c r="F567" s="68">
        <v>25.832072617246599</v>
      </c>
      <c r="G567" s="71">
        <v>0.28689582989307</v>
      </c>
      <c r="H567" s="68">
        <v>78.101361573373694</v>
      </c>
      <c r="I567" s="71">
        <v>2.06141356160684E-2</v>
      </c>
      <c r="J567" s="68">
        <v>40.847201210287402</v>
      </c>
      <c r="K567" s="71">
        <v>1.9337123409521599E-3</v>
      </c>
      <c r="L567" s="68">
        <v>25.302571860816901</v>
      </c>
    </row>
    <row r="568" spans="1:12" x14ac:dyDescent="0.2">
      <c r="A568" s="72" t="s">
        <v>1405</v>
      </c>
      <c r="B568" s="66" t="s">
        <v>1406</v>
      </c>
      <c r="C568" s="67">
        <v>27</v>
      </c>
      <c r="D568" s="67" t="s">
        <v>348</v>
      </c>
      <c r="E568" s="71">
        <v>9.5896871894994101E-2</v>
      </c>
      <c r="F568" s="68">
        <v>17.095310136157298</v>
      </c>
      <c r="G568" s="71">
        <v>0.26079510434161002</v>
      </c>
      <c r="H568" s="68">
        <v>61.951588502269303</v>
      </c>
      <c r="I568" s="71">
        <v>2.1094374320515301E-2</v>
      </c>
      <c r="J568" s="68">
        <v>41.3767019667171</v>
      </c>
      <c r="K568" s="71">
        <v>5.8011370228564802E-3</v>
      </c>
      <c r="L568" s="68">
        <v>35.022692889561299</v>
      </c>
    </row>
    <row r="569" spans="1:12" x14ac:dyDescent="0.2">
      <c r="A569" s="72" t="s">
        <v>1407</v>
      </c>
      <c r="B569" s="66" t="s">
        <v>1408</v>
      </c>
      <c r="C569" s="67">
        <v>27</v>
      </c>
      <c r="D569" s="67" t="s">
        <v>348</v>
      </c>
      <c r="E569" s="71">
        <v>9.1336380358925398E-2</v>
      </c>
      <c r="F569" s="68">
        <v>12.5945537065053</v>
      </c>
      <c r="G569" s="71">
        <v>0.249999991153908</v>
      </c>
      <c r="H569" s="68">
        <v>18.3812405446293</v>
      </c>
      <c r="I569" s="71">
        <v>2.2075437581916501E-2</v>
      </c>
      <c r="J569" s="68">
        <v>42.360060514372201</v>
      </c>
      <c r="K569" s="71">
        <v>1.9337123409521599E-3</v>
      </c>
      <c r="L569" s="68">
        <v>25.302571860816901</v>
      </c>
    </row>
    <row r="570" spans="1:12" x14ac:dyDescent="0.2">
      <c r="A570" s="72" t="s">
        <v>1409</v>
      </c>
      <c r="B570" s="66" t="s">
        <v>1410</v>
      </c>
      <c r="C570" s="67">
        <v>27</v>
      </c>
      <c r="D570" s="67" t="s">
        <v>348</v>
      </c>
      <c r="E570" s="71">
        <v>9.4961747956268105E-2</v>
      </c>
      <c r="F570" s="68">
        <v>16.1875945537065</v>
      </c>
      <c r="G570" s="71">
        <v>0.24299871503002099</v>
      </c>
      <c r="H570" s="68">
        <v>14.485627836611201</v>
      </c>
      <c r="I570" s="71">
        <v>3.9952816497830897E-2</v>
      </c>
      <c r="J570" s="68">
        <v>55.824508320726203</v>
      </c>
      <c r="K570" s="71">
        <v>1.9337123409521599E-3</v>
      </c>
      <c r="L570" s="68">
        <v>25.302571860816901</v>
      </c>
    </row>
    <row r="571" spans="1:12" x14ac:dyDescent="0.2">
      <c r="A571" s="72" t="s">
        <v>1391</v>
      </c>
      <c r="B571" s="66" t="s">
        <v>1411</v>
      </c>
      <c r="C571" s="67">
        <v>27</v>
      </c>
      <c r="D571" s="67" t="s">
        <v>348</v>
      </c>
      <c r="E571" s="71">
        <v>9.9244357118266402E-2</v>
      </c>
      <c r="F571" s="68">
        <v>21.331316187594599</v>
      </c>
      <c r="G571" s="71">
        <v>0.249849170176416</v>
      </c>
      <c r="H571" s="68">
        <v>18.078668683812399</v>
      </c>
      <c r="I571" s="71">
        <v>4.5950188837430801E-2</v>
      </c>
      <c r="J571" s="68">
        <v>59.341906202723202</v>
      </c>
      <c r="K571" s="71">
        <v>1.9337123409521599E-3</v>
      </c>
      <c r="L571" s="68">
        <v>25.302571860816901</v>
      </c>
    </row>
    <row r="572" spans="1:12" x14ac:dyDescent="0.2">
      <c r="A572" s="72" t="s">
        <v>1412</v>
      </c>
      <c r="B572" s="66" t="s">
        <v>1413</v>
      </c>
      <c r="C572" s="67">
        <v>27</v>
      </c>
      <c r="D572" s="67" t="s">
        <v>348</v>
      </c>
      <c r="E572" s="71">
        <v>9.1182054909861004E-2</v>
      </c>
      <c r="F572" s="68">
        <v>12.329803328290501</v>
      </c>
      <c r="G572" s="71">
        <v>0.25</v>
      </c>
      <c r="H572" s="68">
        <v>46.520423600605099</v>
      </c>
      <c r="I572" s="71">
        <v>2.3546164729583E-2</v>
      </c>
      <c r="J572" s="68">
        <v>43.305597579425097</v>
      </c>
      <c r="K572" s="71">
        <v>0</v>
      </c>
      <c r="L572" s="68">
        <v>14.3721633888048</v>
      </c>
    </row>
    <row r="573" spans="1:12" x14ac:dyDescent="0.2">
      <c r="A573" s="72" t="s">
        <v>1414</v>
      </c>
      <c r="B573" s="66" t="s">
        <v>1415</v>
      </c>
      <c r="C573" s="67">
        <v>27</v>
      </c>
      <c r="D573" s="67" t="s">
        <v>348</v>
      </c>
      <c r="E573" s="71">
        <v>9.2525279490347598E-2</v>
      </c>
      <c r="F573" s="68">
        <v>13.7291981845688</v>
      </c>
      <c r="G573" s="71">
        <v>0.26334125102391198</v>
      </c>
      <c r="H573" s="68">
        <v>63.729198184568801</v>
      </c>
      <c r="I573" s="71">
        <v>1.4234587447131099E-2</v>
      </c>
      <c r="J573" s="68">
        <v>34.190620272314703</v>
      </c>
      <c r="K573" s="71">
        <v>0</v>
      </c>
      <c r="L573" s="68">
        <v>14.3721633888048</v>
      </c>
    </row>
    <row r="574" spans="1:12" x14ac:dyDescent="0.2">
      <c r="A574" s="72" t="s">
        <v>1416</v>
      </c>
      <c r="B574" s="66" t="s">
        <v>1417</v>
      </c>
      <c r="C574" s="67">
        <v>27</v>
      </c>
      <c r="D574" s="67" t="s">
        <v>348</v>
      </c>
      <c r="E574" s="71">
        <v>0.12165275443238099</v>
      </c>
      <c r="F574" s="68">
        <v>40.695915279879003</v>
      </c>
      <c r="G574" s="71">
        <v>0.30724433664086498</v>
      </c>
      <c r="H574" s="68">
        <v>84.0015128593041</v>
      </c>
      <c r="I574" s="71">
        <v>5.57802143153261E-2</v>
      </c>
      <c r="J574" s="68">
        <v>64.788199697428098</v>
      </c>
      <c r="K574" s="71">
        <v>1.9337123409521599E-3</v>
      </c>
      <c r="L574" s="68">
        <v>25.302571860816901</v>
      </c>
    </row>
    <row r="575" spans="1:12" x14ac:dyDescent="0.2">
      <c r="A575" s="72" t="s">
        <v>1418</v>
      </c>
      <c r="B575" s="66" t="s">
        <v>1419</v>
      </c>
      <c r="C575" s="67">
        <v>27</v>
      </c>
      <c r="D575" s="67" t="s">
        <v>348</v>
      </c>
      <c r="E575" s="71">
        <v>0.108784174213815</v>
      </c>
      <c r="F575" s="68">
        <v>30.975794251134602</v>
      </c>
      <c r="G575" s="71">
        <v>0.30835733675884802</v>
      </c>
      <c r="H575" s="68">
        <v>84.114977307110394</v>
      </c>
      <c r="I575" s="71">
        <v>1.7995185882595299E-2</v>
      </c>
      <c r="J575" s="68">
        <v>38.124054462935</v>
      </c>
      <c r="K575" s="71">
        <v>0</v>
      </c>
      <c r="L575" s="68">
        <v>14.3721633888048</v>
      </c>
    </row>
    <row r="576" spans="1:12" x14ac:dyDescent="0.2">
      <c r="A576" s="72" t="s">
        <v>1420</v>
      </c>
      <c r="B576" s="66" t="s">
        <v>1421</v>
      </c>
      <c r="C576" s="67">
        <v>27</v>
      </c>
      <c r="D576" s="67" t="s">
        <v>348</v>
      </c>
      <c r="E576" s="71">
        <v>0.11408374271532</v>
      </c>
      <c r="F576" s="68">
        <v>35.287443267776098</v>
      </c>
      <c r="G576" s="71">
        <v>0.26336870946042401</v>
      </c>
      <c r="H576" s="68">
        <v>63.804841149773097</v>
      </c>
      <c r="I576" s="71">
        <v>7.8882518685536293E-2</v>
      </c>
      <c r="J576" s="68">
        <v>73.108925869894094</v>
      </c>
      <c r="K576" s="71">
        <v>0</v>
      </c>
      <c r="L576" s="68">
        <v>14.3721633888048</v>
      </c>
    </row>
    <row r="577" spans="1:12" x14ac:dyDescent="0.2">
      <c r="A577" s="72" t="s">
        <v>1422</v>
      </c>
      <c r="B577" s="66" t="s">
        <v>1423</v>
      </c>
      <c r="C577" s="67">
        <v>27</v>
      </c>
      <c r="D577" s="67" t="s">
        <v>348</v>
      </c>
      <c r="E577" s="71">
        <v>0.12084932643593201</v>
      </c>
      <c r="F577" s="68">
        <v>40.1285930408472</v>
      </c>
      <c r="G577" s="71">
        <v>0.317274045777661</v>
      </c>
      <c r="H577" s="68">
        <v>85.703479576399403</v>
      </c>
      <c r="I577" s="71">
        <v>4.5273933530134203E-2</v>
      </c>
      <c r="J577" s="68">
        <v>58.963691376702002</v>
      </c>
      <c r="K577" s="71">
        <v>0</v>
      </c>
      <c r="L577" s="68">
        <v>14.3721633888048</v>
      </c>
    </row>
    <row r="578" spans="1:12" x14ac:dyDescent="0.2">
      <c r="A578" s="72" t="s">
        <v>1424</v>
      </c>
      <c r="B578" s="66" t="s">
        <v>1425</v>
      </c>
      <c r="C578" s="67">
        <v>27</v>
      </c>
      <c r="D578" s="67" t="s">
        <v>348</v>
      </c>
      <c r="E578" s="71">
        <v>9.6382109868461699E-2</v>
      </c>
      <c r="F578" s="68">
        <v>17.662632375189101</v>
      </c>
      <c r="G578" s="71">
        <v>0.25</v>
      </c>
      <c r="H578" s="68">
        <v>46.520423600605099</v>
      </c>
      <c r="I578" s="71">
        <v>3.7212617264433E-2</v>
      </c>
      <c r="J578" s="68">
        <v>54.614220877458401</v>
      </c>
      <c r="K578" s="71">
        <v>1.9337123409521599E-3</v>
      </c>
      <c r="L578" s="68">
        <v>25.302571860816901</v>
      </c>
    </row>
    <row r="579" spans="1:12" x14ac:dyDescent="0.2">
      <c r="A579" s="72" t="s">
        <v>1426</v>
      </c>
      <c r="B579" s="66" t="s">
        <v>1427</v>
      </c>
      <c r="C579" s="67">
        <v>27</v>
      </c>
      <c r="D579" s="67" t="s">
        <v>348</v>
      </c>
      <c r="E579" s="71">
        <v>9.6250723821114006E-2</v>
      </c>
      <c r="F579" s="68">
        <v>17.397881996974299</v>
      </c>
      <c r="G579" s="71">
        <v>0.25080684202033199</v>
      </c>
      <c r="H579" s="68">
        <v>47.919818456883498</v>
      </c>
      <c r="I579" s="71">
        <v>3.6011617102057303E-2</v>
      </c>
      <c r="J579" s="68">
        <v>53.706505295007602</v>
      </c>
      <c r="K579" s="71">
        <v>1.9337123409521599E-3</v>
      </c>
      <c r="L579" s="68">
        <v>25.302571860816901</v>
      </c>
    </row>
    <row r="580" spans="1:12" x14ac:dyDescent="0.2">
      <c r="A580" s="72" t="s">
        <v>1428</v>
      </c>
      <c r="B580" s="66" t="s">
        <v>1429</v>
      </c>
      <c r="C580" s="67">
        <v>27</v>
      </c>
      <c r="D580" s="67" t="s">
        <v>348</v>
      </c>
      <c r="E580" s="71">
        <v>9.0147364362851506E-2</v>
      </c>
      <c r="F580" s="68">
        <v>11.043872919818501</v>
      </c>
      <c r="G580" s="71">
        <v>0.25</v>
      </c>
      <c r="H580" s="68">
        <v>46.520423600605099</v>
      </c>
      <c r="I580" s="71">
        <v>1.8508380747602401E-2</v>
      </c>
      <c r="J580" s="68">
        <v>38.767019667170999</v>
      </c>
      <c r="K580" s="71">
        <v>1.9337123409521599E-3</v>
      </c>
      <c r="L580" s="68">
        <v>25.302571860816901</v>
      </c>
    </row>
    <row r="581" spans="1:12" x14ac:dyDescent="0.2">
      <c r="A581" s="72" t="s">
        <v>1430</v>
      </c>
      <c r="B581" s="66" t="s">
        <v>1431</v>
      </c>
      <c r="C581" s="67">
        <v>27</v>
      </c>
      <c r="D581" s="67" t="s">
        <v>348</v>
      </c>
      <c r="E581" s="71">
        <v>9.8969239692284994E-2</v>
      </c>
      <c r="F581" s="68">
        <v>20.9909228441755</v>
      </c>
      <c r="G581" s="71">
        <v>0.25</v>
      </c>
      <c r="H581" s="68">
        <v>46.520423600605099</v>
      </c>
      <c r="I581" s="71">
        <v>4.3040294394950697E-2</v>
      </c>
      <c r="J581" s="68">
        <v>57.526475037821498</v>
      </c>
      <c r="K581" s="71">
        <v>3.8674246819043199E-3</v>
      </c>
      <c r="L581" s="68">
        <v>30.975794251134602</v>
      </c>
    </row>
    <row r="582" spans="1:12" x14ac:dyDescent="0.2">
      <c r="A582" s="72" t="s">
        <v>1432</v>
      </c>
      <c r="B582" s="66" t="s">
        <v>1433</v>
      </c>
      <c r="C582" s="67">
        <v>27</v>
      </c>
      <c r="D582" s="67" t="s">
        <v>348</v>
      </c>
      <c r="E582" s="71">
        <v>0.108780367135507</v>
      </c>
      <c r="F582" s="68">
        <v>30.9379727685325</v>
      </c>
      <c r="G582" s="71">
        <v>0.25</v>
      </c>
      <c r="H582" s="68">
        <v>46.520423600605099</v>
      </c>
      <c r="I582" s="71">
        <v>7.4407389065570206E-2</v>
      </c>
      <c r="J582" s="68">
        <v>71.558245083207296</v>
      </c>
      <c r="K582" s="71">
        <v>1.9337123409521599E-3</v>
      </c>
      <c r="L582" s="68">
        <v>25.302571860816901</v>
      </c>
    </row>
    <row r="583" spans="1:12" x14ac:dyDescent="0.2">
      <c r="A583" s="72" t="s">
        <v>1434</v>
      </c>
      <c r="B583" s="66" t="s">
        <v>1435</v>
      </c>
      <c r="C583" s="67">
        <v>27</v>
      </c>
      <c r="D583" s="67" t="s">
        <v>348</v>
      </c>
      <c r="E583" s="71">
        <v>9.6038461181835205E-2</v>
      </c>
      <c r="F583" s="68">
        <v>17.170953101361601</v>
      </c>
      <c r="G583" s="71">
        <v>0.25</v>
      </c>
      <c r="H583" s="68">
        <v>46.520423600605099</v>
      </c>
      <c r="I583" s="71">
        <v>3.8115383545505498E-2</v>
      </c>
      <c r="J583" s="68">
        <v>55.143721633887999</v>
      </c>
      <c r="K583" s="71">
        <v>0</v>
      </c>
      <c r="L583" s="68">
        <v>14.3721633888048</v>
      </c>
    </row>
    <row r="584" spans="1:12" x14ac:dyDescent="0.2">
      <c r="A584" s="72" t="s">
        <v>1436</v>
      </c>
      <c r="B584" s="66" t="s">
        <v>1437</v>
      </c>
      <c r="C584" s="67">
        <v>27</v>
      </c>
      <c r="D584" s="67" t="s">
        <v>348</v>
      </c>
      <c r="E584" s="71">
        <v>0.116572159584911</v>
      </c>
      <c r="F584" s="68">
        <v>37.027231467473499</v>
      </c>
      <c r="G584" s="71">
        <v>0.28676712805006499</v>
      </c>
      <c r="H584" s="68">
        <v>78.025718608169399</v>
      </c>
      <c r="I584" s="71">
        <v>6.2949350704668505E-2</v>
      </c>
      <c r="J584" s="68">
        <v>67.776096822995498</v>
      </c>
      <c r="K584" s="71">
        <v>0</v>
      </c>
      <c r="L584" s="68">
        <v>14.3721633888048</v>
      </c>
    </row>
    <row r="585" spans="1:12" x14ac:dyDescent="0.2">
      <c r="A585" s="72" t="s">
        <v>1438</v>
      </c>
      <c r="B585" s="66" t="s">
        <v>1439</v>
      </c>
      <c r="C585" s="67">
        <v>27</v>
      </c>
      <c r="D585" s="67" t="s">
        <v>348</v>
      </c>
      <c r="E585" s="71">
        <v>0.101263270770312</v>
      </c>
      <c r="F585" s="68">
        <v>23.411497730711002</v>
      </c>
      <c r="G585" s="71">
        <v>0.25</v>
      </c>
      <c r="H585" s="68">
        <v>46.520423600605099</v>
      </c>
      <c r="I585" s="71">
        <v>4.9922387629032498E-2</v>
      </c>
      <c r="J585" s="68">
        <v>61.649016641452299</v>
      </c>
      <c r="K585" s="71">
        <v>3.8674246819043199E-3</v>
      </c>
      <c r="L585" s="68">
        <v>30.975794251134602</v>
      </c>
    </row>
    <row r="586" spans="1:12" x14ac:dyDescent="0.2">
      <c r="A586" s="72" t="s">
        <v>1440</v>
      </c>
      <c r="B586" s="66" t="s">
        <v>1441</v>
      </c>
      <c r="C586" s="67">
        <v>27</v>
      </c>
      <c r="D586" s="67" t="s">
        <v>348</v>
      </c>
      <c r="E586" s="71">
        <v>9.3815578997422197E-2</v>
      </c>
      <c r="F586" s="68">
        <v>14.826021180030301</v>
      </c>
      <c r="G586" s="71">
        <v>0.25595405223239698</v>
      </c>
      <c r="H586" s="68">
        <v>55.711043872919802</v>
      </c>
      <c r="I586" s="71">
        <v>2.1625260077964802E-2</v>
      </c>
      <c r="J586" s="68">
        <v>41.830559757942503</v>
      </c>
      <c r="K586" s="71">
        <v>3.8674246819043199E-3</v>
      </c>
      <c r="L586" s="68">
        <v>30.975794251134602</v>
      </c>
    </row>
    <row r="587" spans="1:12" x14ac:dyDescent="0.2">
      <c r="A587" s="72" t="s">
        <v>1442</v>
      </c>
      <c r="B587" s="66" t="s">
        <v>1443</v>
      </c>
      <c r="C587" s="67">
        <v>27</v>
      </c>
      <c r="D587" s="67" t="s">
        <v>348</v>
      </c>
      <c r="E587" s="71">
        <v>9.9141192513845705E-2</v>
      </c>
      <c r="F587" s="68">
        <v>21.217851739788198</v>
      </c>
      <c r="G587" s="71">
        <v>0.26352178850545999</v>
      </c>
      <c r="H587" s="68">
        <v>64.069591527987896</v>
      </c>
      <c r="I587" s="71">
        <v>3.3901789036077198E-2</v>
      </c>
      <c r="J587" s="68">
        <v>52.193645990922803</v>
      </c>
      <c r="K587" s="71">
        <v>0</v>
      </c>
      <c r="L587" s="68">
        <v>14.3721633888048</v>
      </c>
    </row>
    <row r="588" spans="1:12" x14ac:dyDescent="0.2">
      <c r="A588" s="72" t="s">
        <v>1444</v>
      </c>
      <c r="B588" s="66" t="s">
        <v>1445</v>
      </c>
      <c r="C588" s="67">
        <v>27</v>
      </c>
      <c r="D588" s="67" t="s">
        <v>348</v>
      </c>
      <c r="E588" s="71">
        <v>0.10445052260267999</v>
      </c>
      <c r="F588" s="68">
        <v>27.042360060514401</v>
      </c>
      <c r="G588" s="71">
        <v>0.28380447126364899</v>
      </c>
      <c r="H588" s="68">
        <v>76.664145234493205</v>
      </c>
      <c r="I588" s="71">
        <v>2.3745959521532901E-2</v>
      </c>
      <c r="J588" s="68">
        <v>43.570347957639903</v>
      </c>
      <c r="K588" s="71">
        <v>5.8011370228564802E-3</v>
      </c>
      <c r="L588" s="68">
        <v>35.022692889561299</v>
      </c>
    </row>
    <row r="589" spans="1:12" x14ac:dyDescent="0.2">
      <c r="A589" s="72" t="s">
        <v>1446</v>
      </c>
      <c r="B589" s="66" t="s">
        <v>1447</v>
      </c>
      <c r="C589" s="67">
        <v>27</v>
      </c>
      <c r="D589" s="67" t="s">
        <v>348</v>
      </c>
      <c r="E589" s="71">
        <v>9.9531180068852101E-2</v>
      </c>
      <c r="F589" s="68">
        <v>21.7473524962179</v>
      </c>
      <c r="G589" s="71">
        <v>0.28380447126364899</v>
      </c>
      <c r="H589" s="68">
        <v>76.664145234493205</v>
      </c>
      <c r="I589" s="71">
        <v>1.2855356601954899E-2</v>
      </c>
      <c r="J589" s="68">
        <v>32.450832072617203</v>
      </c>
      <c r="K589" s="71">
        <v>1.9337123409521599E-3</v>
      </c>
      <c r="L589" s="68">
        <v>25.302571860816901</v>
      </c>
    </row>
    <row r="590" spans="1:12" x14ac:dyDescent="0.2">
      <c r="A590" s="72" t="s">
        <v>1448</v>
      </c>
      <c r="B590" s="66" t="s">
        <v>1449</v>
      </c>
      <c r="C590" s="67">
        <v>27</v>
      </c>
      <c r="D590" s="67" t="s">
        <v>348</v>
      </c>
      <c r="E590" s="71">
        <v>0.10087185641152301</v>
      </c>
      <c r="F590" s="68">
        <v>22.919818456883501</v>
      </c>
      <c r="G590" s="71">
        <v>0.25</v>
      </c>
      <c r="H590" s="68">
        <v>46.520423600605099</v>
      </c>
      <c r="I590" s="71">
        <v>5.2615569234569802E-2</v>
      </c>
      <c r="J590" s="68">
        <v>63.199697428139203</v>
      </c>
      <c r="K590" s="71">
        <v>0</v>
      </c>
      <c r="L590" s="68">
        <v>14.3721633888048</v>
      </c>
    </row>
    <row r="591" spans="1:12" x14ac:dyDescent="0.2">
      <c r="A591" s="72" t="s">
        <v>1450</v>
      </c>
      <c r="B591" s="66" t="s">
        <v>1451</v>
      </c>
      <c r="C591" s="67">
        <v>27</v>
      </c>
      <c r="D591" s="67" t="s">
        <v>348</v>
      </c>
      <c r="E591" s="71">
        <v>0.10964929279157901</v>
      </c>
      <c r="F591" s="68">
        <v>31.580937972768499</v>
      </c>
      <c r="G591" s="71">
        <v>0.25</v>
      </c>
      <c r="H591" s="68">
        <v>46.520423600605099</v>
      </c>
      <c r="I591" s="71">
        <v>7.8947878374737601E-2</v>
      </c>
      <c r="J591" s="68">
        <v>73.146747352496206</v>
      </c>
      <c r="K591" s="71">
        <v>0</v>
      </c>
      <c r="L591" s="68">
        <v>14.3721633888048</v>
      </c>
    </row>
    <row r="592" spans="1:12" x14ac:dyDescent="0.2">
      <c r="A592" s="72" t="s">
        <v>1452</v>
      </c>
      <c r="B592" s="66" t="s">
        <v>1453</v>
      </c>
      <c r="C592" s="67">
        <v>27</v>
      </c>
      <c r="D592" s="67" t="s">
        <v>348</v>
      </c>
      <c r="E592" s="71">
        <v>8.9994893533188999E-2</v>
      </c>
      <c r="F592" s="68">
        <v>10.665658093797299</v>
      </c>
      <c r="G592" s="71">
        <v>0.25</v>
      </c>
      <c r="H592" s="68">
        <v>46.520423600605099</v>
      </c>
      <c r="I592" s="71">
        <v>1.4183543576710599E-2</v>
      </c>
      <c r="J592" s="68">
        <v>33.963691376702002</v>
      </c>
      <c r="K592" s="71">
        <v>5.8011370228564802E-3</v>
      </c>
      <c r="L592" s="68">
        <v>35.022692889561299</v>
      </c>
    </row>
    <row r="593" spans="1:12" x14ac:dyDescent="0.2">
      <c r="A593" s="72" t="s">
        <v>1454</v>
      </c>
      <c r="B593" s="66" t="s">
        <v>1455</v>
      </c>
      <c r="C593" s="67">
        <v>27</v>
      </c>
      <c r="D593" s="67" t="s">
        <v>348</v>
      </c>
      <c r="E593" s="71">
        <v>9.4161907191389504E-2</v>
      </c>
      <c r="F593" s="68">
        <v>15.1664145234493</v>
      </c>
      <c r="G593" s="71">
        <v>0.24999999999801201</v>
      </c>
      <c r="H593" s="68">
        <v>19.856278366112001</v>
      </c>
      <c r="I593" s="71">
        <v>3.2485721576156597E-2</v>
      </c>
      <c r="J593" s="68">
        <v>50.832072617246602</v>
      </c>
      <c r="K593" s="71">
        <v>0</v>
      </c>
      <c r="L593" s="68">
        <v>14.3721633888048</v>
      </c>
    </row>
    <row r="594" spans="1:12" x14ac:dyDescent="0.2">
      <c r="A594" s="72" t="s">
        <v>1456</v>
      </c>
      <c r="B594" s="66" t="s">
        <v>1457</v>
      </c>
      <c r="C594" s="67">
        <v>27</v>
      </c>
      <c r="D594" s="67" t="s">
        <v>348</v>
      </c>
      <c r="E594" s="71">
        <v>9.6653764028275704E-2</v>
      </c>
      <c r="F594" s="68">
        <v>18.0030257186082</v>
      </c>
      <c r="G594" s="71">
        <v>0.25161368403453199</v>
      </c>
      <c r="H594" s="68">
        <v>48.335854765506802</v>
      </c>
      <c r="I594" s="71">
        <v>3.4480183368391003E-2</v>
      </c>
      <c r="J594" s="68">
        <v>52.798789712556697</v>
      </c>
      <c r="K594" s="71">
        <v>3.8674246819043199E-3</v>
      </c>
      <c r="L594" s="68">
        <v>30.975794251134602</v>
      </c>
    </row>
    <row r="595" spans="1:12" x14ac:dyDescent="0.2">
      <c r="A595" s="72" t="s">
        <v>1458</v>
      </c>
      <c r="B595" s="66" t="s">
        <v>1459</v>
      </c>
      <c r="C595" s="67">
        <v>27</v>
      </c>
      <c r="D595" s="67" t="s">
        <v>348</v>
      </c>
      <c r="E595" s="71">
        <v>0.119692217125924</v>
      </c>
      <c r="F595" s="68">
        <v>39.409984871406998</v>
      </c>
      <c r="G595" s="71">
        <v>0.29033914991034199</v>
      </c>
      <c r="H595" s="68">
        <v>79.614220877458393</v>
      </c>
      <c r="I595" s="71">
        <v>6.8737501467429296E-2</v>
      </c>
      <c r="J595" s="68">
        <v>69.629349470499207</v>
      </c>
      <c r="K595" s="71">
        <v>0</v>
      </c>
      <c r="L595" s="68">
        <v>14.3721633888048</v>
      </c>
    </row>
    <row r="596" spans="1:12" x14ac:dyDescent="0.2">
      <c r="A596" s="72" t="s">
        <v>1460</v>
      </c>
      <c r="B596" s="66" t="s">
        <v>1461</v>
      </c>
      <c r="C596" s="67">
        <v>27</v>
      </c>
      <c r="D596" s="67" t="s">
        <v>348</v>
      </c>
      <c r="E596" s="71">
        <v>0.10473813377747999</v>
      </c>
      <c r="F596" s="68">
        <v>27.269288956127099</v>
      </c>
      <c r="G596" s="71">
        <v>0.25213683728925301</v>
      </c>
      <c r="H596" s="68">
        <v>49.810892586989397</v>
      </c>
      <c r="I596" s="71">
        <v>6.2077564043185797E-2</v>
      </c>
      <c r="J596" s="68">
        <v>67.586989409984895</v>
      </c>
      <c r="K596" s="71">
        <v>0</v>
      </c>
      <c r="L596" s="68">
        <v>14.3721633888048</v>
      </c>
    </row>
    <row r="597" spans="1:12" x14ac:dyDescent="0.2">
      <c r="A597" s="72" t="s">
        <v>1462</v>
      </c>
      <c r="B597" s="66" t="s">
        <v>1463</v>
      </c>
      <c r="C597" s="67">
        <v>27</v>
      </c>
      <c r="D597" s="67" t="s">
        <v>348</v>
      </c>
      <c r="E597" s="71">
        <v>0.108511137569029</v>
      </c>
      <c r="F597" s="68">
        <v>30.635400907715599</v>
      </c>
      <c r="G597" s="71">
        <v>0.113361671904255</v>
      </c>
      <c r="H597" s="68">
        <v>1.85325264750378</v>
      </c>
      <c r="I597" s="71">
        <v>0.21217174080283299</v>
      </c>
      <c r="J597" s="68">
        <v>91.149773071104406</v>
      </c>
      <c r="K597" s="71">
        <v>0</v>
      </c>
      <c r="L597" s="68">
        <v>14.3721633888048</v>
      </c>
    </row>
    <row r="598" spans="1:12" x14ac:dyDescent="0.2">
      <c r="A598" s="72" t="s">
        <v>1464</v>
      </c>
      <c r="B598" s="66" t="s">
        <v>1465</v>
      </c>
      <c r="C598" s="67">
        <v>27</v>
      </c>
      <c r="D598" s="67" t="s">
        <v>348</v>
      </c>
      <c r="E598" s="71">
        <v>1.50926646659103E-2</v>
      </c>
      <c r="F598" s="68">
        <v>0.22692889561270799</v>
      </c>
      <c r="G598" s="71">
        <v>0</v>
      </c>
      <c r="H598" s="68">
        <v>0.34039334341906202</v>
      </c>
      <c r="I598" s="71">
        <v>4.5277993997730998E-2</v>
      </c>
      <c r="J598" s="68">
        <v>59.039334341906198</v>
      </c>
      <c r="K598" s="71">
        <v>0</v>
      </c>
      <c r="L598" s="68">
        <v>14.3721633888048</v>
      </c>
    </row>
    <row r="599" spans="1:12" x14ac:dyDescent="0.2">
      <c r="A599" s="72" t="s">
        <v>1466</v>
      </c>
      <c r="B599" s="66" t="s">
        <v>1467</v>
      </c>
      <c r="C599" s="67">
        <v>27</v>
      </c>
      <c r="D599" s="67" t="s">
        <v>348</v>
      </c>
      <c r="E599" s="71">
        <v>8.4653252525164896E-2</v>
      </c>
      <c r="F599" s="68">
        <v>5.7866868381240604</v>
      </c>
      <c r="G599" s="71">
        <v>0.17222039194203401</v>
      </c>
      <c r="H599" s="68">
        <v>3.63086232980333</v>
      </c>
      <c r="I599" s="71">
        <v>7.9805653292508397E-2</v>
      </c>
      <c r="J599" s="68">
        <v>73.373676248108893</v>
      </c>
      <c r="K599" s="71">
        <v>1.9337123409521599E-3</v>
      </c>
      <c r="L599" s="68">
        <v>25.302571860816901</v>
      </c>
    </row>
    <row r="600" spans="1:12" x14ac:dyDescent="0.2">
      <c r="A600" s="72" t="s">
        <v>1468</v>
      </c>
      <c r="B600" s="66" t="s">
        <v>1469</v>
      </c>
      <c r="C600" s="67">
        <v>27</v>
      </c>
      <c r="D600" s="67" t="s">
        <v>348</v>
      </c>
      <c r="E600" s="71">
        <v>0.18342292020065301</v>
      </c>
      <c r="F600" s="68">
        <v>77.042360060514397</v>
      </c>
      <c r="G600" s="71">
        <v>0.249999999976382</v>
      </c>
      <c r="H600" s="68">
        <v>19.6293494704992</v>
      </c>
      <c r="I600" s="71">
        <v>0.29833504828462498</v>
      </c>
      <c r="J600" s="68">
        <v>95.196671709531003</v>
      </c>
      <c r="K600" s="71">
        <v>1.9337123409521599E-3</v>
      </c>
      <c r="L600" s="68">
        <v>25.302571860816901</v>
      </c>
    </row>
    <row r="601" spans="1:12" x14ac:dyDescent="0.2">
      <c r="A601" s="72" t="s">
        <v>1470</v>
      </c>
      <c r="B601" s="66" t="s">
        <v>1471</v>
      </c>
      <c r="C601" s="67">
        <v>27</v>
      </c>
      <c r="D601" s="67" t="s">
        <v>348</v>
      </c>
      <c r="E601" s="71">
        <v>0.16952971383037399</v>
      </c>
      <c r="F601" s="68">
        <v>71.709531013615702</v>
      </c>
      <c r="G601" s="71">
        <v>0.261601946374724</v>
      </c>
      <c r="H601" s="68">
        <v>62.291981845688298</v>
      </c>
      <c r="I601" s="71">
        <v>0.245053482775444</v>
      </c>
      <c r="J601" s="68">
        <v>93.078668683812396</v>
      </c>
      <c r="K601" s="71">
        <v>1.9337123409521599E-3</v>
      </c>
      <c r="L601" s="68">
        <v>25.302571860816901</v>
      </c>
    </row>
    <row r="602" spans="1:12" x14ac:dyDescent="0.2">
      <c r="A602" s="72" t="s">
        <v>1472</v>
      </c>
      <c r="B602" s="66" t="s">
        <v>1473</v>
      </c>
      <c r="C602" s="67">
        <v>27</v>
      </c>
      <c r="D602" s="67" t="s">
        <v>348</v>
      </c>
      <c r="E602" s="71">
        <v>0.19654279992749099</v>
      </c>
      <c r="F602" s="68">
        <v>81.5052950075643</v>
      </c>
      <c r="G602" s="71">
        <v>0.25322736808133001</v>
      </c>
      <c r="H602" s="68">
        <v>51.966717095310102</v>
      </c>
      <c r="I602" s="71">
        <v>0.33446731936019197</v>
      </c>
      <c r="J602" s="68">
        <v>95.953101361573403</v>
      </c>
      <c r="K602" s="71">
        <v>1.9337123409521599E-3</v>
      </c>
      <c r="L602" s="68">
        <v>25.302571860816901</v>
      </c>
    </row>
    <row r="603" spans="1:12" x14ac:dyDescent="0.2">
      <c r="A603" s="72" t="s">
        <v>1474</v>
      </c>
      <c r="B603" s="66" t="s">
        <v>1475</v>
      </c>
      <c r="C603" s="67">
        <v>27</v>
      </c>
      <c r="D603" s="67" t="s">
        <v>348</v>
      </c>
      <c r="E603" s="71">
        <v>0.16138881443146799</v>
      </c>
      <c r="F603" s="68">
        <v>68.078668683812396</v>
      </c>
      <c r="G603" s="71">
        <v>0.273663129881206</v>
      </c>
      <c r="H603" s="68">
        <v>71.974281391830601</v>
      </c>
      <c r="I603" s="71">
        <v>0.20856960107224601</v>
      </c>
      <c r="J603" s="68">
        <v>90.885022692889606</v>
      </c>
      <c r="K603" s="71">
        <v>1.9337123409521599E-3</v>
      </c>
      <c r="L603" s="68">
        <v>25.302571860816901</v>
      </c>
    </row>
    <row r="604" spans="1:12" x14ac:dyDescent="0.2">
      <c r="A604" s="72" t="s">
        <v>1476</v>
      </c>
      <c r="B604" s="66" t="s">
        <v>1477</v>
      </c>
      <c r="C604" s="67">
        <v>27</v>
      </c>
      <c r="D604" s="67" t="s">
        <v>348</v>
      </c>
      <c r="E604" s="71">
        <v>0.19498821473873601</v>
      </c>
      <c r="F604" s="68">
        <v>80.937972768532504</v>
      </c>
      <c r="G604" s="71">
        <v>0.247801556019142</v>
      </c>
      <c r="H604" s="68">
        <v>16.792738275340401</v>
      </c>
      <c r="I604" s="71">
        <v>0.33716308819706398</v>
      </c>
      <c r="J604" s="68">
        <v>96.2556732223903</v>
      </c>
      <c r="K604" s="71">
        <v>0</v>
      </c>
      <c r="L604" s="68">
        <v>14.3721633888048</v>
      </c>
    </row>
    <row r="605" spans="1:12" x14ac:dyDescent="0.2">
      <c r="A605" s="72" t="s">
        <v>1478</v>
      </c>
      <c r="B605" s="66" t="s">
        <v>1479</v>
      </c>
      <c r="C605" s="67">
        <v>27</v>
      </c>
      <c r="D605" s="67" t="s">
        <v>348</v>
      </c>
      <c r="E605" s="71">
        <v>0.11714903156621601</v>
      </c>
      <c r="F605" s="68">
        <v>37.443267776096803</v>
      </c>
      <c r="G605" s="71">
        <v>0.23561413338121701</v>
      </c>
      <c r="H605" s="68">
        <v>11.2708018154312</v>
      </c>
      <c r="I605" s="71">
        <v>0.115832961317431</v>
      </c>
      <c r="J605" s="68">
        <v>81.5052950075643</v>
      </c>
      <c r="K605" s="71">
        <v>0</v>
      </c>
      <c r="L605" s="68">
        <v>14.3721633888048</v>
      </c>
    </row>
    <row r="606" spans="1:12" x14ac:dyDescent="0.2">
      <c r="A606" s="72" t="s">
        <v>1480</v>
      </c>
      <c r="B606" s="66" t="s">
        <v>1481</v>
      </c>
      <c r="C606" s="67">
        <v>27</v>
      </c>
      <c r="D606" s="67" t="s">
        <v>348</v>
      </c>
      <c r="E606" s="71">
        <v>0.19531698975998499</v>
      </c>
      <c r="F606" s="68">
        <v>81.089258698940995</v>
      </c>
      <c r="G606" s="71">
        <v>0.25</v>
      </c>
      <c r="H606" s="68">
        <v>46.520423600605099</v>
      </c>
      <c r="I606" s="71">
        <v>0.33401725693900403</v>
      </c>
      <c r="J606" s="68">
        <v>95.915279878971305</v>
      </c>
      <c r="K606" s="71">
        <v>1.9337123409521599E-3</v>
      </c>
      <c r="L606" s="68">
        <v>25.302571860816901</v>
      </c>
    </row>
    <row r="607" spans="1:12" x14ac:dyDescent="0.2">
      <c r="A607" s="72" t="s">
        <v>1482</v>
      </c>
      <c r="B607" s="66" t="s">
        <v>1483</v>
      </c>
      <c r="C607" s="67">
        <v>27</v>
      </c>
      <c r="D607" s="67" t="s">
        <v>348</v>
      </c>
      <c r="E607" s="71">
        <v>0.142893305337012</v>
      </c>
      <c r="F607" s="68">
        <v>56.391830559757899</v>
      </c>
      <c r="G607" s="71">
        <v>0.25</v>
      </c>
      <c r="H607" s="68">
        <v>46.520423600605099</v>
      </c>
      <c r="I607" s="71">
        <v>0.178679916011037</v>
      </c>
      <c r="J607" s="68">
        <v>88.956127080181503</v>
      </c>
      <c r="K607" s="71">
        <v>0</v>
      </c>
      <c r="L607" s="68">
        <v>14.3721633888048</v>
      </c>
    </row>
    <row r="608" spans="1:12" x14ac:dyDescent="0.2">
      <c r="A608" s="72" t="s">
        <v>1484</v>
      </c>
      <c r="B608" s="66" t="s">
        <v>1485</v>
      </c>
      <c r="C608" s="67">
        <v>27</v>
      </c>
      <c r="D608" s="67" t="s">
        <v>348</v>
      </c>
      <c r="E608" s="71">
        <v>0.117433356388831</v>
      </c>
      <c r="F608" s="68">
        <v>37.934947049924403</v>
      </c>
      <c r="G608" s="71">
        <v>0.25</v>
      </c>
      <c r="H608" s="68">
        <v>46.520423600605099</v>
      </c>
      <c r="I608" s="71">
        <v>0.10230006916649199</v>
      </c>
      <c r="J608" s="68">
        <v>79.311649016641496</v>
      </c>
      <c r="K608" s="71">
        <v>0</v>
      </c>
      <c r="L608" s="68">
        <v>14.3721633888048</v>
      </c>
    </row>
    <row r="609" spans="1:12" x14ac:dyDescent="0.2">
      <c r="A609" s="72" t="s">
        <v>1486</v>
      </c>
      <c r="B609" s="66" t="s">
        <v>1487</v>
      </c>
      <c r="C609" s="67">
        <v>27</v>
      </c>
      <c r="D609" s="67" t="s">
        <v>348</v>
      </c>
      <c r="E609" s="71">
        <v>0.150238150210254</v>
      </c>
      <c r="F609" s="68">
        <v>61.535552193645998</v>
      </c>
      <c r="G609" s="71">
        <v>0.25806842020332399</v>
      </c>
      <c r="H609" s="68">
        <v>58.6232980332829</v>
      </c>
      <c r="I609" s="71">
        <v>0.192646030427438</v>
      </c>
      <c r="J609" s="68">
        <v>89.863842662632393</v>
      </c>
      <c r="K609" s="71">
        <v>0</v>
      </c>
      <c r="L609" s="68">
        <v>14.3721633888048</v>
      </c>
    </row>
    <row r="610" spans="1:12" x14ac:dyDescent="0.2">
      <c r="A610" s="72" t="s">
        <v>1488</v>
      </c>
      <c r="B610" s="66" t="s">
        <v>1489</v>
      </c>
      <c r="C610" s="67">
        <v>27</v>
      </c>
      <c r="D610" s="67" t="s">
        <v>348</v>
      </c>
      <c r="E610" s="71">
        <v>0.11598236112806699</v>
      </c>
      <c r="F610" s="68">
        <v>36.838124054462902</v>
      </c>
      <c r="G610" s="71">
        <v>0.25</v>
      </c>
      <c r="H610" s="68">
        <v>46.520423600605099</v>
      </c>
      <c r="I610" s="71">
        <v>9.79470833842008E-2</v>
      </c>
      <c r="J610" s="68">
        <v>78.441754916792704</v>
      </c>
      <c r="K610" s="71">
        <v>0</v>
      </c>
      <c r="L610" s="68">
        <v>14.3721633888048</v>
      </c>
    </row>
    <row r="611" spans="1:12" x14ac:dyDescent="0.2">
      <c r="A611" s="72" t="s">
        <v>1490</v>
      </c>
      <c r="B611" s="66" t="s">
        <v>1491</v>
      </c>
      <c r="C611" s="67">
        <v>27</v>
      </c>
      <c r="D611" s="67" t="s">
        <v>348</v>
      </c>
      <c r="E611" s="71">
        <v>0.196343804825868</v>
      </c>
      <c r="F611" s="68">
        <v>81.429652042360104</v>
      </c>
      <c r="G611" s="71">
        <v>0.25080684202033199</v>
      </c>
      <c r="H611" s="68">
        <v>47.919818456883498</v>
      </c>
      <c r="I611" s="71">
        <v>0.33822457245727</v>
      </c>
      <c r="J611" s="68">
        <v>96.406959152798805</v>
      </c>
      <c r="K611" s="71">
        <v>0</v>
      </c>
      <c r="L611" s="68">
        <v>14.3721633888048</v>
      </c>
    </row>
    <row r="612" spans="1:12" x14ac:dyDescent="0.2">
      <c r="A612" s="72" t="s">
        <v>1492</v>
      </c>
      <c r="B612" s="66" t="s">
        <v>1493</v>
      </c>
      <c r="C612" s="67">
        <v>27</v>
      </c>
      <c r="D612" s="67" t="s">
        <v>348</v>
      </c>
      <c r="E612" s="71">
        <v>0.110434522868644</v>
      </c>
      <c r="F612" s="68">
        <v>32.337367624810902</v>
      </c>
      <c r="G612" s="71">
        <v>0.25</v>
      </c>
      <c r="H612" s="68">
        <v>46.520423600605099</v>
      </c>
      <c r="I612" s="71">
        <v>7.9369856264980401E-2</v>
      </c>
      <c r="J612" s="68">
        <v>73.260211800302599</v>
      </c>
      <c r="K612" s="71">
        <v>1.9337123409521599E-3</v>
      </c>
      <c r="L612" s="68">
        <v>25.302571860816901</v>
      </c>
    </row>
    <row r="613" spans="1:12" x14ac:dyDescent="0.2">
      <c r="A613" s="72" t="s">
        <v>1494</v>
      </c>
      <c r="B613" s="66" t="s">
        <v>1495</v>
      </c>
      <c r="C613" s="67">
        <v>27</v>
      </c>
      <c r="D613" s="67" t="s">
        <v>348</v>
      </c>
      <c r="E613" s="71">
        <v>0.102316303469505</v>
      </c>
      <c r="F613" s="68">
        <v>25.075642965204199</v>
      </c>
      <c r="G613" s="71">
        <v>0.25</v>
      </c>
      <c r="H613" s="68">
        <v>46.520423600605099</v>
      </c>
      <c r="I613" s="71">
        <v>5.5015198067563199E-2</v>
      </c>
      <c r="J613" s="68">
        <v>64.334341906202695</v>
      </c>
      <c r="K613" s="71">
        <v>1.9337123409521599E-3</v>
      </c>
      <c r="L613" s="68">
        <v>25.302571860816901</v>
      </c>
    </row>
    <row r="614" spans="1:12" x14ac:dyDescent="0.2">
      <c r="A614" s="72" t="s">
        <v>1496</v>
      </c>
      <c r="B614" s="66" t="s">
        <v>1497</v>
      </c>
      <c r="C614" s="67">
        <v>27</v>
      </c>
      <c r="D614" s="67" t="s">
        <v>348</v>
      </c>
      <c r="E614" s="71">
        <v>0.101472093938931</v>
      </c>
      <c r="F614" s="68">
        <v>23.789712556732201</v>
      </c>
      <c r="G614" s="71">
        <v>0.25</v>
      </c>
      <c r="H614" s="68">
        <v>46.520423600605099</v>
      </c>
      <c r="I614" s="71">
        <v>5.05488571348892E-2</v>
      </c>
      <c r="J614" s="68">
        <v>62.102874432677801</v>
      </c>
      <c r="K614" s="71">
        <v>3.8674246819043199E-3</v>
      </c>
      <c r="L614" s="68">
        <v>30.975794251134602</v>
      </c>
    </row>
    <row r="615" spans="1:12" x14ac:dyDescent="0.2">
      <c r="A615" s="72" t="s">
        <v>1498</v>
      </c>
      <c r="B615" s="66" t="s">
        <v>1499</v>
      </c>
      <c r="C615" s="67">
        <v>27</v>
      </c>
      <c r="D615" s="67" t="s">
        <v>348</v>
      </c>
      <c r="E615" s="71">
        <v>9.4339357988588807E-2</v>
      </c>
      <c r="F615" s="68">
        <v>15.4689863842663</v>
      </c>
      <c r="G615" s="71">
        <v>0.25</v>
      </c>
      <c r="H615" s="68">
        <v>46.520423600605099</v>
      </c>
      <c r="I615" s="71">
        <v>3.3018073965766503E-2</v>
      </c>
      <c r="J615" s="68">
        <v>51.437216338880503</v>
      </c>
      <c r="K615" s="71">
        <v>0</v>
      </c>
      <c r="L615" s="68">
        <v>14.3721633888048</v>
      </c>
    </row>
    <row r="616" spans="1:12" x14ac:dyDescent="0.2">
      <c r="A616" s="72" t="s">
        <v>1500</v>
      </c>
      <c r="B616" s="66" t="s">
        <v>1501</v>
      </c>
      <c r="C616" s="67">
        <v>27</v>
      </c>
      <c r="D616" s="67" t="s">
        <v>348</v>
      </c>
      <c r="E616" s="71">
        <v>9.61877983254633E-2</v>
      </c>
      <c r="F616" s="68">
        <v>17.284417549167902</v>
      </c>
      <c r="G616" s="71">
        <v>0.25</v>
      </c>
      <c r="H616" s="68">
        <v>46.520423600605099</v>
      </c>
      <c r="I616" s="71">
        <v>2.5027408589724801E-2</v>
      </c>
      <c r="J616" s="68">
        <v>44.969742813918302</v>
      </c>
      <c r="K616" s="71">
        <v>1.3535986386665101E-2</v>
      </c>
      <c r="L616" s="68">
        <v>44.553706505294997</v>
      </c>
    </row>
    <row r="617" spans="1:12" x14ac:dyDescent="0.2">
      <c r="A617" s="72" t="s">
        <v>1502</v>
      </c>
      <c r="B617" s="66" t="s">
        <v>1503</v>
      </c>
      <c r="C617" s="67">
        <v>27</v>
      </c>
      <c r="D617" s="67" t="s">
        <v>348</v>
      </c>
      <c r="E617" s="71">
        <v>9.8433759727253795E-2</v>
      </c>
      <c r="F617" s="68">
        <v>20.272314674735298</v>
      </c>
      <c r="G617" s="71">
        <v>0.25902834126869201</v>
      </c>
      <c r="H617" s="68">
        <v>59.7579425113464</v>
      </c>
      <c r="I617" s="71">
        <v>2.6604376208308699E-2</v>
      </c>
      <c r="J617" s="68">
        <v>46.217851739788202</v>
      </c>
      <c r="K617" s="71">
        <v>9.6685617047607992E-3</v>
      </c>
      <c r="L617" s="68">
        <v>40.922844175491697</v>
      </c>
    </row>
    <row r="618" spans="1:12" x14ac:dyDescent="0.2">
      <c r="A618" s="72" t="s">
        <v>1504</v>
      </c>
      <c r="B618" s="66" t="s">
        <v>1505</v>
      </c>
      <c r="C618" s="67">
        <v>27</v>
      </c>
      <c r="D618" s="67" t="s">
        <v>348</v>
      </c>
      <c r="E618" s="71">
        <v>9.4971702624608301E-2</v>
      </c>
      <c r="F618" s="68">
        <v>16.3010590015129</v>
      </c>
      <c r="G618" s="71">
        <v>0.25080684202033199</v>
      </c>
      <c r="H618" s="68">
        <v>47.919818456883498</v>
      </c>
      <c r="I618" s="71">
        <v>3.0240841171588099E-2</v>
      </c>
      <c r="J618" s="68">
        <v>48.978819969742801</v>
      </c>
      <c r="K618" s="71">
        <v>3.8674246819043199E-3</v>
      </c>
      <c r="L618" s="68">
        <v>30.975794251134602</v>
      </c>
    </row>
    <row r="619" spans="1:12" x14ac:dyDescent="0.2">
      <c r="A619" s="72" t="s">
        <v>1506</v>
      </c>
      <c r="B619" s="66" t="s">
        <v>1507</v>
      </c>
      <c r="C619" s="67">
        <v>27</v>
      </c>
      <c r="D619" s="67" t="s">
        <v>348</v>
      </c>
      <c r="E619" s="71">
        <v>0.11236528212460099</v>
      </c>
      <c r="F619" s="68">
        <v>33.888048411497699</v>
      </c>
      <c r="G619" s="71">
        <v>0.28253839210821102</v>
      </c>
      <c r="H619" s="68">
        <v>76.134644478063507</v>
      </c>
      <c r="I619" s="71">
        <v>3.7154043197022597E-2</v>
      </c>
      <c r="J619" s="68">
        <v>54.538577912254198</v>
      </c>
      <c r="K619" s="71">
        <v>1.7403411068569401E-2</v>
      </c>
      <c r="L619" s="68">
        <v>47.239031770045401</v>
      </c>
    </row>
    <row r="620" spans="1:12" x14ac:dyDescent="0.2">
      <c r="A620" s="72" t="s">
        <v>1508</v>
      </c>
      <c r="B620" s="66" t="s">
        <v>1509</v>
      </c>
      <c r="C620" s="67">
        <v>27</v>
      </c>
      <c r="D620" s="67" t="s">
        <v>348</v>
      </c>
      <c r="E620" s="71">
        <v>0.117542790695493</v>
      </c>
      <c r="F620" s="68">
        <v>38.086232980332802</v>
      </c>
      <c r="G620" s="71">
        <v>0.30055362785043899</v>
      </c>
      <c r="H620" s="68">
        <v>82.639939485627806</v>
      </c>
      <c r="I620" s="71">
        <v>5.2074744236039403E-2</v>
      </c>
      <c r="J620" s="68">
        <v>63.010590015128599</v>
      </c>
      <c r="K620" s="71">
        <v>0</v>
      </c>
      <c r="L620" s="68">
        <v>14.3721633888048</v>
      </c>
    </row>
    <row r="621" spans="1:12" x14ac:dyDescent="0.2">
      <c r="A621" s="72" t="s">
        <v>1510</v>
      </c>
      <c r="B621" s="66" t="s">
        <v>1511</v>
      </c>
      <c r="C621" s="67">
        <v>27</v>
      </c>
      <c r="D621" s="67" t="s">
        <v>348</v>
      </c>
      <c r="E621" s="71">
        <v>0.110153227748196</v>
      </c>
      <c r="F621" s="68">
        <v>31.9969742813918</v>
      </c>
      <c r="G621" s="71">
        <v>0.249999996007821</v>
      </c>
      <c r="H621" s="68">
        <v>18.6838124054463</v>
      </c>
      <c r="I621" s="71">
        <v>7.46585502139097E-2</v>
      </c>
      <c r="J621" s="68">
        <v>71.7473524962179</v>
      </c>
      <c r="K621" s="71">
        <v>5.8011370228564802E-3</v>
      </c>
      <c r="L621" s="68">
        <v>35.022692889561299</v>
      </c>
    </row>
    <row r="622" spans="1:12" x14ac:dyDescent="0.2">
      <c r="A622" s="72" t="s">
        <v>1512</v>
      </c>
      <c r="B622" s="66" t="s">
        <v>1513</v>
      </c>
      <c r="C622" s="67">
        <v>27</v>
      </c>
      <c r="D622" s="67" t="s">
        <v>348</v>
      </c>
      <c r="E622" s="71">
        <v>0.102214754423743</v>
      </c>
      <c r="F622" s="68">
        <v>24.848714069591502</v>
      </c>
      <c r="G622" s="71">
        <v>0.25</v>
      </c>
      <c r="H622" s="68">
        <v>46.520423600605099</v>
      </c>
      <c r="I622" s="71">
        <v>5.47105509302774E-2</v>
      </c>
      <c r="J622" s="68">
        <v>64.069591527987896</v>
      </c>
      <c r="K622" s="71">
        <v>1.9337123409521599E-3</v>
      </c>
      <c r="L622" s="68">
        <v>25.302571860816901</v>
      </c>
    </row>
    <row r="623" spans="1:12" x14ac:dyDescent="0.2">
      <c r="A623" s="72" t="s">
        <v>1514</v>
      </c>
      <c r="B623" s="66" t="s">
        <v>1515</v>
      </c>
      <c r="C623" s="67">
        <v>27</v>
      </c>
      <c r="D623" s="67" t="s">
        <v>348</v>
      </c>
      <c r="E623" s="71">
        <v>0.110142358676257</v>
      </c>
      <c r="F623" s="68">
        <v>31.921331316187601</v>
      </c>
      <c r="G623" s="71">
        <v>0.25</v>
      </c>
      <c r="H623" s="68">
        <v>46.520423600605099</v>
      </c>
      <c r="I623" s="71">
        <v>7.6559651346867805E-2</v>
      </c>
      <c r="J623" s="68">
        <v>72.390317700453807</v>
      </c>
      <c r="K623" s="71">
        <v>3.8674246819043199E-3</v>
      </c>
      <c r="L623" s="68">
        <v>30.975794251134602</v>
      </c>
    </row>
    <row r="624" spans="1:12" x14ac:dyDescent="0.2">
      <c r="A624" s="72" t="s">
        <v>1516</v>
      </c>
      <c r="B624" s="66" t="s">
        <v>1517</v>
      </c>
      <c r="C624" s="67">
        <v>27</v>
      </c>
      <c r="D624" s="67" t="s">
        <v>348</v>
      </c>
      <c r="E624" s="71">
        <v>9.0096759403356499E-2</v>
      </c>
      <c r="F624" s="68">
        <v>10.741301059001501</v>
      </c>
      <c r="G624" s="71">
        <v>0.25</v>
      </c>
      <c r="H624" s="68">
        <v>46.520423600605099</v>
      </c>
      <c r="I624" s="71">
        <v>1.6422853528165301E-2</v>
      </c>
      <c r="J624" s="68">
        <v>36.649016641452299</v>
      </c>
      <c r="K624" s="71">
        <v>3.8674246819043199E-3</v>
      </c>
      <c r="L624" s="68">
        <v>30.975794251134602</v>
      </c>
    </row>
    <row r="625" spans="1:12" x14ac:dyDescent="0.2">
      <c r="A625" s="72" t="s">
        <v>1518</v>
      </c>
      <c r="B625" s="66" t="s">
        <v>1519</v>
      </c>
      <c r="C625" s="67">
        <v>27</v>
      </c>
      <c r="D625" s="67" t="s">
        <v>348</v>
      </c>
      <c r="E625" s="71">
        <v>9.8579919219234202E-2</v>
      </c>
      <c r="F625" s="68">
        <v>20.385779122541599</v>
      </c>
      <c r="G625" s="71">
        <v>0.25</v>
      </c>
      <c r="H625" s="68">
        <v>46.520423600605099</v>
      </c>
      <c r="I625" s="71">
        <v>1.28666478615158E-2</v>
      </c>
      <c r="J625" s="68">
        <v>32.4886535552194</v>
      </c>
      <c r="K625" s="71">
        <v>3.2873109796186697E-2</v>
      </c>
      <c r="L625" s="68">
        <v>53.7443267776097</v>
      </c>
    </row>
    <row r="626" spans="1:12" x14ac:dyDescent="0.2">
      <c r="A626" s="72" t="s">
        <v>1520</v>
      </c>
      <c r="B626" s="66" t="s">
        <v>1521</v>
      </c>
      <c r="C626" s="67">
        <v>27</v>
      </c>
      <c r="D626" s="67" t="s">
        <v>348</v>
      </c>
      <c r="E626" s="71">
        <v>0.10497004118193</v>
      </c>
      <c r="F626" s="68">
        <v>27.647503782148299</v>
      </c>
      <c r="G626" s="71">
        <v>0.25</v>
      </c>
      <c r="H626" s="68">
        <v>46.520423600605099</v>
      </c>
      <c r="I626" s="71">
        <v>5.9108986522932602E-2</v>
      </c>
      <c r="J626" s="68">
        <v>66.490166414523401</v>
      </c>
      <c r="K626" s="71">
        <v>5.8011370228564802E-3</v>
      </c>
      <c r="L626" s="68">
        <v>35.022692889561299</v>
      </c>
    </row>
    <row r="627" spans="1:12" x14ac:dyDescent="0.2">
      <c r="A627" s="72" t="s">
        <v>1522</v>
      </c>
      <c r="B627" s="66" t="s">
        <v>1523</v>
      </c>
      <c r="C627" s="67">
        <v>27</v>
      </c>
      <c r="D627" s="67" t="s">
        <v>348</v>
      </c>
      <c r="E627" s="71">
        <v>0.102361827883874</v>
      </c>
      <c r="F627" s="68">
        <v>25.226928895612701</v>
      </c>
      <c r="G627" s="71">
        <v>0.26352178850545999</v>
      </c>
      <c r="H627" s="68">
        <v>64.069591527987896</v>
      </c>
      <c r="I627" s="71">
        <v>6.8231606680721497E-3</v>
      </c>
      <c r="J627" s="68">
        <v>21.482602118003001</v>
      </c>
      <c r="K627" s="71">
        <v>3.6740534478091003E-2</v>
      </c>
      <c r="L627" s="68">
        <v>55.181543116490197</v>
      </c>
    </row>
    <row r="628" spans="1:12" x14ac:dyDescent="0.2">
      <c r="A628" s="72" t="s">
        <v>1524</v>
      </c>
      <c r="B628" s="66" t="s">
        <v>1525</v>
      </c>
      <c r="C628" s="67">
        <v>27</v>
      </c>
      <c r="D628" s="67" t="s">
        <v>348</v>
      </c>
      <c r="E628" s="71">
        <v>0.10912692438824</v>
      </c>
      <c r="F628" s="68">
        <v>31.354009077155801</v>
      </c>
      <c r="G628" s="71">
        <v>0.25756773627306201</v>
      </c>
      <c r="H628" s="68">
        <v>58.093797276853302</v>
      </c>
      <c r="I628" s="71">
        <v>1.61947149697983E-2</v>
      </c>
      <c r="J628" s="68">
        <v>36.346444780635402</v>
      </c>
      <c r="K628" s="71">
        <v>5.3618321921860099E-2</v>
      </c>
      <c r="L628" s="68">
        <v>59.947049924357003</v>
      </c>
    </row>
    <row r="629" spans="1:12" x14ac:dyDescent="0.2">
      <c r="A629" s="72" t="s">
        <v>1526</v>
      </c>
      <c r="B629" s="66" t="s">
        <v>1527</v>
      </c>
      <c r="C629" s="67">
        <v>27</v>
      </c>
      <c r="D629" s="67" t="s">
        <v>348</v>
      </c>
      <c r="E629" s="71">
        <v>0.17013061855144701</v>
      </c>
      <c r="F629" s="68">
        <v>71.822995461422096</v>
      </c>
      <c r="G629" s="71">
        <v>0.25</v>
      </c>
      <c r="H629" s="68">
        <v>46.520423600605099</v>
      </c>
      <c r="I629" s="71">
        <v>1.35710817955141E-2</v>
      </c>
      <c r="J629" s="68">
        <v>33.2450832072617</v>
      </c>
      <c r="K629" s="71">
        <v>0.246820773858827</v>
      </c>
      <c r="L629" s="68">
        <v>86.081694402420595</v>
      </c>
    </row>
    <row r="630" spans="1:12" x14ac:dyDescent="0.2">
      <c r="A630" s="72" t="s">
        <v>1528</v>
      </c>
      <c r="B630" s="66" t="s">
        <v>1529</v>
      </c>
      <c r="C630" s="67">
        <v>27</v>
      </c>
      <c r="D630" s="67" t="s">
        <v>348</v>
      </c>
      <c r="E630" s="71">
        <v>0.145494003936191</v>
      </c>
      <c r="F630" s="68">
        <v>58.093797276853302</v>
      </c>
      <c r="G630" s="71">
        <v>0.26674915658678899</v>
      </c>
      <c r="H630" s="68">
        <v>66.641452344931906</v>
      </c>
      <c r="I630" s="71">
        <v>1.2219690513308399E-2</v>
      </c>
      <c r="J630" s="68">
        <v>31.543116490166401</v>
      </c>
      <c r="K630" s="71">
        <v>0.15751316470847601</v>
      </c>
      <c r="L630" s="68">
        <v>74.659606656580905</v>
      </c>
    </row>
    <row r="631" spans="1:12" x14ac:dyDescent="0.2">
      <c r="A631" s="72" t="s">
        <v>1530</v>
      </c>
      <c r="B631" s="66" t="s">
        <v>1531</v>
      </c>
      <c r="C631" s="67">
        <v>27</v>
      </c>
      <c r="D631" s="67" t="s">
        <v>348</v>
      </c>
      <c r="E631" s="71">
        <v>0.20768897131543099</v>
      </c>
      <c r="F631" s="68">
        <v>84.304084720120997</v>
      </c>
      <c r="G631" s="71">
        <v>0.25</v>
      </c>
      <c r="H631" s="68">
        <v>46.520423600605099</v>
      </c>
      <c r="I631" s="71">
        <v>7.2384400397849501E-3</v>
      </c>
      <c r="J631" s="68">
        <v>22.579425113464399</v>
      </c>
      <c r="K631" s="71">
        <v>0.36582847390650902</v>
      </c>
      <c r="L631" s="68">
        <v>92.095310136157295</v>
      </c>
    </row>
    <row r="632" spans="1:12" x14ac:dyDescent="0.2">
      <c r="A632" s="72" t="s">
        <v>1532</v>
      </c>
      <c r="B632" s="66" t="s">
        <v>1533</v>
      </c>
      <c r="C632" s="67">
        <v>27</v>
      </c>
      <c r="D632" s="67" t="s">
        <v>348</v>
      </c>
      <c r="E632" s="71">
        <v>0.103133858607179</v>
      </c>
      <c r="F632" s="68">
        <v>25.794251134644501</v>
      </c>
      <c r="G632" s="71">
        <v>0.26210263030498598</v>
      </c>
      <c r="H632" s="68">
        <v>62.7458396369138</v>
      </c>
      <c r="I632" s="71">
        <v>1.82932604022671E-2</v>
      </c>
      <c r="J632" s="68">
        <v>38.388804841149799</v>
      </c>
      <c r="K632" s="71">
        <v>2.9005685114282399E-2</v>
      </c>
      <c r="L632" s="68">
        <v>52.571860816944003</v>
      </c>
    </row>
    <row r="633" spans="1:12" x14ac:dyDescent="0.2">
      <c r="A633" s="72" t="s">
        <v>1534</v>
      </c>
      <c r="B633" s="66" t="s">
        <v>1535</v>
      </c>
      <c r="C633" s="67">
        <v>27</v>
      </c>
      <c r="D633" s="67" t="s">
        <v>348</v>
      </c>
      <c r="E633" s="71">
        <v>0.14269423540937901</v>
      </c>
      <c r="F633" s="68">
        <v>56.278366111951598</v>
      </c>
      <c r="G633" s="71">
        <v>0.25</v>
      </c>
      <c r="H633" s="68">
        <v>46.520423600605099</v>
      </c>
      <c r="I633" s="71">
        <v>5.0998427920421197E-3</v>
      </c>
      <c r="J633" s="68">
        <v>18.116490166414501</v>
      </c>
      <c r="K633" s="71">
        <v>0.17298286343609401</v>
      </c>
      <c r="L633" s="68">
        <v>76.928895612708004</v>
      </c>
    </row>
    <row r="634" spans="1:12" x14ac:dyDescent="0.2">
      <c r="A634" s="72" t="s">
        <v>1536</v>
      </c>
      <c r="B634" s="66" t="s">
        <v>1537</v>
      </c>
      <c r="C634" s="67">
        <v>27</v>
      </c>
      <c r="D634" s="67" t="s">
        <v>348</v>
      </c>
      <c r="E634" s="71">
        <v>0.191408632179244</v>
      </c>
      <c r="F634" s="68">
        <v>79.9924357034796</v>
      </c>
      <c r="G634" s="71">
        <v>0.26932276169282199</v>
      </c>
      <c r="H634" s="68">
        <v>69.062027231467496</v>
      </c>
      <c r="I634" s="71">
        <v>3.4127918146211501E-3</v>
      </c>
      <c r="J634" s="68">
        <v>13.5400907715582</v>
      </c>
      <c r="K634" s="71">
        <v>0.30149034303028799</v>
      </c>
      <c r="L634" s="68">
        <v>89.372163388804793</v>
      </c>
    </row>
    <row r="635" spans="1:12" x14ac:dyDescent="0.2">
      <c r="A635" s="72" t="s">
        <v>1538</v>
      </c>
      <c r="B635" s="66" t="s">
        <v>1539</v>
      </c>
      <c r="C635" s="67">
        <v>27</v>
      </c>
      <c r="D635" s="67" t="s">
        <v>348</v>
      </c>
      <c r="E635" s="71">
        <v>0.101674433070551</v>
      </c>
      <c r="F635" s="68">
        <v>24.167927382753401</v>
      </c>
      <c r="G635" s="71">
        <v>0.25</v>
      </c>
      <c r="H635" s="68">
        <v>46.520423600605099</v>
      </c>
      <c r="I635" s="71">
        <v>1.8282764733560601E-2</v>
      </c>
      <c r="J635" s="68">
        <v>38.350983358547701</v>
      </c>
      <c r="K635" s="71">
        <v>3.6740534478091003E-2</v>
      </c>
      <c r="L635" s="68">
        <v>55.181543116490197</v>
      </c>
    </row>
    <row r="636" spans="1:12" x14ac:dyDescent="0.2">
      <c r="A636" s="72" t="s">
        <v>1540</v>
      </c>
      <c r="B636" s="66" t="s">
        <v>1541</v>
      </c>
      <c r="C636" s="67">
        <v>27</v>
      </c>
      <c r="D636" s="67" t="s">
        <v>348</v>
      </c>
      <c r="E636" s="71">
        <v>0.12970634150222199</v>
      </c>
      <c r="F636" s="68">
        <v>46.482602118003001</v>
      </c>
      <c r="G636" s="71">
        <v>0.25</v>
      </c>
      <c r="H636" s="68">
        <v>46.520423600605099</v>
      </c>
      <c r="I636" s="71">
        <v>2.0280106617232899E-2</v>
      </c>
      <c r="J636" s="68">
        <v>40.544629349470497</v>
      </c>
      <c r="K636" s="71">
        <v>0.118838917889433</v>
      </c>
      <c r="L636" s="68">
        <v>70.234493192133101</v>
      </c>
    </row>
    <row r="637" spans="1:12" x14ac:dyDescent="0.2">
      <c r="A637" s="72" t="s">
        <v>1542</v>
      </c>
      <c r="B637" s="66" t="s">
        <v>1543</v>
      </c>
      <c r="C637" s="67">
        <v>27</v>
      </c>
      <c r="D637" s="67" t="s">
        <v>348</v>
      </c>
      <c r="E637" s="71">
        <v>0.169141797121376</v>
      </c>
      <c r="F637" s="68">
        <v>71.520423600605099</v>
      </c>
      <c r="G637" s="71">
        <v>0.26014134137532602</v>
      </c>
      <c r="H637" s="68">
        <v>60.779122541603599</v>
      </c>
      <c r="I637" s="71">
        <v>1.7341063573743602E-2</v>
      </c>
      <c r="J637" s="68">
        <v>37.291981845688298</v>
      </c>
      <c r="K637" s="71">
        <v>0.229942986415058</v>
      </c>
      <c r="L637" s="68">
        <v>84.833585476550695</v>
      </c>
    </row>
    <row r="638" spans="1:12" x14ac:dyDescent="0.2">
      <c r="A638" s="72" t="s">
        <v>1544</v>
      </c>
      <c r="B638" s="66" t="s">
        <v>1545</v>
      </c>
      <c r="C638" s="67">
        <v>27</v>
      </c>
      <c r="D638" s="67" t="s">
        <v>348</v>
      </c>
      <c r="E638" s="71">
        <v>0.23501830183125899</v>
      </c>
      <c r="F638" s="68">
        <v>89.334341906202695</v>
      </c>
      <c r="G638" s="71">
        <v>0.26332119457981601</v>
      </c>
      <c r="H638" s="68">
        <v>63.691376701966703</v>
      </c>
      <c r="I638" s="71">
        <v>3.8129796173673402E-3</v>
      </c>
      <c r="J638" s="68">
        <v>14.7881996974281</v>
      </c>
      <c r="K638" s="71">
        <v>0.43792073129659198</v>
      </c>
      <c r="L638" s="68">
        <v>94.629349470499207</v>
      </c>
    </row>
    <row r="639" spans="1:12" x14ac:dyDescent="0.2">
      <c r="A639" s="72" t="s">
        <v>1546</v>
      </c>
      <c r="B639" s="66" t="s">
        <v>1547</v>
      </c>
      <c r="C639" s="67">
        <v>27</v>
      </c>
      <c r="D639" s="67" t="s">
        <v>348</v>
      </c>
      <c r="E639" s="71">
        <v>0.180932693390462</v>
      </c>
      <c r="F639" s="68">
        <v>76.210287443267802</v>
      </c>
      <c r="G639" s="71">
        <v>0.270282682752296</v>
      </c>
      <c r="H639" s="68">
        <v>69.515885022692899</v>
      </c>
      <c r="I639" s="71">
        <v>2.3592129061061801E-2</v>
      </c>
      <c r="J639" s="68">
        <v>43.419062027231497</v>
      </c>
      <c r="K639" s="71">
        <v>0.248923268358028</v>
      </c>
      <c r="L639" s="68">
        <v>86.157337367624805</v>
      </c>
    </row>
    <row r="640" spans="1:12" x14ac:dyDescent="0.2">
      <c r="A640" s="72" t="s">
        <v>1548</v>
      </c>
      <c r="B640" s="66" t="s">
        <v>1549</v>
      </c>
      <c r="C640" s="67">
        <v>27</v>
      </c>
      <c r="D640" s="67" t="s">
        <v>348</v>
      </c>
      <c r="E640" s="71">
        <v>0.31788372962427103</v>
      </c>
      <c r="F640" s="68">
        <v>95.915279878971305</v>
      </c>
      <c r="G640" s="71">
        <v>0.25</v>
      </c>
      <c r="H640" s="68">
        <v>46.520423600605099</v>
      </c>
      <c r="I640" s="71">
        <v>6.0453040741910999E-4</v>
      </c>
      <c r="J640" s="68">
        <v>3.17700453857791</v>
      </c>
      <c r="K640" s="71">
        <v>0.70304665846539305</v>
      </c>
      <c r="L640" s="68">
        <v>97.692889561270803</v>
      </c>
    </row>
    <row r="641" spans="1:12" x14ac:dyDescent="0.2">
      <c r="A641" s="72" t="s">
        <v>1550</v>
      </c>
      <c r="B641" s="66" t="s">
        <v>1551</v>
      </c>
      <c r="C641" s="67">
        <v>27</v>
      </c>
      <c r="D641" s="67" t="s">
        <v>348</v>
      </c>
      <c r="E641" s="71">
        <v>0.17821470562177799</v>
      </c>
      <c r="F641" s="68">
        <v>75.037821482602098</v>
      </c>
      <c r="G641" s="71">
        <v>0.24999999970457501</v>
      </c>
      <c r="H641" s="68">
        <v>19.175491679273801</v>
      </c>
      <c r="I641" s="71">
        <v>1.6026883926656701E-2</v>
      </c>
      <c r="J641" s="68">
        <v>36.1195158850227</v>
      </c>
      <c r="K641" s="71">
        <v>0.26861723323410103</v>
      </c>
      <c r="L641" s="68">
        <v>87.405446293494705</v>
      </c>
    </row>
    <row r="642" spans="1:12" x14ac:dyDescent="0.2">
      <c r="A642" s="72" t="s">
        <v>1552</v>
      </c>
      <c r="B642" s="66" t="s">
        <v>1553</v>
      </c>
      <c r="C642" s="67">
        <v>27</v>
      </c>
      <c r="D642" s="67" t="s">
        <v>348</v>
      </c>
      <c r="E642" s="71">
        <v>0.17704124236437399</v>
      </c>
      <c r="F642" s="68">
        <v>74.432677760968204</v>
      </c>
      <c r="G642" s="71">
        <v>0.25</v>
      </c>
      <c r="H642" s="68">
        <v>46.520423600605099</v>
      </c>
      <c r="I642" s="71">
        <v>3.1947736208105299E-3</v>
      </c>
      <c r="J642" s="68">
        <v>12.7458396369138</v>
      </c>
      <c r="K642" s="71">
        <v>0.277928953472311</v>
      </c>
      <c r="L642" s="68">
        <v>88.010590015128599</v>
      </c>
    </row>
    <row r="643" spans="1:12" x14ac:dyDescent="0.2">
      <c r="A643" s="72" t="s">
        <v>1554</v>
      </c>
      <c r="B643" s="66" t="s">
        <v>1555</v>
      </c>
      <c r="C643" s="67">
        <v>27</v>
      </c>
      <c r="D643" s="67" t="s">
        <v>348</v>
      </c>
      <c r="E643" s="71">
        <v>0.140321875286534</v>
      </c>
      <c r="F643" s="68">
        <v>54.652042360060499</v>
      </c>
      <c r="G643" s="71">
        <v>0.28461131328398198</v>
      </c>
      <c r="H643" s="68">
        <v>77.118003025718593</v>
      </c>
      <c r="I643" s="71">
        <v>1.3122346379480799E-2</v>
      </c>
      <c r="J643" s="68">
        <v>32.866868381240501</v>
      </c>
      <c r="K643" s="71">
        <v>0.12323196619613799</v>
      </c>
      <c r="L643" s="68">
        <v>70.763993948562799</v>
      </c>
    </row>
    <row r="644" spans="1:12" x14ac:dyDescent="0.2">
      <c r="A644" s="72" t="s">
        <v>1556</v>
      </c>
      <c r="B644" s="66" t="s">
        <v>1557</v>
      </c>
      <c r="C644" s="67">
        <v>27</v>
      </c>
      <c r="D644" s="67" t="s">
        <v>348</v>
      </c>
      <c r="E644" s="71">
        <v>0.109532293599143</v>
      </c>
      <c r="F644" s="68">
        <v>31.467473524962202</v>
      </c>
      <c r="G644" s="71">
        <v>0.25</v>
      </c>
      <c r="H644" s="68">
        <v>46.520423600605099</v>
      </c>
      <c r="I644" s="71">
        <v>2.4452935250769799E-2</v>
      </c>
      <c r="J644" s="68">
        <v>44.175491679273797</v>
      </c>
      <c r="K644" s="71">
        <v>5.41439455466605E-2</v>
      </c>
      <c r="L644" s="68">
        <v>60.136157337367599</v>
      </c>
    </row>
    <row r="645" spans="1:12" x14ac:dyDescent="0.2">
      <c r="A645" s="72" t="s">
        <v>1558</v>
      </c>
      <c r="B645" s="66" t="s">
        <v>1559</v>
      </c>
      <c r="C645" s="67">
        <v>28</v>
      </c>
      <c r="D645" s="67" t="s">
        <v>348</v>
      </c>
      <c r="E645" s="71">
        <v>0.137922526616894</v>
      </c>
      <c r="F645" s="68">
        <v>9.8814229249011891</v>
      </c>
      <c r="G645" s="71">
        <v>0.26160272277227697</v>
      </c>
      <c r="H645" s="68">
        <v>68.774703557312293</v>
      </c>
      <c r="I645" s="71">
        <v>6.7095412633960794E-2</v>
      </c>
      <c r="J645" s="68">
        <v>79.841897233201607</v>
      </c>
      <c r="K645" s="71">
        <v>8.5069444444444503E-2</v>
      </c>
      <c r="L645" s="68">
        <v>10.671936758893301</v>
      </c>
    </row>
    <row r="646" spans="1:12" x14ac:dyDescent="0.2">
      <c r="A646" s="72" t="s">
        <v>1560</v>
      </c>
      <c r="B646" s="66" t="s">
        <v>1561</v>
      </c>
      <c r="C646" s="67">
        <v>28</v>
      </c>
      <c r="D646" s="67" t="s">
        <v>348</v>
      </c>
      <c r="E646" s="71">
        <v>0.24324667726896901</v>
      </c>
      <c r="F646" s="68">
        <v>59.683794466403199</v>
      </c>
      <c r="G646" s="71">
        <v>0.37922755174848899</v>
      </c>
      <c r="H646" s="68">
        <v>92.885375494071099</v>
      </c>
      <c r="I646" s="71">
        <v>1.7524641473564799E-2</v>
      </c>
      <c r="J646" s="68">
        <v>49.011857707509897</v>
      </c>
      <c r="K646" s="71">
        <v>0.33298783858485398</v>
      </c>
      <c r="L646" s="68">
        <v>46.640316205533601</v>
      </c>
    </row>
    <row r="647" spans="1:12" x14ac:dyDescent="0.2">
      <c r="A647" s="72" t="s">
        <v>1562</v>
      </c>
      <c r="B647" s="66" t="s">
        <v>1563</v>
      </c>
      <c r="C647" s="67">
        <v>28</v>
      </c>
      <c r="D647" s="67" t="s">
        <v>348</v>
      </c>
      <c r="E647" s="71">
        <v>0.17210273394807801</v>
      </c>
      <c r="F647" s="68">
        <v>20.553359683794501</v>
      </c>
      <c r="G647" s="71">
        <v>0.24999999994542099</v>
      </c>
      <c r="H647" s="68">
        <v>27.272727272727298</v>
      </c>
      <c r="I647" s="71">
        <v>4.39727044497208E-3</v>
      </c>
      <c r="J647" s="68">
        <v>31.6205533596838</v>
      </c>
      <c r="K647" s="71">
        <v>0.26191093145384198</v>
      </c>
      <c r="L647" s="68">
        <v>33.201581027667999</v>
      </c>
    </row>
    <row r="648" spans="1:12" x14ac:dyDescent="0.2">
      <c r="A648" s="72" t="s">
        <v>699</v>
      </c>
      <c r="B648" s="66" t="s">
        <v>1564</v>
      </c>
      <c r="C648" s="67">
        <v>28</v>
      </c>
      <c r="D648" s="67" t="s">
        <v>348</v>
      </c>
      <c r="E648" s="71">
        <v>0.18423348667485001</v>
      </c>
      <c r="F648" s="68">
        <v>24.901185770750999</v>
      </c>
      <c r="G648" s="71">
        <v>0.276308699777853</v>
      </c>
      <c r="H648" s="68">
        <v>75.889328063241095</v>
      </c>
      <c r="I648" s="71">
        <v>5.7311742876037901E-3</v>
      </c>
      <c r="J648" s="68">
        <v>33.9920948616601</v>
      </c>
      <c r="K648" s="71">
        <v>0.27066058595909398</v>
      </c>
      <c r="L648" s="68">
        <v>35.177865612648198</v>
      </c>
    </row>
    <row r="649" spans="1:12" x14ac:dyDescent="0.2">
      <c r="A649" s="72" t="s">
        <v>1565</v>
      </c>
      <c r="B649" s="66" t="s">
        <v>1566</v>
      </c>
      <c r="C649" s="67">
        <v>28</v>
      </c>
      <c r="D649" s="67" t="s">
        <v>348</v>
      </c>
      <c r="E649" s="71">
        <v>0.20530118508916201</v>
      </c>
      <c r="F649" s="68">
        <v>37.154150197628503</v>
      </c>
      <c r="G649" s="71">
        <v>0.25</v>
      </c>
      <c r="H649" s="68">
        <v>59.683794466403199</v>
      </c>
      <c r="I649" s="71">
        <v>1.3887593410107099E-2</v>
      </c>
      <c r="J649" s="68">
        <v>45.059288537549399</v>
      </c>
      <c r="K649" s="71">
        <v>0.35201596185737999</v>
      </c>
      <c r="L649" s="68">
        <v>50.988142292490103</v>
      </c>
    </row>
    <row r="650" spans="1:12" x14ac:dyDescent="0.2">
      <c r="A650" s="72" t="s">
        <v>1567</v>
      </c>
      <c r="B650" s="66" t="s">
        <v>1568</v>
      </c>
      <c r="C650" s="67">
        <v>28</v>
      </c>
      <c r="D650" s="67" t="s">
        <v>348</v>
      </c>
      <c r="E650" s="71">
        <v>0.165890775183788</v>
      </c>
      <c r="F650" s="68">
        <v>19.7628458498024</v>
      </c>
      <c r="G650" s="71">
        <v>0.249999993829189</v>
      </c>
      <c r="H650" s="68">
        <v>17.786561264822101</v>
      </c>
      <c r="I650" s="71">
        <v>1.86438629549E-2</v>
      </c>
      <c r="J650" s="68">
        <v>50.197628458498002</v>
      </c>
      <c r="K650" s="71">
        <v>0.22902846876727501</v>
      </c>
      <c r="L650" s="68">
        <v>28.063241106719399</v>
      </c>
    </row>
    <row r="651" spans="1:12" x14ac:dyDescent="0.2">
      <c r="A651" s="72" t="s">
        <v>1569</v>
      </c>
      <c r="B651" s="66" t="s">
        <v>1570</v>
      </c>
      <c r="C651" s="67">
        <v>28</v>
      </c>
      <c r="D651" s="67" t="s">
        <v>348</v>
      </c>
      <c r="E651" s="71">
        <v>0.35527553181994798</v>
      </c>
      <c r="F651" s="68">
        <v>92.490118577075094</v>
      </c>
      <c r="G651" s="71">
        <v>0.63062700964630303</v>
      </c>
      <c r="H651" s="68">
        <v>98.418972332015798</v>
      </c>
      <c r="I651" s="71">
        <v>0.28936625248020698</v>
      </c>
      <c r="J651" s="68">
        <v>93.675889328063207</v>
      </c>
      <c r="K651" s="71">
        <v>0.14583333333333301</v>
      </c>
      <c r="L651" s="68">
        <v>17.786561264822101</v>
      </c>
    </row>
    <row r="652" spans="1:12" x14ac:dyDescent="0.2">
      <c r="A652" s="72" t="s">
        <v>1571</v>
      </c>
      <c r="B652" s="66" t="s">
        <v>1572</v>
      </c>
      <c r="C652" s="67">
        <v>28</v>
      </c>
      <c r="D652" s="67" t="s">
        <v>348</v>
      </c>
      <c r="E652" s="71">
        <v>0.13268028723860001</v>
      </c>
      <c r="F652" s="68">
        <v>8.3003952569169996</v>
      </c>
      <c r="G652" s="71">
        <v>6.21726646747904E-2</v>
      </c>
      <c r="H652" s="68">
        <v>1.5810276679841899</v>
      </c>
      <c r="I652" s="71">
        <v>4.4408827223431598E-2</v>
      </c>
      <c r="J652" s="68">
        <v>71.541501976284593</v>
      </c>
      <c r="K652" s="71">
        <v>0.29145936981757897</v>
      </c>
      <c r="L652" s="68">
        <v>39.920948616600803</v>
      </c>
    </row>
    <row r="653" spans="1:12" x14ac:dyDescent="0.2">
      <c r="A653" s="72" t="s">
        <v>1573</v>
      </c>
      <c r="B653" s="66" t="s">
        <v>1574</v>
      </c>
      <c r="C653" s="67">
        <v>28</v>
      </c>
      <c r="D653" s="67" t="s">
        <v>348</v>
      </c>
      <c r="E653" s="71">
        <v>0.229499626189027</v>
      </c>
      <c r="F653" s="68">
        <v>51.3833992094862</v>
      </c>
      <c r="G653" s="71">
        <v>0.26353650990098998</v>
      </c>
      <c r="H653" s="68">
        <v>69.960474308300405</v>
      </c>
      <c r="I653" s="71">
        <v>2.96127279806279E-2</v>
      </c>
      <c r="J653" s="68">
        <v>60.869565217391298</v>
      </c>
      <c r="K653" s="71">
        <v>0.39534964068546202</v>
      </c>
      <c r="L653" s="68">
        <v>58.893280632411098</v>
      </c>
    </row>
    <row r="654" spans="1:12" x14ac:dyDescent="0.2">
      <c r="A654" s="72" t="s">
        <v>1575</v>
      </c>
      <c r="B654" s="66" t="s">
        <v>1576</v>
      </c>
      <c r="C654" s="67">
        <v>28</v>
      </c>
      <c r="D654" s="67" t="s">
        <v>348</v>
      </c>
      <c r="E654" s="71">
        <v>0.229513760605247</v>
      </c>
      <c r="F654" s="68">
        <v>51.778656126482197</v>
      </c>
      <c r="G654" s="71">
        <v>0.26004822568119601</v>
      </c>
      <c r="H654" s="68">
        <v>66.007905138339893</v>
      </c>
      <c r="I654" s="71">
        <v>1.24828294899893E-2</v>
      </c>
      <c r="J654" s="68">
        <v>43.873517786561301</v>
      </c>
      <c r="K654" s="71">
        <v>0.416010226644555</v>
      </c>
      <c r="L654" s="68">
        <v>63.636363636363598</v>
      </c>
    </row>
    <row r="655" spans="1:12" x14ac:dyDescent="0.2">
      <c r="A655" s="72" t="s">
        <v>1577</v>
      </c>
      <c r="B655" s="66" t="s">
        <v>1578</v>
      </c>
      <c r="C655" s="67">
        <v>28</v>
      </c>
      <c r="D655" s="67" t="s">
        <v>348</v>
      </c>
      <c r="E655" s="71">
        <v>0.19749176938153801</v>
      </c>
      <c r="F655" s="68">
        <v>32.015810276679801</v>
      </c>
      <c r="G655" s="71">
        <v>0.23152680581016899</v>
      </c>
      <c r="H655" s="68">
        <v>10.276679841897201</v>
      </c>
      <c r="I655" s="71">
        <v>8.8620904213937202E-2</v>
      </c>
      <c r="J655" s="68">
        <v>83.794466403162104</v>
      </c>
      <c r="K655" s="71">
        <v>0.272327598120509</v>
      </c>
      <c r="L655" s="68">
        <v>35.573122529644301</v>
      </c>
    </row>
    <row r="656" spans="1:12" x14ac:dyDescent="0.2">
      <c r="A656" s="72" t="s">
        <v>1579</v>
      </c>
      <c r="B656" s="66" t="s">
        <v>1580</v>
      </c>
      <c r="C656" s="67">
        <v>28</v>
      </c>
      <c r="D656" s="67" t="s">
        <v>348</v>
      </c>
      <c r="E656" s="71">
        <v>0.53078197741814603</v>
      </c>
      <c r="F656" s="68">
        <v>100</v>
      </c>
      <c r="G656" s="71">
        <v>0.87577490264940405</v>
      </c>
      <c r="H656" s="68">
        <v>100</v>
      </c>
      <c r="I656" s="71">
        <v>0.55167502352432796</v>
      </c>
      <c r="J656" s="68">
        <v>98.418972332015798</v>
      </c>
      <c r="K656" s="71">
        <v>0.16489600608070801</v>
      </c>
      <c r="L656" s="68">
        <v>18.577075098814198</v>
      </c>
    </row>
    <row r="657" spans="1:12" x14ac:dyDescent="0.2">
      <c r="A657" s="72" t="s">
        <v>1581</v>
      </c>
      <c r="B657" s="66" t="s">
        <v>1582</v>
      </c>
      <c r="C657" s="67">
        <v>28</v>
      </c>
      <c r="D657" s="67" t="s">
        <v>348</v>
      </c>
      <c r="E657" s="71">
        <v>0.412638754510263</v>
      </c>
      <c r="F657" s="68">
        <v>96.442687747035606</v>
      </c>
      <c r="G657" s="71">
        <v>0.467405254084237</v>
      </c>
      <c r="H657" s="68">
        <v>96.442687747035606</v>
      </c>
      <c r="I657" s="71">
        <v>0.60405163962897401</v>
      </c>
      <c r="J657" s="68">
        <v>98.814229249011902</v>
      </c>
      <c r="K657" s="71">
        <v>0.166459369817579</v>
      </c>
      <c r="L657" s="68">
        <v>18.972332015810299</v>
      </c>
    </row>
    <row r="658" spans="1:12" x14ac:dyDescent="0.2">
      <c r="A658" s="72" t="s">
        <v>1583</v>
      </c>
      <c r="B658" s="66" t="s">
        <v>1584</v>
      </c>
      <c r="C658" s="67">
        <v>28</v>
      </c>
      <c r="D658" s="67" t="s">
        <v>348</v>
      </c>
      <c r="E658" s="71">
        <v>0.23401635993255401</v>
      </c>
      <c r="F658" s="68">
        <v>53.359683794466399</v>
      </c>
      <c r="G658" s="71">
        <v>0.25563564183030701</v>
      </c>
      <c r="H658" s="68">
        <v>62.450592885375499</v>
      </c>
      <c r="I658" s="71">
        <v>3.0403211322800099E-2</v>
      </c>
      <c r="J658" s="68">
        <v>62.055335968379403</v>
      </c>
      <c r="K658" s="71">
        <v>0.416010226644555</v>
      </c>
      <c r="L658" s="68">
        <v>63.636363636363598</v>
      </c>
    </row>
    <row r="659" spans="1:12" x14ac:dyDescent="0.2">
      <c r="A659" s="72" t="s">
        <v>1585</v>
      </c>
      <c r="B659" s="66" t="s">
        <v>1586</v>
      </c>
      <c r="C659" s="67">
        <v>28</v>
      </c>
      <c r="D659" s="67" t="s">
        <v>348</v>
      </c>
      <c r="E659" s="71">
        <v>0.18620945557579399</v>
      </c>
      <c r="F659" s="68">
        <v>26.086956521739101</v>
      </c>
      <c r="G659" s="71">
        <v>0.25580136138376602</v>
      </c>
      <c r="H659" s="68">
        <v>62.845849802371497</v>
      </c>
      <c r="I659" s="71">
        <v>2.7061734475732999E-2</v>
      </c>
      <c r="J659" s="68">
        <v>58.498023715415002</v>
      </c>
      <c r="K659" s="71">
        <v>0.27576527086788299</v>
      </c>
      <c r="L659" s="68">
        <v>36.7588932806324</v>
      </c>
    </row>
    <row r="660" spans="1:12" x14ac:dyDescent="0.2">
      <c r="A660" s="72" t="s">
        <v>1587</v>
      </c>
      <c r="B660" s="66" t="s">
        <v>1588</v>
      </c>
      <c r="C660" s="67">
        <v>28</v>
      </c>
      <c r="D660" s="67" t="s">
        <v>348</v>
      </c>
      <c r="E660" s="71">
        <v>0.241274277966534</v>
      </c>
      <c r="F660" s="68">
        <v>58.102766798418997</v>
      </c>
      <c r="G660" s="71">
        <v>0.355234797589352</v>
      </c>
      <c r="H660" s="68">
        <v>90.513833992094902</v>
      </c>
      <c r="I660" s="71">
        <v>3.2231623927718799E-2</v>
      </c>
      <c r="J660" s="68">
        <v>63.2411067193676</v>
      </c>
      <c r="K660" s="71">
        <v>0.336356412382532</v>
      </c>
      <c r="L660" s="68">
        <v>47.430830039525702</v>
      </c>
    </row>
    <row r="661" spans="1:12" x14ac:dyDescent="0.2">
      <c r="A661" s="72" t="s">
        <v>1589</v>
      </c>
      <c r="B661" s="66" t="s">
        <v>1590</v>
      </c>
      <c r="C661" s="67">
        <v>28</v>
      </c>
      <c r="D661" s="67" t="s">
        <v>348</v>
      </c>
      <c r="E661" s="71">
        <v>0.22285458680418299</v>
      </c>
      <c r="F661" s="68">
        <v>47.035573122529598</v>
      </c>
      <c r="G661" s="71">
        <v>0.25</v>
      </c>
      <c r="H661" s="68">
        <v>59.683794466403199</v>
      </c>
      <c r="I661" s="71">
        <v>7.8655155258698494E-3</v>
      </c>
      <c r="J661" s="68">
        <v>36.363636363636402</v>
      </c>
      <c r="K661" s="71">
        <v>0.410698244886678</v>
      </c>
      <c r="L661" s="68">
        <v>60.4743083003953</v>
      </c>
    </row>
    <row r="662" spans="1:12" x14ac:dyDescent="0.2">
      <c r="A662" s="72" t="s">
        <v>1591</v>
      </c>
      <c r="B662" s="66" t="s">
        <v>1592</v>
      </c>
      <c r="C662" s="67">
        <v>28</v>
      </c>
      <c r="D662" s="67" t="s">
        <v>348</v>
      </c>
      <c r="E662" s="71">
        <v>0.14137204384757701</v>
      </c>
      <c r="F662" s="68">
        <v>11.4624505928854</v>
      </c>
      <c r="G662" s="71">
        <v>0.25</v>
      </c>
      <c r="H662" s="68">
        <v>59.683794466403199</v>
      </c>
      <c r="I662" s="71">
        <v>0.12724113154273201</v>
      </c>
      <c r="J662" s="68">
        <v>87.747035573122503</v>
      </c>
      <c r="K662" s="71">
        <v>4.6875E-2</v>
      </c>
      <c r="L662" s="68">
        <v>7.5098814229248996</v>
      </c>
    </row>
    <row r="663" spans="1:12" x14ac:dyDescent="0.2">
      <c r="A663" s="72" t="s">
        <v>1593</v>
      </c>
      <c r="B663" s="66" t="s">
        <v>1594</v>
      </c>
      <c r="C663" s="67">
        <v>47</v>
      </c>
      <c r="D663" s="67" t="s">
        <v>348</v>
      </c>
      <c r="E663" s="71">
        <v>0.36222679071298702</v>
      </c>
      <c r="F663" s="68">
        <v>97.372611464968102</v>
      </c>
      <c r="G663" s="71">
        <v>0.31344317119845799</v>
      </c>
      <c r="H663" s="68">
        <v>84.912420382165607</v>
      </c>
      <c r="I663" s="71">
        <v>3.60479285723768E-3</v>
      </c>
      <c r="J663" s="68">
        <v>33.5987261146497</v>
      </c>
      <c r="K663" s="71">
        <v>0.76963240808326505</v>
      </c>
      <c r="L663" s="68">
        <v>98.885350318471296</v>
      </c>
    </row>
    <row r="664" spans="1:12" x14ac:dyDescent="0.2">
      <c r="A664" s="72" t="s">
        <v>1595</v>
      </c>
      <c r="B664" s="66" t="s">
        <v>1596</v>
      </c>
      <c r="C664" s="67">
        <v>47</v>
      </c>
      <c r="D664" s="67" t="s">
        <v>348</v>
      </c>
      <c r="E664" s="71">
        <v>0.43604050408896899</v>
      </c>
      <c r="F664" s="68">
        <v>98.606687898089206</v>
      </c>
      <c r="G664" s="71">
        <v>0.30160562810265301</v>
      </c>
      <c r="H664" s="68">
        <v>82.683121019108299</v>
      </c>
      <c r="I664" s="71">
        <v>6.5158841642534299E-3</v>
      </c>
      <c r="J664" s="68">
        <v>47.531847133757999</v>
      </c>
      <c r="K664" s="71">
        <v>1</v>
      </c>
      <c r="L664" s="68">
        <v>100</v>
      </c>
    </row>
    <row r="665" spans="1:12" x14ac:dyDescent="0.2">
      <c r="A665" s="72" t="s">
        <v>1597</v>
      </c>
      <c r="B665" s="66" t="s">
        <v>1598</v>
      </c>
      <c r="C665" s="67">
        <v>47</v>
      </c>
      <c r="D665" s="67" t="s">
        <v>348</v>
      </c>
      <c r="E665" s="71">
        <v>0.42447751616667501</v>
      </c>
      <c r="F665" s="68">
        <v>98.328025477707001</v>
      </c>
      <c r="G665" s="71">
        <v>0.29041459007172798</v>
      </c>
      <c r="H665" s="68">
        <v>79.578025477707001</v>
      </c>
      <c r="I665" s="71">
        <v>1.39096117746043E-2</v>
      </c>
      <c r="J665" s="68">
        <v>64.410828025477699</v>
      </c>
      <c r="K665" s="71">
        <v>0.96910834665369405</v>
      </c>
      <c r="L665" s="68">
        <v>99.124203821656096</v>
      </c>
    </row>
    <row r="666" spans="1:12" x14ac:dyDescent="0.2">
      <c r="A666" s="72" t="s">
        <v>1599</v>
      </c>
      <c r="B666" s="66" t="s">
        <v>1600</v>
      </c>
      <c r="C666" s="67">
        <v>47</v>
      </c>
      <c r="D666" s="67" t="s">
        <v>348</v>
      </c>
      <c r="E666" s="71">
        <v>0.440036330430228</v>
      </c>
      <c r="F666" s="68">
        <v>98.686305732484101</v>
      </c>
      <c r="G666" s="71">
        <v>0.31705212185301401</v>
      </c>
      <c r="H666" s="68">
        <v>85.429936305732497</v>
      </c>
      <c r="I666" s="71">
        <v>3.0568694376715598E-3</v>
      </c>
      <c r="J666" s="68">
        <v>30.1353503184713</v>
      </c>
      <c r="K666" s="71">
        <v>1</v>
      </c>
      <c r="L666" s="68">
        <v>100</v>
      </c>
    </row>
    <row r="667" spans="1:12" x14ac:dyDescent="0.2">
      <c r="A667" s="72" t="s">
        <v>1601</v>
      </c>
      <c r="B667" s="66" t="s">
        <v>1602</v>
      </c>
      <c r="C667" s="67">
        <v>28</v>
      </c>
      <c r="D667" s="67" t="s">
        <v>348</v>
      </c>
      <c r="E667" s="71">
        <v>0.18450775300066699</v>
      </c>
      <c r="F667" s="68">
        <v>25.296442687747</v>
      </c>
      <c r="G667" s="71">
        <v>0.25</v>
      </c>
      <c r="H667" s="68">
        <v>59.683794466403199</v>
      </c>
      <c r="I667" s="71">
        <v>4.1715975972701803E-2</v>
      </c>
      <c r="J667" s="68">
        <v>69.169960474308297</v>
      </c>
      <c r="K667" s="71">
        <v>0.26180728302929801</v>
      </c>
      <c r="L667" s="68">
        <v>32.411067193675898</v>
      </c>
    </row>
    <row r="668" spans="1:12" x14ac:dyDescent="0.2">
      <c r="A668" s="72" t="s">
        <v>1603</v>
      </c>
      <c r="B668" s="66" t="s">
        <v>1604</v>
      </c>
      <c r="C668" s="67">
        <v>28</v>
      </c>
      <c r="D668" s="67" t="s">
        <v>348</v>
      </c>
      <c r="E668" s="71">
        <v>0.25032953405137098</v>
      </c>
      <c r="F668" s="68">
        <v>65.2173913043478</v>
      </c>
      <c r="G668" s="71">
        <v>0.25</v>
      </c>
      <c r="H668" s="68">
        <v>59.683794466403199</v>
      </c>
      <c r="I668" s="71">
        <v>2.2720221833493599E-2</v>
      </c>
      <c r="J668" s="68">
        <v>54.1501976284585</v>
      </c>
      <c r="K668" s="71">
        <v>0.47826838032062002</v>
      </c>
      <c r="L668" s="68">
        <v>74.703557312252997</v>
      </c>
    </row>
    <row r="669" spans="1:12" x14ac:dyDescent="0.2">
      <c r="A669" s="72" t="s">
        <v>1605</v>
      </c>
      <c r="B669" s="66" t="s">
        <v>1606</v>
      </c>
      <c r="C669" s="67">
        <v>28</v>
      </c>
      <c r="D669" s="67" t="s">
        <v>348</v>
      </c>
      <c r="E669" s="71">
        <v>0.24242843990419299</v>
      </c>
      <c r="F669" s="68">
        <v>58.893280632411098</v>
      </c>
      <c r="G669" s="71">
        <v>0.25</v>
      </c>
      <c r="H669" s="68">
        <v>59.683794466403199</v>
      </c>
      <c r="I669" s="71">
        <v>7.6974949475147802E-3</v>
      </c>
      <c r="J669" s="68">
        <v>35.968379446640299</v>
      </c>
      <c r="K669" s="71">
        <v>0.469587824765064</v>
      </c>
      <c r="L669" s="68">
        <v>72.727272727272705</v>
      </c>
    </row>
    <row r="670" spans="1:12" x14ac:dyDescent="0.2">
      <c r="A670" s="72" t="s">
        <v>1607</v>
      </c>
      <c r="B670" s="66" t="s">
        <v>1608</v>
      </c>
      <c r="C670" s="67">
        <v>28</v>
      </c>
      <c r="D670" s="67" t="s">
        <v>348</v>
      </c>
      <c r="E670" s="71">
        <v>0.21211912058733201</v>
      </c>
      <c r="F670" s="68">
        <v>42.687747035573103</v>
      </c>
      <c r="G670" s="71">
        <v>0.249999999998675</v>
      </c>
      <c r="H670" s="68">
        <v>32.015810276679801</v>
      </c>
      <c r="I670" s="71">
        <v>2.7604252310583999E-2</v>
      </c>
      <c r="J670" s="68">
        <v>59.288537549407103</v>
      </c>
      <c r="K670" s="71">
        <v>0.35875310945273697</v>
      </c>
      <c r="L670" s="68">
        <v>52.569169960474298</v>
      </c>
    </row>
    <row r="671" spans="1:12" x14ac:dyDescent="0.2">
      <c r="A671" s="72" t="s">
        <v>1609</v>
      </c>
      <c r="B671" s="66" t="s">
        <v>1610</v>
      </c>
      <c r="C671" s="67">
        <v>28</v>
      </c>
      <c r="D671" s="67" t="s">
        <v>348</v>
      </c>
      <c r="E671" s="71">
        <v>0.25013215516107801</v>
      </c>
      <c r="F671" s="68">
        <v>64.822134387351795</v>
      </c>
      <c r="G671" s="71">
        <v>0.24999999999838099</v>
      </c>
      <c r="H671" s="68">
        <v>31.6205533596838</v>
      </c>
      <c r="I671" s="71">
        <v>0.29740966338424601</v>
      </c>
      <c r="J671" s="68">
        <v>94.071146245059296</v>
      </c>
      <c r="K671" s="71">
        <v>0.20298680210060799</v>
      </c>
      <c r="L671" s="68">
        <v>23.320158102766801</v>
      </c>
    </row>
    <row r="672" spans="1:12" x14ac:dyDescent="0.2">
      <c r="A672" s="72" t="s">
        <v>1611</v>
      </c>
      <c r="B672" s="66" t="s">
        <v>1612</v>
      </c>
      <c r="C672" s="67">
        <v>28</v>
      </c>
      <c r="D672" s="67" t="s">
        <v>348</v>
      </c>
      <c r="E672" s="71">
        <v>0.27143903653935297</v>
      </c>
      <c r="F672" s="68">
        <v>73.122529644268795</v>
      </c>
      <c r="G672" s="71">
        <v>0.25386757425742601</v>
      </c>
      <c r="H672" s="68">
        <v>60.869565217391298</v>
      </c>
      <c r="I672" s="71">
        <v>2.8430809545266399E-2</v>
      </c>
      <c r="J672" s="68">
        <v>59.683794466403199</v>
      </c>
      <c r="K672" s="71">
        <v>0.53201872581536802</v>
      </c>
      <c r="L672" s="68">
        <v>80.632411067193701</v>
      </c>
    </row>
    <row r="673" spans="1:12" x14ac:dyDescent="0.2">
      <c r="A673" s="72" t="s">
        <v>1613</v>
      </c>
      <c r="B673" s="66" t="s">
        <v>1614</v>
      </c>
      <c r="C673" s="67">
        <v>28</v>
      </c>
      <c r="D673" s="67" t="s">
        <v>348</v>
      </c>
      <c r="E673" s="71">
        <v>0.26778862452485902</v>
      </c>
      <c r="F673" s="68">
        <v>72.332015810276701</v>
      </c>
      <c r="G673" s="71">
        <v>0.25</v>
      </c>
      <c r="H673" s="68">
        <v>59.683794466403199</v>
      </c>
      <c r="I673" s="71">
        <v>5.1381442587592396E-4</v>
      </c>
      <c r="J673" s="68">
        <v>8.6956521739130395</v>
      </c>
      <c r="K673" s="71">
        <v>0.55285205914870195</v>
      </c>
      <c r="L673" s="68">
        <v>82.608695652173907</v>
      </c>
    </row>
    <row r="674" spans="1:12" x14ac:dyDescent="0.2">
      <c r="A674" s="72" t="s">
        <v>1615</v>
      </c>
      <c r="B674" s="66" t="s">
        <v>1616</v>
      </c>
      <c r="C674" s="67">
        <v>28</v>
      </c>
      <c r="D674" s="67" t="s">
        <v>348</v>
      </c>
      <c r="E674" s="71">
        <v>0.307863938143704</v>
      </c>
      <c r="F674" s="68">
        <v>85.375494071146207</v>
      </c>
      <c r="G674" s="71">
        <v>0.25</v>
      </c>
      <c r="H674" s="68">
        <v>59.683794466403199</v>
      </c>
      <c r="I674" s="71">
        <v>3.4279694475336298E-2</v>
      </c>
      <c r="J674" s="68">
        <v>64.426877470355706</v>
      </c>
      <c r="K674" s="71">
        <v>0.63931211995577697</v>
      </c>
      <c r="L674" s="68">
        <v>88.9328063241107</v>
      </c>
    </row>
    <row r="675" spans="1:12" x14ac:dyDescent="0.2">
      <c r="A675" s="72" t="s">
        <v>1617</v>
      </c>
      <c r="B675" s="66" t="s">
        <v>1618</v>
      </c>
      <c r="C675" s="67">
        <v>28</v>
      </c>
      <c r="D675" s="67" t="s">
        <v>348</v>
      </c>
      <c r="E675" s="71">
        <v>0.27266230621672399</v>
      </c>
      <c r="F675" s="68">
        <v>74.308300395256893</v>
      </c>
      <c r="G675" s="71">
        <v>0.25</v>
      </c>
      <c r="H675" s="68">
        <v>59.683794466403199</v>
      </c>
      <c r="I675" s="71">
        <v>4.7181928348028097E-3</v>
      </c>
      <c r="J675" s="68">
        <v>32.015810276679801</v>
      </c>
      <c r="K675" s="71">
        <v>0.56326872581536802</v>
      </c>
      <c r="L675" s="68">
        <v>84.584980237154198</v>
      </c>
    </row>
    <row r="676" spans="1:12" x14ac:dyDescent="0.2">
      <c r="A676" s="72" t="s">
        <v>1619</v>
      </c>
      <c r="B676" s="66" t="s">
        <v>1620</v>
      </c>
      <c r="C676" s="67">
        <v>28</v>
      </c>
      <c r="D676" s="67" t="s">
        <v>348</v>
      </c>
      <c r="E676" s="71">
        <v>0.25081077378437</v>
      </c>
      <c r="F676" s="68">
        <v>66.007905138339893</v>
      </c>
      <c r="G676" s="71">
        <v>0.25</v>
      </c>
      <c r="H676" s="68">
        <v>59.683794466403199</v>
      </c>
      <c r="I676" s="71">
        <v>1.59449658804493E-3</v>
      </c>
      <c r="J676" s="68">
        <v>18.972332015810299</v>
      </c>
      <c r="K676" s="71">
        <v>0.500837824765064</v>
      </c>
      <c r="L676" s="68">
        <v>77.865612648221301</v>
      </c>
    </row>
    <row r="677" spans="1:12" x14ac:dyDescent="0.2">
      <c r="A677" s="72" t="s">
        <v>1621</v>
      </c>
      <c r="B677" s="66" t="s">
        <v>1622</v>
      </c>
      <c r="C677" s="67">
        <v>28</v>
      </c>
      <c r="D677" s="67" t="s">
        <v>348</v>
      </c>
      <c r="E677" s="71">
        <v>0.25560778638090897</v>
      </c>
      <c r="F677" s="68">
        <v>66.798418972332001</v>
      </c>
      <c r="G677" s="71">
        <v>0.25</v>
      </c>
      <c r="H677" s="68">
        <v>59.683794466403199</v>
      </c>
      <c r="I677" s="71">
        <v>5.0604108175342603E-2</v>
      </c>
      <c r="J677" s="68">
        <v>73.913043478260903</v>
      </c>
      <c r="K677" s="71">
        <v>0.46621925096738598</v>
      </c>
      <c r="L677" s="68">
        <v>71.936758893280597</v>
      </c>
    </row>
    <row r="678" spans="1:12" x14ac:dyDescent="0.2">
      <c r="A678" s="72" t="s">
        <v>1623</v>
      </c>
      <c r="B678" s="66" t="s">
        <v>1624</v>
      </c>
      <c r="C678" s="67">
        <v>28</v>
      </c>
      <c r="D678" s="67" t="s">
        <v>348</v>
      </c>
      <c r="E678" s="71">
        <v>0.23173378920395901</v>
      </c>
      <c r="F678" s="68">
        <v>52.569169960474298</v>
      </c>
      <c r="G678" s="71">
        <v>0.25</v>
      </c>
      <c r="H678" s="68">
        <v>59.683794466403199</v>
      </c>
      <c r="I678" s="71">
        <v>1.8809023775502701E-2</v>
      </c>
      <c r="J678" s="68">
        <v>50.988142292490103</v>
      </c>
      <c r="K678" s="71">
        <v>0.42639234383637398</v>
      </c>
      <c r="L678" s="68">
        <v>65.612648221343903</v>
      </c>
    </row>
    <row r="679" spans="1:12" x14ac:dyDescent="0.2">
      <c r="A679" s="72" t="s">
        <v>1625</v>
      </c>
      <c r="B679" s="66" t="s">
        <v>1626</v>
      </c>
      <c r="C679" s="67">
        <v>28</v>
      </c>
      <c r="D679" s="67" t="s">
        <v>348</v>
      </c>
      <c r="E679" s="71">
        <v>0.227144893544837</v>
      </c>
      <c r="F679" s="68">
        <v>50.592885375494099</v>
      </c>
      <c r="G679" s="71">
        <v>0.25</v>
      </c>
      <c r="H679" s="68">
        <v>59.683794466403199</v>
      </c>
      <c r="I679" s="71">
        <v>5.3515250009855402E-2</v>
      </c>
      <c r="J679" s="68">
        <v>75.494071146245105</v>
      </c>
      <c r="K679" s="71">
        <v>0.377919430624655</v>
      </c>
      <c r="L679" s="68">
        <v>56.521739130434803</v>
      </c>
    </row>
    <row r="680" spans="1:12" x14ac:dyDescent="0.2">
      <c r="A680" s="72" t="s">
        <v>1627</v>
      </c>
      <c r="B680" s="66" t="s">
        <v>1628</v>
      </c>
      <c r="C680" s="67">
        <v>28</v>
      </c>
      <c r="D680" s="67" t="s">
        <v>348</v>
      </c>
      <c r="E680" s="71">
        <v>0.20181266722301</v>
      </c>
      <c r="F680" s="68">
        <v>35.177865612648198</v>
      </c>
      <c r="G680" s="71">
        <v>0.25</v>
      </c>
      <c r="H680" s="68">
        <v>59.683794466403199</v>
      </c>
      <c r="I680" s="71">
        <v>0.16637463793216001</v>
      </c>
      <c r="J680" s="68">
        <v>88.9328063241107</v>
      </c>
      <c r="K680" s="71">
        <v>0.18906336373687099</v>
      </c>
      <c r="L680" s="68">
        <v>20.553359683794501</v>
      </c>
    </row>
    <row r="681" spans="1:12" x14ac:dyDescent="0.2">
      <c r="A681" s="72" t="s">
        <v>1629</v>
      </c>
      <c r="B681" s="66" t="s">
        <v>1630</v>
      </c>
      <c r="C681" s="67">
        <v>28</v>
      </c>
      <c r="D681" s="67" t="s">
        <v>348</v>
      </c>
      <c r="E681" s="71">
        <v>0.22103446022050299</v>
      </c>
      <c r="F681" s="68">
        <v>45.8498023715415</v>
      </c>
      <c r="G681" s="71">
        <v>0.26507234725213502</v>
      </c>
      <c r="H681" s="68">
        <v>70.750988142292499</v>
      </c>
      <c r="I681" s="71">
        <v>0.35115603340937401</v>
      </c>
      <c r="J681" s="68">
        <v>95.652173913043498</v>
      </c>
      <c r="K681" s="71">
        <v>4.6875E-2</v>
      </c>
      <c r="L681" s="68">
        <v>7.5098814229248996</v>
      </c>
    </row>
    <row r="682" spans="1:12" x14ac:dyDescent="0.2">
      <c r="A682" s="72" t="s">
        <v>1631</v>
      </c>
      <c r="B682" s="66" t="s">
        <v>1632</v>
      </c>
      <c r="C682" s="67">
        <v>28</v>
      </c>
      <c r="D682" s="67" t="s">
        <v>348</v>
      </c>
      <c r="E682" s="71">
        <v>0.30740611761911502</v>
      </c>
      <c r="F682" s="68">
        <v>84.980237154150203</v>
      </c>
      <c r="G682" s="71">
        <v>0.341698289017146</v>
      </c>
      <c r="H682" s="68">
        <v>88.142292490118606</v>
      </c>
      <c r="I682" s="71">
        <v>2.4230331944124699E-2</v>
      </c>
      <c r="J682" s="68">
        <v>56.126482213438699</v>
      </c>
      <c r="K682" s="71">
        <v>0.556289731896076</v>
      </c>
      <c r="L682" s="68">
        <v>83.003952569169996</v>
      </c>
    </row>
    <row r="683" spans="1:12" x14ac:dyDescent="0.2">
      <c r="A683" s="72" t="s">
        <v>1633</v>
      </c>
      <c r="B683" s="66" t="s">
        <v>1634</v>
      </c>
      <c r="C683" s="67">
        <v>28</v>
      </c>
      <c r="D683" s="67" t="s">
        <v>348</v>
      </c>
      <c r="E683" s="71">
        <v>0.236952337865316</v>
      </c>
      <c r="F683" s="68">
        <v>54.545454545454497</v>
      </c>
      <c r="G683" s="71">
        <v>0.255024115755627</v>
      </c>
      <c r="H683" s="68">
        <v>62.055335968379403</v>
      </c>
      <c r="I683" s="71">
        <v>6.7427701599303697E-2</v>
      </c>
      <c r="J683" s="68">
        <v>80.237154150197597</v>
      </c>
      <c r="K683" s="71">
        <v>0.38840519624101799</v>
      </c>
      <c r="L683" s="68">
        <v>57.707509881422901</v>
      </c>
    </row>
    <row r="684" spans="1:12" x14ac:dyDescent="0.2">
      <c r="A684" s="72" t="s">
        <v>1635</v>
      </c>
      <c r="B684" s="66" t="s">
        <v>1636</v>
      </c>
      <c r="C684" s="67">
        <v>28</v>
      </c>
      <c r="D684" s="67" t="s">
        <v>348</v>
      </c>
      <c r="E684" s="71">
        <v>0.31567636531659699</v>
      </c>
      <c r="F684" s="68">
        <v>88.142292490118606</v>
      </c>
      <c r="G684" s="71">
        <v>0.43996225983110998</v>
      </c>
      <c r="H684" s="68">
        <v>95.652173913043498</v>
      </c>
      <c r="I684" s="71">
        <v>0.195015979291703</v>
      </c>
      <c r="J684" s="68">
        <v>90.909090909090907</v>
      </c>
      <c r="K684" s="71">
        <v>0.31205085682697697</v>
      </c>
      <c r="L684" s="68">
        <v>42.687747035573103</v>
      </c>
    </row>
    <row r="685" spans="1:12" x14ac:dyDescent="0.2">
      <c r="A685" s="72" t="s">
        <v>1637</v>
      </c>
      <c r="B685" s="66" t="s">
        <v>1638</v>
      </c>
      <c r="C685" s="67">
        <v>28</v>
      </c>
      <c r="D685" s="67" t="s">
        <v>348</v>
      </c>
      <c r="E685" s="71">
        <v>0.21445786887456</v>
      </c>
      <c r="F685" s="68">
        <v>43.478260869565197</v>
      </c>
      <c r="G685" s="71">
        <v>0.24828547613541499</v>
      </c>
      <c r="H685" s="68">
        <v>16.205533596837899</v>
      </c>
      <c r="I685" s="71">
        <v>0.17474021727654401</v>
      </c>
      <c r="J685" s="68">
        <v>89.723320158102794</v>
      </c>
      <c r="K685" s="71">
        <v>0.22034791321171901</v>
      </c>
      <c r="L685" s="68">
        <v>26.877470355731202</v>
      </c>
    </row>
    <row r="686" spans="1:12" x14ac:dyDescent="0.2">
      <c r="A686" s="72" t="s">
        <v>1639</v>
      </c>
      <c r="B686" s="66" t="s">
        <v>1640</v>
      </c>
      <c r="C686" s="67">
        <v>28</v>
      </c>
      <c r="D686" s="67" t="s">
        <v>348</v>
      </c>
      <c r="E686" s="71">
        <v>0.29244602518863699</v>
      </c>
      <c r="F686" s="68">
        <v>79.051383399209499</v>
      </c>
      <c r="G686" s="71">
        <v>0.24999999951299001</v>
      </c>
      <c r="H686" s="68">
        <v>20.1581027667984</v>
      </c>
      <c r="I686" s="71">
        <v>0.42782349617453602</v>
      </c>
      <c r="J686" s="68">
        <v>97.2332015810277</v>
      </c>
      <c r="K686" s="71">
        <v>0.199514579878386</v>
      </c>
      <c r="L686" s="68">
        <v>22.5296442687747</v>
      </c>
    </row>
    <row r="687" spans="1:12" x14ac:dyDescent="0.2">
      <c r="A687" s="72" t="s">
        <v>1641</v>
      </c>
      <c r="B687" s="66" t="s">
        <v>1642</v>
      </c>
      <c r="C687" s="67">
        <v>28</v>
      </c>
      <c r="D687" s="67" t="s">
        <v>348</v>
      </c>
      <c r="E687" s="71">
        <v>0.27557220676671701</v>
      </c>
      <c r="F687" s="68">
        <v>75.889328063241095</v>
      </c>
      <c r="G687" s="71">
        <v>0.24475367605454501</v>
      </c>
      <c r="H687" s="68">
        <v>14.2292490118577</v>
      </c>
      <c r="I687" s="71">
        <v>0.41366381489237097</v>
      </c>
      <c r="J687" s="68">
        <v>96.837944664031596</v>
      </c>
      <c r="K687" s="71">
        <v>0.16829912935323399</v>
      </c>
      <c r="L687" s="68">
        <v>19.7628458498024</v>
      </c>
    </row>
    <row r="688" spans="1:12" x14ac:dyDescent="0.2">
      <c r="A688" s="72" t="s">
        <v>1643</v>
      </c>
      <c r="B688" s="66" t="s">
        <v>1644</v>
      </c>
      <c r="C688" s="67">
        <v>28</v>
      </c>
      <c r="D688" s="67" t="s">
        <v>348</v>
      </c>
      <c r="E688" s="71">
        <v>0.23802986719221</v>
      </c>
      <c r="F688" s="68">
        <v>56.126482213438699</v>
      </c>
      <c r="G688" s="71">
        <v>0.24999999980057999</v>
      </c>
      <c r="H688" s="68">
        <v>24.110671936758902</v>
      </c>
      <c r="I688" s="71">
        <v>0.34610314517019197</v>
      </c>
      <c r="J688" s="68">
        <v>94.861660079051404</v>
      </c>
      <c r="K688" s="71">
        <v>0.11798645660586</v>
      </c>
      <c r="L688" s="68">
        <v>12.6482213438735</v>
      </c>
    </row>
    <row r="689" spans="1:12" x14ac:dyDescent="0.2">
      <c r="A689" s="72" t="s">
        <v>1645</v>
      </c>
      <c r="B689" s="66" t="s">
        <v>1646</v>
      </c>
      <c r="C689" s="67">
        <v>28</v>
      </c>
      <c r="D689" s="67" t="s">
        <v>348</v>
      </c>
      <c r="E689" s="71">
        <v>0.216740389344521</v>
      </c>
      <c r="F689" s="68">
        <v>44.664031620553402</v>
      </c>
      <c r="G689" s="71">
        <v>0.25</v>
      </c>
      <c r="H689" s="68">
        <v>59.683794466403199</v>
      </c>
      <c r="I689" s="71">
        <v>6.7458363586049702E-3</v>
      </c>
      <c r="J689" s="68">
        <v>34.7826086956522</v>
      </c>
      <c r="K689" s="71">
        <v>0.39347533167495902</v>
      </c>
      <c r="L689" s="68">
        <v>58.498023715415002</v>
      </c>
    </row>
    <row r="690" spans="1:12" x14ac:dyDescent="0.2">
      <c r="A690" s="72" t="s">
        <v>1647</v>
      </c>
      <c r="B690" s="66" t="s">
        <v>1648</v>
      </c>
      <c r="C690" s="67">
        <v>28</v>
      </c>
      <c r="D690" s="67" t="s">
        <v>348</v>
      </c>
      <c r="E690" s="71">
        <v>0.18328318602412599</v>
      </c>
      <c r="F690" s="68">
        <v>24.505928853754899</v>
      </c>
      <c r="G690" s="71">
        <v>0.249999997478385</v>
      </c>
      <c r="H690" s="68">
        <v>19.367588932806299</v>
      </c>
      <c r="I690" s="71">
        <v>3.8007728089847703E-2</v>
      </c>
      <c r="J690" s="68">
        <v>66.403162055335997</v>
      </c>
      <c r="K690" s="71">
        <v>0.261841832504146</v>
      </c>
      <c r="L690" s="68">
        <v>32.806324110671902</v>
      </c>
    </row>
    <row r="691" spans="1:12" x14ac:dyDescent="0.2">
      <c r="A691" s="72" t="s">
        <v>1649</v>
      </c>
      <c r="B691" s="66" t="s">
        <v>1650</v>
      </c>
      <c r="C691" s="67">
        <v>28</v>
      </c>
      <c r="D691" s="67" t="s">
        <v>348</v>
      </c>
      <c r="E691" s="71">
        <v>0.118749470567132</v>
      </c>
      <c r="F691" s="68">
        <v>6.3241106719367597</v>
      </c>
      <c r="G691" s="71">
        <v>0.24006152611817899</v>
      </c>
      <c r="H691" s="68">
        <v>12.6482213438735</v>
      </c>
      <c r="I691" s="71">
        <v>6.9311885583217894E-2</v>
      </c>
      <c r="J691" s="68">
        <v>81.027667984189705</v>
      </c>
      <c r="K691" s="71">
        <v>4.6875E-2</v>
      </c>
      <c r="L691" s="68">
        <v>7.5098814229248996</v>
      </c>
    </row>
    <row r="692" spans="1:12" x14ac:dyDescent="0.2">
      <c r="A692" s="72" t="s">
        <v>1651</v>
      </c>
      <c r="B692" s="66" t="s">
        <v>1652</v>
      </c>
      <c r="C692" s="67">
        <v>28</v>
      </c>
      <c r="D692" s="67" t="s">
        <v>348</v>
      </c>
      <c r="E692" s="71">
        <v>0.32526389097491998</v>
      </c>
      <c r="F692" s="68">
        <v>90.118577075098798</v>
      </c>
      <c r="G692" s="71">
        <v>0.31531350482315201</v>
      </c>
      <c r="H692" s="68">
        <v>83.003952569169996</v>
      </c>
      <c r="I692" s="71">
        <v>0.63443650143494201</v>
      </c>
      <c r="J692" s="68">
        <v>99.604743083003996</v>
      </c>
      <c r="K692" s="71">
        <v>2.6041666666666699E-2</v>
      </c>
      <c r="L692" s="68">
        <v>4.7430830039525702</v>
      </c>
    </row>
    <row r="693" spans="1:12" x14ac:dyDescent="0.2">
      <c r="A693" s="72" t="s">
        <v>1653</v>
      </c>
      <c r="B693" s="66" t="s">
        <v>1654</v>
      </c>
      <c r="C693" s="67">
        <v>40</v>
      </c>
      <c r="D693" s="67" t="s">
        <v>348</v>
      </c>
      <c r="E693" s="71">
        <v>0.27310960511621102</v>
      </c>
      <c r="F693" s="68">
        <v>88.622754491018</v>
      </c>
      <c r="G693" s="71">
        <v>0.25886367665307602</v>
      </c>
      <c r="H693" s="68">
        <v>53.378956372968297</v>
      </c>
      <c r="I693" s="71">
        <v>0.356990608684776</v>
      </c>
      <c r="J693" s="68">
        <v>97.604790419161702</v>
      </c>
      <c r="K693" s="71">
        <v>0.203474530010782</v>
      </c>
      <c r="L693" s="68">
        <v>83.490162532078699</v>
      </c>
    </row>
    <row r="694" spans="1:12" x14ac:dyDescent="0.2">
      <c r="A694" s="72" t="s">
        <v>1655</v>
      </c>
      <c r="B694" s="66" t="s">
        <v>1656</v>
      </c>
      <c r="C694" s="67">
        <v>28</v>
      </c>
      <c r="D694" s="67" t="s">
        <v>348</v>
      </c>
      <c r="E694" s="71">
        <v>0.208917739651722</v>
      </c>
      <c r="F694" s="68">
        <v>40.711462450592897</v>
      </c>
      <c r="G694" s="71">
        <v>0.25</v>
      </c>
      <c r="H694" s="68">
        <v>59.683794466403199</v>
      </c>
      <c r="I694" s="71">
        <v>7.5143438860653302E-3</v>
      </c>
      <c r="J694" s="68">
        <v>35.573122529644301</v>
      </c>
      <c r="K694" s="71">
        <v>0.36923887506909903</v>
      </c>
      <c r="L694" s="68">
        <v>55.731225296442702</v>
      </c>
    </row>
    <row r="695" spans="1:12" x14ac:dyDescent="0.2">
      <c r="A695" s="72" t="s">
        <v>1657</v>
      </c>
      <c r="B695" s="66" t="s">
        <v>1658</v>
      </c>
      <c r="C695" s="67">
        <v>40</v>
      </c>
      <c r="D695" s="67" t="s">
        <v>348</v>
      </c>
      <c r="E695" s="71">
        <v>0.22531664288716399</v>
      </c>
      <c r="F695" s="68">
        <v>85.029940119760496</v>
      </c>
      <c r="G695" s="71">
        <v>0.26044395165445</v>
      </c>
      <c r="H695" s="68">
        <v>54.4054747647562</v>
      </c>
      <c r="I695" s="71">
        <v>3.6184371036658697E-2</v>
      </c>
      <c r="J695" s="68">
        <v>71.000855431993202</v>
      </c>
      <c r="K695" s="71">
        <v>0.379321605970383</v>
      </c>
      <c r="L695" s="68">
        <v>89.649272882805803</v>
      </c>
    </row>
    <row r="696" spans="1:12" x14ac:dyDescent="0.2">
      <c r="A696" s="72" t="s">
        <v>1659</v>
      </c>
      <c r="B696" s="66" t="s">
        <v>1660</v>
      </c>
      <c r="C696" s="67">
        <v>40</v>
      </c>
      <c r="D696" s="67" t="s">
        <v>348</v>
      </c>
      <c r="E696" s="71">
        <v>0.45680107320545998</v>
      </c>
      <c r="F696" s="68">
        <v>98.7168520102652</v>
      </c>
      <c r="G696" s="71">
        <v>0.61956071894172005</v>
      </c>
      <c r="H696" s="68">
        <v>97.005988023952099</v>
      </c>
      <c r="I696" s="71">
        <v>0.74029620242534699</v>
      </c>
      <c r="J696" s="68">
        <v>100</v>
      </c>
      <c r="K696" s="71">
        <v>1.05462982493145E-2</v>
      </c>
      <c r="L696" s="68">
        <v>62.617621899059003</v>
      </c>
    </row>
    <row r="697" spans="1:12" x14ac:dyDescent="0.2">
      <c r="A697" s="72" t="s">
        <v>1661</v>
      </c>
      <c r="B697" s="66" t="s">
        <v>1662</v>
      </c>
      <c r="C697" s="67">
        <v>47</v>
      </c>
      <c r="D697" s="67" t="s">
        <v>348</v>
      </c>
      <c r="E697" s="71">
        <v>0.239916618784346</v>
      </c>
      <c r="F697" s="68">
        <v>94.785031847133794</v>
      </c>
      <c r="G697" s="71">
        <v>0.249999999993751</v>
      </c>
      <c r="H697" s="68">
        <v>26.433121019108299</v>
      </c>
      <c r="I697" s="71">
        <v>1.5436119480070599E-2</v>
      </c>
      <c r="J697" s="68">
        <v>66.003184713375802</v>
      </c>
      <c r="K697" s="71">
        <v>0.454313736879217</v>
      </c>
      <c r="L697" s="68">
        <v>98.089171974522301</v>
      </c>
    </row>
    <row r="698" spans="1:12" x14ac:dyDescent="0.2">
      <c r="A698" s="72" t="s">
        <v>1663</v>
      </c>
      <c r="B698" s="66" t="s">
        <v>1664</v>
      </c>
      <c r="C698" s="67">
        <v>47</v>
      </c>
      <c r="D698" s="67" t="s">
        <v>348</v>
      </c>
      <c r="E698" s="71">
        <v>0.266663544708796</v>
      </c>
      <c r="F698" s="68">
        <v>95.780254777070098</v>
      </c>
      <c r="G698" s="71">
        <v>3.2500327344216602E-2</v>
      </c>
      <c r="H698" s="68">
        <v>0.67675159235668803</v>
      </c>
      <c r="I698" s="71">
        <v>1.977718699515E-3</v>
      </c>
      <c r="J698" s="68">
        <v>22.531847133757999</v>
      </c>
      <c r="K698" s="71">
        <v>0.76551258808265699</v>
      </c>
      <c r="L698" s="68">
        <v>98.845541401273906</v>
      </c>
    </row>
    <row r="699" spans="1:12" x14ac:dyDescent="0.2">
      <c r="A699" s="72" t="s">
        <v>1665</v>
      </c>
      <c r="B699" s="66" t="s">
        <v>1666</v>
      </c>
      <c r="C699" s="67">
        <v>28</v>
      </c>
      <c r="D699" s="67" t="s">
        <v>348</v>
      </c>
      <c r="E699" s="71">
        <v>5.7210772130496398E-2</v>
      </c>
      <c r="F699" s="68">
        <v>0.39525691699604698</v>
      </c>
      <c r="G699" s="71">
        <v>9.6689356435643893E-3</v>
      </c>
      <c r="H699" s="68">
        <v>0.79051383399209496</v>
      </c>
      <c r="I699" s="71">
        <v>1.6233695839135399E-2</v>
      </c>
      <c r="J699" s="68">
        <v>47.035573122529598</v>
      </c>
      <c r="K699" s="71">
        <v>0.14572968490879001</v>
      </c>
      <c r="L699" s="68">
        <v>17.3913043478261</v>
      </c>
    </row>
    <row r="700" spans="1:12" x14ac:dyDescent="0.2">
      <c r="A700" s="72" t="s">
        <v>1667</v>
      </c>
      <c r="B700" s="66" t="s">
        <v>1668</v>
      </c>
      <c r="C700" s="67">
        <v>40</v>
      </c>
      <c r="D700" s="67" t="s">
        <v>348</v>
      </c>
      <c r="E700" s="71">
        <v>0.15548732471558099</v>
      </c>
      <c r="F700" s="68">
        <v>76.218990590248097</v>
      </c>
      <c r="G700" s="71">
        <v>0.13332740560596401</v>
      </c>
      <c r="H700" s="68">
        <v>3.1650983746792098</v>
      </c>
      <c r="I700" s="71">
        <v>0.10501429004608499</v>
      </c>
      <c r="J700" s="68">
        <v>89.050470487596201</v>
      </c>
      <c r="K700" s="71">
        <v>0.22812027849469499</v>
      </c>
      <c r="L700" s="68">
        <v>84.602224123182197</v>
      </c>
    </row>
    <row r="701" spans="1:12" x14ac:dyDescent="0.2">
      <c r="A701" s="72" t="s">
        <v>1669</v>
      </c>
      <c r="B701" s="66" t="s">
        <v>1670</v>
      </c>
      <c r="C701" s="67">
        <v>47</v>
      </c>
      <c r="D701" s="67" t="s">
        <v>348</v>
      </c>
      <c r="E701" s="71">
        <v>0.14584432640584</v>
      </c>
      <c r="F701" s="68">
        <v>84.872611464968102</v>
      </c>
      <c r="G701" s="71">
        <v>4.2636424263985201E-2</v>
      </c>
      <c r="H701" s="68">
        <v>0.75636942675159202</v>
      </c>
      <c r="I701" s="71">
        <v>7.8953609874824297E-3</v>
      </c>
      <c r="J701" s="68">
        <v>51.990445859872601</v>
      </c>
      <c r="K701" s="71">
        <v>0.38700119396605298</v>
      </c>
      <c r="L701" s="68">
        <v>97.611464968152902</v>
      </c>
    </row>
    <row r="702" spans="1:12" x14ac:dyDescent="0.2">
      <c r="A702" s="72" t="s">
        <v>1671</v>
      </c>
      <c r="B702" s="66" t="s">
        <v>1672</v>
      </c>
      <c r="C702" s="67">
        <v>40</v>
      </c>
      <c r="D702" s="67" t="s">
        <v>348</v>
      </c>
      <c r="E702" s="71">
        <v>0.14902113247373899</v>
      </c>
      <c r="F702" s="68">
        <v>74.850299401197603</v>
      </c>
      <c r="G702" s="71">
        <v>0.163813083364339</v>
      </c>
      <c r="H702" s="68">
        <v>3.7639007698887901</v>
      </c>
      <c r="I702" s="71">
        <v>2.92225786503756E-2</v>
      </c>
      <c r="J702" s="68">
        <v>66.723695466210401</v>
      </c>
      <c r="K702" s="71">
        <v>0.25402773540650397</v>
      </c>
      <c r="L702" s="68">
        <v>85.372112917023102</v>
      </c>
    </row>
    <row r="703" spans="1:12" x14ac:dyDescent="0.2">
      <c r="A703" s="72" t="s">
        <v>1673</v>
      </c>
      <c r="B703" s="66" t="s">
        <v>1674</v>
      </c>
      <c r="C703" s="67">
        <v>40</v>
      </c>
      <c r="D703" s="67" t="s">
        <v>348</v>
      </c>
      <c r="E703" s="71">
        <v>0.239195827190608</v>
      </c>
      <c r="F703" s="68">
        <v>86.227544910179603</v>
      </c>
      <c r="G703" s="71">
        <v>0.25933599171063099</v>
      </c>
      <c r="H703" s="68">
        <v>53.721129170231002</v>
      </c>
      <c r="I703" s="71">
        <v>0.34705706953191301</v>
      </c>
      <c r="J703" s="68">
        <v>97.348160821214705</v>
      </c>
      <c r="K703" s="71">
        <v>0.11119442032927999</v>
      </c>
      <c r="L703" s="68">
        <v>80.325064157399495</v>
      </c>
    </row>
    <row r="704" spans="1:12" x14ac:dyDescent="0.2">
      <c r="A704" s="72" t="s">
        <v>1675</v>
      </c>
      <c r="B704" s="66" t="s">
        <v>1676</v>
      </c>
      <c r="C704" s="67">
        <v>40</v>
      </c>
      <c r="D704" s="67" t="s">
        <v>348</v>
      </c>
      <c r="E704" s="71">
        <v>0.21666031564254401</v>
      </c>
      <c r="F704" s="68">
        <v>84.3455945252352</v>
      </c>
      <c r="G704" s="71">
        <v>0.30688587270831502</v>
      </c>
      <c r="H704" s="68">
        <v>80.496150556030798</v>
      </c>
      <c r="I704" s="71">
        <v>9.3882199225994001E-2</v>
      </c>
      <c r="J704" s="68">
        <v>87.3396065012832</v>
      </c>
      <c r="K704" s="71">
        <v>0.24921287499332401</v>
      </c>
      <c r="L704" s="68">
        <v>85.029940119760496</v>
      </c>
    </row>
    <row r="705" spans="1:12" x14ac:dyDescent="0.2">
      <c r="A705" s="72" t="s">
        <v>1677</v>
      </c>
      <c r="B705" s="66" t="s">
        <v>1678</v>
      </c>
      <c r="C705" s="67">
        <v>40</v>
      </c>
      <c r="D705" s="67" t="s">
        <v>348</v>
      </c>
      <c r="E705" s="71">
        <v>0.40774704321645</v>
      </c>
      <c r="F705" s="68">
        <v>96.492728828058205</v>
      </c>
      <c r="G705" s="71">
        <v>0.65785537424395801</v>
      </c>
      <c r="H705" s="68">
        <v>97.348160821214705</v>
      </c>
      <c r="I705" s="71">
        <v>0.49683481678484598</v>
      </c>
      <c r="J705" s="68">
        <v>98.545765611633897</v>
      </c>
      <c r="K705" s="71">
        <v>6.8550938620544205E-2</v>
      </c>
      <c r="L705" s="68">
        <v>78.443113772455106</v>
      </c>
    </row>
    <row r="706" spans="1:12" x14ac:dyDescent="0.2">
      <c r="A706" s="72" t="s">
        <v>1679</v>
      </c>
      <c r="B706" s="66" t="s">
        <v>1680</v>
      </c>
      <c r="C706" s="67">
        <v>40</v>
      </c>
      <c r="D706" s="67" t="s">
        <v>348</v>
      </c>
      <c r="E706" s="71">
        <v>0.367829726898045</v>
      </c>
      <c r="F706" s="68">
        <v>93.584260051325899</v>
      </c>
      <c r="G706" s="71">
        <v>0.64168940691749399</v>
      </c>
      <c r="H706" s="68">
        <v>97.177074422583402</v>
      </c>
      <c r="I706" s="71">
        <v>0.43543402815335502</v>
      </c>
      <c r="J706" s="68">
        <v>98.118049615055597</v>
      </c>
      <c r="K706" s="71">
        <v>2.6365745623286301E-2</v>
      </c>
      <c r="L706" s="68">
        <v>71.599657827202705</v>
      </c>
    </row>
    <row r="707" spans="1:12" x14ac:dyDescent="0.2">
      <c r="A707" s="72" t="s">
        <v>1681</v>
      </c>
      <c r="B707" s="66" t="s">
        <v>1682</v>
      </c>
      <c r="C707" s="67">
        <v>40</v>
      </c>
      <c r="D707" s="67" t="s">
        <v>348</v>
      </c>
      <c r="E707" s="71">
        <v>0.20014538807066701</v>
      </c>
      <c r="F707" s="68">
        <v>82.378100940975202</v>
      </c>
      <c r="G707" s="71">
        <v>0.27690355079468798</v>
      </c>
      <c r="H707" s="68">
        <v>69.289991445680101</v>
      </c>
      <c r="I707" s="71">
        <v>0.26816454760841102</v>
      </c>
      <c r="J707" s="68">
        <v>95.637296834901605</v>
      </c>
      <c r="K707" s="71">
        <v>5.53680658089011E-2</v>
      </c>
      <c r="L707" s="68">
        <v>77.159965782720306</v>
      </c>
    </row>
    <row r="708" spans="1:12" x14ac:dyDescent="0.2">
      <c r="A708" s="72" t="s">
        <v>1683</v>
      </c>
      <c r="B708" s="66" t="s">
        <v>1684</v>
      </c>
      <c r="C708" s="67">
        <v>47</v>
      </c>
      <c r="D708" s="67" t="s">
        <v>348</v>
      </c>
      <c r="E708" s="71">
        <v>0.20468601816831899</v>
      </c>
      <c r="F708" s="68">
        <v>91.839171974522301</v>
      </c>
      <c r="G708" s="71">
        <v>0.24999999994150399</v>
      </c>
      <c r="H708" s="68">
        <v>26.035031847133801</v>
      </c>
      <c r="I708" s="71">
        <v>8.3307503743134496E-3</v>
      </c>
      <c r="J708" s="68">
        <v>53.781847133757999</v>
      </c>
      <c r="K708" s="71">
        <v>0.35572730418914</v>
      </c>
      <c r="L708" s="68">
        <v>97.412420382165607</v>
      </c>
    </row>
    <row r="709" spans="1:12" x14ac:dyDescent="0.2">
      <c r="A709" s="72" t="s">
        <v>1685</v>
      </c>
      <c r="B709" s="66" t="s">
        <v>1686</v>
      </c>
      <c r="C709" s="67">
        <v>40</v>
      </c>
      <c r="D709" s="67" t="s">
        <v>348</v>
      </c>
      <c r="E709" s="71">
        <v>0.136098361383925</v>
      </c>
      <c r="F709" s="68">
        <v>71.856287425149702</v>
      </c>
      <c r="G709" s="71">
        <v>0.24999999861783601</v>
      </c>
      <c r="H709" s="68">
        <v>13.2591958939264</v>
      </c>
      <c r="I709" s="71">
        <v>9.5017296038052895E-2</v>
      </c>
      <c r="J709" s="68">
        <v>87.596236099230097</v>
      </c>
      <c r="K709" s="71">
        <v>6.3277789495886999E-2</v>
      </c>
      <c r="L709" s="68">
        <v>78.100940975192501</v>
      </c>
    </row>
    <row r="710" spans="1:12" x14ac:dyDescent="0.2">
      <c r="A710" s="72" t="s">
        <v>1687</v>
      </c>
      <c r="B710" s="66" t="s">
        <v>1688</v>
      </c>
      <c r="C710" s="67">
        <v>40</v>
      </c>
      <c r="D710" s="67" t="s">
        <v>348</v>
      </c>
      <c r="E710" s="71">
        <v>0.140200721784317</v>
      </c>
      <c r="F710" s="68">
        <v>72.797262617621897</v>
      </c>
      <c r="G710" s="71">
        <v>0.28220780191934203</v>
      </c>
      <c r="H710" s="68">
        <v>71.599657827202705</v>
      </c>
      <c r="I710" s="71">
        <v>9.6209170436349703E-2</v>
      </c>
      <c r="J710" s="68">
        <v>87.7673224978614</v>
      </c>
      <c r="K710" s="71">
        <v>4.2185192997258002E-2</v>
      </c>
      <c r="L710" s="68">
        <v>75.363558597091497</v>
      </c>
    </row>
    <row r="711" spans="1:12" x14ac:dyDescent="0.2">
      <c r="A711" s="72" t="s">
        <v>1689</v>
      </c>
      <c r="B711" s="66" t="s">
        <v>1690</v>
      </c>
      <c r="C711" s="67">
        <v>47</v>
      </c>
      <c r="D711" s="67" t="s">
        <v>348</v>
      </c>
      <c r="E711" s="71">
        <v>9.9432277969812105E-2</v>
      </c>
      <c r="F711" s="68">
        <v>63.176751592356702</v>
      </c>
      <c r="G711" s="71">
        <v>0.26209628521262301</v>
      </c>
      <c r="H711" s="68">
        <v>67.953821656050906</v>
      </c>
      <c r="I711" s="71">
        <v>2.2301042129296501E-2</v>
      </c>
      <c r="J711" s="68">
        <v>73.208598726114602</v>
      </c>
      <c r="K711" s="71">
        <v>1.3899506567516901E-2</v>
      </c>
      <c r="L711" s="68">
        <v>81.807324840764295</v>
      </c>
    </row>
    <row r="712" spans="1:12" x14ac:dyDescent="0.2">
      <c r="A712" s="72" t="s">
        <v>1691</v>
      </c>
      <c r="B712" s="66" t="s">
        <v>1692</v>
      </c>
      <c r="C712" s="67">
        <v>47</v>
      </c>
      <c r="D712" s="67" t="s">
        <v>348</v>
      </c>
      <c r="E712" s="71">
        <v>4.5488905856438597E-2</v>
      </c>
      <c r="F712" s="68">
        <v>0.51751592356687903</v>
      </c>
      <c r="G712" s="71">
        <v>0.11272700098458099</v>
      </c>
      <c r="H712" s="68">
        <v>1.11464968152866</v>
      </c>
      <c r="I712" s="71">
        <v>2.0264839942856099E-2</v>
      </c>
      <c r="J712" s="68">
        <v>71.457006369426793</v>
      </c>
      <c r="K712" s="71">
        <v>3.4748766418792199E-3</v>
      </c>
      <c r="L712" s="68">
        <v>74.681528662420405</v>
      </c>
    </row>
    <row r="713" spans="1:12" x14ac:dyDescent="0.2">
      <c r="A713" s="72" t="s">
        <v>1693</v>
      </c>
      <c r="B713" s="66" t="s">
        <v>1694</v>
      </c>
      <c r="C713" s="67">
        <v>47</v>
      </c>
      <c r="D713" s="67" t="s">
        <v>348</v>
      </c>
      <c r="E713" s="71">
        <v>1.6637112057410398E-2</v>
      </c>
      <c r="F713" s="68">
        <v>0.19904458598726099</v>
      </c>
      <c r="G713" s="71">
        <v>4.23541052663646E-2</v>
      </c>
      <c r="H713" s="68">
        <v>0.71656050955413997</v>
      </c>
      <c r="I713" s="71">
        <v>6.0747762210813501E-4</v>
      </c>
      <c r="J713" s="68">
        <v>7.3646496815286602</v>
      </c>
      <c r="K713" s="71">
        <v>6.9497532837584398E-3</v>
      </c>
      <c r="L713" s="68">
        <v>78.503184713375802</v>
      </c>
    </row>
    <row r="714" spans="1:12" x14ac:dyDescent="0.2">
      <c r="A714" s="72" t="s">
        <v>1695</v>
      </c>
      <c r="B714" s="66" t="s">
        <v>1696</v>
      </c>
      <c r="C714" s="67">
        <v>47</v>
      </c>
      <c r="D714" s="67" t="s">
        <v>348</v>
      </c>
      <c r="E714" s="71">
        <v>0.141661337530956</v>
      </c>
      <c r="F714" s="68">
        <v>84.036624203821603</v>
      </c>
      <c r="G714" s="71">
        <v>0.41974898055163001</v>
      </c>
      <c r="H714" s="68">
        <v>94.187898089171995</v>
      </c>
      <c r="I714" s="71">
        <v>5.23503204123824E-3</v>
      </c>
      <c r="J714" s="68">
        <v>42.396496815286604</v>
      </c>
      <c r="K714" s="71">
        <v>0</v>
      </c>
      <c r="L714" s="68">
        <v>67.237261146496806</v>
      </c>
    </row>
    <row r="715" spans="1:12" x14ac:dyDescent="0.2">
      <c r="A715" s="72" t="s">
        <v>1697</v>
      </c>
      <c r="B715" s="66" t="s">
        <v>1698</v>
      </c>
      <c r="C715" s="67">
        <v>47</v>
      </c>
      <c r="D715" s="67" t="s">
        <v>348</v>
      </c>
      <c r="E715" s="71">
        <v>8.0565256913473896E-2</v>
      </c>
      <c r="F715" s="68">
        <v>7.6035031847133796</v>
      </c>
      <c r="G715" s="71">
        <v>0.20814236971192299</v>
      </c>
      <c r="H715" s="68">
        <v>3.9012738853503199</v>
      </c>
      <c r="I715" s="71">
        <v>1.27041411772232E-2</v>
      </c>
      <c r="J715" s="68">
        <v>62.340764331210202</v>
      </c>
      <c r="K715" s="71">
        <v>2.0849259851275299E-2</v>
      </c>
      <c r="L715" s="68">
        <v>84.554140127388493</v>
      </c>
    </row>
    <row r="716" spans="1:12" x14ac:dyDescent="0.2">
      <c r="A716" s="72" t="s">
        <v>1699</v>
      </c>
      <c r="B716" s="66" t="s">
        <v>1700</v>
      </c>
      <c r="C716" s="67">
        <v>47</v>
      </c>
      <c r="D716" s="67" t="s">
        <v>348</v>
      </c>
      <c r="E716" s="71">
        <v>4.02592835973445E-2</v>
      </c>
      <c r="F716" s="68">
        <v>0.43789808917197498</v>
      </c>
      <c r="G716" s="71">
        <v>0.10127174101067001</v>
      </c>
      <c r="H716" s="68">
        <v>1.0350318471337601</v>
      </c>
      <c r="I716" s="71">
        <v>2.1317265719678299E-3</v>
      </c>
      <c r="J716" s="68">
        <v>23.925159235668801</v>
      </c>
      <c r="K716" s="71">
        <v>1.7374383209396101E-2</v>
      </c>
      <c r="L716" s="68">
        <v>83.280254777070098</v>
      </c>
    </row>
    <row r="717" spans="1:12" x14ac:dyDescent="0.2">
      <c r="A717" s="72" t="s">
        <v>1683</v>
      </c>
      <c r="B717" s="66" t="s">
        <v>1701</v>
      </c>
      <c r="C717" s="67">
        <v>47</v>
      </c>
      <c r="D717" s="67" t="s">
        <v>348</v>
      </c>
      <c r="E717" s="71">
        <v>0.14104176345685701</v>
      </c>
      <c r="F717" s="68">
        <v>83.877388535031898</v>
      </c>
      <c r="G717" s="71">
        <v>0.300312596560048</v>
      </c>
      <c r="H717" s="68">
        <v>82.285031847133794</v>
      </c>
      <c r="I717" s="71">
        <v>4.6668879866284202E-3</v>
      </c>
      <c r="J717" s="68">
        <v>39.729299363057301</v>
      </c>
      <c r="K717" s="71">
        <v>0.118145805823893</v>
      </c>
      <c r="L717" s="68">
        <v>92.356687898089206</v>
      </c>
    </row>
    <row r="718" spans="1:12" x14ac:dyDescent="0.2">
      <c r="A718" s="72" t="s">
        <v>1702</v>
      </c>
      <c r="B718" s="66" t="s">
        <v>1703</v>
      </c>
      <c r="C718" s="67">
        <v>47</v>
      </c>
      <c r="D718" s="67" t="s">
        <v>348</v>
      </c>
      <c r="E718" s="71">
        <v>0.18505051367483299</v>
      </c>
      <c r="F718" s="68">
        <v>89.570063694267503</v>
      </c>
      <c r="G718" s="71">
        <v>0.36375578865941899</v>
      </c>
      <c r="H718" s="68">
        <v>90.445859872611507</v>
      </c>
      <c r="I718" s="71">
        <v>3.75241370360168E-3</v>
      </c>
      <c r="J718" s="68">
        <v>34.633757961783402</v>
      </c>
      <c r="K718" s="71">
        <v>0.187643338661478</v>
      </c>
      <c r="L718" s="68">
        <v>94.625796178343904</v>
      </c>
    </row>
    <row r="719" spans="1:12" x14ac:dyDescent="0.2">
      <c r="A719" s="72" t="s">
        <v>1704</v>
      </c>
      <c r="B719" s="66" t="s">
        <v>1705</v>
      </c>
      <c r="C719" s="67">
        <v>47</v>
      </c>
      <c r="D719" s="67" t="s">
        <v>348</v>
      </c>
      <c r="E719" s="71">
        <v>4.4019451802572801E-2</v>
      </c>
      <c r="F719" s="68">
        <v>0.47770700636942698</v>
      </c>
      <c r="G719" s="71">
        <v>0.11653002209594999</v>
      </c>
      <c r="H719" s="68">
        <v>1.2340764331210199</v>
      </c>
      <c r="I719" s="71">
        <v>1.62882674425208E-3</v>
      </c>
      <c r="J719" s="68">
        <v>19.187898089171998</v>
      </c>
      <c r="K719" s="71">
        <v>1.3899506567516901E-2</v>
      </c>
      <c r="L719" s="68">
        <v>81.807324840764295</v>
      </c>
    </row>
    <row r="720" spans="1:12" x14ac:dyDescent="0.2">
      <c r="A720" s="72" t="s">
        <v>1706</v>
      </c>
      <c r="B720" s="66" t="s">
        <v>1707</v>
      </c>
      <c r="C720" s="67">
        <v>47</v>
      </c>
      <c r="D720" s="67" t="s">
        <v>348</v>
      </c>
      <c r="E720" s="71">
        <v>3.3907648060195902E-2</v>
      </c>
      <c r="F720" s="68">
        <v>0.35828025477706998</v>
      </c>
      <c r="G720" s="71">
        <v>9.6275673893815597E-2</v>
      </c>
      <c r="H720" s="68">
        <v>0.99522292993630601</v>
      </c>
      <c r="I720" s="71">
        <v>5.4472702867722099E-3</v>
      </c>
      <c r="J720" s="68">
        <v>43.431528662420398</v>
      </c>
      <c r="K720" s="71">
        <v>0</v>
      </c>
      <c r="L720" s="68">
        <v>67.237261146496806</v>
      </c>
    </row>
    <row r="721" spans="1:12" x14ac:dyDescent="0.2">
      <c r="A721" s="72" t="s">
        <v>1708</v>
      </c>
      <c r="B721" s="66" t="s">
        <v>1709</v>
      </c>
      <c r="C721" s="67">
        <v>47</v>
      </c>
      <c r="D721" s="67" t="s">
        <v>348</v>
      </c>
      <c r="E721" s="71">
        <v>1.6549641469857899E-3</v>
      </c>
      <c r="F721" s="68">
        <v>3.98089171974522E-2</v>
      </c>
      <c r="G721" s="71">
        <v>0</v>
      </c>
      <c r="H721" s="68">
        <v>0.27866242038216599</v>
      </c>
      <c r="I721" s="71">
        <v>4.9648924409573698E-3</v>
      </c>
      <c r="J721" s="68">
        <v>41.281847133757999</v>
      </c>
      <c r="K721" s="71">
        <v>0</v>
      </c>
      <c r="L721" s="68">
        <v>67.237261146496806</v>
      </c>
    </row>
    <row r="722" spans="1:12" x14ac:dyDescent="0.2">
      <c r="A722" s="72" t="s">
        <v>1710</v>
      </c>
      <c r="B722" s="66" t="s">
        <v>1711</v>
      </c>
      <c r="C722" s="67">
        <v>47</v>
      </c>
      <c r="D722" s="67" t="s">
        <v>348</v>
      </c>
      <c r="E722" s="71">
        <v>5.0973153086367497E-2</v>
      </c>
      <c r="F722" s="68">
        <v>0.55732484076433098</v>
      </c>
      <c r="G722" s="71">
        <v>0.13817148676038199</v>
      </c>
      <c r="H722" s="68">
        <v>1.4331210191082799</v>
      </c>
      <c r="I722" s="71">
        <v>1.12730958568417E-2</v>
      </c>
      <c r="J722" s="68">
        <v>59.713375796178298</v>
      </c>
      <c r="K722" s="71">
        <v>3.4748766418792199E-3</v>
      </c>
      <c r="L722" s="68">
        <v>74.681528662420405</v>
      </c>
    </row>
    <row r="723" spans="1:12" x14ac:dyDescent="0.2">
      <c r="A723" s="72" t="s">
        <v>1712</v>
      </c>
      <c r="B723" s="66" t="s">
        <v>1713</v>
      </c>
      <c r="C723" s="67">
        <v>47</v>
      </c>
      <c r="D723" s="67" t="s">
        <v>348</v>
      </c>
      <c r="E723" s="71">
        <v>6.3753942234913194E-2</v>
      </c>
      <c r="F723" s="68">
        <v>1.0748407643312099</v>
      </c>
      <c r="G723" s="71">
        <v>0.185416157137166</v>
      </c>
      <c r="H723" s="68">
        <v>2.1894904458598701</v>
      </c>
      <c r="I723" s="71">
        <v>5.8456695675739596E-3</v>
      </c>
      <c r="J723" s="68">
        <v>44.984076433120997</v>
      </c>
      <c r="K723" s="71">
        <v>0</v>
      </c>
      <c r="L723" s="68">
        <v>67.237261146496806</v>
      </c>
    </row>
    <row r="724" spans="1:12" x14ac:dyDescent="0.2">
      <c r="A724" s="72" t="s">
        <v>1714</v>
      </c>
      <c r="B724" s="66" t="s">
        <v>1715</v>
      </c>
      <c r="C724" s="67">
        <v>47</v>
      </c>
      <c r="D724" s="67" t="s">
        <v>348</v>
      </c>
      <c r="E724" s="71">
        <v>9.3203613110462394E-2</v>
      </c>
      <c r="F724" s="68">
        <v>55.254777070063703</v>
      </c>
      <c r="G724" s="71">
        <v>0.27659036675455601</v>
      </c>
      <c r="H724" s="68">
        <v>74.681528662420405</v>
      </c>
      <c r="I724" s="71">
        <v>3.0204725768306498E-3</v>
      </c>
      <c r="J724" s="68">
        <v>29.936305732484101</v>
      </c>
      <c r="K724" s="71">
        <v>0</v>
      </c>
      <c r="L724" s="68">
        <v>67.237261146496806</v>
      </c>
    </row>
    <row r="725" spans="1:12" x14ac:dyDescent="0.2">
      <c r="A725" s="72" t="s">
        <v>1716</v>
      </c>
      <c r="B725" s="66" t="s">
        <v>1717</v>
      </c>
      <c r="C725" s="67">
        <v>47</v>
      </c>
      <c r="D725" s="67" t="s">
        <v>348</v>
      </c>
      <c r="E725" s="71">
        <v>1.8474967804914599E-2</v>
      </c>
      <c r="F725" s="68">
        <v>0.23885350318471299</v>
      </c>
      <c r="G725" s="71">
        <v>4.8090783780637698E-2</v>
      </c>
      <c r="H725" s="68">
        <v>0.79617834394904496</v>
      </c>
      <c r="I725" s="71">
        <v>3.8592429922268798E-3</v>
      </c>
      <c r="J725" s="68">
        <v>35.350318471337602</v>
      </c>
      <c r="K725" s="71">
        <v>3.4748766418792199E-3</v>
      </c>
      <c r="L725" s="68">
        <v>74.681528662420405</v>
      </c>
    </row>
    <row r="726" spans="1:12" x14ac:dyDescent="0.2">
      <c r="A726" s="72" t="s">
        <v>996</v>
      </c>
      <c r="B726" s="66" t="s">
        <v>1718</v>
      </c>
      <c r="C726" s="67">
        <v>47</v>
      </c>
      <c r="D726" s="67" t="s">
        <v>348</v>
      </c>
      <c r="E726" s="71">
        <v>0.21663446388487601</v>
      </c>
      <c r="F726" s="68">
        <v>93.0334394904459</v>
      </c>
      <c r="G726" s="71">
        <v>0.23684041478241599</v>
      </c>
      <c r="H726" s="68">
        <v>10.748407643312101</v>
      </c>
      <c r="I726" s="71">
        <v>8.0424563380339792E-3</v>
      </c>
      <c r="J726" s="68">
        <v>52.507961783439498</v>
      </c>
      <c r="K726" s="71">
        <v>0.40502052053417797</v>
      </c>
      <c r="L726" s="68">
        <v>97.770700636942706</v>
      </c>
    </row>
    <row r="727" spans="1:12" x14ac:dyDescent="0.2">
      <c r="A727" s="72" t="s">
        <v>1719</v>
      </c>
      <c r="B727" s="66" t="s">
        <v>1720</v>
      </c>
      <c r="C727" s="67">
        <v>47</v>
      </c>
      <c r="D727" s="67" t="s">
        <v>348</v>
      </c>
      <c r="E727" s="71">
        <v>0.20225023789027199</v>
      </c>
      <c r="F727" s="68">
        <v>91.520700636942706</v>
      </c>
      <c r="G727" s="71">
        <v>0.24999999487548899</v>
      </c>
      <c r="H727" s="68">
        <v>25.1194267515924</v>
      </c>
      <c r="I727" s="71">
        <v>1.0234146061858199E-3</v>
      </c>
      <c r="J727" s="68">
        <v>12.898089171974499</v>
      </c>
      <c r="K727" s="71">
        <v>0.35572730418914</v>
      </c>
      <c r="L727" s="68">
        <v>97.412420382165607</v>
      </c>
    </row>
    <row r="728" spans="1:12" x14ac:dyDescent="0.2">
      <c r="A728" s="72" t="s">
        <v>1721</v>
      </c>
      <c r="B728" s="66" t="s">
        <v>1722</v>
      </c>
      <c r="C728" s="67">
        <v>47</v>
      </c>
      <c r="D728" s="67" t="s">
        <v>348</v>
      </c>
      <c r="E728" s="71">
        <v>6.6451882602579296E-2</v>
      </c>
      <c r="F728" s="68">
        <v>1.4331210191082799</v>
      </c>
      <c r="G728" s="71">
        <v>0.132810064233053</v>
      </c>
      <c r="H728" s="68">
        <v>1.31369426751592</v>
      </c>
      <c r="I728" s="71">
        <v>1.09475573046178E-2</v>
      </c>
      <c r="J728" s="68">
        <v>59.3152866242038</v>
      </c>
      <c r="K728" s="71">
        <v>5.5598026270067401E-2</v>
      </c>
      <c r="L728" s="68">
        <v>89.371019108280294</v>
      </c>
    </row>
    <row r="729" spans="1:12" x14ac:dyDescent="0.2">
      <c r="A729" s="72" t="s">
        <v>1723</v>
      </c>
      <c r="B729" s="66" t="s">
        <v>1724</v>
      </c>
      <c r="C729" s="67">
        <v>47</v>
      </c>
      <c r="D729" s="67" t="s">
        <v>348</v>
      </c>
      <c r="E729" s="71">
        <v>0.23961630476211501</v>
      </c>
      <c r="F729" s="68">
        <v>94.745222929936304</v>
      </c>
      <c r="G729" s="71">
        <v>0.25693557687475899</v>
      </c>
      <c r="H729" s="68">
        <v>64.171974522292999</v>
      </c>
      <c r="I729" s="71">
        <v>1.51942971748566E-2</v>
      </c>
      <c r="J729" s="68">
        <v>65.724522292993598</v>
      </c>
      <c r="K729" s="71">
        <v>0.44671904023672898</v>
      </c>
      <c r="L729" s="68">
        <v>98.049363057324797</v>
      </c>
    </row>
    <row r="730" spans="1:12" x14ac:dyDescent="0.2">
      <c r="A730" s="72" t="s">
        <v>1725</v>
      </c>
      <c r="B730" s="66" t="s">
        <v>1726</v>
      </c>
      <c r="C730" s="67">
        <v>47</v>
      </c>
      <c r="D730" s="67" t="s">
        <v>348</v>
      </c>
      <c r="E730" s="71">
        <v>0.22198140918088899</v>
      </c>
      <c r="F730" s="68">
        <v>93.590764331210195</v>
      </c>
      <c r="G730" s="71">
        <v>0.21697258515134299</v>
      </c>
      <c r="H730" s="68">
        <v>4.8566878980891701</v>
      </c>
      <c r="I730" s="71">
        <v>1.3322175438961199E-2</v>
      </c>
      <c r="J730" s="68">
        <v>63.2165605095541</v>
      </c>
      <c r="K730" s="71">
        <v>0.43564946695236201</v>
      </c>
      <c r="L730" s="68">
        <v>97.969745222929902</v>
      </c>
    </row>
    <row r="731" spans="1:12" x14ac:dyDescent="0.2">
      <c r="A731" s="72" t="s">
        <v>1727</v>
      </c>
      <c r="B731" s="66" t="s">
        <v>1728</v>
      </c>
      <c r="C731" s="67">
        <v>47</v>
      </c>
      <c r="D731" s="67" t="s">
        <v>348</v>
      </c>
      <c r="E731" s="71">
        <v>0.16331490196781501</v>
      </c>
      <c r="F731" s="68">
        <v>86.942675159235705</v>
      </c>
      <c r="G731" s="71">
        <v>0.239242733242442</v>
      </c>
      <c r="H731" s="68">
        <v>12.0222929936306</v>
      </c>
      <c r="I731" s="71">
        <v>3.3407877288483298E-3</v>
      </c>
      <c r="J731" s="68">
        <v>32.046178343949002</v>
      </c>
      <c r="K731" s="71">
        <v>0.247361184932154</v>
      </c>
      <c r="L731" s="68">
        <v>95.820063694267503</v>
      </c>
    </row>
    <row r="732" spans="1:12" x14ac:dyDescent="0.2">
      <c r="A732" s="72" t="s">
        <v>1729</v>
      </c>
      <c r="B732" s="66" t="s">
        <v>1730</v>
      </c>
      <c r="C732" s="67">
        <v>47</v>
      </c>
      <c r="D732" s="67" t="s">
        <v>348</v>
      </c>
      <c r="E732" s="71">
        <v>0.13059754523793399</v>
      </c>
      <c r="F732" s="68">
        <v>80.732484076433096</v>
      </c>
      <c r="G732" s="71">
        <v>0.32666780340526003</v>
      </c>
      <c r="H732" s="68">
        <v>86.7834394904459</v>
      </c>
      <c r="I732" s="71">
        <v>2.5770527547152901E-3</v>
      </c>
      <c r="J732" s="68">
        <v>26.5923566878981</v>
      </c>
      <c r="K732" s="71">
        <v>6.25477795538259E-2</v>
      </c>
      <c r="L732" s="68">
        <v>90.007961783439498</v>
      </c>
    </row>
    <row r="733" spans="1:12" x14ac:dyDescent="0.2">
      <c r="A733" s="72" t="s">
        <v>1731</v>
      </c>
      <c r="B733" s="66" t="s">
        <v>1732</v>
      </c>
      <c r="C733" s="67">
        <v>47</v>
      </c>
      <c r="D733" s="67" t="s">
        <v>348</v>
      </c>
      <c r="E733" s="71">
        <v>0.124853860227359</v>
      </c>
      <c r="F733" s="68">
        <v>78.343949044585997</v>
      </c>
      <c r="G733" s="71">
        <v>0.36593374109666998</v>
      </c>
      <c r="H733" s="68">
        <v>90.644904458598702</v>
      </c>
      <c r="I733" s="71">
        <v>5.1529629435266601E-3</v>
      </c>
      <c r="J733" s="68">
        <v>42.197452229299401</v>
      </c>
      <c r="K733" s="71">
        <v>3.4748766418792199E-3</v>
      </c>
      <c r="L733" s="68">
        <v>74.681528662420405</v>
      </c>
    </row>
    <row r="734" spans="1:12" x14ac:dyDescent="0.2">
      <c r="A734" s="72" t="s">
        <v>1733</v>
      </c>
      <c r="B734" s="66" t="s">
        <v>1734</v>
      </c>
      <c r="C734" s="67">
        <v>47</v>
      </c>
      <c r="D734" s="67" t="s">
        <v>348</v>
      </c>
      <c r="E734" s="71">
        <v>0.12179979218152601</v>
      </c>
      <c r="F734" s="68">
        <v>77.149681528662398</v>
      </c>
      <c r="G734" s="71">
        <v>0.31122133700620003</v>
      </c>
      <c r="H734" s="68">
        <v>84.514331210191102</v>
      </c>
      <c r="I734" s="71">
        <v>2.05488991018866E-3</v>
      </c>
      <c r="J734" s="68">
        <v>23.049363057324801</v>
      </c>
      <c r="K734" s="71">
        <v>5.2123149628188203E-2</v>
      </c>
      <c r="L734" s="68">
        <v>89.291401273885398</v>
      </c>
    </row>
    <row r="735" spans="1:12" x14ac:dyDescent="0.2">
      <c r="A735" s="72" t="s">
        <v>957</v>
      </c>
      <c r="B735" s="66" t="s">
        <v>1735</v>
      </c>
      <c r="C735" s="67">
        <v>47</v>
      </c>
      <c r="D735" s="67" t="s">
        <v>348</v>
      </c>
      <c r="E735" s="71">
        <v>0.123315515390163</v>
      </c>
      <c r="F735" s="68">
        <v>77.587579617834393</v>
      </c>
      <c r="G735" s="71">
        <v>0.353305362027933</v>
      </c>
      <c r="H735" s="68">
        <v>89.490445859872594</v>
      </c>
      <c r="I735" s="71">
        <v>2.7416775750373802E-3</v>
      </c>
      <c r="J735" s="68">
        <v>27.8264331210191</v>
      </c>
      <c r="K735" s="71">
        <v>1.3899506567516901E-2</v>
      </c>
      <c r="L735" s="68">
        <v>81.807324840764295</v>
      </c>
    </row>
    <row r="736" spans="1:12" x14ac:dyDescent="0.2">
      <c r="A736" s="72" t="s">
        <v>1736</v>
      </c>
      <c r="B736" s="66" t="s">
        <v>1737</v>
      </c>
      <c r="C736" s="67">
        <v>47</v>
      </c>
      <c r="D736" s="67" t="s">
        <v>348</v>
      </c>
      <c r="E736" s="71">
        <v>0.15367483716792499</v>
      </c>
      <c r="F736" s="68">
        <v>85.907643312101897</v>
      </c>
      <c r="G736" s="71">
        <v>0.18880575722207699</v>
      </c>
      <c r="H736" s="68">
        <v>2.3089171974522298</v>
      </c>
      <c r="I736" s="71">
        <v>7.4831861401491104E-3</v>
      </c>
      <c r="J736" s="68">
        <v>50.636942675159197</v>
      </c>
      <c r="K736" s="71">
        <v>0.26473556814155003</v>
      </c>
      <c r="L736" s="68">
        <v>96.138535031847098</v>
      </c>
    </row>
    <row r="737" spans="1:12" x14ac:dyDescent="0.2">
      <c r="A737" s="72" t="s">
        <v>1738</v>
      </c>
      <c r="B737" s="66" t="s">
        <v>1739</v>
      </c>
      <c r="C737" s="67">
        <v>47</v>
      </c>
      <c r="D737" s="67" t="s">
        <v>348</v>
      </c>
      <c r="E737" s="71">
        <v>0.123994077494608</v>
      </c>
      <c r="F737" s="68">
        <v>77.826433121019093</v>
      </c>
      <c r="G737" s="71">
        <v>0.30844709865643499</v>
      </c>
      <c r="H737" s="68">
        <v>83.837579617834393</v>
      </c>
      <c r="I737" s="71">
        <v>4.4622309154421901E-3</v>
      </c>
      <c r="J737" s="68">
        <v>38.853503184713396</v>
      </c>
      <c r="K737" s="71">
        <v>5.9072902911946702E-2</v>
      </c>
      <c r="L737" s="68">
        <v>89.649681528662398</v>
      </c>
    </row>
    <row r="738" spans="1:12" x14ac:dyDescent="0.2">
      <c r="A738" s="72" t="s">
        <v>346</v>
      </c>
      <c r="B738" s="66" t="s">
        <v>1740</v>
      </c>
      <c r="C738" s="67">
        <v>47</v>
      </c>
      <c r="D738" s="67" t="s">
        <v>348</v>
      </c>
      <c r="E738" s="71">
        <v>0.106160627288717</v>
      </c>
      <c r="F738" s="68">
        <v>68.710191082802595</v>
      </c>
      <c r="G738" s="71">
        <v>0.24999997931552201</v>
      </c>
      <c r="H738" s="68">
        <v>25</v>
      </c>
      <c r="I738" s="71">
        <v>9.4089996386830903E-3</v>
      </c>
      <c r="J738" s="68">
        <v>55.8917197452229</v>
      </c>
      <c r="K738" s="71">
        <v>5.9072902911946702E-2</v>
      </c>
      <c r="L738" s="68">
        <v>89.649681528662398</v>
      </c>
    </row>
    <row r="739" spans="1:12" x14ac:dyDescent="0.2">
      <c r="A739" s="72" t="s">
        <v>1741</v>
      </c>
      <c r="B739" s="66" t="s">
        <v>1742</v>
      </c>
      <c r="C739" s="67">
        <v>47</v>
      </c>
      <c r="D739" s="67" t="s">
        <v>348</v>
      </c>
      <c r="E739" s="71">
        <v>8.9447660322923797E-2</v>
      </c>
      <c r="F739" s="68">
        <v>48.367834394904499</v>
      </c>
      <c r="G739" s="71">
        <v>0.24999998720084801</v>
      </c>
      <c r="H739" s="68">
        <v>25.039808917197501</v>
      </c>
      <c r="I739" s="71">
        <v>4.4434872004070498E-3</v>
      </c>
      <c r="J739" s="68">
        <v>38.734076433120997</v>
      </c>
      <c r="K739" s="71">
        <v>1.3899506567516901E-2</v>
      </c>
      <c r="L739" s="68">
        <v>81.807324840764295</v>
      </c>
    </row>
    <row r="740" spans="1:12" x14ac:dyDescent="0.2">
      <c r="A740" s="72" t="s">
        <v>622</v>
      </c>
      <c r="B740" s="66" t="s">
        <v>1743</v>
      </c>
      <c r="C740" s="67">
        <v>47</v>
      </c>
      <c r="D740" s="67" t="s">
        <v>348</v>
      </c>
      <c r="E740" s="71">
        <v>0.107597982690919</v>
      </c>
      <c r="F740" s="68">
        <v>69.864649681528704</v>
      </c>
      <c r="G740" s="71">
        <v>0.31289077246611902</v>
      </c>
      <c r="H740" s="68">
        <v>84.792993630573207</v>
      </c>
      <c r="I740" s="71">
        <v>6.4282989647600399E-3</v>
      </c>
      <c r="J740" s="68">
        <v>47.2929936305732</v>
      </c>
      <c r="K740" s="71">
        <v>3.4748766418792199E-3</v>
      </c>
      <c r="L740" s="68">
        <v>74.681528662420405</v>
      </c>
    </row>
    <row r="741" spans="1:12" x14ac:dyDescent="0.2">
      <c r="A741" s="72" t="s">
        <v>1744</v>
      </c>
      <c r="B741" s="66" t="s">
        <v>1745</v>
      </c>
      <c r="C741" s="67">
        <v>47</v>
      </c>
      <c r="D741" s="67" t="s">
        <v>348</v>
      </c>
      <c r="E741" s="71">
        <v>0.11904019060573499</v>
      </c>
      <c r="F741" s="68">
        <v>75.676751592356695</v>
      </c>
      <c r="G741" s="71">
        <v>0.31982635088739603</v>
      </c>
      <c r="H741" s="68">
        <v>85.788216560509596</v>
      </c>
      <c r="I741" s="71">
        <v>1.64449610785352E-2</v>
      </c>
      <c r="J741" s="68">
        <v>67.396496815286596</v>
      </c>
      <c r="K741" s="71">
        <v>2.0849259851275299E-2</v>
      </c>
      <c r="L741" s="68">
        <v>84.554140127388493</v>
      </c>
    </row>
    <row r="742" spans="1:12" x14ac:dyDescent="0.2">
      <c r="A742" s="72" t="s">
        <v>1589</v>
      </c>
      <c r="B742" s="66" t="s">
        <v>1746</v>
      </c>
      <c r="C742" s="67">
        <v>47</v>
      </c>
      <c r="D742" s="67" t="s">
        <v>348</v>
      </c>
      <c r="E742" s="71">
        <v>0.11985528010568</v>
      </c>
      <c r="F742" s="68">
        <v>76.074840764331199</v>
      </c>
      <c r="G742" s="71">
        <v>0.349144013150952</v>
      </c>
      <c r="H742" s="68">
        <v>89.132165605095494</v>
      </c>
      <c r="I742" s="71">
        <v>3.4720738823308399E-3</v>
      </c>
      <c r="J742" s="68">
        <v>33.121019108280301</v>
      </c>
      <c r="K742" s="71">
        <v>6.9497532837584398E-3</v>
      </c>
      <c r="L742" s="68">
        <v>78.503184713375802</v>
      </c>
    </row>
    <row r="743" spans="1:12" x14ac:dyDescent="0.2">
      <c r="A743" s="72" t="s">
        <v>403</v>
      </c>
      <c r="B743" s="66" t="s">
        <v>1747</v>
      </c>
      <c r="C743" s="67">
        <v>47</v>
      </c>
      <c r="D743" s="67" t="s">
        <v>348</v>
      </c>
      <c r="E743" s="71">
        <v>8.8390992172225097E-2</v>
      </c>
      <c r="F743" s="68">
        <v>45.461783439490397</v>
      </c>
      <c r="G743" s="71">
        <v>0.24999999762591901</v>
      </c>
      <c r="H743" s="68">
        <v>25.199044585987298</v>
      </c>
      <c r="I743" s="71">
        <v>1.2734723232389999E-3</v>
      </c>
      <c r="J743" s="68">
        <v>16.003184713375799</v>
      </c>
      <c r="K743" s="71">
        <v>1.3899506567516901E-2</v>
      </c>
      <c r="L743" s="68">
        <v>81.807324840764295</v>
      </c>
    </row>
    <row r="744" spans="1:12" x14ac:dyDescent="0.2">
      <c r="A744" s="72" t="s">
        <v>1748</v>
      </c>
      <c r="B744" s="66" t="s">
        <v>1749</v>
      </c>
      <c r="C744" s="67">
        <v>47</v>
      </c>
      <c r="D744" s="67" t="s">
        <v>348</v>
      </c>
      <c r="E744" s="71">
        <v>9.2611049873044402E-2</v>
      </c>
      <c r="F744" s="68">
        <v>54.617834394904499</v>
      </c>
      <c r="G744" s="71">
        <v>0.23061004635639601</v>
      </c>
      <c r="H744" s="68">
        <v>8.0414012738853504</v>
      </c>
      <c r="I744" s="71">
        <v>5.5245835601865703E-3</v>
      </c>
      <c r="J744" s="68">
        <v>43.710191082802503</v>
      </c>
      <c r="K744" s="71">
        <v>4.1698519702550597E-2</v>
      </c>
      <c r="L744" s="68">
        <v>87.8582802547771</v>
      </c>
    </row>
    <row r="745" spans="1:12" x14ac:dyDescent="0.2">
      <c r="A745" s="72" t="s">
        <v>1750</v>
      </c>
      <c r="B745" s="66" t="s">
        <v>1751</v>
      </c>
      <c r="C745" s="67">
        <v>40</v>
      </c>
      <c r="D745" s="67" t="s">
        <v>348</v>
      </c>
      <c r="E745" s="71">
        <v>5.6533643308479903E-2</v>
      </c>
      <c r="F745" s="68">
        <v>1.45423438836612</v>
      </c>
      <c r="G745" s="71">
        <v>0.110277420707603</v>
      </c>
      <c r="H745" s="68">
        <v>2.8229255774166</v>
      </c>
      <c r="I745" s="71">
        <v>9.2285925335933508E-3</v>
      </c>
      <c r="J745" s="68">
        <v>40.290846877673197</v>
      </c>
      <c r="K745" s="71">
        <v>5.0094916684243797E-2</v>
      </c>
      <c r="L745" s="68">
        <v>76.646706586826397</v>
      </c>
    </row>
    <row r="746" spans="1:12" x14ac:dyDescent="0.2">
      <c r="A746" s="72" t="s">
        <v>1752</v>
      </c>
      <c r="B746" s="66" t="s">
        <v>1753</v>
      </c>
      <c r="C746" s="67">
        <v>40</v>
      </c>
      <c r="D746" s="67" t="s">
        <v>348</v>
      </c>
      <c r="E746" s="71">
        <v>8.8260534496210796E-2</v>
      </c>
      <c r="F746" s="68">
        <v>21.043627031650999</v>
      </c>
      <c r="G746" s="71">
        <v>0.237007427706343</v>
      </c>
      <c r="H746" s="68">
        <v>8.5543199315654395</v>
      </c>
      <c r="I746" s="71">
        <v>1.98644520953037E-2</v>
      </c>
      <c r="J746" s="68">
        <v>57.741659538066699</v>
      </c>
      <c r="K746" s="71">
        <v>7.9097236869858801E-3</v>
      </c>
      <c r="L746" s="68">
        <v>59.880239520958099</v>
      </c>
    </row>
    <row r="747" spans="1:12" x14ac:dyDescent="0.2">
      <c r="A747" s="72" t="s">
        <v>1754</v>
      </c>
      <c r="B747" s="66" t="s">
        <v>1755</v>
      </c>
      <c r="C747" s="67">
        <v>40</v>
      </c>
      <c r="D747" s="67" t="s">
        <v>348</v>
      </c>
      <c r="E747" s="71">
        <v>8.4228221050429805E-2</v>
      </c>
      <c r="F747" s="68">
        <v>7.6133447390932396</v>
      </c>
      <c r="G747" s="71">
        <v>0.13489733063157699</v>
      </c>
      <c r="H747" s="68">
        <v>3.2506415739948702</v>
      </c>
      <c r="I747" s="71">
        <v>4.39632447745106E-2</v>
      </c>
      <c r="J747" s="68">
        <v>75.192472198460194</v>
      </c>
      <c r="K747" s="71">
        <v>7.3824087745201494E-2</v>
      </c>
      <c r="L747" s="68">
        <v>78.785286569717698</v>
      </c>
    </row>
    <row r="748" spans="1:12" x14ac:dyDescent="0.2">
      <c r="A748" s="72" t="s">
        <v>1756</v>
      </c>
      <c r="B748" s="66" t="s">
        <v>1757</v>
      </c>
      <c r="C748" s="67">
        <v>40</v>
      </c>
      <c r="D748" s="67" t="s">
        <v>348</v>
      </c>
      <c r="E748" s="71">
        <v>7.7287388096150905E-2</v>
      </c>
      <c r="F748" s="68">
        <v>2.9084687767322501</v>
      </c>
      <c r="G748" s="71">
        <v>0.19281541274936101</v>
      </c>
      <c r="H748" s="68">
        <v>4.7904191616766498</v>
      </c>
      <c r="I748" s="71">
        <v>1.2681005915805701E-2</v>
      </c>
      <c r="J748" s="68">
        <v>46.706586826347298</v>
      </c>
      <c r="K748" s="71">
        <v>2.6365745623286301E-2</v>
      </c>
      <c r="L748" s="68">
        <v>71.599657827202705</v>
      </c>
    </row>
    <row r="749" spans="1:12" x14ac:dyDescent="0.2">
      <c r="A749" s="72" t="s">
        <v>1758</v>
      </c>
      <c r="B749" s="66" t="s">
        <v>1759</v>
      </c>
      <c r="C749" s="67">
        <v>40</v>
      </c>
      <c r="D749" s="67" t="s">
        <v>348</v>
      </c>
      <c r="E749" s="71">
        <v>6.3914798560739403E-3</v>
      </c>
      <c r="F749" s="68">
        <v>0.17108639863130901</v>
      </c>
      <c r="G749" s="71">
        <v>0</v>
      </c>
      <c r="H749" s="68">
        <v>0.256629597946963</v>
      </c>
      <c r="I749" s="71">
        <v>5.9915667565787001E-3</v>
      </c>
      <c r="J749" s="68">
        <v>32.5064157399487</v>
      </c>
      <c r="K749" s="71">
        <v>1.31828728116431E-2</v>
      </c>
      <c r="L749" s="68">
        <v>65.012831479897301</v>
      </c>
    </row>
    <row r="750" spans="1:12" x14ac:dyDescent="0.2">
      <c r="A750" s="72" t="s">
        <v>1760</v>
      </c>
      <c r="B750" s="66" t="s">
        <v>1761</v>
      </c>
      <c r="C750" s="67">
        <v>40</v>
      </c>
      <c r="D750" s="67" t="s">
        <v>348</v>
      </c>
      <c r="E750" s="71">
        <v>8.7631561755360604E-2</v>
      </c>
      <c r="F750" s="68">
        <v>19.503849443969202</v>
      </c>
      <c r="G750" s="71">
        <v>0.24999999683157501</v>
      </c>
      <c r="H750" s="68">
        <v>13.0025662959795</v>
      </c>
      <c r="I750" s="71">
        <v>2.3483901851924002E-3</v>
      </c>
      <c r="J750" s="68">
        <v>17.621899059024798</v>
      </c>
      <c r="K750" s="71">
        <v>1.05462982493145E-2</v>
      </c>
      <c r="L750" s="68">
        <v>62.617621899059003</v>
      </c>
    </row>
    <row r="751" spans="1:12" x14ac:dyDescent="0.2">
      <c r="A751" s="72" t="s">
        <v>1762</v>
      </c>
      <c r="B751" s="66" t="s">
        <v>1763</v>
      </c>
      <c r="C751" s="67">
        <v>40</v>
      </c>
      <c r="D751" s="67" t="s">
        <v>348</v>
      </c>
      <c r="E751" s="71">
        <v>0.15595322083344501</v>
      </c>
      <c r="F751" s="68">
        <v>76.304533789563706</v>
      </c>
      <c r="G751" s="71">
        <v>0.37990430436253803</v>
      </c>
      <c r="H751" s="68">
        <v>91.531223267750207</v>
      </c>
      <c r="I751" s="71">
        <v>8.5318783575469903E-2</v>
      </c>
      <c r="J751" s="68">
        <v>85.885372112916997</v>
      </c>
      <c r="K751" s="71">
        <v>2.6365745623286299E-3</v>
      </c>
      <c r="L751" s="68">
        <v>48.9307100085543</v>
      </c>
    </row>
    <row r="752" spans="1:12" x14ac:dyDescent="0.2">
      <c r="A752" s="72" t="s">
        <v>1764</v>
      </c>
      <c r="B752" s="66" t="s">
        <v>1765</v>
      </c>
      <c r="C752" s="67">
        <v>40</v>
      </c>
      <c r="D752" s="67" t="s">
        <v>348</v>
      </c>
      <c r="E752" s="71">
        <v>0.26589290163180401</v>
      </c>
      <c r="F752" s="68">
        <v>87.852865697177094</v>
      </c>
      <c r="G752" s="71">
        <v>0.25221591916326902</v>
      </c>
      <c r="H752" s="68">
        <v>44.311377245509</v>
      </c>
      <c r="I752" s="71">
        <v>6.1135511761302302E-3</v>
      </c>
      <c r="J752" s="68">
        <v>32.848588537211299</v>
      </c>
      <c r="K752" s="71">
        <v>0.53934923455601202</v>
      </c>
      <c r="L752" s="68">
        <v>92.985457656116296</v>
      </c>
    </row>
    <row r="753" spans="1:12" x14ac:dyDescent="0.2">
      <c r="A753" s="72" t="s">
        <v>1766</v>
      </c>
      <c r="B753" s="66" t="s">
        <v>1767</v>
      </c>
      <c r="C753" s="67">
        <v>40</v>
      </c>
      <c r="D753" s="67" t="s">
        <v>348</v>
      </c>
      <c r="E753" s="71">
        <v>0.20022864593282899</v>
      </c>
      <c r="F753" s="68">
        <v>82.463644140290896</v>
      </c>
      <c r="G753" s="71">
        <v>0.25553979785824599</v>
      </c>
      <c r="H753" s="68">
        <v>48.417450812660398</v>
      </c>
      <c r="I753" s="71">
        <v>8.5386966697602901E-2</v>
      </c>
      <c r="J753" s="68">
        <v>85.970915312232705</v>
      </c>
      <c r="K753" s="71">
        <v>0.25975917324263897</v>
      </c>
      <c r="L753" s="68">
        <v>85.799828913601402</v>
      </c>
    </row>
    <row r="754" spans="1:12" x14ac:dyDescent="0.2">
      <c r="A754" s="72" t="s">
        <v>1768</v>
      </c>
      <c r="B754" s="66" t="s">
        <v>1769</v>
      </c>
      <c r="C754" s="67">
        <v>40</v>
      </c>
      <c r="D754" s="67" t="s">
        <v>348</v>
      </c>
      <c r="E754" s="71">
        <v>0.17132804850323</v>
      </c>
      <c r="F754" s="68">
        <v>78.785286569717698</v>
      </c>
      <c r="G754" s="71">
        <v>0.256888988362038</v>
      </c>
      <c r="H754" s="68">
        <v>50.384944396920503</v>
      </c>
      <c r="I754" s="71">
        <v>6.8981785799363995E-2</v>
      </c>
      <c r="J754" s="68">
        <v>82.976903336184805</v>
      </c>
      <c r="K754" s="71">
        <v>0.18811337134828801</v>
      </c>
      <c r="L754" s="68">
        <v>82.463644140290896</v>
      </c>
    </row>
    <row r="755" spans="1:12" x14ac:dyDescent="0.2">
      <c r="A755" s="72" t="s">
        <v>1770</v>
      </c>
      <c r="B755" s="66" t="s">
        <v>1771</v>
      </c>
      <c r="C755" s="67">
        <v>40</v>
      </c>
      <c r="D755" s="67" t="s">
        <v>348</v>
      </c>
      <c r="E755" s="71">
        <v>0.15491574466774799</v>
      </c>
      <c r="F755" s="68">
        <v>76.047904191616794</v>
      </c>
      <c r="G755" s="71">
        <v>0.234348444136909</v>
      </c>
      <c r="H755" s="68">
        <v>8.0410607356715094</v>
      </c>
      <c r="I755" s="71">
        <v>2.6465971144075999E-2</v>
      </c>
      <c r="J755" s="68">
        <v>64.071856287425106</v>
      </c>
      <c r="K755" s="71">
        <v>0.20393281872225999</v>
      </c>
      <c r="L755" s="68">
        <v>83.661248930710002</v>
      </c>
    </row>
    <row r="756" spans="1:12" x14ac:dyDescent="0.2">
      <c r="A756" s="72" t="s">
        <v>1772</v>
      </c>
      <c r="B756" s="66" t="s">
        <v>1773</v>
      </c>
      <c r="C756" s="67">
        <v>40</v>
      </c>
      <c r="D756" s="67" t="s">
        <v>348</v>
      </c>
      <c r="E756" s="71">
        <v>0.201766940315636</v>
      </c>
      <c r="F756" s="68">
        <v>82.720273738237793</v>
      </c>
      <c r="G756" s="71">
        <v>0.44819217420240098</v>
      </c>
      <c r="H756" s="68">
        <v>94.867408041060699</v>
      </c>
      <c r="I756" s="71">
        <v>1.16387571049563E-2</v>
      </c>
      <c r="J756" s="68">
        <v>44.7390932420873</v>
      </c>
      <c r="K756" s="71">
        <v>0.14546988963955201</v>
      </c>
      <c r="L756" s="68">
        <v>81.351582549187299</v>
      </c>
    </row>
    <row r="757" spans="1:12" x14ac:dyDescent="0.2">
      <c r="A757" s="72" t="s">
        <v>1774</v>
      </c>
      <c r="B757" s="66" t="s">
        <v>1775</v>
      </c>
      <c r="C757" s="67">
        <v>40</v>
      </c>
      <c r="D757" s="67" t="s">
        <v>348</v>
      </c>
      <c r="E757" s="71">
        <v>7.6529845312978198E-2</v>
      </c>
      <c r="F757" s="68">
        <v>2.8229255774166</v>
      </c>
      <c r="G757" s="71">
        <v>2.5892865739762801E-2</v>
      </c>
      <c r="H757" s="68">
        <v>0.94097519247219796</v>
      </c>
      <c r="I757" s="71">
        <v>2.4004260392406001E-3</v>
      </c>
      <c r="J757" s="68">
        <v>17.878528656971799</v>
      </c>
      <c r="K757" s="71">
        <v>0.201296244159931</v>
      </c>
      <c r="L757" s="68">
        <v>83.233532934131702</v>
      </c>
    </row>
    <row r="758" spans="1:12" x14ac:dyDescent="0.2">
      <c r="A758" s="72" t="s">
        <v>1776</v>
      </c>
      <c r="B758" s="66" t="s">
        <v>1777</v>
      </c>
      <c r="C758" s="67">
        <v>40</v>
      </c>
      <c r="D758" s="67" t="s">
        <v>348</v>
      </c>
      <c r="E758" s="71">
        <v>0.16685540061514001</v>
      </c>
      <c r="F758" s="68">
        <v>78.015397775876806</v>
      </c>
      <c r="G758" s="71">
        <v>0.30425772388212502</v>
      </c>
      <c r="H758" s="68">
        <v>79.469632164242896</v>
      </c>
      <c r="I758" s="71">
        <v>5.5585320526782599E-3</v>
      </c>
      <c r="J758" s="68">
        <v>30.966638152266899</v>
      </c>
      <c r="K758" s="71">
        <v>0.190749945910617</v>
      </c>
      <c r="L758" s="68">
        <v>82.549187339606505</v>
      </c>
    </row>
    <row r="759" spans="1:12" x14ac:dyDescent="0.2">
      <c r="A759" s="72" t="s">
        <v>1778</v>
      </c>
      <c r="B759" s="66" t="s">
        <v>1779</v>
      </c>
      <c r="C759" s="67">
        <v>40</v>
      </c>
      <c r="D759" s="67" t="s">
        <v>348</v>
      </c>
      <c r="E759" s="71">
        <v>5.7172885729276902E-2</v>
      </c>
      <c r="F759" s="68">
        <v>1.62532078699743</v>
      </c>
      <c r="G759" s="71">
        <v>9.7406876022470196E-2</v>
      </c>
      <c r="H759" s="68">
        <v>2.4807527801539799</v>
      </c>
      <c r="I759" s="71">
        <v>1.8743715356459301E-2</v>
      </c>
      <c r="J759" s="68">
        <v>56.287425149700603</v>
      </c>
      <c r="K759" s="71">
        <v>5.53680658089011E-2</v>
      </c>
      <c r="L759" s="68">
        <v>77.159965782720306</v>
      </c>
    </row>
    <row r="760" spans="1:12" x14ac:dyDescent="0.2">
      <c r="A760" s="72" t="s">
        <v>1780</v>
      </c>
      <c r="B760" s="66" t="s">
        <v>1781</v>
      </c>
      <c r="C760" s="67">
        <v>40</v>
      </c>
      <c r="D760" s="67" t="s">
        <v>348</v>
      </c>
      <c r="E760" s="71">
        <v>0.12367373002857</v>
      </c>
      <c r="F760" s="68">
        <v>65.355004277160006</v>
      </c>
      <c r="G760" s="71">
        <v>0.33655206370990298</v>
      </c>
      <c r="H760" s="68">
        <v>87.510692899914503</v>
      </c>
      <c r="I760" s="71">
        <v>1.33765298771771E-2</v>
      </c>
      <c r="J760" s="68">
        <v>47.647562018819499</v>
      </c>
      <c r="K760" s="71">
        <v>2.1092596498629001E-2</v>
      </c>
      <c r="L760" s="68">
        <v>69.375534644995696</v>
      </c>
    </row>
    <row r="761" spans="1:12" x14ac:dyDescent="0.2">
      <c r="A761" s="72" t="s">
        <v>1782</v>
      </c>
      <c r="B761" s="66" t="s">
        <v>1783</v>
      </c>
      <c r="C761" s="67">
        <v>40</v>
      </c>
      <c r="D761" s="67" t="s">
        <v>348</v>
      </c>
      <c r="E761" s="71">
        <v>0.39247647397382701</v>
      </c>
      <c r="F761" s="68">
        <v>95.808383233532894</v>
      </c>
      <c r="G761" s="71">
        <v>0.99999999811387796</v>
      </c>
      <c r="H761" s="68">
        <v>99.914456800684306</v>
      </c>
      <c r="I761" s="71">
        <v>0.17742942380760299</v>
      </c>
      <c r="J761" s="68">
        <v>93.413173652694596</v>
      </c>
      <c r="K761" s="71">
        <v>0</v>
      </c>
      <c r="L761" s="68">
        <v>35.585970915312203</v>
      </c>
    </row>
    <row r="762" spans="1:12" x14ac:dyDescent="0.2">
      <c r="A762" s="72" t="s">
        <v>957</v>
      </c>
      <c r="B762" s="66" t="s">
        <v>1784</v>
      </c>
      <c r="C762" s="67">
        <v>40</v>
      </c>
      <c r="D762" s="67" t="s">
        <v>348</v>
      </c>
      <c r="E762" s="71">
        <v>0.12959196029015199</v>
      </c>
      <c r="F762" s="68">
        <v>68.947818648417496</v>
      </c>
      <c r="G762" s="71">
        <v>0.36509548786111701</v>
      </c>
      <c r="H762" s="68">
        <v>90.675791274593706</v>
      </c>
      <c r="I762" s="71">
        <v>1.0497520197695899E-2</v>
      </c>
      <c r="J762" s="68">
        <v>42.1727972626176</v>
      </c>
      <c r="K762" s="71">
        <v>1.31828728116431E-2</v>
      </c>
      <c r="L762" s="68">
        <v>65.012831479897301</v>
      </c>
    </row>
    <row r="763" spans="1:12" x14ac:dyDescent="0.2">
      <c r="A763" s="72" t="s">
        <v>1785</v>
      </c>
      <c r="B763" s="66" t="s">
        <v>1786</v>
      </c>
      <c r="C763" s="67">
        <v>40</v>
      </c>
      <c r="D763" s="67" t="s">
        <v>348</v>
      </c>
      <c r="E763" s="71">
        <v>0.229709793539117</v>
      </c>
      <c r="F763" s="68">
        <v>85.628742514970099</v>
      </c>
      <c r="G763" s="71">
        <v>0.53504399623961796</v>
      </c>
      <c r="H763" s="68">
        <v>96.407185628742496</v>
      </c>
      <c r="I763" s="71">
        <v>0.14881223525307699</v>
      </c>
      <c r="J763" s="68">
        <v>92.301112061591098</v>
      </c>
      <c r="K763" s="71">
        <v>5.2731491246572502E-3</v>
      </c>
      <c r="L763" s="68">
        <v>55.945252352437997</v>
      </c>
    </row>
    <row r="764" spans="1:12" x14ac:dyDescent="0.2">
      <c r="A764" s="72" t="s">
        <v>1787</v>
      </c>
      <c r="B764" s="66" t="s">
        <v>1788</v>
      </c>
      <c r="C764" s="67">
        <v>40</v>
      </c>
      <c r="D764" s="67" t="s">
        <v>348</v>
      </c>
      <c r="E764" s="71">
        <v>0.16095533911116899</v>
      </c>
      <c r="F764" s="68">
        <v>77.416595380667204</v>
      </c>
      <c r="G764" s="71">
        <v>0.380174610219214</v>
      </c>
      <c r="H764" s="68">
        <v>91.616766467065901</v>
      </c>
      <c r="I764" s="71">
        <v>8.4235385177993602E-2</v>
      </c>
      <c r="J764" s="68">
        <v>85.714285714285694</v>
      </c>
      <c r="K764" s="71">
        <v>1.8456021936300401E-2</v>
      </c>
      <c r="L764" s="68">
        <v>68.520102651839196</v>
      </c>
    </row>
    <row r="765" spans="1:12" x14ac:dyDescent="0.2">
      <c r="A765" s="72" t="s">
        <v>1789</v>
      </c>
      <c r="B765" s="66" t="s">
        <v>1790</v>
      </c>
      <c r="C765" s="67">
        <v>47</v>
      </c>
      <c r="D765" s="67" t="s">
        <v>348</v>
      </c>
      <c r="E765" s="71">
        <v>0.11687387385847001</v>
      </c>
      <c r="F765" s="68">
        <v>75.1194267515924</v>
      </c>
      <c r="G765" s="71">
        <v>0.33869358651744602</v>
      </c>
      <c r="H765" s="68">
        <v>87.9777070063694</v>
      </c>
      <c r="I765" s="71">
        <v>8.4531584160850194E-3</v>
      </c>
      <c r="J765" s="68">
        <v>54.020700636942699</v>
      </c>
      <c r="K765" s="71">
        <v>3.4748766418792199E-3</v>
      </c>
      <c r="L765" s="68">
        <v>74.681528662420405</v>
      </c>
    </row>
    <row r="766" spans="1:12" x14ac:dyDescent="0.2">
      <c r="A766" s="72" t="s">
        <v>1791</v>
      </c>
      <c r="B766" s="66" t="s">
        <v>1792</v>
      </c>
      <c r="C766" s="67">
        <v>47</v>
      </c>
      <c r="D766" s="67" t="s">
        <v>348</v>
      </c>
      <c r="E766" s="71">
        <v>0.12538546149045099</v>
      </c>
      <c r="F766" s="68">
        <v>78.622611464968102</v>
      </c>
      <c r="G766" s="71">
        <v>0.37207848794514198</v>
      </c>
      <c r="H766" s="68">
        <v>91.361464968152902</v>
      </c>
      <c r="I766" s="71">
        <v>4.0778965262105596E-3</v>
      </c>
      <c r="J766" s="68">
        <v>36.863057324840803</v>
      </c>
      <c r="K766" s="71">
        <v>0</v>
      </c>
      <c r="L766" s="68">
        <v>67.237261146496806</v>
      </c>
    </row>
    <row r="767" spans="1:12" x14ac:dyDescent="0.2">
      <c r="A767" s="72" t="s">
        <v>1793</v>
      </c>
      <c r="B767" s="66" t="s">
        <v>1794</v>
      </c>
      <c r="C767" s="67">
        <v>47</v>
      </c>
      <c r="D767" s="67" t="s">
        <v>348</v>
      </c>
      <c r="E767" s="71">
        <v>0.15662689791585099</v>
      </c>
      <c r="F767" s="68">
        <v>86.265923566878996</v>
      </c>
      <c r="G767" s="71">
        <v>0.45706901593404298</v>
      </c>
      <c r="H767" s="68">
        <v>95.382165605095494</v>
      </c>
      <c r="I767" s="71">
        <v>1.28116778135093E-2</v>
      </c>
      <c r="J767" s="68">
        <v>62.699044585987302</v>
      </c>
      <c r="K767" s="71">
        <v>0</v>
      </c>
      <c r="L767" s="68">
        <v>67.237261146496806</v>
      </c>
    </row>
    <row r="768" spans="1:12" x14ac:dyDescent="0.2">
      <c r="A768" s="72" t="s">
        <v>1795</v>
      </c>
      <c r="B768" s="66" t="s">
        <v>1796</v>
      </c>
      <c r="C768" s="67">
        <v>47</v>
      </c>
      <c r="D768" s="67" t="s">
        <v>348</v>
      </c>
      <c r="E768" s="71">
        <v>0.189688421532103</v>
      </c>
      <c r="F768" s="68">
        <v>90.127388535031898</v>
      </c>
      <c r="G768" s="71">
        <v>0.56759228132244999</v>
      </c>
      <c r="H768" s="68">
        <v>97.412420382165607</v>
      </c>
      <c r="I768" s="71">
        <v>1.4729832738576E-3</v>
      </c>
      <c r="J768" s="68">
        <v>17.834394904458598</v>
      </c>
      <c r="K768" s="71">
        <v>0</v>
      </c>
      <c r="L768" s="68">
        <v>67.237261146496806</v>
      </c>
    </row>
    <row r="769" spans="1:12" x14ac:dyDescent="0.2">
      <c r="A769" s="72" t="s">
        <v>1797</v>
      </c>
      <c r="B769" s="66" t="s">
        <v>1798</v>
      </c>
      <c r="C769" s="67">
        <v>47</v>
      </c>
      <c r="D769" s="67" t="s">
        <v>348</v>
      </c>
      <c r="E769" s="71">
        <v>0.14022229527928001</v>
      </c>
      <c r="F769" s="68">
        <v>83.558917197452203</v>
      </c>
      <c r="G769" s="71">
        <v>0.40768522355460801</v>
      </c>
      <c r="H769" s="68">
        <v>93.710191082802595</v>
      </c>
      <c r="I769" s="71">
        <v>2.5570323575936299E-3</v>
      </c>
      <c r="J769" s="68">
        <v>26.433121019108299</v>
      </c>
      <c r="K769" s="71">
        <v>1.04246299256377E-2</v>
      </c>
      <c r="L769" s="68">
        <v>80.414012738853501</v>
      </c>
    </row>
    <row r="770" spans="1:12" x14ac:dyDescent="0.2">
      <c r="A770" s="72" t="s">
        <v>1799</v>
      </c>
      <c r="B770" s="66" t="s">
        <v>1800</v>
      </c>
      <c r="C770" s="67">
        <v>40</v>
      </c>
      <c r="D770" s="67" t="s">
        <v>348</v>
      </c>
      <c r="E770" s="71">
        <v>0.11799880480936401</v>
      </c>
      <c r="F770" s="68">
        <v>62.617621899059003</v>
      </c>
      <c r="G770" s="71">
        <v>0.31566415209462001</v>
      </c>
      <c r="H770" s="68">
        <v>82.720273738237793</v>
      </c>
      <c r="I770" s="71">
        <v>4.0567930231985797E-3</v>
      </c>
      <c r="J770" s="68">
        <v>25.406330196749401</v>
      </c>
      <c r="K770" s="71">
        <v>3.4275469310272103E-2</v>
      </c>
      <c r="L770" s="68">
        <v>73.652694610778397</v>
      </c>
    </row>
    <row r="771" spans="1:12" x14ac:dyDescent="0.2">
      <c r="A771" s="72" t="s">
        <v>1801</v>
      </c>
      <c r="B771" s="66" t="s">
        <v>1802</v>
      </c>
      <c r="C771" s="67">
        <v>40</v>
      </c>
      <c r="D771" s="67" t="s">
        <v>348</v>
      </c>
      <c r="E771" s="71">
        <v>0.12350678130045099</v>
      </c>
      <c r="F771" s="68">
        <v>65.269461077844298</v>
      </c>
      <c r="G771" s="71">
        <v>0.35008546470582103</v>
      </c>
      <c r="H771" s="68">
        <v>89.136013686911895</v>
      </c>
      <c r="I771" s="71">
        <v>4.6154318215597904E-3</v>
      </c>
      <c r="J771" s="68">
        <v>27.801539777587699</v>
      </c>
      <c r="K771" s="71">
        <v>1.5819447373971798E-2</v>
      </c>
      <c r="L771" s="68">
        <v>67.236954662104395</v>
      </c>
    </row>
    <row r="772" spans="1:12" x14ac:dyDescent="0.2">
      <c r="A772" s="72" t="s">
        <v>1803</v>
      </c>
      <c r="B772" s="66" t="s">
        <v>1804</v>
      </c>
      <c r="C772" s="67">
        <v>40</v>
      </c>
      <c r="D772" s="67" t="s">
        <v>348</v>
      </c>
      <c r="E772" s="71">
        <v>0.1107009836571</v>
      </c>
      <c r="F772" s="68">
        <v>57.057313943541502</v>
      </c>
      <c r="G772" s="71">
        <v>0.30743627856237299</v>
      </c>
      <c r="H772" s="68">
        <v>80.838323353293404</v>
      </c>
      <c r="I772" s="71">
        <v>6.2106504726276799E-3</v>
      </c>
      <c r="J772" s="68">
        <v>33.276304533789599</v>
      </c>
      <c r="K772" s="71">
        <v>1.8456021936300401E-2</v>
      </c>
      <c r="L772" s="68">
        <v>68.520102651839196</v>
      </c>
    </row>
    <row r="773" spans="1:12" x14ac:dyDescent="0.2">
      <c r="A773" s="72" t="s">
        <v>1805</v>
      </c>
      <c r="B773" s="66" t="s">
        <v>1806</v>
      </c>
      <c r="C773" s="67">
        <v>40</v>
      </c>
      <c r="D773" s="67" t="s">
        <v>348</v>
      </c>
      <c r="E773" s="71">
        <v>9.57327503829392E-2</v>
      </c>
      <c r="F773" s="68">
        <v>37.125748502994</v>
      </c>
      <c r="G773" s="71">
        <v>0.268355929145356</v>
      </c>
      <c r="H773" s="68">
        <v>61.847733105218097</v>
      </c>
      <c r="I773" s="71">
        <v>5.6594491918183299E-3</v>
      </c>
      <c r="J773" s="68">
        <v>31.6509837467921</v>
      </c>
      <c r="K773" s="71">
        <v>1.31828728116431E-2</v>
      </c>
      <c r="L773" s="68">
        <v>65.012831479897301</v>
      </c>
    </row>
    <row r="774" spans="1:12" x14ac:dyDescent="0.2">
      <c r="A774" s="72" t="s">
        <v>1807</v>
      </c>
      <c r="B774" s="66" t="s">
        <v>1808</v>
      </c>
      <c r="C774" s="67">
        <v>40</v>
      </c>
      <c r="D774" s="67" t="s">
        <v>348</v>
      </c>
      <c r="E774" s="71">
        <v>0.142763913140912</v>
      </c>
      <c r="F774" s="68">
        <v>73.567151411462802</v>
      </c>
      <c r="G774" s="71">
        <v>0.37627159325061998</v>
      </c>
      <c r="H774" s="68">
        <v>91.360136869118904</v>
      </c>
      <c r="I774" s="71">
        <v>4.1473847922802301E-2</v>
      </c>
      <c r="J774" s="68">
        <v>73.3960650128315</v>
      </c>
      <c r="K774" s="71">
        <v>1.05462982493145E-2</v>
      </c>
      <c r="L774" s="68">
        <v>62.617621899059003</v>
      </c>
    </row>
    <row r="775" spans="1:12" x14ac:dyDescent="0.2">
      <c r="A775" s="72" t="s">
        <v>1809</v>
      </c>
      <c r="B775" s="66" t="s">
        <v>1810</v>
      </c>
      <c r="C775" s="67">
        <v>40</v>
      </c>
      <c r="D775" s="67" t="s">
        <v>348</v>
      </c>
      <c r="E775" s="71">
        <v>0.11537115511087501</v>
      </c>
      <c r="F775" s="68">
        <v>61.077844311377198</v>
      </c>
      <c r="G775" s="71">
        <v>0.297159266894851</v>
      </c>
      <c r="H775" s="68">
        <v>77.929854576561198</v>
      </c>
      <c r="I775" s="71">
        <v>3.31347510638028E-2</v>
      </c>
      <c r="J775" s="68">
        <v>69.375534644995696</v>
      </c>
      <c r="K775" s="71">
        <v>1.5819447373971798E-2</v>
      </c>
      <c r="L775" s="68">
        <v>67.236954662104395</v>
      </c>
    </row>
    <row r="776" spans="1:12" x14ac:dyDescent="0.2">
      <c r="A776" s="72" t="s">
        <v>1811</v>
      </c>
      <c r="B776" s="66" t="s">
        <v>1812</v>
      </c>
      <c r="C776" s="67">
        <v>40</v>
      </c>
      <c r="D776" s="67" t="s">
        <v>348</v>
      </c>
      <c r="E776" s="71">
        <v>8.77230847628587E-2</v>
      </c>
      <c r="F776" s="68">
        <v>19.8460222412318</v>
      </c>
      <c r="G776" s="71">
        <v>0.241271848603092</v>
      </c>
      <c r="H776" s="68">
        <v>9.1531223267750192</v>
      </c>
      <c r="I776" s="71">
        <v>8.7145328738409394E-3</v>
      </c>
      <c r="J776" s="68">
        <v>39.349871685201002</v>
      </c>
      <c r="K776" s="71">
        <v>1.31828728116431E-2</v>
      </c>
      <c r="L776" s="68">
        <v>65.012831479897301</v>
      </c>
    </row>
    <row r="777" spans="1:12" x14ac:dyDescent="0.2">
      <c r="A777" s="72" t="s">
        <v>1813</v>
      </c>
      <c r="B777" s="66" t="s">
        <v>1814</v>
      </c>
      <c r="C777" s="67">
        <v>40</v>
      </c>
      <c r="D777" s="67" t="s">
        <v>348</v>
      </c>
      <c r="E777" s="71">
        <v>0.10292624940169</v>
      </c>
      <c r="F777" s="68">
        <v>48.588537211291701</v>
      </c>
      <c r="G777" s="71">
        <v>0.299051986783751</v>
      </c>
      <c r="H777" s="68">
        <v>78.272027373823803</v>
      </c>
      <c r="I777" s="71">
        <v>4.4536122966620803E-3</v>
      </c>
      <c r="J777" s="68">
        <v>27.0316509837468</v>
      </c>
      <c r="K777" s="71">
        <v>5.2731491246572502E-3</v>
      </c>
      <c r="L777" s="68">
        <v>55.945252352437997</v>
      </c>
    </row>
    <row r="778" spans="1:12" x14ac:dyDescent="0.2">
      <c r="A778" s="72" t="s">
        <v>1815</v>
      </c>
      <c r="B778" s="66" t="s">
        <v>1816</v>
      </c>
      <c r="C778" s="67">
        <v>40</v>
      </c>
      <c r="D778" s="67" t="s">
        <v>348</v>
      </c>
      <c r="E778" s="71">
        <v>9.1365968952982796E-2</v>
      </c>
      <c r="F778" s="68">
        <v>28.4858853721129</v>
      </c>
      <c r="G778" s="71">
        <v>0.256647757489807</v>
      </c>
      <c r="H778" s="68">
        <v>50.299401197604801</v>
      </c>
      <c r="I778" s="71">
        <v>1.4813574806813E-2</v>
      </c>
      <c r="J778" s="68">
        <v>50.299401197604801</v>
      </c>
      <c r="K778" s="71">
        <v>2.6365745623286299E-3</v>
      </c>
      <c r="L778" s="68">
        <v>48.9307100085543</v>
      </c>
    </row>
    <row r="779" spans="1:12" x14ac:dyDescent="0.2">
      <c r="A779" s="72" t="s">
        <v>1817</v>
      </c>
      <c r="B779" s="66" t="s">
        <v>1818</v>
      </c>
      <c r="C779" s="67">
        <v>40</v>
      </c>
      <c r="D779" s="67" t="s">
        <v>348</v>
      </c>
      <c r="E779" s="71">
        <v>0.105919717800151</v>
      </c>
      <c r="F779" s="68">
        <v>51.668092386655303</v>
      </c>
      <c r="G779" s="71">
        <v>0.25110795938018998</v>
      </c>
      <c r="H779" s="68">
        <v>40.633019674935802</v>
      </c>
      <c r="I779" s="71">
        <v>5.0831746646292301E-2</v>
      </c>
      <c r="J779" s="68">
        <v>77.929854576561198</v>
      </c>
      <c r="K779" s="71">
        <v>1.5819447373971798E-2</v>
      </c>
      <c r="L779" s="68">
        <v>67.236954662104395</v>
      </c>
    </row>
    <row r="780" spans="1:12" x14ac:dyDescent="0.2">
      <c r="A780" s="72" t="s">
        <v>1819</v>
      </c>
      <c r="B780" s="66" t="s">
        <v>1820</v>
      </c>
      <c r="C780" s="67">
        <v>40</v>
      </c>
      <c r="D780" s="67" t="s">
        <v>348</v>
      </c>
      <c r="E780" s="71">
        <v>0.12968954425899101</v>
      </c>
      <c r="F780" s="68">
        <v>69.118905047048798</v>
      </c>
      <c r="G780" s="71">
        <v>0.31995056912247799</v>
      </c>
      <c r="H780" s="68">
        <v>83.917878528656999</v>
      </c>
      <c r="I780" s="71">
        <v>5.8571765405179999E-2</v>
      </c>
      <c r="J780" s="68">
        <v>80.239520958083801</v>
      </c>
      <c r="K780" s="71">
        <v>1.05462982493145E-2</v>
      </c>
      <c r="L780" s="68">
        <v>62.617621899059003</v>
      </c>
    </row>
    <row r="781" spans="1:12" x14ac:dyDescent="0.2">
      <c r="A781" s="72" t="s">
        <v>1821</v>
      </c>
      <c r="B781" s="66" t="s">
        <v>1822</v>
      </c>
      <c r="C781" s="67">
        <v>40</v>
      </c>
      <c r="D781" s="67" t="s">
        <v>348</v>
      </c>
      <c r="E781" s="71">
        <v>0.39270498301604001</v>
      </c>
      <c r="F781" s="68">
        <v>95.893926432848602</v>
      </c>
      <c r="G781" s="71">
        <v>0.87151401230348702</v>
      </c>
      <c r="H781" s="68">
        <v>99.1445680068435</v>
      </c>
      <c r="I781" s="71">
        <v>0.30132778761997597</v>
      </c>
      <c r="J781" s="68">
        <v>96.150556030795599</v>
      </c>
      <c r="K781" s="71">
        <v>5.2731491246572502E-3</v>
      </c>
      <c r="L781" s="68">
        <v>55.945252352437997</v>
      </c>
    </row>
    <row r="782" spans="1:12" x14ac:dyDescent="0.2">
      <c r="A782" s="72" t="s">
        <v>1823</v>
      </c>
      <c r="B782" s="66" t="s">
        <v>1824</v>
      </c>
      <c r="C782" s="67">
        <v>40</v>
      </c>
      <c r="D782" s="67" t="s">
        <v>348</v>
      </c>
      <c r="E782" s="71">
        <v>8.0361283212684001E-2</v>
      </c>
      <c r="F782" s="68">
        <v>3.2506415739948702</v>
      </c>
      <c r="G782" s="71">
        <v>0.20301421903161099</v>
      </c>
      <c r="H782" s="68">
        <v>5.3036783575705702</v>
      </c>
      <c r="I782" s="71">
        <v>3.0159906919454801E-2</v>
      </c>
      <c r="J782" s="68">
        <v>67.236954662104395</v>
      </c>
      <c r="K782" s="71">
        <v>7.9097236869858801E-3</v>
      </c>
      <c r="L782" s="68">
        <v>59.880239520958099</v>
      </c>
    </row>
    <row r="783" spans="1:12" x14ac:dyDescent="0.2">
      <c r="A783" s="72" t="s">
        <v>1825</v>
      </c>
      <c r="B783" s="66" t="s">
        <v>1826</v>
      </c>
      <c r="C783" s="67">
        <v>40</v>
      </c>
      <c r="D783" s="67" t="s">
        <v>348</v>
      </c>
      <c r="E783" s="71">
        <v>0.13398725399726399</v>
      </c>
      <c r="F783" s="68">
        <v>70.829769033361799</v>
      </c>
      <c r="G783" s="71">
        <v>0.35317889792783003</v>
      </c>
      <c r="H783" s="68">
        <v>89.563729683490195</v>
      </c>
      <c r="I783" s="71">
        <v>4.87828640639602E-2</v>
      </c>
      <c r="J783" s="68">
        <v>76.8177929854577</v>
      </c>
      <c r="K783" s="71">
        <v>0</v>
      </c>
      <c r="L783" s="68">
        <v>35.585970915312203</v>
      </c>
    </row>
    <row r="784" spans="1:12" x14ac:dyDescent="0.2">
      <c r="A784" s="72" t="s">
        <v>1827</v>
      </c>
      <c r="B784" s="66" t="s">
        <v>1828</v>
      </c>
      <c r="C784" s="67">
        <v>40</v>
      </c>
      <c r="D784" s="67" t="s">
        <v>348</v>
      </c>
      <c r="E784" s="71">
        <v>0.135296806268623</v>
      </c>
      <c r="F784" s="68">
        <v>71.343028229255793</v>
      </c>
      <c r="G784" s="71">
        <v>0.286972002019664</v>
      </c>
      <c r="H784" s="68">
        <v>73.994867408041102</v>
      </c>
      <c r="I784" s="71">
        <v>0.116281842223875</v>
      </c>
      <c r="J784" s="68">
        <v>89.4781864841745</v>
      </c>
      <c r="K784" s="71">
        <v>2.6365745623286299E-3</v>
      </c>
      <c r="L784" s="68">
        <v>48.9307100085543</v>
      </c>
    </row>
    <row r="785" spans="1:12" x14ac:dyDescent="0.2">
      <c r="A785" s="72" t="s">
        <v>1829</v>
      </c>
      <c r="B785" s="66" t="s">
        <v>1830</v>
      </c>
      <c r="C785" s="67">
        <v>40</v>
      </c>
      <c r="D785" s="67" t="s">
        <v>348</v>
      </c>
      <c r="E785" s="71">
        <v>0.37879555188471697</v>
      </c>
      <c r="F785" s="68">
        <v>94.781864841745104</v>
      </c>
      <c r="G785" s="71">
        <v>0.88446431665938097</v>
      </c>
      <c r="H785" s="68">
        <v>99.315654405474803</v>
      </c>
      <c r="I785" s="71">
        <v>0.24401261530778301</v>
      </c>
      <c r="J785" s="68">
        <v>95.380667236954693</v>
      </c>
      <c r="K785" s="71">
        <v>7.9097236869858801E-3</v>
      </c>
      <c r="L785" s="68">
        <v>59.880239520958099</v>
      </c>
    </row>
    <row r="786" spans="1:12" x14ac:dyDescent="0.2">
      <c r="A786" s="72" t="s">
        <v>1831</v>
      </c>
      <c r="B786" s="66" t="s">
        <v>1832</v>
      </c>
      <c r="C786" s="67">
        <v>40</v>
      </c>
      <c r="D786" s="67" t="s">
        <v>348</v>
      </c>
      <c r="E786" s="71">
        <v>0.181396222341143</v>
      </c>
      <c r="F786" s="68">
        <v>79.982891360136904</v>
      </c>
      <c r="G786" s="71">
        <v>0.44296592517584199</v>
      </c>
      <c r="H786" s="68">
        <v>94.781864841745104</v>
      </c>
      <c r="I786" s="71">
        <v>9.8586167285256904E-2</v>
      </c>
      <c r="J786" s="68">
        <v>88.451668092386697</v>
      </c>
      <c r="K786" s="71">
        <v>2.6365745623286299E-3</v>
      </c>
      <c r="L786" s="68">
        <v>48.9307100085543</v>
      </c>
    </row>
    <row r="787" spans="1:12" x14ac:dyDescent="0.2">
      <c r="A787" s="72" t="s">
        <v>1833</v>
      </c>
      <c r="B787" s="66" t="s">
        <v>1834</v>
      </c>
      <c r="C787" s="67">
        <v>40</v>
      </c>
      <c r="D787" s="67" t="s">
        <v>348</v>
      </c>
      <c r="E787" s="71">
        <v>0.42506890433119598</v>
      </c>
      <c r="F787" s="68">
        <v>97.775876817793005</v>
      </c>
      <c r="G787" s="71">
        <v>0.95260452267031304</v>
      </c>
      <c r="H787" s="68">
        <v>99.828913601368697</v>
      </c>
      <c r="I787" s="71">
        <v>0.31996561576094701</v>
      </c>
      <c r="J787" s="68">
        <v>96.407185628742496</v>
      </c>
      <c r="K787" s="71">
        <v>2.6365745623286299E-3</v>
      </c>
      <c r="L787" s="68">
        <v>48.9307100085543</v>
      </c>
    </row>
    <row r="788" spans="1:12" x14ac:dyDescent="0.2">
      <c r="A788" s="72" t="s">
        <v>1835</v>
      </c>
      <c r="B788" s="66" t="s">
        <v>1836</v>
      </c>
      <c r="C788" s="67">
        <v>40</v>
      </c>
      <c r="D788" s="67" t="s">
        <v>348</v>
      </c>
      <c r="E788" s="71">
        <v>0.41944430600865701</v>
      </c>
      <c r="F788" s="68">
        <v>97.091531223267793</v>
      </c>
      <c r="G788" s="71">
        <v>0.834251822669004</v>
      </c>
      <c r="H788" s="68">
        <v>98.802395209580794</v>
      </c>
      <c r="I788" s="71">
        <v>0.42144452079463801</v>
      </c>
      <c r="J788" s="68">
        <v>98.032506415739903</v>
      </c>
      <c r="K788" s="71">
        <v>2.6365745623286299E-3</v>
      </c>
      <c r="L788" s="68">
        <v>48.9307100085543</v>
      </c>
    </row>
    <row r="789" spans="1:12" x14ac:dyDescent="0.2">
      <c r="A789" s="72" t="s">
        <v>1837</v>
      </c>
      <c r="B789" s="66" t="s">
        <v>1838</v>
      </c>
      <c r="C789" s="67">
        <v>40</v>
      </c>
      <c r="D789" s="67" t="s">
        <v>348</v>
      </c>
      <c r="E789" s="71">
        <v>0.31273268827948902</v>
      </c>
      <c r="F789" s="68">
        <v>90.846877673224995</v>
      </c>
      <c r="G789" s="71">
        <v>0.75085058579632502</v>
      </c>
      <c r="H789" s="68">
        <v>98.203592814371206</v>
      </c>
      <c r="I789" s="71">
        <v>0.18734747904214299</v>
      </c>
      <c r="J789" s="68">
        <v>93.840889649272896</v>
      </c>
      <c r="K789" s="71">
        <v>0</v>
      </c>
      <c r="L789" s="68">
        <v>35.585970915312203</v>
      </c>
    </row>
    <row r="790" spans="1:12" x14ac:dyDescent="0.2">
      <c r="A790" s="72" t="s">
        <v>1839</v>
      </c>
      <c r="B790" s="66" t="s">
        <v>1840</v>
      </c>
      <c r="C790" s="67">
        <v>40</v>
      </c>
      <c r="D790" s="67" t="s">
        <v>348</v>
      </c>
      <c r="E790" s="71">
        <v>0.45606105141415598</v>
      </c>
      <c r="F790" s="68">
        <v>98.631308810949506</v>
      </c>
      <c r="G790" s="71">
        <v>0.68654875825874495</v>
      </c>
      <c r="H790" s="68">
        <v>97.604790419161702</v>
      </c>
      <c r="I790" s="71">
        <v>0.67108809773440903</v>
      </c>
      <c r="J790" s="68">
        <v>99.743370402053003</v>
      </c>
      <c r="K790" s="71">
        <v>1.05462982493145E-2</v>
      </c>
      <c r="L790" s="68">
        <v>62.617621899059003</v>
      </c>
    </row>
    <row r="791" spans="1:12" x14ac:dyDescent="0.2">
      <c r="A791" s="72" t="s">
        <v>1841</v>
      </c>
      <c r="B791" s="66" t="s">
        <v>1842</v>
      </c>
      <c r="C791" s="67">
        <v>47</v>
      </c>
      <c r="D791" s="67" t="s">
        <v>348</v>
      </c>
      <c r="E791" s="71">
        <v>9.9783436011733298E-2</v>
      </c>
      <c r="F791" s="68">
        <v>63.495222929936297</v>
      </c>
      <c r="G791" s="71">
        <v>0.25</v>
      </c>
      <c r="H791" s="68">
        <v>57.245222929936297</v>
      </c>
      <c r="I791" s="71">
        <v>4.2400554751441499E-2</v>
      </c>
      <c r="J791" s="68">
        <v>83.121019108280294</v>
      </c>
      <c r="K791" s="71">
        <v>6.9497532837584398E-3</v>
      </c>
      <c r="L791" s="68">
        <v>78.503184713375802</v>
      </c>
    </row>
    <row r="792" spans="1:12" x14ac:dyDescent="0.2">
      <c r="A792" s="72" t="s">
        <v>1843</v>
      </c>
      <c r="B792" s="66" t="s">
        <v>1844</v>
      </c>
      <c r="C792" s="67">
        <v>27</v>
      </c>
      <c r="D792" s="67" t="s">
        <v>348</v>
      </c>
      <c r="E792" s="71">
        <v>9.0637719068773506E-2</v>
      </c>
      <c r="F792" s="68">
        <v>11.4599092284418</v>
      </c>
      <c r="G792" s="71">
        <v>0.25</v>
      </c>
      <c r="H792" s="68">
        <v>46.520423600605099</v>
      </c>
      <c r="I792" s="71">
        <v>8.3771708196552705E-3</v>
      </c>
      <c r="J792" s="68">
        <v>24.924357034795801</v>
      </c>
      <c r="K792" s="71">
        <v>1.3535986386665101E-2</v>
      </c>
      <c r="L792" s="68">
        <v>44.553706505294997</v>
      </c>
    </row>
    <row r="793" spans="1:12" x14ac:dyDescent="0.2">
      <c r="A793" s="72" t="s">
        <v>1845</v>
      </c>
      <c r="B793" s="66" t="s">
        <v>1846</v>
      </c>
      <c r="C793" s="67">
        <v>27</v>
      </c>
      <c r="D793" s="67" t="s">
        <v>348</v>
      </c>
      <c r="E793" s="71">
        <v>9.8681241358279798E-2</v>
      </c>
      <c r="F793" s="68">
        <v>20.499243570348</v>
      </c>
      <c r="G793" s="71">
        <v>0.25</v>
      </c>
      <c r="H793" s="68">
        <v>46.520423600605099</v>
      </c>
      <c r="I793" s="71">
        <v>7.3694772557961197E-3</v>
      </c>
      <c r="J793" s="68">
        <v>22.8063540090772</v>
      </c>
      <c r="K793" s="71">
        <v>3.8674246819043197E-2</v>
      </c>
      <c r="L793" s="68">
        <v>55.673222390317697</v>
      </c>
    </row>
    <row r="794" spans="1:12" x14ac:dyDescent="0.2">
      <c r="A794" s="72" t="s">
        <v>1847</v>
      </c>
      <c r="B794" s="66" t="s">
        <v>1848</v>
      </c>
      <c r="C794" s="67">
        <v>47</v>
      </c>
      <c r="D794" s="67" t="s">
        <v>348</v>
      </c>
      <c r="E794" s="71">
        <v>0.124184074375325</v>
      </c>
      <c r="F794" s="68">
        <v>77.985668789808898</v>
      </c>
      <c r="G794" s="71">
        <v>0.28699385208225198</v>
      </c>
      <c r="H794" s="68">
        <v>78.065286624203793</v>
      </c>
      <c r="I794" s="71">
        <v>2.30105914898967E-2</v>
      </c>
      <c r="J794" s="68">
        <v>73.765923566878996</v>
      </c>
      <c r="K794" s="71">
        <v>6.25477795538259E-2</v>
      </c>
      <c r="L794" s="68">
        <v>90.007961783439498</v>
      </c>
    </row>
    <row r="795" spans="1:12" x14ac:dyDescent="0.2">
      <c r="A795" s="72" t="s">
        <v>1849</v>
      </c>
      <c r="B795" s="66" t="s">
        <v>1850</v>
      </c>
      <c r="C795" s="67">
        <v>47</v>
      </c>
      <c r="D795" s="67" t="s">
        <v>348</v>
      </c>
      <c r="E795" s="71">
        <v>0.13321133194606899</v>
      </c>
      <c r="F795" s="68">
        <v>81.7277070063694</v>
      </c>
      <c r="G795" s="71">
        <v>0.251387116462298</v>
      </c>
      <c r="H795" s="68">
        <v>58.877388535031798</v>
      </c>
      <c r="I795" s="71">
        <v>0.148246879375908</v>
      </c>
      <c r="J795" s="68">
        <v>92.754777070063696</v>
      </c>
      <c r="K795" s="71">
        <v>0</v>
      </c>
      <c r="L795" s="68">
        <v>67.237261146496806</v>
      </c>
    </row>
    <row r="796" spans="1:12" x14ac:dyDescent="0.2">
      <c r="A796" s="72" t="s">
        <v>1851</v>
      </c>
      <c r="B796" s="66" t="s">
        <v>1852</v>
      </c>
      <c r="C796" s="67">
        <v>47</v>
      </c>
      <c r="D796" s="67" t="s">
        <v>348</v>
      </c>
      <c r="E796" s="71">
        <v>0.155812581526213</v>
      </c>
      <c r="F796" s="68">
        <v>86.106687898089206</v>
      </c>
      <c r="G796" s="71">
        <v>0.32324709276708502</v>
      </c>
      <c r="H796" s="68">
        <v>86.385350318471296</v>
      </c>
      <c r="I796" s="71">
        <v>0.14419065181155499</v>
      </c>
      <c r="J796" s="68">
        <v>92.675159235668801</v>
      </c>
      <c r="K796" s="71">
        <v>0</v>
      </c>
      <c r="L796" s="68">
        <v>67.237261146496806</v>
      </c>
    </row>
    <row r="797" spans="1:12" x14ac:dyDescent="0.2">
      <c r="A797" s="72" t="s">
        <v>1853</v>
      </c>
      <c r="B797" s="66" t="s">
        <v>1854</v>
      </c>
      <c r="C797" s="67">
        <v>47</v>
      </c>
      <c r="D797" s="67" t="s">
        <v>348</v>
      </c>
      <c r="E797" s="71">
        <v>0.112354682796085</v>
      </c>
      <c r="F797" s="68">
        <v>72.810509554140097</v>
      </c>
      <c r="G797" s="71">
        <v>0.27367508619160902</v>
      </c>
      <c r="H797" s="68">
        <v>73.726114649681506</v>
      </c>
      <c r="I797" s="71">
        <v>3.9064825703491297E-2</v>
      </c>
      <c r="J797" s="68">
        <v>82.165605095541395</v>
      </c>
      <c r="K797" s="71">
        <v>2.43241364931545E-2</v>
      </c>
      <c r="L797" s="68">
        <v>85.429936305732497</v>
      </c>
    </row>
    <row r="798" spans="1:12" x14ac:dyDescent="0.2">
      <c r="A798" s="72" t="s">
        <v>1855</v>
      </c>
      <c r="B798" s="66" t="s">
        <v>1856</v>
      </c>
      <c r="C798" s="67">
        <v>47</v>
      </c>
      <c r="D798" s="67" t="s">
        <v>348</v>
      </c>
      <c r="E798" s="71">
        <v>0.127298561721089</v>
      </c>
      <c r="F798" s="68">
        <v>79.259554140127406</v>
      </c>
      <c r="G798" s="71">
        <v>0.28477201788999501</v>
      </c>
      <c r="H798" s="68">
        <v>77.507961783439498</v>
      </c>
      <c r="I798" s="71">
        <v>3.1101011077566E-2</v>
      </c>
      <c r="J798" s="68">
        <v>79.100318471337602</v>
      </c>
      <c r="K798" s="71">
        <v>6.6022656195705104E-2</v>
      </c>
      <c r="L798" s="68">
        <v>90.167197452229303</v>
      </c>
    </row>
    <row r="799" spans="1:12" x14ac:dyDescent="0.2">
      <c r="A799" s="72" t="s">
        <v>1857</v>
      </c>
      <c r="B799" s="66" t="s">
        <v>1858</v>
      </c>
      <c r="C799" s="67">
        <v>47</v>
      </c>
      <c r="D799" s="67" t="s">
        <v>348</v>
      </c>
      <c r="E799" s="71">
        <v>0.323448406311035</v>
      </c>
      <c r="F799" s="68">
        <v>96.695859872611507</v>
      </c>
      <c r="G799" s="71">
        <v>0.26387116462298199</v>
      </c>
      <c r="H799" s="68">
        <v>69.546178343949094</v>
      </c>
      <c r="I799" s="71">
        <v>2.5003448991296098E-2</v>
      </c>
      <c r="J799" s="68">
        <v>75.278662420382204</v>
      </c>
      <c r="K799" s="71">
        <v>0.68147060531882597</v>
      </c>
      <c r="L799" s="68">
        <v>98.646496815286596</v>
      </c>
    </row>
    <row r="800" spans="1:12" x14ac:dyDescent="0.2">
      <c r="A800" s="72" t="s">
        <v>1859</v>
      </c>
      <c r="B800" s="66" t="s">
        <v>1860</v>
      </c>
      <c r="C800" s="67">
        <v>47</v>
      </c>
      <c r="D800" s="67" t="s">
        <v>348</v>
      </c>
      <c r="E800" s="71">
        <v>0.13189356409446501</v>
      </c>
      <c r="F800" s="68">
        <v>81.409235668789805</v>
      </c>
      <c r="G800" s="71">
        <v>0.29093207676024402</v>
      </c>
      <c r="H800" s="68">
        <v>79.777070063694296</v>
      </c>
      <c r="I800" s="71">
        <v>6.9999849104358497E-2</v>
      </c>
      <c r="J800" s="68">
        <v>87.937898089171995</v>
      </c>
      <c r="K800" s="71">
        <v>3.4748766418792203E-2</v>
      </c>
      <c r="L800" s="68">
        <v>87.221337579617796</v>
      </c>
    </row>
    <row r="801" spans="1:12" x14ac:dyDescent="0.2">
      <c r="A801" s="72" t="s">
        <v>1861</v>
      </c>
      <c r="B801" s="66" t="s">
        <v>1862</v>
      </c>
      <c r="C801" s="67">
        <v>47</v>
      </c>
      <c r="D801" s="67" t="s">
        <v>348</v>
      </c>
      <c r="E801" s="71">
        <v>0.130563618396561</v>
      </c>
      <c r="F801" s="68">
        <v>80.652866242038201</v>
      </c>
      <c r="G801" s="71">
        <v>0.25</v>
      </c>
      <c r="H801" s="68">
        <v>57.245222929936297</v>
      </c>
      <c r="I801" s="71">
        <v>8.9567705561495597E-2</v>
      </c>
      <c r="J801" s="68">
        <v>90.007961783439498</v>
      </c>
      <c r="K801" s="71">
        <v>5.2123149628188203E-2</v>
      </c>
      <c r="L801" s="68">
        <v>89.291401273885398</v>
      </c>
    </row>
    <row r="802" spans="1:12" x14ac:dyDescent="0.2">
      <c r="A802" s="72" t="s">
        <v>1863</v>
      </c>
      <c r="B802" s="66" t="s">
        <v>1864</v>
      </c>
      <c r="C802" s="67">
        <v>47</v>
      </c>
      <c r="D802" s="67" t="s">
        <v>348</v>
      </c>
      <c r="E802" s="71">
        <v>0.109847301446633</v>
      </c>
      <c r="F802" s="68">
        <v>71.257961783439498</v>
      </c>
      <c r="G802" s="71">
        <v>0.29402354072628301</v>
      </c>
      <c r="H802" s="68">
        <v>80.453821656050906</v>
      </c>
      <c r="I802" s="71">
        <v>3.5518363613614899E-2</v>
      </c>
      <c r="J802" s="68">
        <v>80.851910828025495</v>
      </c>
      <c r="K802" s="71">
        <v>0</v>
      </c>
      <c r="L802" s="68">
        <v>67.237261146496806</v>
      </c>
    </row>
    <row r="803" spans="1:12" x14ac:dyDescent="0.2">
      <c r="A803" s="72" t="s">
        <v>1865</v>
      </c>
      <c r="B803" s="66" t="s">
        <v>1866</v>
      </c>
      <c r="C803" s="67">
        <v>47</v>
      </c>
      <c r="D803" s="67" t="s">
        <v>348</v>
      </c>
      <c r="E803" s="71">
        <v>0.12945599531465499</v>
      </c>
      <c r="F803" s="68">
        <v>80.214968152866206</v>
      </c>
      <c r="G803" s="71">
        <v>0.26941963047217499</v>
      </c>
      <c r="H803" s="68">
        <v>72.292993630573207</v>
      </c>
      <c r="I803" s="71">
        <v>4.5975945992325497E-2</v>
      </c>
      <c r="J803" s="68">
        <v>84.156050955414003</v>
      </c>
      <c r="K803" s="71">
        <v>7.2972409479463499E-2</v>
      </c>
      <c r="L803" s="68">
        <v>90.565286624203793</v>
      </c>
    </row>
    <row r="804" spans="1:12" x14ac:dyDescent="0.2">
      <c r="A804" s="72" t="s">
        <v>1867</v>
      </c>
      <c r="B804" s="66" t="s">
        <v>1868</v>
      </c>
      <c r="C804" s="67">
        <v>28</v>
      </c>
      <c r="D804" s="67" t="s">
        <v>348</v>
      </c>
      <c r="E804" s="71">
        <v>0.22463970070613601</v>
      </c>
      <c r="F804" s="68">
        <v>48.6166007905138</v>
      </c>
      <c r="G804" s="71">
        <v>0.31846985658438698</v>
      </c>
      <c r="H804" s="68">
        <v>83.794466403162104</v>
      </c>
      <c r="I804" s="71">
        <v>7.9753073615833905E-2</v>
      </c>
      <c r="J804" s="68">
        <v>82.213438735177903</v>
      </c>
      <c r="K804" s="71">
        <v>0.27569617191818702</v>
      </c>
      <c r="L804" s="68">
        <v>36.363636363636402</v>
      </c>
    </row>
    <row r="805" spans="1:12" x14ac:dyDescent="0.2">
      <c r="A805" s="72" t="s">
        <v>1869</v>
      </c>
      <c r="B805" s="66" t="s">
        <v>1870</v>
      </c>
      <c r="C805" s="67">
        <v>47</v>
      </c>
      <c r="D805" s="67" t="s">
        <v>348</v>
      </c>
      <c r="E805" s="71">
        <v>0.118882383305143</v>
      </c>
      <c r="F805" s="68">
        <v>75.597133757961799</v>
      </c>
      <c r="G805" s="71">
        <v>0.252774232924596</v>
      </c>
      <c r="H805" s="68">
        <v>60.867834394904499</v>
      </c>
      <c r="I805" s="71">
        <v>1.3526124301974101E-2</v>
      </c>
      <c r="J805" s="68">
        <v>63.614649681528697</v>
      </c>
      <c r="K805" s="71">
        <v>9.0346792688859603E-2</v>
      </c>
      <c r="L805" s="68">
        <v>91.162420382165607</v>
      </c>
    </row>
    <row r="806" spans="1:12" x14ac:dyDescent="0.2">
      <c r="A806" s="72" t="s">
        <v>1871</v>
      </c>
      <c r="B806" s="66" t="s">
        <v>1872</v>
      </c>
      <c r="C806" s="67">
        <v>28</v>
      </c>
      <c r="D806" s="67" t="s">
        <v>348</v>
      </c>
      <c r="E806" s="71">
        <v>0.26330955236808801</v>
      </c>
      <c r="F806" s="68">
        <v>70.355731225296495</v>
      </c>
      <c r="G806" s="71">
        <v>0.24999999999919501</v>
      </c>
      <c r="H806" s="68">
        <v>32.411067193675898</v>
      </c>
      <c r="I806" s="71">
        <v>0.17593266484414899</v>
      </c>
      <c r="J806" s="68">
        <v>90.118577075098798</v>
      </c>
      <c r="K806" s="71">
        <v>0.363995992260918</v>
      </c>
      <c r="L806" s="68">
        <v>54.940711462450601</v>
      </c>
    </row>
    <row r="807" spans="1:12" x14ac:dyDescent="0.2">
      <c r="A807" s="72" t="s">
        <v>1873</v>
      </c>
      <c r="B807" s="66" t="s">
        <v>1874</v>
      </c>
      <c r="C807" s="67">
        <v>47</v>
      </c>
      <c r="D807" s="67" t="s">
        <v>348</v>
      </c>
      <c r="E807" s="71">
        <v>0.13729200373471501</v>
      </c>
      <c r="F807" s="68">
        <v>82.722929936305704</v>
      </c>
      <c r="G807" s="71">
        <v>0.25832269877378899</v>
      </c>
      <c r="H807" s="68">
        <v>65.804140127388493</v>
      </c>
      <c r="I807" s="71">
        <v>0.12227942265344401</v>
      </c>
      <c r="J807" s="68">
        <v>91.799363057324797</v>
      </c>
      <c r="K807" s="71">
        <v>3.1273889776912998E-2</v>
      </c>
      <c r="L807" s="68">
        <v>86.743630573248396</v>
      </c>
    </row>
    <row r="808" spans="1:12" x14ac:dyDescent="0.2">
      <c r="A808" s="72" t="s">
        <v>1875</v>
      </c>
      <c r="B808" s="66" t="s">
        <v>1876</v>
      </c>
      <c r="C808" s="67">
        <v>27</v>
      </c>
      <c r="D808" s="67" t="s">
        <v>348</v>
      </c>
      <c r="E808" s="71">
        <v>0.14130434654305801</v>
      </c>
      <c r="F808" s="68">
        <v>55.3706505295008</v>
      </c>
      <c r="G808" s="71">
        <v>0.25918142031372698</v>
      </c>
      <c r="H808" s="68">
        <v>59.909228441754898</v>
      </c>
      <c r="I808" s="71">
        <v>2.74380431078434E-2</v>
      </c>
      <c r="J808" s="68">
        <v>47.012102874432699</v>
      </c>
      <c r="K808" s="71">
        <v>0.13729357620760299</v>
      </c>
      <c r="L808" s="68">
        <v>72.390317700453807</v>
      </c>
    </row>
    <row r="809" spans="1:12" x14ac:dyDescent="0.2">
      <c r="A809" s="72" t="s">
        <v>1877</v>
      </c>
      <c r="B809" s="66" t="s">
        <v>1878</v>
      </c>
      <c r="C809" s="67">
        <v>47</v>
      </c>
      <c r="D809" s="67" t="s">
        <v>348</v>
      </c>
      <c r="E809" s="71">
        <v>0.17161850864132</v>
      </c>
      <c r="F809" s="68">
        <v>88.296178343949094</v>
      </c>
      <c r="G809" s="71">
        <v>0.25</v>
      </c>
      <c r="H809" s="68">
        <v>57.245222929936297</v>
      </c>
      <c r="I809" s="71">
        <v>5.2888050769327802E-2</v>
      </c>
      <c r="J809" s="68">
        <v>85.429936305732497</v>
      </c>
      <c r="K809" s="71">
        <v>0.21196747515463199</v>
      </c>
      <c r="L809" s="68">
        <v>95.063694267515899</v>
      </c>
    </row>
    <row r="810" spans="1:12" x14ac:dyDescent="0.2">
      <c r="A810" s="72" t="s">
        <v>980</v>
      </c>
      <c r="B810" s="66" t="s">
        <v>1879</v>
      </c>
      <c r="C810" s="67">
        <v>28</v>
      </c>
      <c r="D810" s="67" t="s">
        <v>348</v>
      </c>
      <c r="E810" s="71">
        <v>0.227765004337462</v>
      </c>
      <c r="F810" s="68">
        <v>50.988142292490103</v>
      </c>
      <c r="G810" s="71">
        <v>0.246588494853895</v>
      </c>
      <c r="H810" s="68">
        <v>15.019762845849799</v>
      </c>
      <c r="I810" s="71">
        <v>2.0661742039087098E-2</v>
      </c>
      <c r="J810" s="68">
        <v>53.359683794466399</v>
      </c>
      <c r="K810" s="71">
        <v>0.41604477611940299</v>
      </c>
      <c r="L810" s="68">
        <v>64.031620553359701</v>
      </c>
    </row>
    <row r="811" spans="1:12" x14ac:dyDescent="0.2">
      <c r="A811" s="72" t="s">
        <v>1880</v>
      </c>
      <c r="B811" s="66" t="s">
        <v>1881</v>
      </c>
      <c r="C811" s="67">
        <v>28</v>
      </c>
      <c r="D811" s="67" t="s">
        <v>348</v>
      </c>
      <c r="E811" s="71">
        <v>0.25057806007855898</v>
      </c>
      <c r="F811" s="68">
        <v>65.612648221343903</v>
      </c>
      <c r="G811" s="71">
        <v>0.21633606005143899</v>
      </c>
      <c r="H811" s="68">
        <v>8.3003952569169996</v>
      </c>
      <c r="I811" s="71">
        <v>0.27699396042746599</v>
      </c>
      <c r="J811" s="68">
        <v>93.280632411067202</v>
      </c>
      <c r="K811" s="71">
        <v>0.258404159756772</v>
      </c>
      <c r="L811" s="68">
        <v>32.015810276679801</v>
      </c>
    </row>
    <row r="812" spans="1:12" x14ac:dyDescent="0.2">
      <c r="A812" s="72" t="s">
        <v>1882</v>
      </c>
      <c r="B812" s="66" t="s">
        <v>1883</v>
      </c>
      <c r="C812" s="67">
        <v>28</v>
      </c>
      <c r="D812" s="67" t="s">
        <v>348</v>
      </c>
      <c r="E812" s="71">
        <v>0.195208437507112</v>
      </c>
      <c r="F812" s="68">
        <v>30.434782608695699</v>
      </c>
      <c r="G812" s="71">
        <v>0.21312034982306099</v>
      </c>
      <c r="H812" s="68">
        <v>7.5098814229248996</v>
      </c>
      <c r="I812" s="71">
        <v>8.9864346335644399E-2</v>
      </c>
      <c r="J812" s="68">
        <v>84.189723320158095</v>
      </c>
      <c r="K812" s="71">
        <v>0.28264061636263199</v>
      </c>
      <c r="L812" s="68">
        <v>37.944664031620498</v>
      </c>
    </row>
    <row r="813" spans="1:12" x14ac:dyDescent="0.2">
      <c r="A813" s="72" t="s">
        <v>1884</v>
      </c>
      <c r="B813" s="66" t="s">
        <v>1885</v>
      </c>
      <c r="C813" s="67">
        <v>27</v>
      </c>
      <c r="D813" s="67" t="s">
        <v>348</v>
      </c>
      <c r="E813" s="71">
        <v>9.9135387568971306E-2</v>
      </c>
      <c r="F813" s="68">
        <v>21.1800302571861</v>
      </c>
      <c r="G813" s="71">
        <v>0.25</v>
      </c>
      <c r="H813" s="68">
        <v>46.520423600605099</v>
      </c>
      <c r="I813" s="71">
        <v>1.2599340569775099E-2</v>
      </c>
      <c r="J813" s="68">
        <v>32.223903177004502</v>
      </c>
      <c r="K813" s="71">
        <v>3.4806822137138899E-2</v>
      </c>
      <c r="L813" s="68">
        <v>54.273827534039299</v>
      </c>
    </row>
    <row r="814" spans="1:12" x14ac:dyDescent="0.2">
      <c r="A814" s="72" t="s">
        <v>1886</v>
      </c>
      <c r="B814" s="66" t="s">
        <v>1887</v>
      </c>
      <c r="C814" s="67">
        <v>27</v>
      </c>
      <c r="D814" s="67" t="s">
        <v>348</v>
      </c>
      <c r="E814" s="71">
        <v>0.114546166753141</v>
      </c>
      <c r="F814" s="68">
        <v>35.779122541603599</v>
      </c>
      <c r="G814" s="71">
        <v>0.25</v>
      </c>
      <c r="H814" s="68">
        <v>46.520423600605099</v>
      </c>
      <c r="I814" s="71">
        <v>6.62144491657709E-3</v>
      </c>
      <c r="J814" s="68">
        <v>21.104387291981801</v>
      </c>
      <c r="K814" s="71">
        <v>8.7017055342847094E-2</v>
      </c>
      <c r="L814" s="68">
        <v>65.279878971255698</v>
      </c>
    </row>
    <row r="815" spans="1:12" x14ac:dyDescent="0.2">
      <c r="A815" s="72" t="s">
        <v>1888</v>
      </c>
      <c r="B815" s="66" t="s">
        <v>1889</v>
      </c>
      <c r="C815" s="67">
        <v>27</v>
      </c>
      <c r="D815" s="67" t="s">
        <v>348</v>
      </c>
      <c r="E815" s="71">
        <v>0.107856074462279</v>
      </c>
      <c r="F815" s="68">
        <v>29.954614220877499</v>
      </c>
      <c r="G815" s="71">
        <v>0.25</v>
      </c>
      <c r="H815" s="68">
        <v>46.520423600605099</v>
      </c>
      <c r="I815" s="71">
        <v>1.36231408173191E-2</v>
      </c>
      <c r="J815" s="68">
        <v>33.282904689863798</v>
      </c>
      <c r="K815" s="71">
        <v>5.9945082569516903E-2</v>
      </c>
      <c r="L815" s="68">
        <v>61.270801815431199</v>
      </c>
    </row>
    <row r="816" spans="1:12" x14ac:dyDescent="0.2">
      <c r="A816" s="72" t="s">
        <v>1890</v>
      </c>
      <c r="B816" s="66" t="s">
        <v>1891</v>
      </c>
      <c r="C816" s="67">
        <v>28</v>
      </c>
      <c r="D816" s="67" t="s">
        <v>348</v>
      </c>
      <c r="E816" s="71">
        <v>0.13997540064567399</v>
      </c>
      <c r="F816" s="68">
        <v>10.671936758893301</v>
      </c>
      <c r="G816" s="71">
        <v>0.249999999990523</v>
      </c>
      <c r="H816" s="68">
        <v>30.434782608695699</v>
      </c>
      <c r="I816" s="71">
        <v>5.8815090835387697E-2</v>
      </c>
      <c r="J816" s="68">
        <v>77.470355731225297</v>
      </c>
      <c r="K816" s="71">
        <v>0.11111111111111099</v>
      </c>
      <c r="L816" s="68">
        <v>12.252964426877501</v>
      </c>
    </row>
    <row r="817" spans="1:12" x14ac:dyDescent="0.2">
      <c r="A817" s="72" t="s">
        <v>1892</v>
      </c>
      <c r="B817" s="66" t="s">
        <v>1893</v>
      </c>
      <c r="C817" s="67">
        <v>28</v>
      </c>
      <c r="D817" s="67" t="s">
        <v>348</v>
      </c>
      <c r="E817" s="71">
        <v>0.141426264721182</v>
      </c>
      <c r="F817" s="68">
        <v>11.857707509881401</v>
      </c>
      <c r="G817" s="71">
        <v>0.25322688560322698</v>
      </c>
      <c r="H817" s="68">
        <v>60.4743083003953</v>
      </c>
      <c r="I817" s="71">
        <v>2.6954686338095699E-2</v>
      </c>
      <c r="J817" s="68">
        <v>58.102766798418997</v>
      </c>
      <c r="K817" s="71">
        <v>0.14409722222222199</v>
      </c>
      <c r="L817" s="68">
        <v>16.600790513833999</v>
      </c>
    </row>
    <row r="818" spans="1:12" x14ac:dyDescent="0.2">
      <c r="A818" s="72" t="s">
        <v>1894</v>
      </c>
      <c r="B818" s="66" t="s">
        <v>1895</v>
      </c>
      <c r="C818" s="67">
        <v>28</v>
      </c>
      <c r="D818" s="67" t="s">
        <v>348</v>
      </c>
      <c r="E818" s="71">
        <v>0.14509435706882701</v>
      </c>
      <c r="F818" s="68">
        <v>13.0434782608696</v>
      </c>
      <c r="G818" s="71">
        <v>0.22829888259961201</v>
      </c>
      <c r="H818" s="68">
        <v>9.8814229249011891</v>
      </c>
      <c r="I818" s="71">
        <v>4.0352071415051503E-2</v>
      </c>
      <c r="J818" s="68">
        <v>68.379446640316203</v>
      </c>
      <c r="K818" s="71">
        <v>0.166632117191819</v>
      </c>
      <c r="L818" s="68">
        <v>19.367588932806299</v>
      </c>
    </row>
    <row r="819" spans="1:12" x14ac:dyDescent="0.2">
      <c r="A819" s="72" t="s">
        <v>1896</v>
      </c>
      <c r="B819" s="66" t="s">
        <v>1897</v>
      </c>
      <c r="C819" s="67">
        <v>28</v>
      </c>
      <c r="D819" s="67" t="s">
        <v>348</v>
      </c>
      <c r="E819" s="71">
        <v>0.20031314387261501</v>
      </c>
      <c r="F819" s="68">
        <v>34.387351778656097</v>
      </c>
      <c r="G819" s="71">
        <v>0.238079764449005</v>
      </c>
      <c r="H819" s="68">
        <v>11.857707509881401</v>
      </c>
      <c r="I819" s="71">
        <v>9.2112426248937597E-3</v>
      </c>
      <c r="J819" s="68">
        <v>39.130434782608702</v>
      </c>
      <c r="K819" s="71">
        <v>0.35364842454394702</v>
      </c>
      <c r="L819" s="68">
        <v>51.3833992094862</v>
      </c>
    </row>
    <row r="820" spans="1:12" x14ac:dyDescent="0.2">
      <c r="A820" s="72" t="s">
        <v>1898</v>
      </c>
      <c r="B820" s="66" t="s">
        <v>1899</v>
      </c>
      <c r="C820" s="67">
        <v>28</v>
      </c>
      <c r="D820" s="67" t="s">
        <v>348</v>
      </c>
      <c r="E820" s="71">
        <v>0.13768087077654401</v>
      </c>
      <c r="F820" s="68">
        <v>9.4861660079051404</v>
      </c>
      <c r="G820" s="71">
        <v>0.26475676959419597</v>
      </c>
      <c r="H820" s="68">
        <v>70.355731225296495</v>
      </c>
      <c r="I820" s="71">
        <v>2.1549731624324001E-2</v>
      </c>
      <c r="J820" s="68">
        <v>53.754940711462503</v>
      </c>
      <c r="K820" s="71">
        <v>0.12673611111111099</v>
      </c>
      <c r="L820" s="68">
        <v>15.019762845849799</v>
      </c>
    </row>
    <row r="821" spans="1:12" x14ac:dyDescent="0.2">
      <c r="A821" s="72" t="s">
        <v>1900</v>
      </c>
      <c r="B821" s="66" t="s">
        <v>1901</v>
      </c>
      <c r="C821" s="67">
        <v>28</v>
      </c>
      <c r="D821" s="67" t="s">
        <v>348</v>
      </c>
      <c r="E821" s="71">
        <v>0.12938944849235701</v>
      </c>
      <c r="F821" s="68">
        <v>7.5098814229248996</v>
      </c>
      <c r="G821" s="71">
        <v>0.16242876365764899</v>
      </c>
      <c r="H821" s="68">
        <v>3.5573122529644299</v>
      </c>
      <c r="I821" s="71">
        <v>1.93496564462893E-2</v>
      </c>
      <c r="J821" s="68">
        <v>51.778656126482197</v>
      </c>
      <c r="K821" s="71">
        <v>0.206389925373135</v>
      </c>
      <c r="L821" s="68">
        <v>24.110671936758902</v>
      </c>
    </row>
    <row r="822" spans="1:12" x14ac:dyDescent="0.2">
      <c r="A822" s="72" t="s">
        <v>1902</v>
      </c>
      <c r="B822" s="66" t="s">
        <v>1903</v>
      </c>
      <c r="C822" s="67">
        <v>28</v>
      </c>
      <c r="D822" s="67" t="s">
        <v>348</v>
      </c>
      <c r="E822" s="71">
        <v>0.210253609394255</v>
      </c>
      <c r="F822" s="68">
        <v>41.897233201581003</v>
      </c>
      <c r="G822" s="71">
        <v>0.309962204167613</v>
      </c>
      <c r="H822" s="68">
        <v>82.608695652173907</v>
      </c>
      <c r="I822" s="71">
        <v>2.4200019813936401E-2</v>
      </c>
      <c r="J822" s="68">
        <v>55.731225296442702</v>
      </c>
      <c r="K822" s="71">
        <v>0.29659860420121598</v>
      </c>
      <c r="L822" s="68">
        <v>40.711462450592897</v>
      </c>
    </row>
    <row r="823" spans="1:12" x14ac:dyDescent="0.2">
      <c r="A823" s="72" t="s">
        <v>1904</v>
      </c>
      <c r="B823" s="66" t="s">
        <v>1905</v>
      </c>
      <c r="C823" s="67">
        <v>28</v>
      </c>
      <c r="D823" s="67" t="s">
        <v>348</v>
      </c>
      <c r="E823" s="71">
        <v>0.45104914638427202</v>
      </c>
      <c r="F823" s="68">
        <v>99.209486166007906</v>
      </c>
      <c r="G823" s="71">
        <v>0.55742774695230601</v>
      </c>
      <c r="H823" s="68">
        <v>98.023715415019794</v>
      </c>
      <c r="I823" s="71">
        <v>0.48537039700979601</v>
      </c>
      <c r="J823" s="68">
        <v>97.628458498023704</v>
      </c>
      <c r="K823" s="71">
        <v>0.31034929519071303</v>
      </c>
      <c r="L823" s="68">
        <v>41.897233201581003</v>
      </c>
    </row>
    <row r="824" spans="1:12" x14ac:dyDescent="0.2">
      <c r="A824" s="72" t="s">
        <v>1906</v>
      </c>
      <c r="B824" s="66" t="s">
        <v>1907</v>
      </c>
      <c r="C824" s="67">
        <v>27</v>
      </c>
      <c r="D824" s="67" t="s">
        <v>348</v>
      </c>
      <c r="E824" s="71">
        <v>0.107771349311213</v>
      </c>
      <c r="F824" s="68">
        <v>29.916792738275301</v>
      </c>
      <c r="G824" s="71">
        <v>0.25887526222365698</v>
      </c>
      <c r="H824" s="68">
        <v>59.531013615733698</v>
      </c>
      <c r="I824" s="71">
        <v>6.4438785709983099E-2</v>
      </c>
      <c r="J824" s="68">
        <v>68.154311649016606</v>
      </c>
      <c r="K824" s="71">
        <v>0</v>
      </c>
      <c r="L824" s="68">
        <v>14.3721633888048</v>
      </c>
    </row>
    <row r="825" spans="1:12" x14ac:dyDescent="0.2">
      <c r="A825" s="72" t="s">
        <v>1908</v>
      </c>
      <c r="B825" s="66" t="s">
        <v>1909</v>
      </c>
      <c r="C825" s="67">
        <v>27</v>
      </c>
      <c r="D825" s="67" t="s">
        <v>348</v>
      </c>
      <c r="E825" s="71">
        <v>0.100929907445928</v>
      </c>
      <c r="F825" s="68">
        <v>22.9954614220877</v>
      </c>
      <c r="G825" s="71">
        <v>0.267402919562087</v>
      </c>
      <c r="H825" s="68">
        <v>67.2465960665658</v>
      </c>
      <c r="I825" s="71">
        <v>3.3453090434746702E-2</v>
      </c>
      <c r="J825" s="68">
        <v>51.777609682299499</v>
      </c>
      <c r="K825" s="71">
        <v>1.9337123409521599E-3</v>
      </c>
      <c r="L825" s="68">
        <v>25.302571860816901</v>
      </c>
    </row>
    <row r="826" spans="1:12" x14ac:dyDescent="0.2">
      <c r="A826" s="72" t="s">
        <v>1910</v>
      </c>
      <c r="B826" s="66" t="s">
        <v>1911</v>
      </c>
      <c r="C826" s="67">
        <v>27</v>
      </c>
      <c r="D826" s="67" t="s">
        <v>348</v>
      </c>
      <c r="E826" s="71">
        <v>0.17941356669080399</v>
      </c>
      <c r="F826" s="68">
        <v>75.756429652042399</v>
      </c>
      <c r="G826" s="71">
        <v>0.249999999464249</v>
      </c>
      <c r="H826" s="68">
        <v>19.024205748865398</v>
      </c>
      <c r="I826" s="71">
        <v>6.4318543109191E-4</v>
      </c>
      <c r="J826" s="68">
        <v>3.29046898638427</v>
      </c>
      <c r="K826" s="71">
        <v>0.28759751517707099</v>
      </c>
      <c r="L826" s="68">
        <v>88.540090771558198</v>
      </c>
    </row>
    <row r="827" spans="1:12" x14ac:dyDescent="0.2">
      <c r="A827" s="72" t="s">
        <v>1912</v>
      </c>
      <c r="B827" s="66" t="s">
        <v>1913</v>
      </c>
      <c r="C827" s="67">
        <v>27</v>
      </c>
      <c r="D827" s="67" t="s">
        <v>348</v>
      </c>
      <c r="E827" s="71">
        <v>0.13065047324860399</v>
      </c>
      <c r="F827" s="68">
        <v>47.201210287443303</v>
      </c>
      <c r="G827" s="71">
        <v>0.25</v>
      </c>
      <c r="H827" s="68">
        <v>46.520423600605099</v>
      </c>
      <c r="I827" s="71">
        <v>4.65784353820881E-3</v>
      </c>
      <c r="J827" s="68">
        <v>17.397881996974299</v>
      </c>
      <c r="K827" s="71">
        <v>0.13729357620760299</v>
      </c>
      <c r="L827" s="68">
        <v>72.390317700453807</v>
      </c>
    </row>
    <row r="828" spans="1:12" x14ac:dyDescent="0.2">
      <c r="A828" s="72" t="s">
        <v>1914</v>
      </c>
      <c r="B828" s="66" t="s">
        <v>1915</v>
      </c>
      <c r="C828" s="67">
        <v>27</v>
      </c>
      <c r="D828" s="67" t="s">
        <v>348</v>
      </c>
      <c r="E828" s="71">
        <v>9.4593168809497502E-2</v>
      </c>
      <c r="F828" s="68">
        <v>15.771558245083201</v>
      </c>
      <c r="G828" s="71">
        <v>0.27174328775381901</v>
      </c>
      <c r="H828" s="68">
        <v>70.612708018154294</v>
      </c>
      <c r="I828" s="71">
        <v>8.1687939927688694E-3</v>
      </c>
      <c r="J828" s="68">
        <v>24.319213313161899</v>
      </c>
      <c r="K828" s="71">
        <v>3.8674246819043199E-3</v>
      </c>
      <c r="L828" s="68">
        <v>30.975794251134602</v>
      </c>
    </row>
    <row r="829" spans="1:12" x14ac:dyDescent="0.2">
      <c r="A829" s="72" t="s">
        <v>1916</v>
      </c>
      <c r="B829" s="66" t="s">
        <v>1917</v>
      </c>
      <c r="C829" s="67">
        <v>27</v>
      </c>
      <c r="D829" s="67" t="s">
        <v>348</v>
      </c>
      <c r="E829" s="71">
        <v>9.6440804173018202E-2</v>
      </c>
      <c r="F829" s="68">
        <v>17.776096822995498</v>
      </c>
      <c r="G829" s="71">
        <v>0.27547133976541099</v>
      </c>
      <c r="H829" s="68">
        <v>73.146747352496206</v>
      </c>
      <c r="I829" s="71">
        <v>9.9836480717395305E-3</v>
      </c>
      <c r="J829" s="68">
        <v>27.798789712556701</v>
      </c>
      <c r="K829" s="71">
        <v>3.8674246819043199E-3</v>
      </c>
      <c r="L829" s="68">
        <v>30.975794251134602</v>
      </c>
    </row>
    <row r="830" spans="1:12" x14ac:dyDescent="0.2">
      <c r="A830" s="72" t="s">
        <v>1918</v>
      </c>
      <c r="B830" s="66" t="s">
        <v>1919</v>
      </c>
      <c r="C830" s="67">
        <v>27</v>
      </c>
      <c r="D830" s="67" t="s">
        <v>348</v>
      </c>
      <c r="E830" s="71">
        <v>0.11955187074660199</v>
      </c>
      <c r="F830" s="68">
        <v>39.334341906202702</v>
      </c>
      <c r="G830" s="71">
        <v>0.28526507625927899</v>
      </c>
      <c r="H830" s="68">
        <v>77.382753403933407</v>
      </c>
      <c r="I830" s="71">
        <v>7.64431638815357E-3</v>
      </c>
      <c r="J830" s="68">
        <v>23.222390317700501</v>
      </c>
      <c r="K830" s="71">
        <v>6.5746219592373395E-2</v>
      </c>
      <c r="L830" s="68">
        <v>62.291981845688298</v>
      </c>
    </row>
    <row r="831" spans="1:12" x14ac:dyDescent="0.2">
      <c r="A831" s="72" t="s">
        <v>1920</v>
      </c>
      <c r="B831" s="66" t="s">
        <v>1921</v>
      </c>
      <c r="C831" s="67">
        <v>27</v>
      </c>
      <c r="D831" s="67" t="s">
        <v>348</v>
      </c>
      <c r="E831" s="71">
        <v>0.14431960921730999</v>
      </c>
      <c r="F831" s="68">
        <v>57.337367624810902</v>
      </c>
      <c r="G831" s="71">
        <v>0.29675539038412402</v>
      </c>
      <c r="H831" s="68">
        <v>81.391830559757906</v>
      </c>
      <c r="I831" s="71">
        <v>1.0512135105914901E-2</v>
      </c>
      <c r="J831" s="68">
        <v>28.479576399394901</v>
      </c>
      <c r="K831" s="71">
        <v>0.12569130216189001</v>
      </c>
      <c r="L831" s="68">
        <v>71.142208774584006</v>
      </c>
    </row>
    <row r="832" spans="1:12" x14ac:dyDescent="0.2">
      <c r="A832" s="72" t="s">
        <v>1922</v>
      </c>
      <c r="B832" s="66" t="s">
        <v>1923</v>
      </c>
      <c r="C832" s="67">
        <v>27</v>
      </c>
      <c r="D832" s="67" t="s">
        <v>348</v>
      </c>
      <c r="E832" s="71">
        <v>0.14009559765194399</v>
      </c>
      <c r="F832" s="68">
        <v>54.500756429652</v>
      </c>
      <c r="G832" s="71">
        <v>0.30059507464559498</v>
      </c>
      <c r="H832" s="68">
        <v>82.715582450832102</v>
      </c>
      <c r="I832" s="71">
        <v>1.3337539557869701E-2</v>
      </c>
      <c r="J832" s="68">
        <v>33.018154311648999</v>
      </c>
      <c r="K832" s="71">
        <v>0.10635417875236899</v>
      </c>
      <c r="L832" s="68">
        <v>68.343419062027195</v>
      </c>
    </row>
    <row r="833" spans="1:12" x14ac:dyDescent="0.2">
      <c r="A833" s="72" t="s">
        <v>1924</v>
      </c>
      <c r="B833" s="66" t="s">
        <v>1925</v>
      </c>
      <c r="C833" s="67">
        <v>27</v>
      </c>
      <c r="D833" s="67" t="s">
        <v>348</v>
      </c>
      <c r="E833" s="71">
        <v>0.152061899260971</v>
      </c>
      <c r="F833" s="68">
        <v>62.7458396369138</v>
      </c>
      <c r="G833" s="71">
        <v>0.27547133976541099</v>
      </c>
      <c r="H833" s="68">
        <v>73.146747352496206</v>
      </c>
      <c r="I833" s="71">
        <v>8.6139596727616997E-3</v>
      </c>
      <c r="J833" s="68">
        <v>25.302571860816901</v>
      </c>
      <c r="K833" s="71">
        <v>0.172100398344742</v>
      </c>
      <c r="L833" s="68">
        <v>76.815431164901696</v>
      </c>
    </row>
    <row r="834" spans="1:12" x14ac:dyDescent="0.2">
      <c r="A834" s="72" t="s">
        <v>1926</v>
      </c>
      <c r="B834" s="66" t="s">
        <v>1927</v>
      </c>
      <c r="C834" s="67">
        <v>27</v>
      </c>
      <c r="D834" s="67" t="s">
        <v>348</v>
      </c>
      <c r="E834" s="71">
        <v>0.13467326972100899</v>
      </c>
      <c r="F834" s="68">
        <v>50</v>
      </c>
      <c r="G834" s="71">
        <v>0.27723810242699698</v>
      </c>
      <c r="H834" s="68">
        <v>74.054462934947097</v>
      </c>
      <c r="I834" s="71">
        <v>6.8915415969952503E-3</v>
      </c>
      <c r="J834" s="68">
        <v>21.633888048411499</v>
      </c>
      <c r="K834" s="71">
        <v>0.119890165139034</v>
      </c>
      <c r="L834" s="68">
        <v>70.461422087745802</v>
      </c>
    </row>
    <row r="835" spans="1:12" x14ac:dyDescent="0.2">
      <c r="A835" s="72" t="s">
        <v>1928</v>
      </c>
      <c r="B835" s="66" t="s">
        <v>1929</v>
      </c>
      <c r="C835" s="67">
        <v>27</v>
      </c>
      <c r="D835" s="67" t="s">
        <v>348</v>
      </c>
      <c r="E835" s="71">
        <v>0.113580022175946</v>
      </c>
      <c r="F835" s="68">
        <v>34.909228441754898</v>
      </c>
      <c r="G835" s="71">
        <v>0.25</v>
      </c>
      <c r="H835" s="68">
        <v>46.520423600605099</v>
      </c>
      <c r="I835" s="71">
        <v>1.7258997571656901E-2</v>
      </c>
      <c r="J835" s="68">
        <v>37.216338880484102</v>
      </c>
      <c r="K835" s="71">
        <v>7.3481068956182005E-2</v>
      </c>
      <c r="L835" s="68">
        <v>63.313161875945497</v>
      </c>
    </row>
    <row r="836" spans="1:12" x14ac:dyDescent="0.2">
      <c r="A836" s="72" t="s">
        <v>1930</v>
      </c>
      <c r="B836" s="66" t="s">
        <v>1931</v>
      </c>
      <c r="C836" s="67">
        <v>27</v>
      </c>
      <c r="D836" s="67" t="s">
        <v>348</v>
      </c>
      <c r="E836" s="71">
        <v>0.16330766057532201</v>
      </c>
      <c r="F836" s="68">
        <v>68.910741301059005</v>
      </c>
      <c r="G836" s="71">
        <v>0.247375350897171</v>
      </c>
      <c r="H836" s="68">
        <v>16.527987897125598</v>
      </c>
      <c r="I836" s="71">
        <v>8.3358820977619795E-4</v>
      </c>
      <c r="J836" s="68">
        <v>4.1981845688351003</v>
      </c>
      <c r="K836" s="71">
        <v>0.24171404261901999</v>
      </c>
      <c r="L836" s="68">
        <v>85.741301059001501</v>
      </c>
    </row>
    <row r="837" spans="1:12" x14ac:dyDescent="0.2">
      <c r="A837" s="72" t="s">
        <v>1932</v>
      </c>
      <c r="B837" s="66" t="s">
        <v>1933</v>
      </c>
      <c r="C837" s="67">
        <v>27</v>
      </c>
      <c r="D837" s="67" t="s">
        <v>348</v>
      </c>
      <c r="E837" s="71">
        <v>0.100850192656984</v>
      </c>
      <c r="F837" s="68">
        <v>22.8819969742814</v>
      </c>
      <c r="G837" s="71">
        <v>0.249999999917462</v>
      </c>
      <c r="H837" s="68">
        <v>19.478063540090801</v>
      </c>
      <c r="I837" s="71">
        <v>1.0008906552541399E-2</v>
      </c>
      <c r="J837" s="68">
        <v>27.836611195158799</v>
      </c>
      <c r="K837" s="71">
        <v>4.2541671500947502E-2</v>
      </c>
      <c r="L837" s="68">
        <v>56.845688350983401</v>
      </c>
    </row>
    <row r="838" spans="1:12" x14ac:dyDescent="0.2">
      <c r="A838" s="72" t="s">
        <v>1934</v>
      </c>
      <c r="B838" s="66" t="s">
        <v>1935</v>
      </c>
      <c r="C838" s="67">
        <v>27</v>
      </c>
      <c r="D838" s="67" t="s">
        <v>348</v>
      </c>
      <c r="E838" s="71">
        <v>0.109076609015703</v>
      </c>
      <c r="F838" s="68">
        <v>31.2405446293495</v>
      </c>
      <c r="G838" s="71">
        <v>0.25</v>
      </c>
      <c r="H838" s="68">
        <v>46.520423600605099</v>
      </c>
      <c r="I838" s="71">
        <v>1.9218456818543499E-2</v>
      </c>
      <c r="J838" s="68">
        <v>39.561270801815397</v>
      </c>
      <c r="K838" s="71">
        <v>5.8011370228564799E-2</v>
      </c>
      <c r="L838" s="68">
        <v>60.892586989409999</v>
      </c>
    </row>
    <row r="839" spans="1:12" x14ac:dyDescent="0.2">
      <c r="A839" s="72" t="s">
        <v>1936</v>
      </c>
      <c r="B839" s="66" t="s">
        <v>1937</v>
      </c>
      <c r="C839" s="67">
        <v>27</v>
      </c>
      <c r="D839" s="67" t="s">
        <v>348</v>
      </c>
      <c r="E839" s="71">
        <v>9.8691777116203694E-2</v>
      </c>
      <c r="F839" s="68">
        <v>20.537065052950101</v>
      </c>
      <c r="G839" s="71">
        <v>0.25</v>
      </c>
      <c r="H839" s="68">
        <v>46.520423600605099</v>
      </c>
      <c r="I839" s="71">
        <v>5.4673721886158103E-3</v>
      </c>
      <c r="J839" s="68">
        <v>18.7594553706505</v>
      </c>
      <c r="K839" s="71">
        <v>4.0607959159995301E-2</v>
      </c>
      <c r="L839" s="68">
        <v>56.164901664145198</v>
      </c>
    </row>
    <row r="840" spans="1:12" x14ac:dyDescent="0.2">
      <c r="A840" s="72" t="s">
        <v>1938</v>
      </c>
      <c r="B840" s="66" t="s">
        <v>1939</v>
      </c>
      <c r="C840" s="67">
        <v>27</v>
      </c>
      <c r="D840" s="67" t="s">
        <v>348</v>
      </c>
      <c r="E840" s="71">
        <v>0.101861952552078</v>
      </c>
      <c r="F840" s="68">
        <v>24.508320726172499</v>
      </c>
      <c r="G840" s="71">
        <v>0.26432863052579197</v>
      </c>
      <c r="H840" s="68">
        <v>64.485627836611201</v>
      </c>
      <c r="I840" s="71">
        <v>1.2251542016159101E-2</v>
      </c>
      <c r="J840" s="68">
        <v>31.580937972768499</v>
      </c>
      <c r="K840" s="71">
        <v>2.9005685114282399E-2</v>
      </c>
      <c r="L840" s="68">
        <v>52.571860816944003</v>
      </c>
    </row>
    <row r="841" spans="1:12" x14ac:dyDescent="0.2">
      <c r="A841" s="72" t="s">
        <v>1940</v>
      </c>
      <c r="B841" s="66" t="s">
        <v>1941</v>
      </c>
      <c r="C841" s="67">
        <v>27</v>
      </c>
      <c r="D841" s="67" t="s">
        <v>348</v>
      </c>
      <c r="E841" s="71">
        <v>0.105364508439695</v>
      </c>
      <c r="F841" s="68">
        <v>27.874432677761</v>
      </c>
      <c r="G841" s="71">
        <v>0.25</v>
      </c>
      <c r="H841" s="68">
        <v>46.520423600605099</v>
      </c>
      <c r="I841" s="71">
        <v>1.58170044543294E-2</v>
      </c>
      <c r="J841" s="68">
        <v>35.816944024205696</v>
      </c>
      <c r="K841" s="71">
        <v>5.0276520864756098E-2</v>
      </c>
      <c r="L841" s="68">
        <v>59.341906202723202</v>
      </c>
    </row>
    <row r="842" spans="1:12" x14ac:dyDescent="0.2">
      <c r="A842" s="72" t="s">
        <v>1942</v>
      </c>
      <c r="B842" s="66" t="s">
        <v>1943</v>
      </c>
      <c r="C842" s="67">
        <v>28</v>
      </c>
      <c r="D842" s="67" t="s">
        <v>348</v>
      </c>
      <c r="E842" s="71">
        <v>0.14152241615237901</v>
      </c>
      <c r="F842" s="68">
        <v>12.252964426877501</v>
      </c>
      <c r="G842" s="71">
        <v>0.25</v>
      </c>
      <c r="H842" s="68">
        <v>59.683794466403199</v>
      </c>
      <c r="I842" s="71">
        <v>0.16415058179047201</v>
      </c>
      <c r="J842" s="68">
        <v>88.537549407114597</v>
      </c>
      <c r="K842" s="71">
        <v>1.0416666666666701E-2</v>
      </c>
      <c r="L842" s="68">
        <v>2.7667984189723298</v>
      </c>
    </row>
    <row r="843" spans="1:12" x14ac:dyDescent="0.2">
      <c r="A843" s="72" t="s">
        <v>1944</v>
      </c>
      <c r="B843" s="66" t="s">
        <v>1945</v>
      </c>
      <c r="C843" s="67">
        <v>27</v>
      </c>
      <c r="D843" s="67" t="s">
        <v>348</v>
      </c>
      <c r="E843" s="71">
        <v>0.115670571152537</v>
      </c>
      <c r="F843" s="68">
        <v>36.3842662632375</v>
      </c>
      <c r="G843" s="71">
        <v>0.249999999969931</v>
      </c>
      <c r="H843" s="68">
        <v>19.591527987897098</v>
      </c>
      <c r="I843" s="71">
        <v>4.2867767941020998E-2</v>
      </c>
      <c r="J843" s="68">
        <v>57.413010590015098</v>
      </c>
      <c r="K843" s="71">
        <v>5.41439455466605E-2</v>
      </c>
      <c r="L843" s="68">
        <v>60.136157337367599</v>
      </c>
    </row>
    <row r="844" spans="1:12" x14ac:dyDescent="0.2">
      <c r="A844" s="72" t="s">
        <v>692</v>
      </c>
      <c r="B844" s="66" t="s">
        <v>1946</v>
      </c>
      <c r="C844" s="67">
        <v>28</v>
      </c>
      <c r="D844" s="67" t="s">
        <v>348</v>
      </c>
      <c r="E844" s="71">
        <v>0.26478172171671199</v>
      </c>
      <c r="F844" s="68">
        <v>70.750988142292499</v>
      </c>
      <c r="G844" s="71">
        <v>0.27244112552042699</v>
      </c>
      <c r="H844" s="68">
        <v>73.517786561264799</v>
      </c>
      <c r="I844" s="71">
        <v>2.0726410669671199E-3</v>
      </c>
      <c r="J844" s="68">
        <v>22.9249011857708</v>
      </c>
      <c r="K844" s="71">
        <v>0.51983139856274196</v>
      </c>
      <c r="L844" s="68">
        <v>79.446640316205503</v>
      </c>
    </row>
    <row r="845" spans="1:12" x14ac:dyDescent="0.2">
      <c r="A845" s="72" t="s">
        <v>1947</v>
      </c>
      <c r="B845" s="66" t="s">
        <v>1948</v>
      </c>
      <c r="C845" s="67">
        <v>40</v>
      </c>
      <c r="D845" s="67" t="s">
        <v>348</v>
      </c>
      <c r="E845" s="71">
        <v>0.34771885794573398</v>
      </c>
      <c r="F845" s="68">
        <v>92.814371257485007</v>
      </c>
      <c r="G845" s="71">
        <v>0.25</v>
      </c>
      <c r="H845" s="68">
        <v>40.205303678357602</v>
      </c>
      <c r="I845" s="71">
        <v>1.33076076912694E-2</v>
      </c>
      <c r="J845" s="68">
        <v>47.390932420872502</v>
      </c>
      <c r="K845" s="71">
        <v>0.77984896614593302</v>
      </c>
      <c r="L845" s="68">
        <v>96.920444824636405</v>
      </c>
    </row>
    <row r="846" spans="1:12" x14ac:dyDescent="0.2">
      <c r="A846" s="72" t="s">
        <v>1949</v>
      </c>
      <c r="B846" s="66" t="s">
        <v>1950</v>
      </c>
      <c r="C846" s="67">
        <v>28</v>
      </c>
      <c r="D846" s="67" t="s">
        <v>348</v>
      </c>
      <c r="E846" s="71">
        <v>0.25147993270772501</v>
      </c>
      <c r="F846" s="68">
        <v>66.403162055335997</v>
      </c>
      <c r="G846" s="71">
        <v>0.25</v>
      </c>
      <c r="H846" s="68">
        <v>59.683794466403199</v>
      </c>
      <c r="I846" s="71">
        <v>1.8658622469993199E-3</v>
      </c>
      <c r="J846" s="68">
        <v>20.948616600790501</v>
      </c>
      <c r="K846" s="71">
        <v>0.50257393587617505</v>
      </c>
      <c r="L846" s="68">
        <v>78.260869565217405</v>
      </c>
    </row>
    <row r="847" spans="1:12" x14ac:dyDescent="0.2">
      <c r="A847" s="72" t="s">
        <v>1951</v>
      </c>
      <c r="B847" s="66" t="s">
        <v>1952</v>
      </c>
      <c r="C847" s="67">
        <v>28</v>
      </c>
      <c r="D847" s="67" t="s">
        <v>348</v>
      </c>
      <c r="E847" s="71">
        <v>0.22393153789807901</v>
      </c>
      <c r="F847" s="68">
        <v>47.430830039525702</v>
      </c>
      <c r="G847" s="71">
        <v>0.249999999986009</v>
      </c>
      <c r="H847" s="68">
        <v>29.249011857707501</v>
      </c>
      <c r="I847" s="71">
        <v>9.2911587607427907E-3</v>
      </c>
      <c r="J847" s="68">
        <v>39.920948616600803</v>
      </c>
      <c r="K847" s="71">
        <v>0.41250345494748503</v>
      </c>
      <c r="L847" s="68">
        <v>61.264822134387401</v>
      </c>
    </row>
    <row r="848" spans="1:12" x14ac:dyDescent="0.2">
      <c r="A848" s="72" t="s">
        <v>1953</v>
      </c>
      <c r="B848" s="66" t="s">
        <v>1954</v>
      </c>
      <c r="C848" s="67">
        <v>40</v>
      </c>
      <c r="D848" s="67" t="s">
        <v>348</v>
      </c>
      <c r="E848" s="71">
        <v>0.412601583166118</v>
      </c>
      <c r="F848" s="68">
        <v>96.920444824636405</v>
      </c>
      <c r="G848" s="71">
        <v>0.24546756723231999</v>
      </c>
      <c r="H848" s="68">
        <v>10.3507271171942</v>
      </c>
      <c r="I848" s="71">
        <v>1.51171864845519E-2</v>
      </c>
      <c r="J848" s="68">
        <v>51.240376390077003</v>
      </c>
      <c r="K848" s="71">
        <v>0.977219995781481</v>
      </c>
      <c r="L848" s="68">
        <v>99.486740804106105</v>
      </c>
    </row>
    <row r="849" spans="1:12" x14ac:dyDescent="0.2">
      <c r="A849" s="72" t="s">
        <v>1955</v>
      </c>
      <c r="B849" s="66" t="s">
        <v>1956</v>
      </c>
      <c r="C849" s="67">
        <v>40</v>
      </c>
      <c r="D849" s="67" t="s">
        <v>348</v>
      </c>
      <c r="E849" s="71">
        <v>0.40720213791059001</v>
      </c>
      <c r="F849" s="68">
        <v>96.321642429426902</v>
      </c>
      <c r="G849" s="71">
        <v>0.24450895263414099</v>
      </c>
      <c r="H849" s="68">
        <v>9.9230111206159108</v>
      </c>
      <c r="I849" s="71">
        <v>4.2062658313406102E-2</v>
      </c>
      <c r="J849" s="68">
        <v>73.823781009409799</v>
      </c>
      <c r="K849" s="71">
        <v>0.93503480278422302</v>
      </c>
      <c r="L849" s="68">
        <v>99.059024807527805</v>
      </c>
    </row>
    <row r="850" spans="1:12" x14ac:dyDescent="0.2">
      <c r="A850" s="72" t="s">
        <v>1957</v>
      </c>
      <c r="B850" s="66" t="s">
        <v>1958</v>
      </c>
      <c r="C850" s="67">
        <v>40</v>
      </c>
      <c r="D850" s="67" t="s">
        <v>348</v>
      </c>
      <c r="E850" s="71">
        <v>0.352186856803401</v>
      </c>
      <c r="F850" s="68">
        <v>92.985457656116296</v>
      </c>
      <c r="G850" s="71">
        <v>0.20563783045215001</v>
      </c>
      <c r="H850" s="68">
        <v>5.5603079555175396</v>
      </c>
      <c r="I850" s="71">
        <v>4.7011210424272396E-3</v>
      </c>
      <c r="J850" s="68">
        <v>28.400342172797298</v>
      </c>
      <c r="K850" s="71">
        <v>0.84622161891562697</v>
      </c>
      <c r="L850" s="68">
        <v>97.519247219845994</v>
      </c>
    </row>
    <row r="851" spans="1:12" x14ac:dyDescent="0.2">
      <c r="A851" s="72" t="s">
        <v>1959</v>
      </c>
      <c r="B851" s="66" t="s">
        <v>1960</v>
      </c>
      <c r="C851" s="67">
        <v>40</v>
      </c>
      <c r="D851" s="67" t="s">
        <v>348</v>
      </c>
      <c r="E851" s="71">
        <v>0.33683405914456599</v>
      </c>
      <c r="F851" s="68">
        <v>92.215568862275504</v>
      </c>
      <c r="G851" s="71">
        <v>1.4733154626815501E-2</v>
      </c>
      <c r="H851" s="68">
        <v>0.68434559452523502</v>
      </c>
      <c r="I851" s="71">
        <v>9.3005089101418905E-5</v>
      </c>
      <c r="J851" s="68">
        <v>1.1120615911035101</v>
      </c>
      <c r="K851" s="71">
        <v>0.99567601771778103</v>
      </c>
      <c r="L851" s="68">
        <v>99.743370402053003</v>
      </c>
    </row>
    <row r="852" spans="1:12" x14ac:dyDescent="0.2">
      <c r="A852" s="72" t="s">
        <v>1961</v>
      </c>
      <c r="B852" s="66" t="s">
        <v>1962</v>
      </c>
      <c r="C852" s="67">
        <v>40</v>
      </c>
      <c r="D852" s="67" t="s">
        <v>348</v>
      </c>
      <c r="E852" s="71">
        <v>0.29542695321420698</v>
      </c>
      <c r="F852" s="68">
        <v>90.076988879384103</v>
      </c>
      <c r="G852" s="71">
        <v>0.26020598874545298</v>
      </c>
      <c r="H852" s="68">
        <v>54.319931565440498</v>
      </c>
      <c r="I852" s="71">
        <v>6.7118220483412504E-3</v>
      </c>
      <c r="J852" s="68">
        <v>35.4148845166809</v>
      </c>
      <c r="K852" s="71">
        <v>0.61936304884882598</v>
      </c>
      <c r="L852" s="68">
        <v>94.439692044482499</v>
      </c>
    </row>
    <row r="853" spans="1:12" x14ac:dyDescent="0.2">
      <c r="A853" s="72" t="s">
        <v>1963</v>
      </c>
      <c r="B853" s="66" t="s">
        <v>1964</v>
      </c>
      <c r="C853" s="67">
        <v>40</v>
      </c>
      <c r="D853" s="67" t="s">
        <v>348</v>
      </c>
      <c r="E853" s="71">
        <v>0.28636927957102698</v>
      </c>
      <c r="F853" s="68">
        <v>89.4781864841745</v>
      </c>
      <c r="G853" s="71">
        <v>0.25</v>
      </c>
      <c r="H853" s="68">
        <v>40.205303678357602</v>
      </c>
      <c r="I853" s="71">
        <v>2.9276626758973101E-3</v>
      </c>
      <c r="J853" s="68">
        <v>20.2737382378101</v>
      </c>
      <c r="K853" s="71">
        <v>0.60618017603718299</v>
      </c>
      <c r="L853" s="68">
        <v>93.926432848588504</v>
      </c>
    </row>
    <row r="854" spans="1:12" x14ac:dyDescent="0.2">
      <c r="A854" s="72" t="s">
        <v>1965</v>
      </c>
      <c r="B854" s="66" t="s">
        <v>1966</v>
      </c>
      <c r="C854" s="67">
        <v>40</v>
      </c>
      <c r="D854" s="67" t="s">
        <v>348</v>
      </c>
      <c r="E854" s="71">
        <v>0.25671319757877298</v>
      </c>
      <c r="F854" s="68">
        <v>87.3396065012832</v>
      </c>
      <c r="G854" s="71">
        <v>0.25427204374572798</v>
      </c>
      <c r="H854" s="68">
        <v>47.476475620188197</v>
      </c>
      <c r="I854" s="71">
        <v>1.38886470186582E-2</v>
      </c>
      <c r="J854" s="68">
        <v>48.502994011976</v>
      </c>
      <c r="K854" s="71">
        <v>0.50197890197193296</v>
      </c>
      <c r="L854" s="68">
        <v>92.728828058169398</v>
      </c>
    </row>
    <row r="855" spans="1:12" x14ac:dyDescent="0.2">
      <c r="A855" s="72" t="s">
        <v>1967</v>
      </c>
      <c r="B855" s="66" t="s">
        <v>1968</v>
      </c>
      <c r="C855" s="67">
        <v>40</v>
      </c>
      <c r="D855" s="67" t="s">
        <v>348</v>
      </c>
      <c r="E855" s="71">
        <v>0.229795209462762</v>
      </c>
      <c r="F855" s="68">
        <v>85.714285714285694</v>
      </c>
      <c r="G855" s="71">
        <v>0.34976218916669699</v>
      </c>
      <c r="H855" s="68">
        <v>89.050470487596201</v>
      </c>
      <c r="I855" s="71">
        <v>1.5669899060108201E-2</v>
      </c>
      <c r="J855" s="68">
        <v>52.095808383233503</v>
      </c>
      <c r="K855" s="71">
        <v>0.32395354016148198</v>
      </c>
      <c r="L855" s="68">
        <v>87.681779298545806</v>
      </c>
    </row>
    <row r="856" spans="1:12" x14ac:dyDescent="0.2">
      <c r="A856" s="72" t="s">
        <v>1969</v>
      </c>
      <c r="B856" s="66" t="s">
        <v>1970</v>
      </c>
      <c r="C856" s="67">
        <v>40</v>
      </c>
      <c r="D856" s="67" t="s">
        <v>348</v>
      </c>
      <c r="E856" s="71">
        <v>0.25247382274124602</v>
      </c>
      <c r="F856" s="68">
        <v>87.082976903336203</v>
      </c>
      <c r="G856" s="71">
        <v>0.249999999013679</v>
      </c>
      <c r="H856" s="68">
        <v>13.5158254918734</v>
      </c>
      <c r="I856" s="71">
        <v>3.3986598712261798E-2</v>
      </c>
      <c r="J856" s="68">
        <v>70.145423438836602</v>
      </c>
      <c r="K856" s="71">
        <v>0.47343487049779598</v>
      </c>
      <c r="L856" s="68">
        <v>92.215568862275504</v>
      </c>
    </row>
    <row r="857" spans="1:12" x14ac:dyDescent="0.2">
      <c r="A857" s="72" t="s">
        <v>1971</v>
      </c>
      <c r="B857" s="66" t="s">
        <v>1972</v>
      </c>
      <c r="C857" s="67">
        <v>40</v>
      </c>
      <c r="D857" s="67" t="s">
        <v>348</v>
      </c>
      <c r="E857" s="71">
        <v>0.33759983028514001</v>
      </c>
      <c r="F857" s="68">
        <v>92.301112061591098</v>
      </c>
      <c r="G857" s="71">
        <v>0.233282687875528</v>
      </c>
      <c r="H857" s="68">
        <v>7.6988879384089</v>
      </c>
      <c r="I857" s="71">
        <v>2.30441139628575E-3</v>
      </c>
      <c r="J857" s="68">
        <v>17.365269461077801</v>
      </c>
      <c r="K857" s="71">
        <v>0.777212391583604</v>
      </c>
      <c r="L857" s="68">
        <v>96.834901625320796</v>
      </c>
    </row>
    <row r="858" spans="1:12" x14ac:dyDescent="0.2">
      <c r="A858" s="72" t="s">
        <v>1973</v>
      </c>
      <c r="B858" s="66" t="s">
        <v>1974</v>
      </c>
      <c r="C858" s="67">
        <v>40</v>
      </c>
      <c r="D858" s="67" t="s">
        <v>348</v>
      </c>
      <c r="E858" s="71">
        <v>0.15536884855737601</v>
      </c>
      <c r="F858" s="68">
        <v>76.133447390932403</v>
      </c>
      <c r="G858" s="71">
        <v>0.20951625856675399</v>
      </c>
      <c r="H858" s="68">
        <v>5.9880239520958103</v>
      </c>
      <c r="I858" s="71">
        <v>2.3655148197500201E-2</v>
      </c>
      <c r="J858" s="68">
        <v>61.933276304533798</v>
      </c>
      <c r="K858" s="71">
        <v>0.23293513890787501</v>
      </c>
      <c r="L858" s="68">
        <v>84.773310521813499</v>
      </c>
    </row>
    <row r="859" spans="1:12" x14ac:dyDescent="0.2">
      <c r="A859" s="72" t="s">
        <v>1975</v>
      </c>
      <c r="B859" s="66" t="s">
        <v>1976</v>
      </c>
      <c r="C859" s="67">
        <v>40</v>
      </c>
      <c r="D859" s="67" t="s">
        <v>348</v>
      </c>
      <c r="E859" s="71">
        <v>0.227836846921223</v>
      </c>
      <c r="F859" s="68">
        <v>85.201026518391799</v>
      </c>
      <c r="G859" s="71">
        <v>0.22210382059318101</v>
      </c>
      <c r="H859" s="68">
        <v>6.7579127459367001</v>
      </c>
      <c r="I859" s="71">
        <v>4.7078744696202402E-3</v>
      </c>
      <c r="J859" s="68">
        <v>28.4858853721129</v>
      </c>
      <c r="K859" s="71">
        <v>0.45669884570086899</v>
      </c>
      <c r="L859" s="68">
        <v>91.873396065012798</v>
      </c>
    </row>
    <row r="860" spans="1:12" x14ac:dyDescent="0.2">
      <c r="A860" s="72" t="s">
        <v>1977</v>
      </c>
      <c r="B860" s="66" t="s">
        <v>1978</v>
      </c>
      <c r="C860" s="67">
        <v>40</v>
      </c>
      <c r="D860" s="67" t="s">
        <v>348</v>
      </c>
      <c r="E860" s="71">
        <v>0.393730703924005</v>
      </c>
      <c r="F860" s="68">
        <v>95.979469632164196</v>
      </c>
      <c r="G860" s="71">
        <v>0.249999998802408</v>
      </c>
      <c r="H860" s="68">
        <v>13.344739093242101</v>
      </c>
      <c r="I860" s="71">
        <v>1.43045931004198E-3</v>
      </c>
      <c r="J860" s="68">
        <v>13.601368691189</v>
      </c>
      <c r="K860" s="71">
        <v>0.92976165365956598</v>
      </c>
      <c r="L860" s="68">
        <v>98.973481608212097</v>
      </c>
    </row>
    <row r="861" spans="1:12" x14ac:dyDescent="0.2">
      <c r="A861" s="72" t="s">
        <v>1979</v>
      </c>
      <c r="B861" s="66" t="s">
        <v>1980</v>
      </c>
      <c r="C861" s="67">
        <v>40</v>
      </c>
      <c r="D861" s="67" t="s">
        <v>348</v>
      </c>
      <c r="E861" s="71">
        <v>0.41635603866142001</v>
      </c>
      <c r="F861" s="68">
        <v>97.005988023952099</v>
      </c>
      <c r="G861" s="71">
        <v>0.25624999875564197</v>
      </c>
      <c r="H861" s="68">
        <v>49.7861420017109</v>
      </c>
      <c r="I861" s="71">
        <v>1.03249723224793E-2</v>
      </c>
      <c r="J861" s="68">
        <v>42.001710863986297</v>
      </c>
      <c r="K861" s="71">
        <v>0.98249314490613804</v>
      </c>
      <c r="L861" s="68">
        <v>99.5722840034217</v>
      </c>
    </row>
    <row r="862" spans="1:12" x14ac:dyDescent="0.2">
      <c r="A862" s="72" t="s">
        <v>1981</v>
      </c>
      <c r="B862" s="66" t="s">
        <v>1982</v>
      </c>
      <c r="C862" s="67">
        <v>40</v>
      </c>
      <c r="D862" s="67" t="s">
        <v>348</v>
      </c>
      <c r="E862" s="71">
        <v>0.23421136440381601</v>
      </c>
      <c r="F862" s="68">
        <v>85.970915312232705</v>
      </c>
      <c r="G862" s="71">
        <v>0.25</v>
      </c>
      <c r="H862" s="68">
        <v>40.205303678357602</v>
      </c>
      <c r="I862" s="71">
        <v>5.1761602030957803E-2</v>
      </c>
      <c r="J862" s="68">
        <v>78.186484174508095</v>
      </c>
      <c r="K862" s="71">
        <v>0.40087249118049001</v>
      </c>
      <c r="L862" s="68">
        <v>90.504704875962403</v>
      </c>
    </row>
    <row r="863" spans="1:12" x14ac:dyDescent="0.2">
      <c r="A863" s="72" t="s">
        <v>1983</v>
      </c>
      <c r="B863" s="66" t="s">
        <v>1984</v>
      </c>
      <c r="C863" s="67">
        <v>40</v>
      </c>
      <c r="D863" s="67" t="s">
        <v>348</v>
      </c>
      <c r="E863" s="71">
        <v>0.37318319369290598</v>
      </c>
      <c r="F863" s="68">
        <v>94.183062446535502</v>
      </c>
      <c r="G863" s="71">
        <v>0.23597065766286399</v>
      </c>
      <c r="H863" s="68">
        <v>8.2121471343028194</v>
      </c>
      <c r="I863" s="71">
        <v>1.4458484689847499E-2</v>
      </c>
      <c r="J863" s="68">
        <v>49.7861420017109</v>
      </c>
      <c r="K863" s="71">
        <v>0.86912043872600697</v>
      </c>
      <c r="L863" s="68">
        <v>98.2891360136869</v>
      </c>
    </row>
    <row r="864" spans="1:12" x14ac:dyDescent="0.2">
      <c r="A864" s="72" t="s">
        <v>1985</v>
      </c>
      <c r="B864" s="66" t="s">
        <v>1986</v>
      </c>
      <c r="C864" s="67">
        <v>40</v>
      </c>
      <c r="D864" s="67" t="s">
        <v>348</v>
      </c>
      <c r="E864" s="71">
        <v>0.378933474480525</v>
      </c>
      <c r="F864" s="68">
        <v>94.867408041060699</v>
      </c>
      <c r="G864" s="71">
        <v>0.249999999754553</v>
      </c>
      <c r="H864" s="68">
        <v>14.0290846877673</v>
      </c>
      <c r="I864" s="71">
        <v>2.1664494123617099E-2</v>
      </c>
      <c r="J864" s="68">
        <v>60.307955517536399</v>
      </c>
      <c r="K864" s="71">
        <v>0.86513592956340502</v>
      </c>
      <c r="L864" s="68">
        <v>98.203592814371206</v>
      </c>
    </row>
    <row r="865" spans="1:12" x14ac:dyDescent="0.2">
      <c r="A865" s="72" t="s">
        <v>1987</v>
      </c>
      <c r="B865" s="66" t="s">
        <v>1988</v>
      </c>
      <c r="C865" s="67">
        <v>40</v>
      </c>
      <c r="D865" s="67" t="s">
        <v>348</v>
      </c>
      <c r="E865" s="71">
        <v>0.37803049288381702</v>
      </c>
      <c r="F865" s="68">
        <v>94.610778443113801</v>
      </c>
      <c r="G865" s="71">
        <v>0.268196058319982</v>
      </c>
      <c r="H865" s="68">
        <v>61.762189905902503</v>
      </c>
      <c r="I865" s="71">
        <v>1.3942363579707399E-2</v>
      </c>
      <c r="J865" s="68">
        <v>48.674080410607402</v>
      </c>
      <c r="K865" s="71">
        <v>0.85195305675176203</v>
      </c>
      <c r="L865" s="68">
        <v>97.775876817793005</v>
      </c>
    </row>
    <row r="866" spans="1:12" x14ac:dyDescent="0.2">
      <c r="A866" s="72" t="s">
        <v>1989</v>
      </c>
      <c r="B866" s="66" t="s">
        <v>1990</v>
      </c>
      <c r="C866" s="67">
        <v>40</v>
      </c>
      <c r="D866" s="67" t="s">
        <v>348</v>
      </c>
      <c r="E866" s="71">
        <v>0.242783283572863</v>
      </c>
      <c r="F866" s="68">
        <v>86.4841745081266</v>
      </c>
      <c r="G866" s="71">
        <v>0.27136021872864002</v>
      </c>
      <c r="H866" s="68">
        <v>65.526090675791295</v>
      </c>
      <c r="I866" s="71">
        <v>2.92736085141057E-3</v>
      </c>
      <c r="J866" s="68">
        <v>20.188195038494399</v>
      </c>
      <c r="K866" s="71">
        <v>0.45406227113853997</v>
      </c>
      <c r="L866" s="68">
        <v>91.702309666381495</v>
      </c>
    </row>
    <row r="867" spans="1:12" x14ac:dyDescent="0.2">
      <c r="A867" s="72" t="s">
        <v>1991</v>
      </c>
      <c r="B867" s="66" t="s">
        <v>1992</v>
      </c>
      <c r="C867" s="67">
        <v>40</v>
      </c>
      <c r="D867" s="67" t="s">
        <v>348</v>
      </c>
      <c r="E867" s="71">
        <v>0.16720142705845201</v>
      </c>
      <c r="F867" s="68">
        <v>78.100940975192501</v>
      </c>
      <c r="G867" s="71">
        <v>0.294066131237184</v>
      </c>
      <c r="H867" s="68">
        <v>76.903336184773295</v>
      </c>
      <c r="I867" s="71">
        <v>1.1515054902897399E-2</v>
      </c>
      <c r="J867" s="68">
        <v>44.311377245509</v>
      </c>
      <c r="K867" s="71">
        <v>0.19602309503527399</v>
      </c>
      <c r="L867" s="68">
        <v>82.976903336184805</v>
      </c>
    </row>
    <row r="868" spans="1:12" x14ac:dyDescent="0.2">
      <c r="A868" s="72" t="s">
        <v>1993</v>
      </c>
      <c r="B868" s="66" t="s">
        <v>1994</v>
      </c>
      <c r="C868" s="67">
        <v>40</v>
      </c>
      <c r="D868" s="67" t="s">
        <v>348</v>
      </c>
      <c r="E868" s="71">
        <v>0.19808816451876801</v>
      </c>
      <c r="F868" s="68">
        <v>82.035928143712596</v>
      </c>
      <c r="G868" s="71">
        <v>0.30496396512889801</v>
      </c>
      <c r="H868" s="68">
        <v>79.897348160821196</v>
      </c>
      <c r="I868" s="71">
        <v>5.3903499915308598E-4</v>
      </c>
      <c r="J868" s="68">
        <v>6.07356715141146</v>
      </c>
      <c r="K868" s="71">
        <v>0.28876149342825402</v>
      </c>
      <c r="L868" s="68">
        <v>86.4841745081266</v>
      </c>
    </row>
    <row r="869" spans="1:12" x14ac:dyDescent="0.2">
      <c r="A869" s="72" t="s">
        <v>1995</v>
      </c>
      <c r="B869" s="66" t="s">
        <v>1996</v>
      </c>
      <c r="C869" s="67">
        <v>40</v>
      </c>
      <c r="D869" s="67" t="s">
        <v>348</v>
      </c>
      <c r="E869" s="71">
        <v>0.116000056820215</v>
      </c>
      <c r="F869" s="68">
        <v>61.334473909324203</v>
      </c>
      <c r="G869" s="71">
        <v>0.264794087491456</v>
      </c>
      <c r="H869" s="68">
        <v>58.853721129170196</v>
      </c>
      <c r="I869" s="71">
        <v>1.4722715370003999E-3</v>
      </c>
      <c r="J869" s="68">
        <v>14.0290846877673</v>
      </c>
      <c r="K869" s="71">
        <v>8.17338114321874E-2</v>
      </c>
      <c r="L869" s="68">
        <v>79.384088964927301</v>
      </c>
    </row>
    <row r="870" spans="1:12" x14ac:dyDescent="0.2">
      <c r="A870" s="72" t="s">
        <v>1997</v>
      </c>
      <c r="B870" s="66" t="s">
        <v>1998</v>
      </c>
      <c r="C870" s="67">
        <v>40</v>
      </c>
      <c r="D870" s="67" t="s">
        <v>348</v>
      </c>
      <c r="E870" s="71">
        <v>0.106388188545174</v>
      </c>
      <c r="F870" s="68">
        <v>52.609067579127498</v>
      </c>
      <c r="G870" s="71">
        <v>0.25</v>
      </c>
      <c r="H870" s="68">
        <v>40.205303678357602</v>
      </c>
      <c r="I870" s="71">
        <v>2.6979372638263902E-2</v>
      </c>
      <c r="J870" s="68">
        <v>64.499572284003406</v>
      </c>
      <c r="K870" s="71">
        <v>4.2185192997258002E-2</v>
      </c>
      <c r="L870" s="68">
        <v>75.363558597091497</v>
      </c>
    </row>
    <row r="871" spans="1:12" x14ac:dyDescent="0.2">
      <c r="A871" s="72" t="s">
        <v>1999</v>
      </c>
      <c r="B871" s="66" t="s">
        <v>2000</v>
      </c>
      <c r="C871" s="67">
        <v>40</v>
      </c>
      <c r="D871" s="67" t="s">
        <v>348</v>
      </c>
      <c r="E871" s="71">
        <v>0.112771703433831</v>
      </c>
      <c r="F871" s="68">
        <v>59.024807527801499</v>
      </c>
      <c r="G871" s="71">
        <v>0.24999999590394301</v>
      </c>
      <c r="H871" s="68">
        <v>12.917023096663801</v>
      </c>
      <c r="I871" s="71">
        <v>6.5813029653637002E-3</v>
      </c>
      <c r="J871" s="68">
        <v>34.559452523524399</v>
      </c>
      <c r="K871" s="71">
        <v>8.17338114321874E-2</v>
      </c>
      <c r="L871" s="68">
        <v>79.384088964927301</v>
      </c>
    </row>
    <row r="872" spans="1:12" x14ac:dyDescent="0.2">
      <c r="A872" s="72" t="s">
        <v>2001</v>
      </c>
      <c r="B872" s="66" t="s">
        <v>2002</v>
      </c>
      <c r="C872" s="67">
        <v>40</v>
      </c>
      <c r="D872" s="67" t="s">
        <v>348</v>
      </c>
      <c r="E872" s="71">
        <v>0.11269151038561299</v>
      </c>
      <c r="F872" s="68">
        <v>58.939264328485898</v>
      </c>
      <c r="G872" s="71">
        <v>0.31527001330944998</v>
      </c>
      <c r="H872" s="68">
        <v>82.634730538922199</v>
      </c>
      <c r="I872" s="71">
        <v>4.34849591108842E-3</v>
      </c>
      <c r="J872" s="68">
        <v>26.432848588537201</v>
      </c>
      <c r="K872" s="71">
        <v>1.8456021936300401E-2</v>
      </c>
      <c r="L872" s="68">
        <v>68.520102651839196</v>
      </c>
    </row>
    <row r="873" spans="1:12" x14ac:dyDescent="0.2">
      <c r="A873" s="72" t="s">
        <v>2003</v>
      </c>
      <c r="B873" s="66" t="s">
        <v>2004</v>
      </c>
      <c r="C873" s="67">
        <v>40</v>
      </c>
      <c r="D873" s="67" t="s">
        <v>348</v>
      </c>
      <c r="E873" s="71">
        <v>0.102143299039124</v>
      </c>
      <c r="F873" s="68">
        <v>47.305389221556901</v>
      </c>
      <c r="G873" s="71">
        <v>0.25</v>
      </c>
      <c r="H873" s="68">
        <v>40.205303678357602</v>
      </c>
      <c r="I873" s="71">
        <v>4.8520173430384901E-2</v>
      </c>
      <c r="J873" s="68">
        <v>76.561163387510703</v>
      </c>
      <c r="K873" s="71">
        <v>7.9097236869858801E-3</v>
      </c>
      <c r="L873" s="68">
        <v>59.880239520958099</v>
      </c>
    </row>
    <row r="874" spans="1:12" x14ac:dyDescent="0.2">
      <c r="A874" s="72" t="s">
        <v>2005</v>
      </c>
      <c r="B874" s="66" t="s">
        <v>2006</v>
      </c>
      <c r="C874" s="67">
        <v>40</v>
      </c>
      <c r="D874" s="67" t="s">
        <v>348</v>
      </c>
      <c r="E874" s="71">
        <v>0.123728614616939</v>
      </c>
      <c r="F874" s="68">
        <v>65.440547476475601</v>
      </c>
      <c r="G874" s="71">
        <v>0.30490430622009601</v>
      </c>
      <c r="H874" s="68">
        <v>79.811804961505601</v>
      </c>
      <c r="I874" s="71">
        <v>5.5735239381407002E-2</v>
      </c>
      <c r="J874" s="68">
        <v>79.555175363558604</v>
      </c>
      <c r="K874" s="71">
        <v>1.05462982493145E-2</v>
      </c>
      <c r="L874" s="68">
        <v>62.617621899059003</v>
      </c>
    </row>
    <row r="875" spans="1:12" x14ac:dyDescent="0.2">
      <c r="A875" s="72" t="s">
        <v>2007</v>
      </c>
      <c r="B875" s="66" t="s">
        <v>2008</v>
      </c>
      <c r="C875" s="67">
        <v>40</v>
      </c>
      <c r="D875" s="67" t="s">
        <v>348</v>
      </c>
      <c r="E875" s="71">
        <v>0.242429772862749</v>
      </c>
      <c r="F875" s="68">
        <v>86.398631308810906</v>
      </c>
      <c r="G875" s="71">
        <v>0.25</v>
      </c>
      <c r="H875" s="68">
        <v>40.205303678357602</v>
      </c>
      <c r="I875" s="71">
        <v>6.4910226527799004E-3</v>
      </c>
      <c r="J875" s="68">
        <v>34.473909324208698</v>
      </c>
      <c r="K875" s="71">
        <v>0.47079829593546801</v>
      </c>
      <c r="L875" s="68">
        <v>92.130025662959795</v>
      </c>
    </row>
    <row r="876" spans="1:12" x14ac:dyDescent="0.2">
      <c r="A876" s="72" t="s">
        <v>2009</v>
      </c>
      <c r="B876" s="66" t="s">
        <v>2010</v>
      </c>
      <c r="C876" s="67">
        <v>40</v>
      </c>
      <c r="D876" s="67" t="s">
        <v>348</v>
      </c>
      <c r="E876" s="71">
        <v>9.9113340436396496E-2</v>
      </c>
      <c r="F876" s="68">
        <v>42.343883661248903</v>
      </c>
      <c r="G876" s="71">
        <v>0.25</v>
      </c>
      <c r="H876" s="68">
        <v>40.205303678357602</v>
      </c>
      <c r="I876" s="71">
        <v>4.2066872184532297E-2</v>
      </c>
      <c r="J876" s="68">
        <v>73.909324208725394</v>
      </c>
      <c r="K876" s="71">
        <v>5.2731491246572502E-3</v>
      </c>
      <c r="L876" s="68">
        <v>55.945252352437997</v>
      </c>
    </row>
    <row r="877" spans="1:12" x14ac:dyDescent="0.2">
      <c r="A877" s="72" t="s">
        <v>2011</v>
      </c>
      <c r="B877" s="66" t="s">
        <v>2012</v>
      </c>
      <c r="C877" s="67">
        <v>40</v>
      </c>
      <c r="D877" s="67" t="s">
        <v>348</v>
      </c>
      <c r="E877" s="71">
        <v>0.21200524301892801</v>
      </c>
      <c r="F877" s="68">
        <v>84.003421727972594</v>
      </c>
      <c r="G877" s="71">
        <v>0.28243620414673098</v>
      </c>
      <c r="H877" s="68">
        <v>71.770744225834093</v>
      </c>
      <c r="I877" s="71">
        <v>3.4899133873229397E-2</v>
      </c>
      <c r="J877" s="68">
        <v>70.744225834046205</v>
      </c>
      <c r="K877" s="71">
        <v>0.318680391036824</v>
      </c>
      <c r="L877" s="68">
        <v>87.425149700598794</v>
      </c>
    </row>
    <row r="878" spans="1:12" x14ac:dyDescent="0.2">
      <c r="A878" s="72" t="s">
        <v>2013</v>
      </c>
      <c r="B878" s="66" t="s">
        <v>2014</v>
      </c>
      <c r="C878" s="67">
        <v>40</v>
      </c>
      <c r="D878" s="67" t="s">
        <v>348</v>
      </c>
      <c r="E878" s="71">
        <v>0.16774442206405399</v>
      </c>
      <c r="F878" s="68">
        <v>78.186484174508095</v>
      </c>
      <c r="G878" s="71">
        <v>0.32618620414673</v>
      </c>
      <c r="H878" s="68">
        <v>85.029940119760496</v>
      </c>
      <c r="I878" s="71">
        <v>3.6850321530537099E-2</v>
      </c>
      <c r="J878" s="68">
        <v>71.343028229255793</v>
      </c>
      <c r="K878" s="71">
        <v>0.140196740514895</v>
      </c>
      <c r="L878" s="68">
        <v>81.009409751924693</v>
      </c>
    </row>
    <row r="879" spans="1:12" x14ac:dyDescent="0.2">
      <c r="A879" s="72" t="s">
        <v>2015</v>
      </c>
      <c r="B879" s="66" t="s">
        <v>2016</v>
      </c>
      <c r="C879" s="67">
        <v>40</v>
      </c>
      <c r="D879" s="67" t="s">
        <v>348</v>
      </c>
      <c r="E879" s="71">
        <v>0.15734762868264601</v>
      </c>
      <c r="F879" s="68">
        <v>76.732249786142006</v>
      </c>
      <c r="G879" s="71">
        <v>0.31431846662109802</v>
      </c>
      <c r="H879" s="68">
        <v>82.463644140290896</v>
      </c>
      <c r="I879" s="71">
        <v>0.13926839749053799</v>
      </c>
      <c r="J879" s="68">
        <v>91.274593669803295</v>
      </c>
      <c r="K879" s="71">
        <v>1.8456021936300401E-2</v>
      </c>
      <c r="L879" s="68">
        <v>68.520102651839196</v>
      </c>
    </row>
    <row r="880" spans="1:12" x14ac:dyDescent="0.2">
      <c r="A880" s="72" t="s">
        <v>2017</v>
      </c>
      <c r="B880" s="66" t="s">
        <v>2018</v>
      </c>
      <c r="C880" s="67">
        <v>40</v>
      </c>
      <c r="D880" s="67" t="s">
        <v>348</v>
      </c>
      <c r="E880" s="71">
        <v>0.15855257765077799</v>
      </c>
      <c r="F880" s="68">
        <v>76.988879384089003</v>
      </c>
      <c r="G880" s="71">
        <v>0.25854408749145602</v>
      </c>
      <c r="H880" s="68">
        <v>53.036783575705698</v>
      </c>
      <c r="I880" s="71">
        <v>1.53591125894692E-2</v>
      </c>
      <c r="J880" s="68">
        <v>51.753635585970898</v>
      </c>
      <c r="K880" s="71">
        <v>0.20175453287140899</v>
      </c>
      <c r="L880" s="68">
        <v>83.319076133447396</v>
      </c>
    </row>
    <row r="881" spans="1:12" x14ac:dyDescent="0.2">
      <c r="A881" s="72" t="s">
        <v>2019</v>
      </c>
      <c r="B881" s="66" t="s">
        <v>2020</v>
      </c>
      <c r="C881" s="67">
        <v>40</v>
      </c>
      <c r="D881" s="67" t="s">
        <v>348</v>
      </c>
      <c r="E881" s="71">
        <v>0.12774950295308701</v>
      </c>
      <c r="F881" s="68">
        <v>68.434559452523501</v>
      </c>
      <c r="G881" s="71">
        <v>0.25110795958163401</v>
      </c>
      <c r="H881" s="68">
        <v>42.1727972626176</v>
      </c>
      <c r="I881" s="71">
        <v>2.4901070120470301E-3</v>
      </c>
      <c r="J881" s="68">
        <v>18.306244653549999</v>
      </c>
      <c r="K881" s="71">
        <v>0.12965044226558001</v>
      </c>
      <c r="L881" s="68">
        <v>80.838323353293404</v>
      </c>
    </row>
    <row r="882" spans="1:12" x14ac:dyDescent="0.2">
      <c r="A882" s="72" t="s">
        <v>2021</v>
      </c>
      <c r="B882" s="66" t="s">
        <v>2022</v>
      </c>
      <c r="C882" s="67">
        <v>40</v>
      </c>
      <c r="D882" s="67" t="s">
        <v>348</v>
      </c>
      <c r="E882" s="71">
        <v>0.11091422178468401</v>
      </c>
      <c r="F882" s="68">
        <v>57.228400342172797</v>
      </c>
      <c r="G882" s="71">
        <v>0.28639211665527498</v>
      </c>
      <c r="H882" s="68">
        <v>73.823781009409799</v>
      </c>
      <c r="I882" s="71">
        <v>3.3167675887132798E-2</v>
      </c>
      <c r="J882" s="68">
        <v>69.461077844311404</v>
      </c>
      <c r="K882" s="71">
        <v>1.31828728116431E-2</v>
      </c>
      <c r="L882" s="68">
        <v>65.012831479897301</v>
      </c>
    </row>
    <row r="883" spans="1:12" x14ac:dyDescent="0.2">
      <c r="A883" s="72" t="s">
        <v>2023</v>
      </c>
      <c r="B883" s="66" t="s">
        <v>2024</v>
      </c>
      <c r="C883" s="67">
        <v>40</v>
      </c>
      <c r="D883" s="67" t="s">
        <v>348</v>
      </c>
      <c r="E883" s="71">
        <v>9.8293087411085805E-2</v>
      </c>
      <c r="F883" s="68">
        <v>41.317365269461099</v>
      </c>
      <c r="G883" s="71">
        <v>0.25110795958163401</v>
      </c>
      <c r="H883" s="68">
        <v>42.1727972626176</v>
      </c>
      <c r="I883" s="71">
        <v>3.0588429839979801E-2</v>
      </c>
      <c r="J883" s="68">
        <v>67.493584260051307</v>
      </c>
      <c r="K883" s="71">
        <v>1.31828728116431E-2</v>
      </c>
      <c r="L883" s="68">
        <v>65.012831479897301</v>
      </c>
    </row>
    <row r="884" spans="1:12" x14ac:dyDescent="0.2">
      <c r="A884" s="72" t="s">
        <v>2025</v>
      </c>
      <c r="B884" s="66" t="s">
        <v>2026</v>
      </c>
      <c r="C884" s="67">
        <v>40</v>
      </c>
      <c r="D884" s="67" t="s">
        <v>348</v>
      </c>
      <c r="E884" s="71">
        <v>0.20174143653340801</v>
      </c>
      <c r="F884" s="68">
        <v>82.634730538922199</v>
      </c>
      <c r="G884" s="71">
        <v>0.251107959579013</v>
      </c>
      <c r="H884" s="68">
        <v>40.718562874251496</v>
      </c>
      <c r="I884" s="71">
        <v>2.7526235297399899E-2</v>
      </c>
      <c r="J884" s="68">
        <v>65.269461077844298</v>
      </c>
      <c r="K884" s="71">
        <v>0.32659011472381</v>
      </c>
      <c r="L884" s="68">
        <v>87.852865697177094</v>
      </c>
    </row>
    <row r="885" spans="1:12" x14ac:dyDescent="0.2">
      <c r="A885" s="72" t="s">
        <v>2027</v>
      </c>
      <c r="B885" s="66" t="s">
        <v>2028</v>
      </c>
      <c r="C885" s="67">
        <v>40</v>
      </c>
      <c r="D885" s="67" t="s">
        <v>348</v>
      </c>
      <c r="E885" s="71">
        <v>9.1268995653888796E-2</v>
      </c>
      <c r="F885" s="68">
        <v>28.314798973481601</v>
      </c>
      <c r="G885" s="71">
        <v>0.25427204374572798</v>
      </c>
      <c r="H885" s="68">
        <v>47.476475620188197</v>
      </c>
      <c r="I885" s="71">
        <v>3.7154958419667399E-3</v>
      </c>
      <c r="J885" s="68">
        <v>23.4388366124893</v>
      </c>
      <c r="K885" s="71">
        <v>1.5819447373971798E-2</v>
      </c>
      <c r="L885" s="68">
        <v>67.236954662104395</v>
      </c>
    </row>
    <row r="886" spans="1:12" x14ac:dyDescent="0.2">
      <c r="A886" s="72" t="s">
        <v>2029</v>
      </c>
      <c r="B886" s="66" t="s">
        <v>2030</v>
      </c>
      <c r="C886" s="67">
        <v>40</v>
      </c>
      <c r="D886" s="67" t="s">
        <v>348</v>
      </c>
      <c r="E886" s="71">
        <v>9.4897282456790299E-2</v>
      </c>
      <c r="F886" s="68">
        <v>36.099230111206197</v>
      </c>
      <c r="G886" s="71">
        <v>0.262816131237184</v>
      </c>
      <c r="H886" s="68">
        <v>57.228400342172797</v>
      </c>
      <c r="I886" s="71">
        <v>3.4196941968865301E-3</v>
      </c>
      <c r="J886" s="68">
        <v>22.1556886227545</v>
      </c>
      <c r="K886" s="71">
        <v>1.8456021936300401E-2</v>
      </c>
      <c r="L886" s="68">
        <v>68.520102651839196</v>
      </c>
    </row>
    <row r="887" spans="1:12" x14ac:dyDescent="0.2">
      <c r="A887" s="72" t="s">
        <v>2031</v>
      </c>
      <c r="B887" s="66" t="s">
        <v>2032</v>
      </c>
      <c r="C887" s="67">
        <v>40</v>
      </c>
      <c r="D887" s="67" t="s">
        <v>348</v>
      </c>
      <c r="E887" s="71">
        <v>9.4342469023777006E-2</v>
      </c>
      <c r="F887" s="68">
        <v>35.158254918734002</v>
      </c>
      <c r="G887" s="71">
        <v>0.25142401458190899</v>
      </c>
      <c r="H887" s="68">
        <v>43.969204448246401</v>
      </c>
      <c r="I887" s="71">
        <v>1.84205196777786E-2</v>
      </c>
      <c r="J887" s="68">
        <v>55.945252352437997</v>
      </c>
      <c r="K887" s="71">
        <v>1.31828728116431E-2</v>
      </c>
      <c r="L887" s="68">
        <v>65.012831479897301</v>
      </c>
    </row>
    <row r="888" spans="1:12" x14ac:dyDescent="0.2">
      <c r="A888" s="72" t="s">
        <v>2033</v>
      </c>
      <c r="B888" s="66" t="s">
        <v>2034</v>
      </c>
      <c r="C888" s="67">
        <v>40</v>
      </c>
      <c r="D888" s="67" t="s">
        <v>348</v>
      </c>
      <c r="E888" s="71">
        <v>0.117513680432992</v>
      </c>
      <c r="F888" s="68">
        <v>62.360992301112098</v>
      </c>
      <c r="G888" s="71">
        <v>0.329513693289888</v>
      </c>
      <c r="H888" s="68">
        <v>86.0564585115483</v>
      </c>
      <c r="I888" s="71">
        <v>1.51176243221027E-2</v>
      </c>
      <c r="J888" s="68">
        <v>51.325919589392598</v>
      </c>
      <c r="K888" s="71">
        <v>7.9097236869858801E-3</v>
      </c>
      <c r="L888" s="68">
        <v>59.880239520958099</v>
      </c>
    </row>
    <row r="889" spans="1:12" x14ac:dyDescent="0.2">
      <c r="A889" s="72" t="s">
        <v>2035</v>
      </c>
      <c r="B889" s="66" t="s">
        <v>2036</v>
      </c>
      <c r="C889" s="67">
        <v>40</v>
      </c>
      <c r="D889" s="67" t="s">
        <v>348</v>
      </c>
      <c r="E889" s="71">
        <v>0.12897292800054</v>
      </c>
      <c r="F889" s="68">
        <v>68.776732249786093</v>
      </c>
      <c r="G889" s="71">
        <v>0.35081725360430599</v>
      </c>
      <c r="H889" s="68">
        <v>89.221556886227503</v>
      </c>
      <c r="I889" s="71">
        <v>3.3464955834984503E-2</v>
      </c>
      <c r="J889" s="68">
        <v>69.632164242942693</v>
      </c>
      <c r="K889" s="71">
        <v>2.6365745623286299E-3</v>
      </c>
      <c r="L889" s="68">
        <v>48.9307100085543</v>
      </c>
    </row>
    <row r="890" spans="1:12" x14ac:dyDescent="0.2">
      <c r="A890" s="72" t="s">
        <v>2037</v>
      </c>
      <c r="B890" s="66" t="s">
        <v>2038</v>
      </c>
      <c r="C890" s="67">
        <v>40</v>
      </c>
      <c r="D890" s="67" t="s">
        <v>348</v>
      </c>
      <c r="E890" s="71">
        <v>9.5227051419470105E-2</v>
      </c>
      <c r="F890" s="68">
        <v>36.612489307100098</v>
      </c>
      <c r="G890" s="71">
        <v>0.25538000332736199</v>
      </c>
      <c r="H890" s="68">
        <v>48.246364414029102</v>
      </c>
      <c r="I890" s="71">
        <v>2.76645763687191E-2</v>
      </c>
      <c r="J890" s="68">
        <v>65.355004277160006</v>
      </c>
      <c r="K890" s="71">
        <v>2.6365745623286299E-3</v>
      </c>
      <c r="L890" s="68">
        <v>48.9307100085543</v>
      </c>
    </row>
    <row r="891" spans="1:12" x14ac:dyDescent="0.2">
      <c r="A891" s="72" t="s">
        <v>2039</v>
      </c>
      <c r="B891" s="66" t="s">
        <v>2040</v>
      </c>
      <c r="C891" s="67">
        <v>40</v>
      </c>
      <c r="D891" s="67" t="s">
        <v>348</v>
      </c>
      <c r="E891" s="71">
        <v>0.111692768700364</v>
      </c>
      <c r="F891" s="68">
        <v>58.083832335329298</v>
      </c>
      <c r="G891" s="71">
        <v>0.29066416040100301</v>
      </c>
      <c r="H891" s="68">
        <v>75.791274593669797</v>
      </c>
      <c r="I891" s="71">
        <v>3.38678474507738E-2</v>
      </c>
      <c r="J891" s="68">
        <v>69.974337040205299</v>
      </c>
      <c r="K891" s="71">
        <v>1.05462982493145E-2</v>
      </c>
      <c r="L891" s="68">
        <v>62.617621899059003</v>
      </c>
    </row>
    <row r="892" spans="1:12" x14ac:dyDescent="0.2">
      <c r="A892" s="72" t="s">
        <v>2041</v>
      </c>
      <c r="B892" s="66" t="s">
        <v>2042</v>
      </c>
      <c r="C892" s="67">
        <v>40</v>
      </c>
      <c r="D892" s="67" t="s">
        <v>348</v>
      </c>
      <c r="E892" s="71">
        <v>0.102365215601553</v>
      </c>
      <c r="F892" s="68">
        <v>47.733105218135201</v>
      </c>
      <c r="G892" s="71">
        <v>0.262816131237184</v>
      </c>
      <c r="H892" s="68">
        <v>57.228400342172797</v>
      </c>
      <c r="I892" s="71">
        <v>3.1096642755831402E-2</v>
      </c>
      <c r="J892" s="68">
        <v>68.006843455945301</v>
      </c>
      <c r="K892" s="71">
        <v>1.31828728116431E-2</v>
      </c>
      <c r="L892" s="68">
        <v>65.012831479897301</v>
      </c>
    </row>
    <row r="893" spans="1:12" x14ac:dyDescent="0.2">
      <c r="A893" s="72" t="s">
        <v>2043</v>
      </c>
      <c r="B893" s="66" t="s">
        <v>2044</v>
      </c>
      <c r="C893" s="67">
        <v>40</v>
      </c>
      <c r="D893" s="67" t="s">
        <v>348</v>
      </c>
      <c r="E893" s="71">
        <v>0.104353247423262</v>
      </c>
      <c r="F893" s="68">
        <v>50.128314798973499</v>
      </c>
      <c r="G893" s="71">
        <v>0.28781613123718403</v>
      </c>
      <c r="H893" s="68">
        <v>74.6792130025663</v>
      </c>
      <c r="I893" s="71">
        <v>1.4697312783286599E-2</v>
      </c>
      <c r="J893" s="68">
        <v>50.128314798973499</v>
      </c>
      <c r="K893" s="71">
        <v>1.05462982493145E-2</v>
      </c>
      <c r="L893" s="68">
        <v>62.617621899059003</v>
      </c>
    </row>
    <row r="894" spans="1:12" x14ac:dyDescent="0.2">
      <c r="A894" s="72" t="s">
        <v>2045</v>
      </c>
      <c r="B894" s="66" t="s">
        <v>2046</v>
      </c>
      <c r="C894" s="67">
        <v>40</v>
      </c>
      <c r="D894" s="67" t="s">
        <v>348</v>
      </c>
      <c r="E894" s="71">
        <v>0.119681995998943</v>
      </c>
      <c r="F894" s="68">
        <v>63.558597091531198</v>
      </c>
      <c r="G894" s="71">
        <v>0.31851218952288302</v>
      </c>
      <c r="H894" s="68">
        <v>83.404619332763005</v>
      </c>
      <c r="I894" s="71">
        <v>2.9987500224631199E-2</v>
      </c>
      <c r="J894" s="68">
        <v>66.980325064157398</v>
      </c>
      <c r="K894" s="71">
        <v>1.05462982493145E-2</v>
      </c>
      <c r="L894" s="68">
        <v>62.617621899059003</v>
      </c>
    </row>
    <row r="895" spans="1:12" x14ac:dyDescent="0.2">
      <c r="A895" s="72" t="s">
        <v>2047</v>
      </c>
      <c r="B895" s="66" t="s">
        <v>2048</v>
      </c>
      <c r="C895" s="67">
        <v>40</v>
      </c>
      <c r="D895" s="67" t="s">
        <v>348</v>
      </c>
      <c r="E895" s="71">
        <v>0.125665257908992</v>
      </c>
      <c r="F895" s="68">
        <v>66.809238665526095</v>
      </c>
      <c r="G895" s="71">
        <v>0.32183335378592698</v>
      </c>
      <c r="H895" s="68">
        <v>84.516680923866502</v>
      </c>
      <c r="I895" s="71">
        <v>5.2525845378719897E-2</v>
      </c>
      <c r="J895" s="68">
        <v>78.699743370402004</v>
      </c>
      <c r="K895" s="71">
        <v>2.6365745623286299E-3</v>
      </c>
      <c r="L895" s="68">
        <v>48.9307100085543</v>
      </c>
    </row>
    <row r="896" spans="1:12" x14ac:dyDescent="0.2">
      <c r="A896" s="72" t="s">
        <v>2049</v>
      </c>
      <c r="B896" s="66" t="s">
        <v>2050</v>
      </c>
      <c r="C896" s="67">
        <v>40</v>
      </c>
      <c r="D896" s="67" t="s">
        <v>348</v>
      </c>
      <c r="E896" s="71">
        <v>0.102688308996112</v>
      </c>
      <c r="F896" s="68">
        <v>47.989734816082098</v>
      </c>
      <c r="G896" s="71">
        <v>0.24471156723489901</v>
      </c>
      <c r="H896" s="68">
        <v>10.0940975192472</v>
      </c>
      <c r="I896" s="71">
        <v>6.0716785191107903E-2</v>
      </c>
      <c r="J896" s="68">
        <v>80.667236954662101</v>
      </c>
      <c r="K896" s="71">
        <v>2.6365745623286299E-3</v>
      </c>
      <c r="L896" s="68">
        <v>48.9307100085543</v>
      </c>
    </row>
    <row r="897" spans="1:12" x14ac:dyDescent="0.2">
      <c r="A897" s="72" t="s">
        <v>2051</v>
      </c>
      <c r="B897" s="66" t="s">
        <v>2052</v>
      </c>
      <c r="C897" s="67">
        <v>40</v>
      </c>
      <c r="D897" s="67" t="s">
        <v>348</v>
      </c>
      <c r="E897" s="71">
        <v>5.9174012502226002E-2</v>
      </c>
      <c r="F897" s="68">
        <v>1.79640718562874</v>
      </c>
      <c r="G897" s="71">
        <v>0.159449059968442</v>
      </c>
      <c r="H897" s="68">
        <v>3.5072711719418299</v>
      </c>
      <c r="I897" s="71">
        <v>1.2799828413578599E-2</v>
      </c>
      <c r="J897" s="68">
        <v>46.963216424294302</v>
      </c>
      <c r="K897" s="71">
        <v>5.2731491246572502E-3</v>
      </c>
      <c r="L897" s="68">
        <v>55.945252352437997</v>
      </c>
    </row>
    <row r="898" spans="1:12" x14ac:dyDescent="0.2">
      <c r="A898" s="72" t="s">
        <v>2053</v>
      </c>
      <c r="B898" s="66" t="s">
        <v>2054</v>
      </c>
      <c r="C898" s="67">
        <v>40</v>
      </c>
      <c r="D898" s="67" t="s">
        <v>348</v>
      </c>
      <c r="E898" s="71">
        <v>9.9881260659458307E-2</v>
      </c>
      <c r="F898" s="68">
        <v>43.627031650983703</v>
      </c>
      <c r="G898" s="71">
        <v>0.26218755121918602</v>
      </c>
      <c r="H898" s="68">
        <v>56.201881950384902</v>
      </c>
      <c r="I898" s="71">
        <v>3.4819656196860602E-2</v>
      </c>
      <c r="J898" s="68">
        <v>70.573139435414902</v>
      </c>
      <c r="K898" s="71">
        <v>2.6365745623286299E-3</v>
      </c>
      <c r="L898" s="68">
        <v>48.9307100085543</v>
      </c>
    </row>
    <row r="899" spans="1:12" x14ac:dyDescent="0.2">
      <c r="A899" s="72" t="s">
        <v>2055</v>
      </c>
      <c r="B899" s="66" t="s">
        <v>2056</v>
      </c>
      <c r="C899" s="67">
        <v>40</v>
      </c>
      <c r="D899" s="67" t="s">
        <v>348</v>
      </c>
      <c r="E899" s="71">
        <v>8.7726027429709294E-2</v>
      </c>
      <c r="F899" s="68">
        <v>19.931565440547502</v>
      </c>
      <c r="G899" s="71">
        <v>0.25110795958163401</v>
      </c>
      <c r="H899" s="68">
        <v>42.1727972626176</v>
      </c>
      <c r="I899" s="71">
        <v>9.4335481451648107E-3</v>
      </c>
      <c r="J899" s="68">
        <v>40.633019674935802</v>
      </c>
      <c r="K899" s="71">
        <v>2.6365745623286299E-3</v>
      </c>
      <c r="L899" s="68">
        <v>48.9307100085543</v>
      </c>
    </row>
    <row r="900" spans="1:12" x14ac:dyDescent="0.2">
      <c r="A900" s="72" t="s">
        <v>2057</v>
      </c>
      <c r="B900" s="66" t="s">
        <v>2058</v>
      </c>
      <c r="C900" s="67">
        <v>40</v>
      </c>
      <c r="D900" s="67" t="s">
        <v>348</v>
      </c>
      <c r="E900" s="71">
        <v>0.14651491637379899</v>
      </c>
      <c r="F900" s="68">
        <v>74.080410607356697</v>
      </c>
      <c r="G900" s="71">
        <v>0.404034309547458</v>
      </c>
      <c r="H900" s="68">
        <v>93.242087254063307</v>
      </c>
      <c r="I900" s="71">
        <v>3.5510439573939401E-2</v>
      </c>
      <c r="J900" s="68">
        <v>70.915312232677493</v>
      </c>
      <c r="K900" s="71">
        <v>0</v>
      </c>
      <c r="L900" s="68">
        <v>35.585970915312203</v>
      </c>
    </row>
    <row r="901" spans="1:12" x14ac:dyDescent="0.2">
      <c r="A901" s="72" t="s">
        <v>2059</v>
      </c>
      <c r="B901" s="66" t="s">
        <v>2060</v>
      </c>
      <c r="C901" s="67">
        <v>40</v>
      </c>
      <c r="D901" s="67" t="s">
        <v>348</v>
      </c>
      <c r="E901" s="71">
        <v>8.6966573492409993E-2</v>
      </c>
      <c r="F901" s="68">
        <v>17.621899059024798</v>
      </c>
      <c r="G901" s="71">
        <v>0.24999999993477401</v>
      </c>
      <c r="H901" s="68">
        <v>14.5423438836612</v>
      </c>
      <c r="I901" s="71">
        <v>5.6265714177987499E-3</v>
      </c>
      <c r="J901" s="68">
        <v>31.2232677502139</v>
      </c>
      <c r="K901" s="71">
        <v>5.2731491246572502E-3</v>
      </c>
      <c r="L901" s="68">
        <v>55.945252352437997</v>
      </c>
    </row>
    <row r="902" spans="1:12" x14ac:dyDescent="0.2">
      <c r="A902" s="72" t="s">
        <v>2061</v>
      </c>
      <c r="B902" s="66" t="s">
        <v>2062</v>
      </c>
      <c r="C902" s="67">
        <v>40</v>
      </c>
      <c r="D902" s="67" t="s">
        <v>348</v>
      </c>
      <c r="E902" s="71">
        <v>0.12522304365003301</v>
      </c>
      <c r="F902" s="68">
        <v>66.638152266894807</v>
      </c>
      <c r="G902" s="71">
        <v>0.321381358084809</v>
      </c>
      <c r="H902" s="68">
        <v>84.3455945252352</v>
      </c>
      <c r="I902" s="71">
        <v>5.1651198302960701E-2</v>
      </c>
      <c r="J902" s="68">
        <v>78.100940975192501</v>
      </c>
      <c r="K902" s="71">
        <v>2.6365745623286299E-3</v>
      </c>
      <c r="L902" s="68">
        <v>48.9307100085543</v>
      </c>
    </row>
    <row r="903" spans="1:12" x14ac:dyDescent="0.2">
      <c r="A903" s="72" t="s">
        <v>2063</v>
      </c>
      <c r="B903" s="66" t="s">
        <v>2064</v>
      </c>
      <c r="C903" s="67">
        <v>40</v>
      </c>
      <c r="D903" s="67" t="s">
        <v>348</v>
      </c>
      <c r="E903" s="71">
        <v>8.7593904194647895E-2</v>
      </c>
      <c r="F903" s="68">
        <v>19.332763045337899</v>
      </c>
      <c r="G903" s="71">
        <v>0.25110795824649101</v>
      </c>
      <c r="H903" s="68">
        <v>40.547476475620201</v>
      </c>
      <c r="I903" s="71">
        <v>3.7640306504671001E-3</v>
      </c>
      <c r="J903" s="68">
        <v>23.781009409751899</v>
      </c>
      <c r="K903" s="71">
        <v>7.9097236869858801E-3</v>
      </c>
      <c r="L903" s="68">
        <v>59.880239520958099</v>
      </c>
    </row>
    <row r="904" spans="1:12" x14ac:dyDescent="0.2">
      <c r="A904" s="72" t="s">
        <v>2065</v>
      </c>
      <c r="B904" s="66" t="s">
        <v>2066</v>
      </c>
      <c r="C904" s="67">
        <v>40</v>
      </c>
      <c r="D904" s="67" t="s">
        <v>348</v>
      </c>
      <c r="E904" s="71">
        <v>8.5267545125021105E-2</v>
      </c>
      <c r="F904" s="68">
        <v>12.3182207014542</v>
      </c>
      <c r="G904" s="71">
        <v>0.246344897005845</v>
      </c>
      <c r="H904" s="68">
        <v>10.607356715141099</v>
      </c>
      <c r="I904" s="71">
        <v>4.1845892445604898E-3</v>
      </c>
      <c r="J904" s="68">
        <v>25.834046193327602</v>
      </c>
      <c r="K904" s="71">
        <v>5.2731491246572502E-3</v>
      </c>
      <c r="L904" s="68">
        <v>55.945252352437997</v>
      </c>
    </row>
    <row r="905" spans="1:12" x14ac:dyDescent="0.2">
      <c r="A905" s="72" t="s">
        <v>2067</v>
      </c>
      <c r="B905" s="66" t="s">
        <v>2068</v>
      </c>
      <c r="C905" s="67">
        <v>40</v>
      </c>
      <c r="D905" s="67" t="s">
        <v>348</v>
      </c>
      <c r="E905" s="71">
        <v>9.7364381045555795E-2</v>
      </c>
      <c r="F905" s="68">
        <v>39.520958083832298</v>
      </c>
      <c r="G905" s="71">
        <v>0.27618620414673101</v>
      </c>
      <c r="H905" s="68">
        <v>68.947818648417496</v>
      </c>
      <c r="I905" s="71">
        <v>2.72406617829385E-3</v>
      </c>
      <c r="J905" s="68">
        <v>19.247219846022201</v>
      </c>
      <c r="K905" s="71">
        <v>1.31828728116431E-2</v>
      </c>
      <c r="L905" s="68">
        <v>65.012831479897301</v>
      </c>
    </row>
    <row r="906" spans="1:12" x14ac:dyDescent="0.2">
      <c r="A906" s="72" t="s">
        <v>2069</v>
      </c>
      <c r="B906" s="66" t="s">
        <v>2070</v>
      </c>
      <c r="C906" s="67">
        <v>40</v>
      </c>
      <c r="D906" s="67" t="s">
        <v>348</v>
      </c>
      <c r="E906" s="71">
        <v>8.6227386279031995E-2</v>
      </c>
      <c r="F906" s="68">
        <v>15.3122326775021</v>
      </c>
      <c r="G906" s="71">
        <v>0.249999999767889</v>
      </c>
      <c r="H906" s="68">
        <v>14.114627887083</v>
      </c>
      <c r="I906" s="71">
        <v>3.4090099445500499E-3</v>
      </c>
      <c r="J906" s="68">
        <v>21.984602224123201</v>
      </c>
      <c r="K906" s="71">
        <v>5.2731491246572502E-3</v>
      </c>
      <c r="L906" s="68">
        <v>55.945252352437997</v>
      </c>
    </row>
    <row r="907" spans="1:12" x14ac:dyDescent="0.2">
      <c r="A907" s="72" t="s">
        <v>2071</v>
      </c>
      <c r="B907" s="66" t="s">
        <v>2072</v>
      </c>
      <c r="C907" s="67">
        <v>40</v>
      </c>
      <c r="D907" s="67" t="s">
        <v>348</v>
      </c>
      <c r="E907" s="71">
        <v>9.71940082622888E-2</v>
      </c>
      <c r="F907" s="68">
        <v>39.2643284858854</v>
      </c>
      <c r="G907" s="71">
        <v>0.28496810161062303</v>
      </c>
      <c r="H907" s="68">
        <v>73.3960650128315</v>
      </c>
      <c r="I907" s="71">
        <v>1.34077405158612E-3</v>
      </c>
      <c r="J907" s="68">
        <v>13.1736526946108</v>
      </c>
      <c r="K907" s="71">
        <v>5.2731491246572502E-3</v>
      </c>
      <c r="L907" s="68">
        <v>55.945252352437997</v>
      </c>
    </row>
    <row r="908" spans="1:12" x14ac:dyDescent="0.2">
      <c r="A908" s="72" t="s">
        <v>2073</v>
      </c>
      <c r="B908" s="66" t="s">
        <v>2074</v>
      </c>
      <c r="C908" s="67">
        <v>40</v>
      </c>
      <c r="D908" s="67" t="s">
        <v>348</v>
      </c>
      <c r="E908" s="71">
        <v>8.1306626140821195E-2</v>
      </c>
      <c r="F908" s="68">
        <v>3.4217279726261798</v>
      </c>
      <c r="G908" s="71">
        <v>0.231621998337976</v>
      </c>
      <c r="H908" s="68">
        <v>7.4422583404619296</v>
      </c>
      <c r="I908" s="71">
        <v>4.3881563975019097E-3</v>
      </c>
      <c r="J908" s="68">
        <v>26.7750213857998</v>
      </c>
      <c r="K908" s="71">
        <v>7.9097236869858801E-3</v>
      </c>
      <c r="L908" s="68">
        <v>59.880239520958099</v>
      </c>
    </row>
    <row r="909" spans="1:12" x14ac:dyDescent="0.2">
      <c r="A909" s="72" t="s">
        <v>2075</v>
      </c>
      <c r="B909" s="66" t="s">
        <v>2076</v>
      </c>
      <c r="C909" s="67">
        <v>40</v>
      </c>
      <c r="D909" s="67" t="s">
        <v>348</v>
      </c>
      <c r="E909" s="71">
        <v>9.5816221108274799E-2</v>
      </c>
      <c r="F909" s="68">
        <v>37.296834901625303</v>
      </c>
      <c r="G909" s="71">
        <v>0.27420824740609501</v>
      </c>
      <c r="H909" s="68">
        <v>67.065868263473007</v>
      </c>
      <c r="I909" s="71">
        <v>1.0603841356401101E-2</v>
      </c>
      <c r="J909" s="68">
        <v>42.343883661248903</v>
      </c>
      <c r="K909" s="71">
        <v>2.6365745623286299E-3</v>
      </c>
      <c r="L909" s="68">
        <v>48.9307100085543</v>
      </c>
    </row>
    <row r="910" spans="1:12" x14ac:dyDescent="0.2">
      <c r="A910" s="72" t="s">
        <v>2077</v>
      </c>
      <c r="B910" s="66" t="s">
        <v>2078</v>
      </c>
      <c r="C910" s="67">
        <v>40</v>
      </c>
      <c r="D910" s="67" t="s">
        <v>348</v>
      </c>
      <c r="E910" s="71">
        <v>5.4166999867658001E-2</v>
      </c>
      <c r="F910" s="68">
        <v>1.19760479041916</v>
      </c>
      <c r="G910" s="71">
        <v>0.142818642863076</v>
      </c>
      <c r="H910" s="68">
        <v>3.3361847733105199</v>
      </c>
      <c r="I910" s="71">
        <v>1.4409207615240199E-2</v>
      </c>
      <c r="J910" s="68">
        <v>49.700598802395199</v>
      </c>
      <c r="K910" s="71">
        <v>5.2731491246572502E-3</v>
      </c>
      <c r="L910" s="68">
        <v>55.945252352437997</v>
      </c>
    </row>
    <row r="911" spans="1:12" x14ac:dyDescent="0.2">
      <c r="A911" s="72" t="s">
        <v>2079</v>
      </c>
      <c r="B911" s="66" t="s">
        <v>2080</v>
      </c>
      <c r="C911" s="67">
        <v>40</v>
      </c>
      <c r="D911" s="67" t="s">
        <v>348</v>
      </c>
      <c r="E911" s="71">
        <v>7.1286156133206297E-2</v>
      </c>
      <c r="F911" s="68">
        <v>2.22412318220701</v>
      </c>
      <c r="G911" s="71">
        <v>0.21374082937661701</v>
      </c>
      <c r="H911" s="68">
        <v>6.3301967493584304</v>
      </c>
      <c r="I911" s="71">
        <v>1.1763902300151601E-4</v>
      </c>
      <c r="J911" s="68">
        <v>1.5397775876817801</v>
      </c>
      <c r="K911" s="71">
        <v>0</v>
      </c>
      <c r="L911" s="68">
        <v>35.585970915312203</v>
      </c>
    </row>
    <row r="912" spans="1:12" x14ac:dyDescent="0.2">
      <c r="A912" s="72" t="s">
        <v>2081</v>
      </c>
      <c r="B912" s="66" t="s">
        <v>2082</v>
      </c>
      <c r="C912" s="67">
        <v>40</v>
      </c>
      <c r="D912" s="67" t="s">
        <v>348</v>
      </c>
      <c r="E912" s="71">
        <v>8.7555467576874796E-2</v>
      </c>
      <c r="F912" s="68">
        <v>19.076133447390902</v>
      </c>
      <c r="G912" s="71">
        <v>0.25</v>
      </c>
      <c r="H912" s="68">
        <v>40.205303678357602</v>
      </c>
      <c r="I912" s="71">
        <v>1.26664027306244E-2</v>
      </c>
      <c r="J912" s="68">
        <v>46.621043627031597</v>
      </c>
      <c r="K912" s="71">
        <v>0</v>
      </c>
      <c r="L912" s="68">
        <v>35.585970915312203</v>
      </c>
    </row>
    <row r="913" spans="1:12" x14ac:dyDescent="0.2">
      <c r="A913" s="72" t="s">
        <v>2083</v>
      </c>
      <c r="B913" s="66" t="s">
        <v>2084</v>
      </c>
      <c r="C913" s="67">
        <v>40</v>
      </c>
      <c r="D913" s="67" t="s">
        <v>348</v>
      </c>
      <c r="E913" s="71">
        <v>0.147114075757769</v>
      </c>
      <c r="F913" s="68">
        <v>74.165953806672405</v>
      </c>
      <c r="G913" s="71">
        <v>0.42515664160401001</v>
      </c>
      <c r="H913" s="68">
        <v>93.755346449957202</v>
      </c>
      <c r="I913" s="71">
        <v>3.6613829532553801E-4</v>
      </c>
      <c r="J913" s="68">
        <v>3.6783575705731399</v>
      </c>
      <c r="K913" s="71">
        <v>1.5819447373971798E-2</v>
      </c>
      <c r="L913" s="68">
        <v>67.236954662104395</v>
      </c>
    </row>
    <row r="914" spans="1:12" x14ac:dyDescent="0.2">
      <c r="A914" s="72" t="s">
        <v>2085</v>
      </c>
      <c r="B914" s="66" t="s">
        <v>2086</v>
      </c>
      <c r="C914" s="67">
        <v>40</v>
      </c>
      <c r="D914" s="67" t="s">
        <v>348</v>
      </c>
      <c r="E914" s="71">
        <v>0.124425048383392</v>
      </c>
      <c r="F914" s="68">
        <v>66.124893071000898</v>
      </c>
      <c r="G914" s="71">
        <v>0.30973029163818599</v>
      </c>
      <c r="H914" s="68">
        <v>81.351582549187299</v>
      </c>
      <c r="I914" s="71">
        <v>2.6706401610322798E-4</v>
      </c>
      <c r="J914" s="68">
        <v>2.9940119760478998</v>
      </c>
      <c r="K914" s="71">
        <v>6.3277789495886999E-2</v>
      </c>
      <c r="L914" s="68">
        <v>78.100940975192501</v>
      </c>
    </row>
    <row r="915" spans="1:12" x14ac:dyDescent="0.2">
      <c r="A915" s="72" t="s">
        <v>2087</v>
      </c>
      <c r="B915" s="66" t="s">
        <v>2088</v>
      </c>
      <c r="C915" s="67">
        <v>40</v>
      </c>
      <c r="D915" s="67" t="s">
        <v>348</v>
      </c>
      <c r="E915" s="71">
        <v>9.5806439740320201E-2</v>
      </c>
      <c r="F915" s="68">
        <v>37.211291702309701</v>
      </c>
      <c r="G915" s="71">
        <v>0.25</v>
      </c>
      <c r="H915" s="68">
        <v>40.205303678357602</v>
      </c>
      <c r="I915" s="71">
        <v>5.0727534835981697E-4</v>
      </c>
      <c r="J915" s="68">
        <v>5.9880239520958103</v>
      </c>
      <c r="K915" s="71">
        <v>3.6912043872600699E-2</v>
      </c>
      <c r="L915" s="68">
        <v>74.422583404619303</v>
      </c>
    </row>
    <row r="916" spans="1:12" x14ac:dyDescent="0.2">
      <c r="A916" s="72" t="s">
        <v>2089</v>
      </c>
      <c r="B916" s="66" t="s">
        <v>2090</v>
      </c>
      <c r="C916" s="67">
        <v>40</v>
      </c>
      <c r="D916" s="67" t="s">
        <v>348</v>
      </c>
      <c r="E916" s="71">
        <v>0.115787361712707</v>
      </c>
      <c r="F916" s="68">
        <v>61.248930710008601</v>
      </c>
      <c r="G916" s="71">
        <v>0.32761021872863999</v>
      </c>
      <c r="H916" s="68">
        <v>85.543199315654405</v>
      </c>
      <c r="I916" s="71">
        <v>3.9324190355095904E-3</v>
      </c>
      <c r="J916" s="68">
        <v>24.721984602224101</v>
      </c>
      <c r="K916" s="71">
        <v>1.5819447373971798E-2</v>
      </c>
      <c r="L916" s="68">
        <v>67.236954662104395</v>
      </c>
    </row>
    <row r="917" spans="1:12" x14ac:dyDescent="0.2">
      <c r="A917" s="72" t="s">
        <v>2091</v>
      </c>
      <c r="B917" s="66" t="s">
        <v>2092</v>
      </c>
      <c r="C917" s="67">
        <v>40</v>
      </c>
      <c r="D917" s="67" t="s">
        <v>348</v>
      </c>
      <c r="E917" s="71">
        <v>8.5616960483747201E-2</v>
      </c>
      <c r="F917" s="68">
        <v>13.772455089820401</v>
      </c>
      <c r="G917" s="71">
        <v>0.25</v>
      </c>
      <c r="H917" s="68">
        <v>40.205303678357602</v>
      </c>
      <c r="I917" s="71">
        <v>1.57773232658439E-3</v>
      </c>
      <c r="J917" s="68">
        <v>14.4568006843456</v>
      </c>
      <c r="K917" s="71">
        <v>5.2731491246572502E-3</v>
      </c>
      <c r="L917" s="68">
        <v>55.945252352437997</v>
      </c>
    </row>
    <row r="918" spans="1:12" x14ac:dyDescent="0.2">
      <c r="A918" s="72" t="s">
        <v>2093</v>
      </c>
      <c r="B918" s="66" t="s">
        <v>2094</v>
      </c>
      <c r="C918" s="67">
        <v>40</v>
      </c>
      <c r="D918" s="67" t="s">
        <v>348</v>
      </c>
      <c r="E918" s="71">
        <v>0.12611561389402601</v>
      </c>
      <c r="F918" s="68">
        <v>67.236954662104395</v>
      </c>
      <c r="G918" s="71">
        <v>0.36542634996582402</v>
      </c>
      <c r="H918" s="68">
        <v>90.761334473909301</v>
      </c>
      <c r="I918" s="71">
        <v>5.0107680292692204E-3</v>
      </c>
      <c r="J918" s="68">
        <v>29.426860564585098</v>
      </c>
      <c r="K918" s="71">
        <v>7.9097236869858801E-3</v>
      </c>
      <c r="L918" s="68">
        <v>59.880239520958099</v>
      </c>
    </row>
    <row r="919" spans="1:12" x14ac:dyDescent="0.2">
      <c r="A919" s="72" t="s">
        <v>2095</v>
      </c>
      <c r="B919" s="66" t="s">
        <v>2096</v>
      </c>
      <c r="C919" s="67">
        <v>40</v>
      </c>
      <c r="D919" s="67" t="s">
        <v>348</v>
      </c>
      <c r="E919" s="71">
        <v>8.6921197651004894E-2</v>
      </c>
      <c r="F919" s="68">
        <v>17.5363558597092</v>
      </c>
      <c r="G919" s="71">
        <v>0.25</v>
      </c>
      <c r="H919" s="68">
        <v>40.205303678357602</v>
      </c>
      <c r="I919" s="71">
        <v>5.49044382835752E-3</v>
      </c>
      <c r="J919" s="68">
        <v>30.710008554319899</v>
      </c>
      <c r="K919" s="71">
        <v>5.2731491246572502E-3</v>
      </c>
      <c r="L919" s="68">
        <v>55.945252352437997</v>
      </c>
    </row>
    <row r="920" spans="1:12" x14ac:dyDescent="0.2">
      <c r="A920" s="72" t="s">
        <v>2097</v>
      </c>
      <c r="B920" s="66" t="s">
        <v>2098</v>
      </c>
      <c r="C920" s="67">
        <v>40</v>
      </c>
      <c r="D920" s="67" t="s">
        <v>348</v>
      </c>
      <c r="E920" s="71">
        <v>8.4005011750369896E-2</v>
      </c>
      <c r="F920" s="68">
        <v>6.7579127459367001</v>
      </c>
      <c r="G920" s="71">
        <v>0.25</v>
      </c>
      <c r="H920" s="68">
        <v>40.205303678357602</v>
      </c>
      <c r="I920" s="71">
        <v>2.0150352511096501E-3</v>
      </c>
      <c r="J920" s="68">
        <v>16.6809238665526</v>
      </c>
      <c r="K920" s="71">
        <v>0</v>
      </c>
      <c r="L920" s="68">
        <v>35.585970915312203</v>
      </c>
    </row>
    <row r="921" spans="1:12" x14ac:dyDescent="0.2">
      <c r="A921" s="72" t="s">
        <v>2099</v>
      </c>
      <c r="B921" s="66" t="s">
        <v>2100</v>
      </c>
      <c r="C921" s="67">
        <v>40</v>
      </c>
      <c r="D921" s="67" t="s">
        <v>348</v>
      </c>
      <c r="E921" s="71">
        <v>8.8456189626980694E-2</v>
      </c>
      <c r="F921" s="68">
        <v>21.7279726261762</v>
      </c>
      <c r="G921" s="71">
        <v>0.25</v>
      </c>
      <c r="H921" s="68">
        <v>40.205303678357602</v>
      </c>
      <c r="I921" s="71">
        <v>1.2731994318613601E-2</v>
      </c>
      <c r="J921" s="68">
        <v>46.792130025662999</v>
      </c>
      <c r="K921" s="71">
        <v>2.6365745623286299E-3</v>
      </c>
      <c r="L921" s="68">
        <v>48.9307100085543</v>
      </c>
    </row>
    <row r="922" spans="1:12" x14ac:dyDescent="0.2">
      <c r="A922" s="72" t="s">
        <v>2101</v>
      </c>
      <c r="B922" s="66" t="s">
        <v>2102</v>
      </c>
      <c r="C922" s="67">
        <v>40</v>
      </c>
      <c r="D922" s="67" t="s">
        <v>348</v>
      </c>
      <c r="E922" s="71">
        <v>9.8508657982381301E-2</v>
      </c>
      <c r="F922" s="68">
        <v>41.488451668092402</v>
      </c>
      <c r="G922" s="71">
        <v>0.27500000000000002</v>
      </c>
      <c r="H922" s="68">
        <v>67.921300256629607</v>
      </c>
      <c r="I922" s="71">
        <v>1.2616250260157899E-2</v>
      </c>
      <c r="J922" s="68">
        <v>46.364414029084699</v>
      </c>
      <c r="K922" s="71">
        <v>7.9097236869858801E-3</v>
      </c>
      <c r="L922" s="68">
        <v>59.880239520958099</v>
      </c>
    </row>
    <row r="923" spans="1:12" x14ac:dyDescent="0.2">
      <c r="A923" s="72" t="s">
        <v>2103</v>
      </c>
      <c r="B923" s="66" t="s">
        <v>2104</v>
      </c>
      <c r="C923" s="67">
        <v>40</v>
      </c>
      <c r="D923" s="67" t="s">
        <v>348</v>
      </c>
      <c r="E923" s="71">
        <v>8.5093751094392697E-2</v>
      </c>
      <c r="F923" s="68">
        <v>11.377245508982</v>
      </c>
      <c r="G923" s="71">
        <v>0.24999999797636799</v>
      </c>
      <c r="H923" s="68">
        <v>13.1736526946108</v>
      </c>
      <c r="I923" s="71">
        <v>8.1061821532291101E-6</v>
      </c>
      <c r="J923" s="68">
        <v>0.68434559452523502</v>
      </c>
      <c r="K923" s="71">
        <v>5.2731491246572502E-3</v>
      </c>
      <c r="L923" s="68">
        <v>55.945252352437997</v>
      </c>
    </row>
    <row r="924" spans="1:12" x14ac:dyDescent="0.2">
      <c r="A924" s="72" t="s">
        <v>2105</v>
      </c>
      <c r="B924" s="66" t="s">
        <v>2106</v>
      </c>
      <c r="C924" s="67">
        <v>40</v>
      </c>
      <c r="D924" s="67" t="s">
        <v>348</v>
      </c>
      <c r="E924" s="71">
        <v>0.105757382622788</v>
      </c>
      <c r="F924" s="68">
        <v>51.582549187339602</v>
      </c>
      <c r="G924" s="71">
        <v>0.27246810207336503</v>
      </c>
      <c r="H924" s="68">
        <v>66.210436270316507</v>
      </c>
      <c r="I924" s="71">
        <v>2.89845984210262E-2</v>
      </c>
      <c r="J924" s="68">
        <v>66.295979469632201</v>
      </c>
      <c r="K924" s="71">
        <v>1.5819447373971798E-2</v>
      </c>
      <c r="L924" s="68">
        <v>67.236954662104395</v>
      </c>
    </row>
    <row r="925" spans="1:12" x14ac:dyDescent="0.2">
      <c r="A925" s="72" t="s">
        <v>2107</v>
      </c>
      <c r="B925" s="66" t="s">
        <v>2108</v>
      </c>
      <c r="C925" s="67">
        <v>40</v>
      </c>
      <c r="D925" s="67" t="s">
        <v>348</v>
      </c>
      <c r="E925" s="71">
        <v>9.7081398638314498E-2</v>
      </c>
      <c r="F925" s="68">
        <v>38.922155688622802</v>
      </c>
      <c r="G925" s="71">
        <v>0.26906613123718398</v>
      </c>
      <c r="H925" s="68">
        <v>62.788708297690299</v>
      </c>
      <c r="I925" s="71">
        <v>6.3586173037878599E-3</v>
      </c>
      <c r="J925" s="68">
        <v>33.875106928999102</v>
      </c>
      <c r="K925" s="71">
        <v>1.5819447373971798E-2</v>
      </c>
      <c r="L925" s="68">
        <v>67.236954662104395</v>
      </c>
    </row>
    <row r="926" spans="1:12" x14ac:dyDescent="0.2">
      <c r="A926" s="72" t="s">
        <v>2109</v>
      </c>
      <c r="B926" s="66" t="s">
        <v>2110</v>
      </c>
      <c r="C926" s="67">
        <v>40</v>
      </c>
      <c r="D926" s="67" t="s">
        <v>348</v>
      </c>
      <c r="E926" s="71">
        <v>0.112640974373053</v>
      </c>
      <c r="F926" s="68">
        <v>58.768177929854602</v>
      </c>
      <c r="G926" s="71">
        <v>0.30862240791096701</v>
      </c>
      <c r="H926" s="68">
        <v>81.009409751924693</v>
      </c>
      <c r="I926" s="71">
        <v>2.93476958490402E-3</v>
      </c>
      <c r="J926" s="68">
        <v>20.359281437125698</v>
      </c>
      <c r="K926" s="71">
        <v>2.6365745623286301E-2</v>
      </c>
      <c r="L926" s="68">
        <v>71.599657827202705</v>
      </c>
    </row>
    <row r="927" spans="1:12" x14ac:dyDescent="0.2">
      <c r="A927" s="72" t="s">
        <v>2111</v>
      </c>
      <c r="B927" s="66" t="s">
        <v>2112</v>
      </c>
      <c r="C927" s="67">
        <v>40</v>
      </c>
      <c r="D927" s="67" t="s">
        <v>348</v>
      </c>
      <c r="E927" s="71">
        <v>0.10480917159294301</v>
      </c>
      <c r="F927" s="68">
        <v>50.556030795551798</v>
      </c>
      <c r="G927" s="71">
        <v>0.294066131237184</v>
      </c>
      <c r="H927" s="68">
        <v>76.903336184773295</v>
      </c>
      <c r="I927" s="71">
        <v>1.24516598546601E-2</v>
      </c>
      <c r="J927" s="68">
        <v>46.107784431137702</v>
      </c>
      <c r="K927" s="71">
        <v>7.9097236869858801E-3</v>
      </c>
      <c r="L927" s="68">
        <v>59.880239520958099</v>
      </c>
    </row>
    <row r="928" spans="1:12" x14ac:dyDescent="0.2">
      <c r="A928" s="72" t="s">
        <v>2113</v>
      </c>
      <c r="B928" s="66" t="s">
        <v>2114</v>
      </c>
      <c r="C928" s="67">
        <v>40</v>
      </c>
      <c r="D928" s="67" t="s">
        <v>348</v>
      </c>
      <c r="E928" s="71">
        <v>0.11192715350124301</v>
      </c>
      <c r="F928" s="68">
        <v>58.169375534644999</v>
      </c>
      <c r="G928" s="71">
        <v>0.32136021872864001</v>
      </c>
      <c r="H928" s="68">
        <v>84.260051325919605</v>
      </c>
      <c r="I928" s="71">
        <v>1.23836896344743E-3</v>
      </c>
      <c r="J928" s="68">
        <v>12.5748502994012</v>
      </c>
      <c r="K928" s="71">
        <v>1.31828728116431E-2</v>
      </c>
      <c r="L928" s="68">
        <v>65.012831479897301</v>
      </c>
    </row>
    <row r="929" spans="1:12" x14ac:dyDescent="0.2">
      <c r="A929" s="72" t="s">
        <v>2115</v>
      </c>
      <c r="B929" s="66" t="s">
        <v>2116</v>
      </c>
      <c r="C929" s="67">
        <v>40</v>
      </c>
      <c r="D929" s="67" t="s">
        <v>348</v>
      </c>
      <c r="E929" s="71">
        <v>8.8498575363222406E-2</v>
      </c>
      <c r="F929" s="68">
        <v>21.984602224123201</v>
      </c>
      <c r="G929" s="71">
        <v>0.25</v>
      </c>
      <c r="H929" s="68">
        <v>40.205303678357602</v>
      </c>
      <c r="I929" s="71">
        <v>2.3128532780241902E-3</v>
      </c>
      <c r="J929" s="68">
        <v>17.450812660393499</v>
      </c>
      <c r="K929" s="71">
        <v>1.31828728116431E-2</v>
      </c>
      <c r="L929" s="68">
        <v>65.012831479897301</v>
      </c>
    </row>
    <row r="930" spans="1:12" x14ac:dyDescent="0.2">
      <c r="A930" s="72" t="s">
        <v>2117</v>
      </c>
      <c r="B930" s="66" t="s">
        <v>2118</v>
      </c>
      <c r="C930" s="67">
        <v>40</v>
      </c>
      <c r="D930" s="67" t="s">
        <v>348</v>
      </c>
      <c r="E930" s="71">
        <v>8.77959562192554E-2</v>
      </c>
      <c r="F930" s="68">
        <v>20.2737382378101</v>
      </c>
      <c r="G930" s="71">
        <v>0.249999999979193</v>
      </c>
      <c r="H930" s="68">
        <v>14.798973481608201</v>
      </c>
      <c r="I930" s="71">
        <v>2.8415704292587599E-3</v>
      </c>
      <c r="J930" s="68">
        <v>19.674935842600501</v>
      </c>
      <c r="K930" s="71">
        <v>1.05462982493145E-2</v>
      </c>
      <c r="L930" s="68">
        <v>62.617621899059003</v>
      </c>
    </row>
    <row r="931" spans="1:12" x14ac:dyDescent="0.2">
      <c r="A931" s="72" t="s">
        <v>2119</v>
      </c>
      <c r="B931" s="66" t="s">
        <v>2120</v>
      </c>
      <c r="C931" s="67">
        <v>40</v>
      </c>
      <c r="D931" s="67" t="s">
        <v>348</v>
      </c>
      <c r="E931" s="71">
        <v>0.106123359828529</v>
      </c>
      <c r="F931" s="68">
        <v>52.266894781864799</v>
      </c>
      <c r="G931" s="71">
        <v>0.25284802910582199</v>
      </c>
      <c r="H931" s="68">
        <v>44.396920444824602</v>
      </c>
      <c r="I931" s="71">
        <v>4.8808354462080896E-3</v>
      </c>
      <c r="J931" s="68">
        <v>29.3413173652695</v>
      </c>
      <c r="K931" s="71">
        <v>6.0641214933558299E-2</v>
      </c>
      <c r="L931" s="68">
        <v>77.587681779298507</v>
      </c>
    </row>
    <row r="932" spans="1:12" x14ac:dyDescent="0.2">
      <c r="A932" s="72" t="s">
        <v>2121</v>
      </c>
      <c r="B932" s="66" t="s">
        <v>2122</v>
      </c>
      <c r="C932" s="67">
        <v>40</v>
      </c>
      <c r="D932" s="67" t="s">
        <v>348</v>
      </c>
      <c r="E932" s="71">
        <v>0.12545848016056499</v>
      </c>
      <c r="F932" s="68">
        <v>66.723695466210401</v>
      </c>
      <c r="G932" s="71">
        <v>0.26390817005491901</v>
      </c>
      <c r="H932" s="68">
        <v>57.656116338751097</v>
      </c>
      <c r="I932" s="71">
        <v>1.7311388089739899E-3</v>
      </c>
      <c r="J932" s="68">
        <v>15.4833190761334</v>
      </c>
      <c r="K932" s="71">
        <v>0.11073613161780201</v>
      </c>
      <c r="L932" s="68">
        <v>80.153977758768207</v>
      </c>
    </row>
    <row r="933" spans="1:12" x14ac:dyDescent="0.2">
      <c r="A933" s="72" t="s">
        <v>2123</v>
      </c>
      <c r="B933" s="66" t="s">
        <v>2124</v>
      </c>
      <c r="C933" s="67">
        <v>40</v>
      </c>
      <c r="D933" s="67" t="s">
        <v>348</v>
      </c>
      <c r="E933" s="71">
        <v>9.9292358887214896E-2</v>
      </c>
      <c r="F933" s="68">
        <v>42.942686056458498</v>
      </c>
      <c r="G933" s="71">
        <v>0.26962007290954698</v>
      </c>
      <c r="H933" s="68">
        <v>63.473053892215603</v>
      </c>
      <c r="I933" s="71">
        <v>1.8912581288118499E-3</v>
      </c>
      <c r="J933" s="68">
        <v>16.082121471343001</v>
      </c>
      <c r="K933" s="71">
        <v>2.6365745623286301E-2</v>
      </c>
      <c r="L933" s="68">
        <v>71.599657827202705</v>
      </c>
    </row>
    <row r="934" spans="1:12" x14ac:dyDescent="0.2">
      <c r="A934" s="72" t="s">
        <v>2125</v>
      </c>
      <c r="B934" s="66" t="s">
        <v>2126</v>
      </c>
      <c r="C934" s="67">
        <v>40</v>
      </c>
      <c r="D934" s="67" t="s">
        <v>348</v>
      </c>
      <c r="E934" s="71">
        <v>0.109482424319298</v>
      </c>
      <c r="F934" s="68">
        <v>55.688622754491</v>
      </c>
      <c r="G934" s="71">
        <v>0.25854408749145602</v>
      </c>
      <c r="H934" s="68">
        <v>53.036783575705698</v>
      </c>
      <c r="I934" s="71">
        <v>2.2444843344521501E-2</v>
      </c>
      <c r="J934" s="68">
        <v>60.992301112061597</v>
      </c>
      <c r="K934" s="71">
        <v>4.7458342121915201E-2</v>
      </c>
      <c r="L934" s="68">
        <v>76.047904191616794</v>
      </c>
    </row>
    <row r="935" spans="1:12" x14ac:dyDescent="0.2">
      <c r="A935" s="72" t="s">
        <v>2127</v>
      </c>
      <c r="B935" s="66" t="s">
        <v>2128</v>
      </c>
      <c r="C935" s="67">
        <v>40</v>
      </c>
      <c r="D935" s="67" t="s">
        <v>348</v>
      </c>
      <c r="E935" s="71">
        <v>9.7109831272344502E-2</v>
      </c>
      <c r="F935" s="68">
        <v>39.007698887938403</v>
      </c>
      <c r="G935" s="71">
        <v>0.24999999999870501</v>
      </c>
      <c r="H935" s="68">
        <v>14.9700598802395</v>
      </c>
      <c r="I935" s="71">
        <v>7.0540245080564501E-3</v>
      </c>
      <c r="J935" s="68">
        <v>36.441402908468802</v>
      </c>
      <c r="K935" s="71">
        <v>3.4275469310272103E-2</v>
      </c>
      <c r="L935" s="68">
        <v>73.652694610778397</v>
      </c>
    </row>
    <row r="936" spans="1:12" x14ac:dyDescent="0.2">
      <c r="A936" s="72" t="s">
        <v>2129</v>
      </c>
      <c r="B936" s="66" t="s">
        <v>2130</v>
      </c>
      <c r="C936" s="67">
        <v>40</v>
      </c>
      <c r="D936" s="67" t="s">
        <v>348</v>
      </c>
      <c r="E936" s="71">
        <v>9.2655070407461002E-2</v>
      </c>
      <c r="F936" s="68">
        <v>31.565440547476499</v>
      </c>
      <c r="G936" s="71">
        <v>0.25</v>
      </c>
      <c r="H936" s="68">
        <v>40.205303678357602</v>
      </c>
      <c r="I936" s="71">
        <v>4.2360401614253704E-3</v>
      </c>
      <c r="J936" s="68">
        <v>26.1762189905903</v>
      </c>
      <c r="K936" s="71">
        <v>2.37291710609576E-2</v>
      </c>
      <c r="L936" s="68">
        <v>70.402053036783599</v>
      </c>
    </row>
    <row r="937" spans="1:12" x14ac:dyDescent="0.2">
      <c r="A937" s="72" t="s">
        <v>2131</v>
      </c>
      <c r="B937" s="66" t="s">
        <v>2132</v>
      </c>
      <c r="C937" s="67">
        <v>40</v>
      </c>
      <c r="D937" s="67" t="s">
        <v>348</v>
      </c>
      <c r="E937" s="71">
        <v>9.8697074026953199E-2</v>
      </c>
      <c r="F937" s="68">
        <v>41.830624465355001</v>
      </c>
      <c r="G937" s="71">
        <v>0.27246810206822902</v>
      </c>
      <c r="H937" s="68">
        <v>65.953806672369495</v>
      </c>
      <c r="I937" s="71">
        <v>2.5305235140012099E-3</v>
      </c>
      <c r="J937" s="68">
        <v>18.477331052181398</v>
      </c>
      <c r="K937" s="71">
        <v>2.1092596498629001E-2</v>
      </c>
      <c r="L937" s="68">
        <v>69.375534644995696</v>
      </c>
    </row>
    <row r="938" spans="1:12" x14ac:dyDescent="0.2">
      <c r="A938" s="72" t="s">
        <v>2133</v>
      </c>
      <c r="B938" s="66" t="s">
        <v>2134</v>
      </c>
      <c r="C938" s="67">
        <v>40</v>
      </c>
      <c r="D938" s="67" t="s">
        <v>348</v>
      </c>
      <c r="E938" s="71">
        <v>0.10175414514134599</v>
      </c>
      <c r="F938" s="68">
        <v>46.706586826347298</v>
      </c>
      <c r="G938" s="71">
        <v>0.28475252435836701</v>
      </c>
      <c r="H938" s="68">
        <v>73.224978614200197</v>
      </c>
      <c r="I938" s="71">
        <v>1.26001873786847E-2</v>
      </c>
      <c r="J938" s="68">
        <v>46.278870829768998</v>
      </c>
      <c r="K938" s="71">
        <v>7.9097236869858801E-3</v>
      </c>
      <c r="L938" s="68">
        <v>59.880239520958099</v>
      </c>
    </row>
    <row r="939" spans="1:12" x14ac:dyDescent="0.2">
      <c r="A939" s="72" t="s">
        <v>2135</v>
      </c>
      <c r="B939" s="66" t="s">
        <v>2136</v>
      </c>
      <c r="C939" s="67">
        <v>40</v>
      </c>
      <c r="D939" s="67" t="s">
        <v>348</v>
      </c>
      <c r="E939" s="71">
        <v>8.8746218488868198E-2</v>
      </c>
      <c r="F939" s="68">
        <v>22.668947818648402</v>
      </c>
      <c r="G939" s="71">
        <v>0.24695057928446301</v>
      </c>
      <c r="H939" s="68">
        <v>10.692899914456801</v>
      </c>
      <c r="I939" s="71">
        <v>3.4686288081699399E-3</v>
      </c>
      <c r="J939" s="68">
        <v>22.412318220701501</v>
      </c>
      <c r="K939" s="71">
        <v>1.5819447373971798E-2</v>
      </c>
      <c r="L939" s="68">
        <v>67.236954662104395</v>
      </c>
    </row>
    <row r="940" spans="1:12" x14ac:dyDescent="0.2">
      <c r="A940" s="72" t="s">
        <v>2137</v>
      </c>
      <c r="B940" s="66" t="s">
        <v>2138</v>
      </c>
      <c r="C940" s="67">
        <v>40</v>
      </c>
      <c r="D940" s="67" t="s">
        <v>348</v>
      </c>
      <c r="E940" s="71">
        <v>9.2760082820560599E-2</v>
      </c>
      <c r="F940" s="68">
        <v>31.6509837467921</v>
      </c>
      <c r="G940" s="71">
        <v>0.26424014408887198</v>
      </c>
      <c r="H940" s="68">
        <v>57.912745936698002</v>
      </c>
      <c r="I940" s="71">
        <v>8.7669552481527795E-3</v>
      </c>
      <c r="J940" s="68">
        <v>39.520958083832298</v>
      </c>
      <c r="K940" s="71">
        <v>5.2731491246572502E-3</v>
      </c>
      <c r="L940" s="68">
        <v>55.945252352437997</v>
      </c>
    </row>
    <row r="941" spans="1:12" x14ac:dyDescent="0.2">
      <c r="A941" s="72" t="s">
        <v>2139</v>
      </c>
      <c r="B941" s="66" t="s">
        <v>2140</v>
      </c>
      <c r="C941" s="67">
        <v>40</v>
      </c>
      <c r="D941" s="67" t="s">
        <v>348</v>
      </c>
      <c r="E941" s="71">
        <v>8.6151740508861693E-2</v>
      </c>
      <c r="F941" s="68">
        <v>15.226689478186501</v>
      </c>
      <c r="G941" s="71">
        <v>0.24999999992557601</v>
      </c>
      <c r="H941" s="68">
        <v>14.4568006843456</v>
      </c>
      <c r="I941" s="71">
        <v>5.4549791402295296E-4</v>
      </c>
      <c r="J941" s="68">
        <v>6.1591103507271203</v>
      </c>
      <c r="K941" s="71">
        <v>7.9097236869858801E-3</v>
      </c>
      <c r="L941" s="68">
        <v>59.880239520958099</v>
      </c>
    </row>
    <row r="942" spans="1:12" x14ac:dyDescent="0.2">
      <c r="A942" s="72" t="s">
        <v>2141</v>
      </c>
      <c r="B942" s="66" t="s">
        <v>2142</v>
      </c>
      <c r="C942" s="67">
        <v>40</v>
      </c>
      <c r="D942" s="67" t="s">
        <v>348</v>
      </c>
      <c r="E942" s="71">
        <v>0.106503935199939</v>
      </c>
      <c r="F942" s="68">
        <v>52.694610778443099</v>
      </c>
      <c r="G942" s="71">
        <v>0.30973029163818599</v>
      </c>
      <c r="H942" s="68">
        <v>81.351582549187299</v>
      </c>
      <c r="I942" s="71">
        <v>7.1449393993023996E-3</v>
      </c>
      <c r="J942" s="68">
        <v>36.869118905047003</v>
      </c>
      <c r="K942" s="71">
        <v>2.6365745623286299E-3</v>
      </c>
      <c r="L942" s="68">
        <v>48.9307100085543</v>
      </c>
    </row>
    <row r="943" spans="1:12" x14ac:dyDescent="0.2">
      <c r="A943" s="72" t="s">
        <v>2143</v>
      </c>
      <c r="B943" s="66" t="s">
        <v>2144</v>
      </c>
      <c r="C943" s="67">
        <v>40</v>
      </c>
      <c r="D943" s="67" t="s">
        <v>348</v>
      </c>
      <c r="E943" s="71">
        <v>8.4778301576687101E-2</v>
      </c>
      <c r="F943" s="68">
        <v>10.5218135158255</v>
      </c>
      <c r="G943" s="71">
        <v>0.24999999999810499</v>
      </c>
      <c r="H943" s="68">
        <v>14.8845166809239</v>
      </c>
      <c r="I943" s="71">
        <v>1.69833016962734E-3</v>
      </c>
      <c r="J943" s="68">
        <v>15.226689478186501</v>
      </c>
      <c r="K943" s="71">
        <v>2.6365745623286299E-3</v>
      </c>
      <c r="L943" s="68">
        <v>48.9307100085543</v>
      </c>
    </row>
    <row r="944" spans="1:12" x14ac:dyDescent="0.2">
      <c r="A944" s="72" t="s">
        <v>2145</v>
      </c>
      <c r="B944" s="66" t="s">
        <v>2146</v>
      </c>
      <c r="C944" s="67">
        <v>40</v>
      </c>
      <c r="D944" s="67" t="s">
        <v>348</v>
      </c>
      <c r="E944" s="71">
        <v>0.100709946433212</v>
      </c>
      <c r="F944" s="68">
        <v>45.423438836612497</v>
      </c>
      <c r="G944" s="71">
        <v>0.277848029135281</v>
      </c>
      <c r="H944" s="68">
        <v>69.632164242942693</v>
      </c>
      <c r="I944" s="71">
        <v>5.8257882280544904E-3</v>
      </c>
      <c r="J944" s="68">
        <v>32.164242942686101</v>
      </c>
      <c r="K944" s="71">
        <v>1.8456021936300401E-2</v>
      </c>
      <c r="L944" s="68">
        <v>68.520102651839196</v>
      </c>
    </row>
    <row r="945" spans="1:12" x14ac:dyDescent="0.2">
      <c r="A945" s="72" t="s">
        <v>2147</v>
      </c>
      <c r="B945" s="66" t="s">
        <v>2148</v>
      </c>
      <c r="C945" s="67">
        <v>40</v>
      </c>
      <c r="D945" s="67" t="s">
        <v>348</v>
      </c>
      <c r="E945" s="71">
        <v>8.8799423766400404E-2</v>
      </c>
      <c r="F945" s="68">
        <v>22.925577416595399</v>
      </c>
      <c r="G945" s="71">
        <v>0.26337007289452902</v>
      </c>
      <c r="H945" s="68">
        <v>57.485029940119801</v>
      </c>
      <c r="I945" s="71">
        <v>3.9162384234332098E-4</v>
      </c>
      <c r="J945" s="68">
        <v>4.2771599657827197</v>
      </c>
      <c r="K945" s="71">
        <v>2.6365745623286299E-3</v>
      </c>
      <c r="L945" s="68">
        <v>48.9307100085543</v>
      </c>
    </row>
    <row r="946" spans="1:12" x14ac:dyDescent="0.2">
      <c r="A946" s="72" t="s">
        <v>2149</v>
      </c>
      <c r="B946" s="66" t="s">
        <v>2150</v>
      </c>
      <c r="C946" s="67">
        <v>40</v>
      </c>
      <c r="D946" s="67" t="s">
        <v>348</v>
      </c>
      <c r="E946" s="71">
        <v>0.122461578104403</v>
      </c>
      <c r="F946" s="68">
        <v>64.841745081265998</v>
      </c>
      <c r="G946" s="71">
        <v>0.30795022042147202</v>
      </c>
      <c r="H946" s="68">
        <v>80.923866552609098</v>
      </c>
      <c r="I946" s="71">
        <v>4.8888215642422198E-2</v>
      </c>
      <c r="J946" s="68">
        <v>76.903336184773295</v>
      </c>
      <c r="K946" s="71">
        <v>1.05462982493145E-2</v>
      </c>
      <c r="L946" s="68">
        <v>62.617621899059003</v>
      </c>
    </row>
    <row r="947" spans="1:12" x14ac:dyDescent="0.2">
      <c r="A947" s="72" t="s">
        <v>2151</v>
      </c>
      <c r="B947" s="66" t="s">
        <v>2152</v>
      </c>
      <c r="C947" s="67">
        <v>40</v>
      </c>
      <c r="D947" s="67" t="s">
        <v>348</v>
      </c>
      <c r="E947" s="71">
        <v>0.219056279267238</v>
      </c>
      <c r="F947" s="68">
        <v>84.602224123182197</v>
      </c>
      <c r="G947" s="71">
        <v>0.499081021652442</v>
      </c>
      <c r="H947" s="68">
        <v>95.722840034217299</v>
      </c>
      <c r="I947" s="71">
        <v>0.15281466702461599</v>
      </c>
      <c r="J947" s="68">
        <v>92.557741659538095</v>
      </c>
      <c r="K947" s="71">
        <v>5.2731491246572502E-3</v>
      </c>
      <c r="L947" s="68">
        <v>55.945252352437997</v>
      </c>
    </row>
    <row r="948" spans="1:12" x14ac:dyDescent="0.2">
      <c r="A948" s="72" t="s">
        <v>819</v>
      </c>
      <c r="B948" s="66" t="s">
        <v>2153</v>
      </c>
      <c r="C948" s="67">
        <v>40</v>
      </c>
      <c r="D948" s="67" t="s">
        <v>348</v>
      </c>
      <c r="E948" s="71">
        <v>0.44774995755050401</v>
      </c>
      <c r="F948" s="68">
        <v>98.460222412318203</v>
      </c>
      <c r="G948" s="71">
        <v>0.72911255411251097</v>
      </c>
      <c r="H948" s="68">
        <v>97.8614200171086</v>
      </c>
      <c r="I948" s="71">
        <v>0.59568129660270097</v>
      </c>
      <c r="J948" s="68">
        <v>98.973481608212097</v>
      </c>
      <c r="K948" s="71">
        <v>1.8456021936300401E-2</v>
      </c>
      <c r="L948" s="68">
        <v>68.520102651839196</v>
      </c>
    </row>
    <row r="949" spans="1:12" x14ac:dyDescent="0.2">
      <c r="A949" s="72" t="s">
        <v>1605</v>
      </c>
      <c r="B949" s="66" t="s">
        <v>2154</v>
      </c>
      <c r="C949" s="67">
        <v>40</v>
      </c>
      <c r="D949" s="67" t="s">
        <v>348</v>
      </c>
      <c r="E949" s="71">
        <v>0.52634738368174505</v>
      </c>
      <c r="F949" s="68">
        <v>99.743370402053003</v>
      </c>
      <c r="G949" s="71">
        <v>0.87673729778801102</v>
      </c>
      <c r="H949" s="68">
        <v>99.230111206159094</v>
      </c>
      <c r="I949" s="71">
        <v>0.67330253307160903</v>
      </c>
      <c r="J949" s="68">
        <v>99.828913601368697</v>
      </c>
      <c r="K949" s="71">
        <v>2.90023201856149E-2</v>
      </c>
      <c r="L949" s="68">
        <v>72.455089820359305</v>
      </c>
    </row>
    <row r="950" spans="1:12" x14ac:dyDescent="0.2">
      <c r="A950" s="72" t="s">
        <v>2155</v>
      </c>
      <c r="B950" s="66" t="s">
        <v>2156</v>
      </c>
      <c r="C950" s="67">
        <v>25</v>
      </c>
      <c r="D950" s="67" t="s">
        <v>348</v>
      </c>
      <c r="E950" s="71">
        <v>9.8578172757220694E-2</v>
      </c>
      <c r="F950" s="68">
        <v>14.4559784698193</v>
      </c>
      <c r="G950" s="71">
        <v>0.25146771037181997</v>
      </c>
      <c r="H950" s="68">
        <v>36.6782006920415</v>
      </c>
      <c r="I950" s="71">
        <v>1.14799226539406E-2</v>
      </c>
      <c r="J950" s="68">
        <v>30.642060745866999</v>
      </c>
      <c r="K950" s="71">
        <v>3.2786885245901599E-2</v>
      </c>
      <c r="L950" s="68">
        <v>52.441368704344498</v>
      </c>
    </row>
    <row r="951" spans="1:12" x14ac:dyDescent="0.2">
      <c r="A951" s="72" t="s">
        <v>2157</v>
      </c>
      <c r="B951" s="66" t="s">
        <v>2158</v>
      </c>
      <c r="C951" s="67">
        <v>25</v>
      </c>
      <c r="D951" s="67" t="s">
        <v>348</v>
      </c>
      <c r="E951" s="71">
        <v>0.12968520323987501</v>
      </c>
      <c r="F951" s="68">
        <v>46.405228758169898</v>
      </c>
      <c r="G951" s="71">
        <v>0.27783869099730002</v>
      </c>
      <c r="H951" s="68">
        <v>63.398692810457497</v>
      </c>
      <c r="I951" s="71">
        <v>5.17906892141278E-2</v>
      </c>
      <c r="J951" s="68">
        <v>61.130334486735897</v>
      </c>
      <c r="K951" s="71">
        <v>5.9426229508196697E-2</v>
      </c>
      <c r="L951" s="68">
        <v>57.324106113033402</v>
      </c>
    </row>
    <row r="952" spans="1:12" x14ac:dyDescent="0.2">
      <c r="A952" s="72" t="s">
        <v>2159</v>
      </c>
      <c r="B952" s="66" t="s">
        <v>2160</v>
      </c>
      <c r="C952" s="67">
        <v>25</v>
      </c>
      <c r="D952" s="67" t="s">
        <v>348</v>
      </c>
      <c r="E952" s="71">
        <v>0.112146992005991</v>
      </c>
      <c r="F952" s="68">
        <v>29.7962322183776</v>
      </c>
      <c r="G952" s="71">
        <v>0.28835072841922199</v>
      </c>
      <c r="H952" s="68">
        <v>69.165705497885398</v>
      </c>
      <c r="I952" s="71">
        <v>1.12050016971129E-2</v>
      </c>
      <c r="J952" s="68">
        <v>30.142252979623201</v>
      </c>
      <c r="K952" s="71">
        <v>3.6885245901639302E-2</v>
      </c>
      <c r="L952" s="68">
        <v>53.248750480584398</v>
      </c>
    </row>
    <row r="953" spans="1:12" x14ac:dyDescent="0.2">
      <c r="A953" s="72" t="s">
        <v>2161</v>
      </c>
      <c r="B953" s="66" t="s">
        <v>2162</v>
      </c>
      <c r="C953" s="67">
        <v>25</v>
      </c>
      <c r="D953" s="67" t="s">
        <v>348</v>
      </c>
      <c r="E953" s="71">
        <v>0.129512734940817</v>
      </c>
      <c r="F953" s="68">
        <v>46.366782006920403</v>
      </c>
      <c r="G953" s="71">
        <v>0.27005870841487301</v>
      </c>
      <c r="H953" s="68">
        <v>57.247212610534397</v>
      </c>
      <c r="I953" s="71">
        <v>1.60204800141358E-2</v>
      </c>
      <c r="J953" s="68">
        <v>35.563244905805497</v>
      </c>
      <c r="K953" s="71">
        <v>0.102459016393443</v>
      </c>
      <c r="L953" s="68">
        <v>62.091503267973899</v>
      </c>
    </row>
    <row r="954" spans="1:12" x14ac:dyDescent="0.2">
      <c r="A954" s="72" t="s">
        <v>2163</v>
      </c>
      <c r="B954" s="66" t="s">
        <v>2164</v>
      </c>
      <c r="C954" s="67">
        <v>25</v>
      </c>
      <c r="D954" s="67" t="s">
        <v>348</v>
      </c>
      <c r="E954" s="71">
        <v>0.113818826701951</v>
      </c>
      <c r="F954" s="68">
        <v>31.872356785851601</v>
      </c>
      <c r="G954" s="71">
        <v>0.25122837217045302</v>
      </c>
      <c r="H954" s="68">
        <v>35.678585159553997</v>
      </c>
      <c r="I954" s="71">
        <v>2.4654337443597098E-2</v>
      </c>
      <c r="J954" s="68">
        <v>43.214148404459799</v>
      </c>
      <c r="K954" s="71">
        <v>6.5573770491803296E-2</v>
      </c>
      <c r="L954" s="68">
        <v>58.285274894271403</v>
      </c>
    </row>
    <row r="955" spans="1:12" x14ac:dyDescent="0.2">
      <c r="A955" s="72" t="s">
        <v>2165</v>
      </c>
      <c r="B955" s="66" t="s">
        <v>2165</v>
      </c>
      <c r="C955" s="67">
        <v>25</v>
      </c>
      <c r="D955" s="67" t="s">
        <v>348</v>
      </c>
      <c r="E955" s="71">
        <v>0.123762283449493</v>
      </c>
      <c r="F955" s="68">
        <v>41.599384851979998</v>
      </c>
      <c r="G955" s="71">
        <v>0.25</v>
      </c>
      <c r="H955" s="68">
        <v>33.986928104575199</v>
      </c>
      <c r="I955" s="71">
        <v>1.26802929714312E-2</v>
      </c>
      <c r="J955" s="68">
        <v>31.872356785851601</v>
      </c>
      <c r="K955" s="71">
        <v>0.108606557377049</v>
      </c>
      <c r="L955" s="68">
        <v>62.937331795463301</v>
      </c>
    </row>
    <row r="956" spans="1:12" x14ac:dyDescent="0.2">
      <c r="A956" s="72" t="s">
        <v>2166</v>
      </c>
      <c r="B956" s="66" t="s">
        <v>2167</v>
      </c>
      <c r="C956" s="67">
        <v>25</v>
      </c>
      <c r="D956" s="67" t="s">
        <v>348</v>
      </c>
      <c r="E956" s="71">
        <v>0.12661033872711</v>
      </c>
      <c r="F956" s="68">
        <v>43.713956170703597</v>
      </c>
      <c r="G956" s="71">
        <v>0.28933375166624098</v>
      </c>
      <c r="H956" s="68">
        <v>69.896193771626301</v>
      </c>
      <c r="I956" s="71">
        <v>4.7464477629844098E-2</v>
      </c>
      <c r="J956" s="68">
        <v>58.439061899269497</v>
      </c>
      <c r="K956" s="71">
        <v>4.3032786885245901E-2</v>
      </c>
      <c r="L956" s="68">
        <v>54.594386774317599</v>
      </c>
    </row>
    <row r="957" spans="1:12" x14ac:dyDescent="0.2">
      <c r="A957" s="72" t="s">
        <v>838</v>
      </c>
      <c r="B957" s="66" t="s">
        <v>2168</v>
      </c>
      <c r="C957" s="67">
        <v>25</v>
      </c>
      <c r="D957" s="67" t="s">
        <v>348</v>
      </c>
      <c r="E957" s="71">
        <v>9.5123334020909195E-2</v>
      </c>
      <c r="F957" s="68">
        <v>11.034217608612099</v>
      </c>
      <c r="G957" s="71">
        <v>0.25</v>
      </c>
      <c r="H957" s="68">
        <v>33.986928104575199</v>
      </c>
      <c r="I957" s="71">
        <v>1.8976559439776601E-2</v>
      </c>
      <c r="J957" s="68">
        <v>37.985390234525198</v>
      </c>
      <c r="K957" s="71">
        <v>1.63934426229508E-2</v>
      </c>
      <c r="L957" s="68">
        <v>48.135332564398297</v>
      </c>
    </row>
    <row r="958" spans="1:12" x14ac:dyDescent="0.2">
      <c r="A958" s="72" t="s">
        <v>840</v>
      </c>
      <c r="B958" s="66" t="s">
        <v>2169</v>
      </c>
      <c r="C958" s="67">
        <v>25</v>
      </c>
      <c r="D958" s="67" t="s">
        <v>348</v>
      </c>
      <c r="E958" s="71">
        <v>0.102355586747318</v>
      </c>
      <c r="F958" s="68">
        <v>18.531334102268399</v>
      </c>
      <c r="G958" s="71">
        <v>0.27984344422700602</v>
      </c>
      <c r="H958" s="68">
        <v>64.513648596693599</v>
      </c>
      <c r="I958" s="71">
        <v>2.1075775031342E-2</v>
      </c>
      <c r="J958" s="68">
        <v>39.984621299500198</v>
      </c>
      <c r="K958" s="71">
        <v>6.1475409836065599E-3</v>
      </c>
      <c r="L958" s="68">
        <v>43.521722414456001</v>
      </c>
    </row>
    <row r="959" spans="1:12" x14ac:dyDescent="0.2">
      <c r="A959" s="72" t="s">
        <v>2170</v>
      </c>
      <c r="B959" s="66" t="s">
        <v>2171</v>
      </c>
      <c r="C959" s="67">
        <v>25</v>
      </c>
      <c r="D959" s="67" t="s">
        <v>348</v>
      </c>
      <c r="E959" s="71">
        <v>0.104076387689206</v>
      </c>
      <c r="F959" s="68">
        <v>20.4152249134948</v>
      </c>
      <c r="G959" s="71">
        <v>0.25339673913043498</v>
      </c>
      <c r="H959" s="68">
        <v>39.100346020761201</v>
      </c>
      <c r="I959" s="71">
        <v>3.4242260002758401E-2</v>
      </c>
      <c r="J959" s="68">
        <v>50.365244136870402</v>
      </c>
      <c r="K959" s="71">
        <v>2.4590163934426298E-2</v>
      </c>
      <c r="L959" s="68">
        <v>50.749711649365601</v>
      </c>
    </row>
    <row r="960" spans="1:12" x14ac:dyDescent="0.2">
      <c r="A960" s="72" t="s">
        <v>2172</v>
      </c>
      <c r="B960" s="66" t="s">
        <v>2173</v>
      </c>
      <c r="C960" s="67">
        <v>25</v>
      </c>
      <c r="D960" s="67" t="s">
        <v>348</v>
      </c>
      <c r="E960" s="71">
        <v>0.104730707408146</v>
      </c>
      <c r="F960" s="68">
        <v>21.376393694732801</v>
      </c>
      <c r="G960" s="71">
        <v>0.27204827136333998</v>
      </c>
      <c r="H960" s="68">
        <v>58.823529411764703</v>
      </c>
      <c r="I960" s="71">
        <v>3.1897949221753798E-2</v>
      </c>
      <c r="J960" s="68">
        <v>48.635140330642102</v>
      </c>
      <c r="K960" s="71">
        <v>1.02459016393443E-2</v>
      </c>
      <c r="L960" s="68">
        <v>46.1745482506728</v>
      </c>
    </row>
    <row r="961" spans="1:12" x14ac:dyDescent="0.2">
      <c r="A961" s="72" t="s">
        <v>2174</v>
      </c>
      <c r="B961" s="66" t="s">
        <v>2175</v>
      </c>
      <c r="C961" s="67">
        <v>25</v>
      </c>
      <c r="D961" s="67" t="s">
        <v>348</v>
      </c>
      <c r="E961" s="71">
        <v>0.10166981592626</v>
      </c>
      <c r="F961" s="68">
        <v>17.647058823529399</v>
      </c>
      <c r="G961" s="71">
        <v>0.25</v>
      </c>
      <c r="H961" s="68">
        <v>33.986928104575199</v>
      </c>
      <c r="I961" s="71">
        <v>5.0911087123041203E-2</v>
      </c>
      <c r="J961" s="68">
        <v>60.553633217993102</v>
      </c>
      <c r="K961" s="71">
        <v>4.0983606557377103E-3</v>
      </c>
      <c r="L961" s="68">
        <v>41.330257593233398</v>
      </c>
    </row>
    <row r="962" spans="1:12" x14ac:dyDescent="0.2">
      <c r="A962" s="72" t="s">
        <v>2176</v>
      </c>
      <c r="B962" s="66" t="s">
        <v>2177</v>
      </c>
      <c r="C962" s="67">
        <v>25</v>
      </c>
      <c r="D962" s="67" t="s">
        <v>348</v>
      </c>
      <c r="E962" s="71">
        <v>0.104430014308649</v>
      </c>
      <c r="F962" s="68">
        <v>21.068819684736599</v>
      </c>
      <c r="G962" s="71">
        <v>0.26614481409002</v>
      </c>
      <c r="H962" s="68">
        <v>53.594771241830102</v>
      </c>
      <c r="I962" s="71">
        <v>3.4850146868714599E-2</v>
      </c>
      <c r="J962" s="68">
        <v>50.749711649365601</v>
      </c>
      <c r="K962" s="71">
        <v>1.2295081967213101E-2</v>
      </c>
      <c r="L962" s="68">
        <v>46.943483275663198</v>
      </c>
    </row>
    <row r="963" spans="1:12" x14ac:dyDescent="0.2">
      <c r="A963" s="72" t="s">
        <v>2178</v>
      </c>
      <c r="B963" s="66" t="s">
        <v>2178</v>
      </c>
      <c r="C963" s="67">
        <v>25</v>
      </c>
      <c r="D963" s="67" t="s">
        <v>348</v>
      </c>
      <c r="E963" s="71">
        <v>9.3291426417452403E-2</v>
      </c>
      <c r="F963" s="68">
        <v>9.4963475586312995</v>
      </c>
      <c r="G963" s="71">
        <v>0.25636007827788598</v>
      </c>
      <c r="H963" s="68">
        <v>43.9061899269512</v>
      </c>
      <c r="I963" s="71">
        <v>2.3514200974470701E-2</v>
      </c>
      <c r="J963" s="68">
        <v>42.252979623221798</v>
      </c>
      <c r="K963" s="71">
        <v>0</v>
      </c>
      <c r="L963" s="68">
        <v>33.025759323337198</v>
      </c>
    </row>
    <row r="964" spans="1:12" x14ac:dyDescent="0.2">
      <c r="A964" s="72" t="s">
        <v>2179</v>
      </c>
      <c r="B964" s="66" t="s">
        <v>2179</v>
      </c>
      <c r="C964" s="67">
        <v>25</v>
      </c>
      <c r="D964" s="67" t="s">
        <v>348</v>
      </c>
      <c r="E964" s="71">
        <v>0.100397720034863</v>
      </c>
      <c r="F964" s="68">
        <v>16.301422529796199</v>
      </c>
      <c r="G964" s="71">
        <v>0.264187866927593</v>
      </c>
      <c r="H964" s="68">
        <v>52.056901191849299</v>
      </c>
      <c r="I964" s="71">
        <v>3.4956112849126003E-2</v>
      </c>
      <c r="J964" s="68">
        <v>50.826605151864698</v>
      </c>
      <c r="K964" s="71">
        <v>2.04918032786885E-3</v>
      </c>
      <c r="L964" s="68">
        <v>38.408304498269899</v>
      </c>
    </row>
    <row r="965" spans="1:12" x14ac:dyDescent="0.2">
      <c r="A965" s="72" t="s">
        <v>2180</v>
      </c>
      <c r="B965" s="66" t="s">
        <v>2180</v>
      </c>
      <c r="C965" s="67">
        <v>25</v>
      </c>
      <c r="D965" s="67" t="s">
        <v>348</v>
      </c>
      <c r="E965" s="71">
        <v>0.103202550335303</v>
      </c>
      <c r="F965" s="68">
        <v>19.184928873510199</v>
      </c>
      <c r="G965" s="71">
        <v>0.25277777777777799</v>
      </c>
      <c r="H965" s="68">
        <v>38.562091503268</v>
      </c>
      <c r="I965" s="71">
        <v>5.6829873228130198E-2</v>
      </c>
      <c r="J965" s="68">
        <v>63.667820069204197</v>
      </c>
      <c r="K965" s="71">
        <v>0</v>
      </c>
      <c r="L965" s="68">
        <v>33.025759323337198</v>
      </c>
    </row>
    <row r="966" spans="1:12" x14ac:dyDescent="0.2">
      <c r="A966" s="72" t="s">
        <v>2181</v>
      </c>
      <c r="B966" s="66" t="s">
        <v>2181</v>
      </c>
      <c r="C966" s="67">
        <v>25</v>
      </c>
      <c r="D966" s="67" t="s">
        <v>348</v>
      </c>
      <c r="E966" s="71">
        <v>0.11343676184666</v>
      </c>
      <c r="F966" s="68">
        <v>31.334102268358301</v>
      </c>
      <c r="G966" s="71">
        <v>0.25</v>
      </c>
      <c r="H966" s="68">
        <v>33.986928104575199</v>
      </c>
      <c r="I966" s="71">
        <v>8.2113564228504798E-2</v>
      </c>
      <c r="J966" s="68">
        <v>75.547866205305695</v>
      </c>
      <c r="K966" s="71">
        <v>8.1967213114754207E-3</v>
      </c>
      <c r="L966" s="68">
        <v>45.059592464436797</v>
      </c>
    </row>
    <row r="967" spans="1:12" x14ac:dyDescent="0.2">
      <c r="A967" s="72" t="s">
        <v>2182</v>
      </c>
      <c r="B967" s="66" t="s">
        <v>2182</v>
      </c>
      <c r="C967" s="67">
        <v>25</v>
      </c>
      <c r="D967" s="67" t="s">
        <v>348</v>
      </c>
      <c r="E967" s="71">
        <v>0.10538486322483</v>
      </c>
      <c r="F967" s="68">
        <v>21.991541714725098</v>
      </c>
      <c r="G967" s="71">
        <v>0.25</v>
      </c>
      <c r="H967" s="68">
        <v>33.986928104575199</v>
      </c>
      <c r="I967" s="71">
        <v>6.6154589674488895E-2</v>
      </c>
      <c r="J967" s="68">
        <v>68.358323721645505</v>
      </c>
      <c r="K967" s="71">
        <v>0</v>
      </c>
      <c r="L967" s="68">
        <v>33.025759323337198</v>
      </c>
    </row>
    <row r="968" spans="1:12" x14ac:dyDescent="0.2">
      <c r="A968" s="72" t="s">
        <v>2183</v>
      </c>
      <c r="B968" s="66" t="s">
        <v>2183</v>
      </c>
      <c r="C968" s="67">
        <v>25</v>
      </c>
      <c r="D968" s="67" t="s">
        <v>348</v>
      </c>
      <c r="E968" s="71">
        <v>0.131362278479318</v>
      </c>
      <c r="F968" s="68">
        <v>47.673971549404101</v>
      </c>
      <c r="G968" s="71">
        <v>0.25636007827788598</v>
      </c>
      <c r="H968" s="68">
        <v>43.9061899269512</v>
      </c>
      <c r="I968" s="71">
        <v>0.13772675716006799</v>
      </c>
      <c r="J968" s="68">
        <v>88.8888888888889</v>
      </c>
      <c r="K968" s="71">
        <v>0</v>
      </c>
      <c r="L968" s="68">
        <v>33.025759323337198</v>
      </c>
    </row>
    <row r="969" spans="1:12" x14ac:dyDescent="0.2">
      <c r="A969" s="72" t="s">
        <v>2184</v>
      </c>
      <c r="B969" s="66" t="s">
        <v>2184</v>
      </c>
      <c r="C969" s="67">
        <v>25</v>
      </c>
      <c r="D969" s="67" t="s">
        <v>348</v>
      </c>
      <c r="E969" s="71">
        <v>0.11631452708265599</v>
      </c>
      <c r="F969" s="68">
        <v>34.256055363321799</v>
      </c>
      <c r="G969" s="71">
        <v>0.25636007827788598</v>
      </c>
      <c r="H969" s="68">
        <v>43.9061899269512</v>
      </c>
      <c r="I969" s="71">
        <v>9.2583502970081999E-2</v>
      </c>
      <c r="J969" s="68">
        <v>78.508266051518603</v>
      </c>
      <c r="K969" s="71">
        <v>0</v>
      </c>
      <c r="L969" s="68">
        <v>33.025759323337198</v>
      </c>
    </row>
    <row r="970" spans="1:12" x14ac:dyDescent="0.2">
      <c r="A970" s="72" t="s">
        <v>2185</v>
      </c>
      <c r="B970" s="66" t="s">
        <v>2185</v>
      </c>
      <c r="C970" s="67">
        <v>25</v>
      </c>
      <c r="D970" s="67" t="s">
        <v>348</v>
      </c>
      <c r="E970" s="71">
        <v>0.110117675907658</v>
      </c>
      <c r="F970" s="68">
        <v>27.258746635909301</v>
      </c>
      <c r="G970" s="71">
        <v>0.25</v>
      </c>
      <c r="H970" s="68">
        <v>33.986928104575199</v>
      </c>
      <c r="I970" s="71">
        <v>8.0353027722974493E-2</v>
      </c>
      <c r="J970" s="68">
        <v>74.778931180315297</v>
      </c>
      <c r="K970" s="71">
        <v>0</v>
      </c>
      <c r="L970" s="68">
        <v>33.025759323337198</v>
      </c>
    </row>
    <row r="971" spans="1:12" x14ac:dyDescent="0.2">
      <c r="A971" s="72" t="s">
        <v>2186</v>
      </c>
      <c r="B971" s="66" t="s">
        <v>2187</v>
      </c>
      <c r="C971" s="67">
        <v>25</v>
      </c>
      <c r="D971" s="67" t="s">
        <v>348</v>
      </c>
      <c r="E971" s="71">
        <v>0.101051484977593</v>
      </c>
      <c r="F971" s="68">
        <v>16.955017301038101</v>
      </c>
      <c r="G971" s="71">
        <v>0.26764514024788</v>
      </c>
      <c r="H971" s="68">
        <v>54.978854286812798</v>
      </c>
      <c r="I971" s="71">
        <v>1.9115872061947099E-2</v>
      </c>
      <c r="J971" s="68">
        <v>38.216070742022303</v>
      </c>
      <c r="K971" s="71">
        <v>1.63934426229508E-2</v>
      </c>
      <c r="L971" s="68">
        <v>48.135332564398297</v>
      </c>
    </row>
    <row r="972" spans="1:12" x14ac:dyDescent="0.2">
      <c r="A972" s="72" t="s">
        <v>2188</v>
      </c>
      <c r="B972" s="66" t="s">
        <v>2188</v>
      </c>
      <c r="C972" s="67">
        <v>25</v>
      </c>
      <c r="D972" s="67" t="s">
        <v>348</v>
      </c>
      <c r="E972" s="71">
        <v>0.11367927487825399</v>
      </c>
      <c r="F972" s="68">
        <v>31.641676278354499</v>
      </c>
      <c r="G972" s="71">
        <v>0.30078821482931101</v>
      </c>
      <c r="H972" s="68">
        <v>74.855824682814301</v>
      </c>
      <c r="I972" s="71">
        <v>3.4102068821844703E-2</v>
      </c>
      <c r="J972" s="68">
        <v>50.173010380622799</v>
      </c>
      <c r="K972" s="71">
        <v>6.1475409836065599E-3</v>
      </c>
      <c r="L972" s="68">
        <v>43.521722414456001</v>
      </c>
    </row>
    <row r="973" spans="1:12" x14ac:dyDescent="0.2">
      <c r="A973" s="72" t="s">
        <v>2189</v>
      </c>
      <c r="B973" s="66" t="s">
        <v>2189</v>
      </c>
      <c r="C973" s="67">
        <v>25</v>
      </c>
      <c r="D973" s="67" t="s">
        <v>348</v>
      </c>
      <c r="E973" s="71">
        <v>0.11764595409505101</v>
      </c>
      <c r="F973" s="68">
        <v>35.7554786620531</v>
      </c>
      <c r="G973" s="71">
        <v>0.279609402327538</v>
      </c>
      <c r="H973" s="68">
        <v>64.398308342945001</v>
      </c>
      <c r="I973" s="71">
        <v>7.3328459957614001E-2</v>
      </c>
      <c r="J973" s="68">
        <v>71.587850826605106</v>
      </c>
      <c r="K973" s="71">
        <v>0</v>
      </c>
      <c r="L973" s="68">
        <v>33.025759323337198</v>
      </c>
    </row>
    <row r="974" spans="1:12" x14ac:dyDescent="0.2">
      <c r="A974" s="72" t="s">
        <v>2190</v>
      </c>
      <c r="B974" s="66" t="s">
        <v>2191</v>
      </c>
      <c r="C974" s="67">
        <v>25</v>
      </c>
      <c r="D974" s="67" t="s">
        <v>348</v>
      </c>
      <c r="E974" s="71">
        <v>0.10535534749784101</v>
      </c>
      <c r="F974" s="68">
        <v>21.9530949634756</v>
      </c>
      <c r="G974" s="71">
        <v>0.27286895426226898</v>
      </c>
      <c r="H974" s="68">
        <v>59.515570934256097</v>
      </c>
      <c r="I974" s="71">
        <v>2.4754465280433201E-2</v>
      </c>
      <c r="J974" s="68">
        <v>43.329488658208398</v>
      </c>
      <c r="K974" s="71">
        <v>1.84426229508197E-2</v>
      </c>
      <c r="L974" s="68">
        <v>49.019607843137301</v>
      </c>
    </row>
    <row r="975" spans="1:12" x14ac:dyDescent="0.2">
      <c r="A975" s="72" t="s">
        <v>2192</v>
      </c>
      <c r="B975" s="66" t="s">
        <v>2193</v>
      </c>
      <c r="C975" s="67">
        <v>25</v>
      </c>
      <c r="D975" s="67" t="s">
        <v>348</v>
      </c>
      <c r="E975" s="71">
        <v>0.11713226357124</v>
      </c>
      <c r="F975" s="68">
        <v>35.024990388312197</v>
      </c>
      <c r="G975" s="71">
        <v>0.27265107253939902</v>
      </c>
      <c r="H975" s="68">
        <v>59.207996924259902</v>
      </c>
      <c r="I975" s="71">
        <v>7.8745718174322493E-2</v>
      </c>
      <c r="J975" s="68">
        <v>74.086889657823903</v>
      </c>
      <c r="K975" s="71">
        <v>0</v>
      </c>
      <c r="L975" s="68">
        <v>33.025759323337198</v>
      </c>
    </row>
    <row r="976" spans="1:12" x14ac:dyDescent="0.2">
      <c r="A976" s="72" t="s">
        <v>2194</v>
      </c>
      <c r="B976" s="66" t="s">
        <v>2195</v>
      </c>
      <c r="C976" s="67">
        <v>25</v>
      </c>
      <c r="D976" s="67" t="s">
        <v>348</v>
      </c>
      <c r="E976" s="71">
        <v>0.12186579961638901</v>
      </c>
      <c r="F976" s="68">
        <v>40.061514801999202</v>
      </c>
      <c r="G976" s="71">
        <v>0.268342391304348</v>
      </c>
      <c r="H976" s="68">
        <v>56.132256824298302</v>
      </c>
      <c r="I976" s="71">
        <v>9.1107466561212602E-2</v>
      </c>
      <c r="J976" s="68">
        <v>77.931564782775894</v>
      </c>
      <c r="K976" s="71">
        <v>6.1475409836065599E-3</v>
      </c>
      <c r="L976" s="68">
        <v>43.521722414456001</v>
      </c>
    </row>
    <row r="977" spans="1:12" x14ac:dyDescent="0.2">
      <c r="A977" s="72" t="s">
        <v>2196</v>
      </c>
      <c r="B977" s="66" t="s">
        <v>2197</v>
      </c>
      <c r="C977" s="67">
        <v>25</v>
      </c>
      <c r="D977" s="67" t="s">
        <v>348</v>
      </c>
      <c r="E977" s="71">
        <v>9.6168458244085805E-2</v>
      </c>
      <c r="F977" s="68">
        <v>11.995386389850101</v>
      </c>
      <c r="G977" s="71">
        <v>0.26549793433355101</v>
      </c>
      <c r="H977" s="68">
        <v>53.171856978085401</v>
      </c>
      <c r="I977" s="71">
        <v>2.30074403987066E-2</v>
      </c>
      <c r="J977" s="68">
        <v>41.676278354479003</v>
      </c>
      <c r="K977" s="71">
        <v>0</v>
      </c>
      <c r="L977" s="68">
        <v>33.025759323337198</v>
      </c>
    </row>
    <row r="978" spans="1:12" x14ac:dyDescent="0.2">
      <c r="A978" s="72" t="s">
        <v>2198</v>
      </c>
      <c r="B978" s="66" t="s">
        <v>2198</v>
      </c>
      <c r="C978" s="67">
        <v>25</v>
      </c>
      <c r="D978" s="67" t="s">
        <v>348</v>
      </c>
      <c r="E978" s="71">
        <v>0.11633091428965101</v>
      </c>
      <c r="F978" s="68">
        <v>34.332948865820804</v>
      </c>
      <c r="G978" s="71">
        <v>0.268101761252446</v>
      </c>
      <c r="H978" s="68">
        <v>55.670895809304099</v>
      </c>
      <c r="I978" s="71">
        <v>8.0890981616505403E-2</v>
      </c>
      <c r="J978" s="68">
        <v>74.932718185313306</v>
      </c>
      <c r="K978" s="71">
        <v>0</v>
      </c>
      <c r="L978" s="68">
        <v>33.025759323337198</v>
      </c>
    </row>
    <row r="979" spans="1:12" x14ac:dyDescent="0.2">
      <c r="A979" s="72" t="s">
        <v>2199</v>
      </c>
      <c r="B979" s="66" t="s">
        <v>2199</v>
      </c>
      <c r="C979" s="67">
        <v>25</v>
      </c>
      <c r="D979" s="67" t="s">
        <v>348</v>
      </c>
      <c r="E979" s="71">
        <v>0.10479311851852401</v>
      </c>
      <c r="F979" s="68">
        <v>21.4148404459823</v>
      </c>
      <c r="G979" s="71">
        <v>0.25538160469667298</v>
      </c>
      <c r="H979" s="68">
        <v>42.252979623221798</v>
      </c>
      <c r="I979" s="71">
        <v>5.89977508588986E-2</v>
      </c>
      <c r="J979" s="68">
        <v>65.090349865436394</v>
      </c>
      <c r="K979" s="71">
        <v>0</v>
      </c>
      <c r="L979" s="68">
        <v>33.025759323337198</v>
      </c>
    </row>
    <row r="980" spans="1:12" x14ac:dyDescent="0.2">
      <c r="A980" s="72" t="s">
        <v>2200</v>
      </c>
      <c r="B980" s="66" t="s">
        <v>2201</v>
      </c>
      <c r="C980" s="67">
        <v>25</v>
      </c>
      <c r="D980" s="67" t="s">
        <v>348</v>
      </c>
      <c r="E980" s="71">
        <v>0.113635120317173</v>
      </c>
      <c r="F980" s="68">
        <v>31.564782775855399</v>
      </c>
      <c r="G980" s="71">
        <v>0.25</v>
      </c>
      <c r="H980" s="68">
        <v>33.986928104575199</v>
      </c>
      <c r="I980" s="71">
        <v>9.09053609515202E-2</v>
      </c>
      <c r="J980" s="68">
        <v>77.893118031526299</v>
      </c>
      <c r="K980" s="71">
        <v>0</v>
      </c>
      <c r="L980" s="68">
        <v>33.025759323337198</v>
      </c>
    </row>
    <row r="981" spans="1:12" x14ac:dyDescent="0.2">
      <c r="A981" s="72" t="s">
        <v>2202</v>
      </c>
      <c r="B981" s="66" t="s">
        <v>2203</v>
      </c>
      <c r="C981" s="67">
        <v>25</v>
      </c>
      <c r="D981" s="67" t="s">
        <v>348</v>
      </c>
      <c r="E981" s="71">
        <v>0.11908969280140699</v>
      </c>
      <c r="F981" s="68">
        <v>37.2164552095348</v>
      </c>
      <c r="G981" s="71">
        <v>0.25440313111545998</v>
      </c>
      <c r="H981" s="68">
        <v>40.945790080738199</v>
      </c>
      <c r="I981" s="71">
        <v>0.102865947288762</v>
      </c>
      <c r="J981" s="68">
        <v>81.853133410226803</v>
      </c>
      <c r="K981" s="71">
        <v>0</v>
      </c>
      <c r="L981" s="68">
        <v>33.025759323337198</v>
      </c>
    </row>
    <row r="982" spans="1:12" x14ac:dyDescent="0.2">
      <c r="A982" s="72" t="s">
        <v>2204</v>
      </c>
      <c r="B982" s="66" t="s">
        <v>2205</v>
      </c>
      <c r="C982" s="67">
        <v>25</v>
      </c>
      <c r="D982" s="67" t="s">
        <v>348</v>
      </c>
      <c r="E982" s="71">
        <v>0.109614876096308</v>
      </c>
      <c r="F982" s="68">
        <v>26.720492118416001</v>
      </c>
      <c r="G982" s="71">
        <v>0.25</v>
      </c>
      <c r="H982" s="68">
        <v>33.986928104575199</v>
      </c>
      <c r="I982" s="71">
        <v>7.8844628288924495E-2</v>
      </c>
      <c r="J982" s="68">
        <v>74.163783160323007</v>
      </c>
      <c r="K982" s="71">
        <v>0</v>
      </c>
      <c r="L982" s="68">
        <v>33.025759323337198</v>
      </c>
    </row>
    <row r="983" spans="1:12" x14ac:dyDescent="0.2">
      <c r="A983" s="72" t="s">
        <v>2206</v>
      </c>
      <c r="B983" s="66" t="s">
        <v>2207</v>
      </c>
      <c r="C983" s="67">
        <v>25</v>
      </c>
      <c r="D983" s="67" t="s">
        <v>348</v>
      </c>
      <c r="E983" s="71">
        <v>0.118856760042718</v>
      </c>
      <c r="F983" s="68">
        <v>36.870434448289103</v>
      </c>
      <c r="G983" s="71">
        <v>0.25</v>
      </c>
      <c r="H983" s="68">
        <v>33.986928104575199</v>
      </c>
      <c r="I983" s="71">
        <v>0.10657028012815301</v>
      </c>
      <c r="J983" s="68">
        <v>82.622068435217201</v>
      </c>
      <c r="K983" s="71">
        <v>0</v>
      </c>
      <c r="L983" s="68">
        <v>33.025759323337198</v>
      </c>
    </row>
    <row r="984" spans="1:12" x14ac:dyDescent="0.2">
      <c r="A984" s="72" t="s">
        <v>2208</v>
      </c>
      <c r="B984" s="66" t="s">
        <v>2208</v>
      </c>
      <c r="C984" s="67">
        <v>25</v>
      </c>
      <c r="D984" s="67" t="s">
        <v>348</v>
      </c>
      <c r="E984" s="71">
        <v>0.113109793419537</v>
      </c>
      <c r="F984" s="68">
        <v>31.026528258362202</v>
      </c>
      <c r="G984" s="71">
        <v>0.25</v>
      </c>
      <c r="H984" s="68">
        <v>33.986928104575199</v>
      </c>
      <c r="I984" s="71">
        <v>8.9329380258612395E-2</v>
      </c>
      <c r="J984" s="68">
        <v>77.508650519031093</v>
      </c>
      <c r="K984" s="71">
        <v>0</v>
      </c>
      <c r="L984" s="68">
        <v>33.025759323337198</v>
      </c>
    </row>
    <row r="985" spans="1:12" x14ac:dyDescent="0.2">
      <c r="A985" s="72" t="s">
        <v>2209</v>
      </c>
      <c r="B985" s="66" t="s">
        <v>2210</v>
      </c>
      <c r="C985" s="67">
        <v>25</v>
      </c>
      <c r="D985" s="67" t="s">
        <v>348</v>
      </c>
      <c r="E985" s="71">
        <v>0.117771563504383</v>
      </c>
      <c r="F985" s="68">
        <v>35.909265667051102</v>
      </c>
      <c r="G985" s="71">
        <v>0.25</v>
      </c>
      <c r="H985" s="68">
        <v>33.986928104575199</v>
      </c>
      <c r="I985" s="71">
        <v>0.103314690513148</v>
      </c>
      <c r="J985" s="68">
        <v>82.006920415224897</v>
      </c>
      <c r="K985" s="71">
        <v>0</v>
      </c>
      <c r="L985" s="68">
        <v>33.025759323337198</v>
      </c>
    </row>
    <row r="986" spans="1:12" x14ac:dyDescent="0.2">
      <c r="A986" s="72" t="s">
        <v>2211</v>
      </c>
      <c r="B986" s="66" t="s">
        <v>2212</v>
      </c>
      <c r="C986" s="67">
        <v>25</v>
      </c>
      <c r="D986" s="67" t="s">
        <v>348</v>
      </c>
      <c r="E986" s="71">
        <v>0.106021467831348</v>
      </c>
      <c r="F986" s="68">
        <v>22.837370242214501</v>
      </c>
      <c r="G986" s="71">
        <v>0.25</v>
      </c>
      <c r="H986" s="68">
        <v>33.986928104575199</v>
      </c>
      <c r="I986" s="71">
        <v>6.80644034940453E-2</v>
      </c>
      <c r="J986" s="68">
        <v>69.281045751633997</v>
      </c>
      <c r="K986" s="71">
        <v>0</v>
      </c>
      <c r="L986" s="68">
        <v>33.025759323337198</v>
      </c>
    </row>
    <row r="987" spans="1:12" x14ac:dyDescent="0.2">
      <c r="A987" s="72" t="s">
        <v>2213</v>
      </c>
      <c r="B987" s="66" t="s">
        <v>2213</v>
      </c>
      <c r="C987" s="67">
        <v>25</v>
      </c>
      <c r="D987" s="67" t="s">
        <v>348</v>
      </c>
      <c r="E987" s="71">
        <v>0.111385356843493</v>
      </c>
      <c r="F987" s="68">
        <v>29.1810841983852</v>
      </c>
      <c r="G987" s="71">
        <v>0.25</v>
      </c>
      <c r="H987" s="68">
        <v>33.986928104575199</v>
      </c>
      <c r="I987" s="71">
        <v>8.4156070530478105E-2</v>
      </c>
      <c r="J987" s="68">
        <v>76.239907727797004</v>
      </c>
      <c r="K987" s="71">
        <v>0</v>
      </c>
      <c r="L987" s="68">
        <v>33.025759323337198</v>
      </c>
    </row>
    <row r="988" spans="1:12" x14ac:dyDescent="0.2">
      <c r="A988" s="72" t="s">
        <v>2214</v>
      </c>
      <c r="B988" s="66" t="s">
        <v>2214</v>
      </c>
      <c r="C988" s="67">
        <v>25</v>
      </c>
      <c r="D988" s="67" t="s">
        <v>348</v>
      </c>
      <c r="E988" s="71">
        <v>0.134150135674448</v>
      </c>
      <c r="F988" s="68">
        <v>49.596309111879997</v>
      </c>
      <c r="G988" s="71">
        <v>0.25</v>
      </c>
      <c r="H988" s="68">
        <v>33.986928104575199</v>
      </c>
      <c r="I988" s="71">
        <v>0.152450407023345</v>
      </c>
      <c r="J988" s="68">
        <v>90.388312187620102</v>
      </c>
      <c r="K988" s="71">
        <v>0</v>
      </c>
      <c r="L988" s="68">
        <v>33.025759323337198</v>
      </c>
    </row>
    <row r="989" spans="1:12" x14ac:dyDescent="0.2">
      <c r="A989" s="72" t="s">
        <v>2215</v>
      </c>
      <c r="B989" s="66" t="s">
        <v>2216</v>
      </c>
      <c r="C989" s="67">
        <v>25</v>
      </c>
      <c r="D989" s="67" t="s">
        <v>348</v>
      </c>
      <c r="E989" s="71">
        <v>0.14630948186422099</v>
      </c>
      <c r="F989" s="68">
        <v>57.670126874279099</v>
      </c>
      <c r="G989" s="71">
        <v>0.25931180691454703</v>
      </c>
      <c r="H989" s="68">
        <v>46.9819300269127</v>
      </c>
      <c r="I989" s="71">
        <v>0.179616638678115</v>
      </c>
      <c r="J989" s="68">
        <v>92.733564013840805</v>
      </c>
      <c r="K989" s="71">
        <v>0</v>
      </c>
      <c r="L989" s="68">
        <v>33.025759323337198</v>
      </c>
    </row>
    <row r="990" spans="1:12" x14ac:dyDescent="0.2">
      <c r="A990" s="72" t="s">
        <v>2217</v>
      </c>
      <c r="B990" s="66" t="s">
        <v>2218</v>
      </c>
      <c r="C990" s="67">
        <v>25</v>
      </c>
      <c r="D990" s="67" t="s">
        <v>348</v>
      </c>
      <c r="E990" s="71">
        <v>0.12907563050099399</v>
      </c>
      <c r="F990" s="68">
        <v>45.866974240676697</v>
      </c>
      <c r="G990" s="71">
        <v>0.251168584616694</v>
      </c>
      <c r="H990" s="68">
        <v>35.601691657054999</v>
      </c>
      <c r="I990" s="71">
        <v>0.13605830688628801</v>
      </c>
      <c r="J990" s="68">
        <v>88.465974625144199</v>
      </c>
      <c r="K990" s="71">
        <v>0</v>
      </c>
      <c r="L990" s="68">
        <v>33.025759323337198</v>
      </c>
    </row>
    <row r="991" spans="1:12" x14ac:dyDescent="0.2">
      <c r="A991" s="72" t="s">
        <v>2219</v>
      </c>
      <c r="B991" s="66" t="s">
        <v>2220</v>
      </c>
      <c r="C991" s="67">
        <v>25</v>
      </c>
      <c r="D991" s="67" t="s">
        <v>348</v>
      </c>
      <c r="E991" s="71">
        <v>0.10541715805565301</v>
      </c>
      <c r="F991" s="68">
        <v>22.068435217224099</v>
      </c>
      <c r="G991" s="71">
        <v>0.25</v>
      </c>
      <c r="H991" s="68">
        <v>33.986928104575199</v>
      </c>
      <c r="I991" s="71">
        <v>6.6251474166958702E-2</v>
      </c>
      <c r="J991" s="68">
        <v>68.396770472895</v>
      </c>
      <c r="K991" s="71">
        <v>0</v>
      </c>
      <c r="L991" s="68">
        <v>33.025759323337198</v>
      </c>
    </row>
    <row r="992" spans="1:12" x14ac:dyDescent="0.2">
      <c r="A992" s="72" t="s">
        <v>2221</v>
      </c>
      <c r="B992" s="66" t="s">
        <v>2222</v>
      </c>
      <c r="C992" s="67">
        <v>25</v>
      </c>
      <c r="D992" s="67" t="s">
        <v>348</v>
      </c>
      <c r="E992" s="71">
        <v>0.123831026862029</v>
      </c>
      <c r="F992" s="68">
        <v>41.714725105728597</v>
      </c>
      <c r="G992" s="71">
        <v>0.25655018931336698</v>
      </c>
      <c r="H992" s="68">
        <v>44.136870434448298</v>
      </c>
      <c r="I992" s="71">
        <v>0.114942891272722</v>
      </c>
      <c r="J992" s="68">
        <v>84.775086505190302</v>
      </c>
      <c r="K992" s="71">
        <v>0</v>
      </c>
      <c r="L992" s="68">
        <v>33.025759323337198</v>
      </c>
    </row>
    <row r="993" spans="1:12" x14ac:dyDescent="0.2">
      <c r="A993" s="72" t="s">
        <v>2223</v>
      </c>
      <c r="B993" s="66" t="s">
        <v>2223</v>
      </c>
      <c r="C993" s="67">
        <v>25</v>
      </c>
      <c r="D993" s="67" t="s">
        <v>348</v>
      </c>
      <c r="E993" s="71">
        <v>0.128996226517294</v>
      </c>
      <c r="F993" s="68">
        <v>45.713187235678603</v>
      </c>
      <c r="G993" s="71">
        <v>0.33855185909980401</v>
      </c>
      <c r="H993" s="68">
        <v>84.775086505190302</v>
      </c>
      <c r="I993" s="71">
        <v>4.6387640124209699E-2</v>
      </c>
      <c r="J993" s="68">
        <v>57.8239138792772</v>
      </c>
      <c r="K993" s="71">
        <v>2.04918032786885E-3</v>
      </c>
      <c r="L993" s="68">
        <v>38.408304498269899</v>
      </c>
    </row>
    <row r="994" spans="1:12" x14ac:dyDescent="0.2">
      <c r="A994" s="72" t="s">
        <v>2224</v>
      </c>
      <c r="B994" s="66" t="s">
        <v>2224</v>
      </c>
      <c r="C994" s="67">
        <v>25</v>
      </c>
      <c r="D994" s="67" t="s">
        <v>348</v>
      </c>
      <c r="E994" s="71">
        <v>0.155037582338591</v>
      </c>
      <c r="F994" s="68">
        <v>62.706651287966203</v>
      </c>
      <c r="G994" s="71">
        <v>0.25</v>
      </c>
      <c r="H994" s="68">
        <v>33.986928104575199</v>
      </c>
      <c r="I994" s="71">
        <v>0.21511274701577299</v>
      </c>
      <c r="J994" s="68">
        <v>94.809688581314902</v>
      </c>
      <c r="K994" s="71">
        <v>0</v>
      </c>
      <c r="L994" s="68">
        <v>33.025759323337198</v>
      </c>
    </row>
    <row r="995" spans="1:12" x14ac:dyDescent="0.2">
      <c r="A995" s="72" t="s">
        <v>2225</v>
      </c>
      <c r="B995" s="66" t="s">
        <v>2226</v>
      </c>
      <c r="C995" s="67">
        <v>25</v>
      </c>
      <c r="D995" s="67" t="s">
        <v>348</v>
      </c>
      <c r="E995" s="71">
        <v>0.157012722365586</v>
      </c>
      <c r="F995" s="68">
        <v>63.898500576701302</v>
      </c>
      <c r="G995" s="71">
        <v>0.30148812478137998</v>
      </c>
      <c r="H995" s="68">
        <v>75.278738946559002</v>
      </c>
      <c r="I995" s="71">
        <v>0.16955004231537801</v>
      </c>
      <c r="J995" s="68">
        <v>91.810841983852399</v>
      </c>
      <c r="K995" s="71">
        <v>0</v>
      </c>
      <c r="L995" s="68">
        <v>33.025759323337198</v>
      </c>
    </row>
    <row r="996" spans="1:12" x14ac:dyDescent="0.2">
      <c r="A996" s="72" t="s">
        <v>2227</v>
      </c>
      <c r="B996" s="66" t="s">
        <v>2228</v>
      </c>
      <c r="C996" s="67">
        <v>25</v>
      </c>
      <c r="D996" s="67" t="s">
        <v>348</v>
      </c>
      <c r="E996" s="71">
        <v>0.13122960488468599</v>
      </c>
      <c r="F996" s="68">
        <v>47.558631295655502</v>
      </c>
      <c r="G996" s="71">
        <v>0.24427912015516601</v>
      </c>
      <c r="H996" s="68">
        <v>20.261437908496699</v>
      </c>
      <c r="I996" s="71">
        <v>0.14940969449889399</v>
      </c>
      <c r="J996" s="68">
        <v>90.196078431372598</v>
      </c>
      <c r="K996" s="71">
        <v>0</v>
      </c>
      <c r="L996" s="68">
        <v>33.025759323337198</v>
      </c>
    </row>
    <row r="997" spans="1:12" x14ac:dyDescent="0.2">
      <c r="A997" s="72" t="s">
        <v>2229</v>
      </c>
      <c r="B997" s="66" t="s">
        <v>2230</v>
      </c>
      <c r="C997" s="67">
        <v>25</v>
      </c>
      <c r="D997" s="67" t="s">
        <v>348</v>
      </c>
      <c r="E997" s="71">
        <v>0.31647007091013801</v>
      </c>
      <c r="F997" s="68">
        <v>95.847750865051907</v>
      </c>
      <c r="G997" s="71">
        <v>0.36363490527241299</v>
      </c>
      <c r="H997" s="68">
        <v>88.427527873894604</v>
      </c>
      <c r="I997" s="71">
        <v>0.58577530745800099</v>
      </c>
      <c r="J997" s="68">
        <v>99.269511726259097</v>
      </c>
      <c r="K997" s="71">
        <v>0</v>
      </c>
      <c r="L997" s="68">
        <v>33.025759323337198</v>
      </c>
    </row>
    <row r="998" spans="1:12" x14ac:dyDescent="0.2">
      <c r="A998" s="72" t="s">
        <v>2231</v>
      </c>
      <c r="B998" s="66" t="s">
        <v>2232</v>
      </c>
      <c r="C998" s="67">
        <v>25</v>
      </c>
      <c r="D998" s="67" t="s">
        <v>348</v>
      </c>
      <c r="E998" s="71">
        <v>0.22338954375056</v>
      </c>
      <c r="F998" s="68">
        <v>86.082276047674</v>
      </c>
      <c r="G998" s="71">
        <v>0.39680764131143798</v>
      </c>
      <c r="H998" s="68">
        <v>92.079969242599006</v>
      </c>
      <c r="I998" s="71">
        <v>0.27336098994024199</v>
      </c>
      <c r="J998" s="68">
        <v>95.924644367550897</v>
      </c>
      <c r="K998" s="71">
        <v>0</v>
      </c>
      <c r="L998" s="68">
        <v>33.025759323337198</v>
      </c>
    </row>
    <row r="999" spans="1:12" x14ac:dyDescent="0.2">
      <c r="A999" s="72" t="s">
        <v>2233</v>
      </c>
      <c r="B999" s="66" t="s">
        <v>2233</v>
      </c>
      <c r="C999" s="67">
        <v>25</v>
      </c>
      <c r="D999" s="67" t="s">
        <v>348</v>
      </c>
      <c r="E999" s="71">
        <v>0.110201026915109</v>
      </c>
      <c r="F999" s="68">
        <v>27.4509803921569</v>
      </c>
      <c r="G999" s="71">
        <v>0.30796912372254798</v>
      </c>
      <c r="H999" s="68">
        <v>77.508650519031093</v>
      </c>
      <c r="I999" s="71">
        <v>2.26339570227794E-2</v>
      </c>
      <c r="J999" s="68">
        <v>41.253364090734301</v>
      </c>
      <c r="K999" s="71">
        <v>0</v>
      </c>
      <c r="L999" s="68">
        <v>33.025759323337198</v>
      </c>
    </row>
    <row r="1000" spans="1:12" x14ac:dyDescent="0.2">
      <c r="A1000" s="72" t="s">
        <v>2234</v>
      </c>
      <c r="B1000" s="66" t="s">
        <v>2235</v>
      </c>
      <c r="C1000" s="67">
        <v>25</v>
      </c>
      <c r="D1000" s="67" t="s">
        <v>348</v>
      </c>
      <c r="E1000" s="71">
        <v>9.0317065555513401E-2</v>
      </c>
      <c r="F1000" s="68">
        <v>7.5355632449058101</v>
      </c>
      <c r="G1000" s="71">
        <v>0.25733855185909998</v>
      </c>
      <c r="H1000" s="68">
        <v>45.174932718185303</v>
      </c>
      <c r="I1000" s="71">
        <v>1.36126448074405E-2</v>
      </c>
      <c r="J1000" s="68">
        <v>32.987312572087703</v>
      </c>
      <c r="K1000" s="71">
        <v>0</v>
      </c>
      <c r="L1000" s="68">
        <v>33.025759323337198</v>
      </c>
    </row>
    <row r="1001" spans="1:12" x14ac:dyDescent="0.2">
      <c r="A1001" s="72" t="s">
        <v>2236</v>
      </c>
      <c r="B1001" s="66" t="s">
        <v>2237</v>
      </c>
      <c r="C1001" s="67">
        <v>25</v>
      </c>
      <c r="D1001" s="67" t="s">
        <v>348</v>
      </c>
      <c r="E1001" s="71">
        <v>0.100006822727287</v>
      </c>
      <c r="F1001" s="68">
        <v>15.8016147635525</v>
      </c>
      <c r="G1001" s="71">
        <v>0.25587084148728001</v>
      </c>
      <c r="H1001" s="68">
        <v>42.906574394463703</v>
      </c>
      <c r="I1001" s="71">
        <v>4.4149626694581903E-2</v>
      </c>
      <c r="J1001" s="68">
        <v>56.747404844290699</v>
      </c>
      <c r="K1001" s="71">
        <v>0</v>
      </c>
      <c r="L1001" s="68">
        <v>33.025759323337198</v>
      </c>
    </row>
    <row r="1002" spans="1:12" x14ac:dyDescent="0.2">
      <c r="A1002" s="72" t="s">
        <v>2238</v>
      </c>
      <c r="B1002" s="66" t="s">
        <v>2238</v>
      </c>
      <c r="C1002" s="67">
        <v>25</v>
      </c>
      <c r="D1002" s="67" t="s">
        <v>348</v>
      </c>
      <c r="E1002" s="71">
        <v>0.103301563286952</v>
      </c>
      <c r="F1002" s="68">
        <v>19.300269127258701</v>
      </c>
      <c r="G1002" s="71">
        <v>0.28573059360730602</v>
      </c>
      <c r="H1002" s="68">
        <v>68.089196462898897</v>
      </c>
      <c r="I1002" s="71">
        <v>2.4174096253549601E-2</v>
      </c>
      <c r="J1002" s="68">
        <v>42.7143406382161</v>
      </c>
      <c r="K1002" s="71">
        <v>0</v>
      </c>
      <c r="L1002" s="68">
        <v>33.025759323337198</v>
      </c>
    </row>
    <row r="1003" spans="1:12" x14ac:dyDescent="0.2">
      <c r="A1003" s="72" t="s">
        <v>2239</v>
      </c>
      <c r="B1003" s="66" t="s">
        <v>2239</v>
      </c>
      <c r="C1003" s="67">
        <v>25</v>
      </c>
      <c r="D1003" s="67" t="s">
        <v>348</v>
      </c>
      <c r="E1003" s="71">
        <v>9.7130618547539196E-2</v>
      </c>
      <c r="F1003" s="68">
        <v>12.9950019223376</v>
      </c>
      <c r="G1003" s="71">
        <v>0.25538160469667298</v>
      </c>
      <c r="H1003" s="68">
        <v>42.252979623221798</v>
      </c>
      <c r="I1003" s="71">
        <v>3.6010250945944303E-2</v>
      </c>
      <c r="J1003" s="68">
        <v>51.633986928104598</v>
      </c>
      <c r="K1003" s="71">
        <v>0</v>
      </c>
      <c r="L1003" s="68">
        <v>33.025759323337198</v>
      </c>
    </row>
    <row r="1004" spans="1:12" x14ac:dyDescent="0.2">
      <c r="A1004" s="72" t="s">
        <v>2240</v>
      </c>
      <c r="B1004" s="66" t="s">
        <v>2240</v>
      </c>
      <c r="C1004" s="67">
        <v>25</v>
      </c>
      <c r="D1004" s="67" t="s">
        <v>348</v>
      </c>
      <c r="E1004" s="71">
        <v>9.2297002213045098E-2</v>
      </c>
      <c r="F1004" s="68">
        <v>8.7658592848904302</v>
      </c>
      <c r="G1004" s="71">
        <v>0.25</v>
      </c>
      <c r="H1004" s="68">
        <v>33.986928104575199</v>
      </c>
      <c r="I1004" s="71">
        <v>2.6891006639135399E-2</v>
      </c>
      <c r="J1004" s="68">
        <v>45.2518262206844</v>
      </c>
      <c r="K1004" s="71">
        <v>0</v>
      </c>
      <c r="L1004" s="68">
        <v>33.025759323337198</v>
      </c>
    </row>
    <row r="1005" spans="1:12" x14ac:dyDescent="0.2">
      <c r="A1005" s="72" t="s">
        <v>2241</v>
      </c>
      <c r="B1005" s="66" t="s">
        <v>2241</v>
      </c>
      <c r="C1005" s="67">
        <v>25</v>
      </c>
      <c r="D1005" s="67" t="s">
        <v>348</v>
      </c>
      <c r="E1005" s="71">
        <v>0.110872022549505</v>
      </c>
      <c r="F1005" s="68">
        <v>28.565936178392899</v>
      </c>
      <c r="G1005" s="71">
        <v>0.291460100021744</v>
      </c>
      <c r="H1005" s="68">
        <v>70.780469050365198</v>
      </c>
      <c r="I1005" s="71">
        <v>4.1155967626772302E-2</v>
      </c>
      <c r="J1005" s="68">
        <v>54.863514033064199</v>
      </c>
      <c r="K1005" s="71">
        <v>0</v>
      </c>
      <c r="L1005" s="68">
        <v>33.025759323337198</v>
      </c>
    </row>
    <row r="1006" spans="1:12" x14ac:dyDescent="0.2">
      <c r="A1006" s="72" t="s">
        <v>2242</v>
      </c>
      <c r="B1006" s="66" t="s">
        <v>2243</v>
      </c>
      <c r="C1006" s="67">
        <v>25</v>
      </c>
      <c r="D1006" s="67" t="s">
        <v>348</v>
      </c>
      <c r="E1006" s="71">
        <v>9.83910997648028E-2</v>
      </c>
      <c r="F1006" s="68">
        <v>14.2637447135717</v>
      </c>
      <c r="G1006" s="71">
        <v>0.25</v>
      </c>
      <c r="H1006" s="68">
        <v>33.986928104575199</v>
      </c>
      <c r="I1006" s="71">
        <v>4.5173299294408401E-2</v>
      </c>
      <c r="J1006" s="68">
        <v>57.2856593617839</v>
      </c>
      <c r="K1006" s="71">
        <v>0</v>
      </c>
      <c r="L1006" s="68">
        <v>33.025759323337198</v>
      </c>
    </row>
    <row r="1007" spans="1:12" x14ac:dyDescent="0.2">
      <c r="A1007" s="72" t="s">
        <v>2244</v>
      </c>
      <c r="B1007" s="66" t="s">
        <v>2244</v>
      </c>
      <c r="C1007" s="67">
        <v>25</v>
      </c>
      <c r="D1007" s="67" t="s">
        <v>348</v>
      </c>
      <c r="E1007" s="71">
        <v>9.8452370876995404E-2</v>
      </c>
      <c r="F1007" s="68">
        <v>14.302191464821201</v>
      </c>
      <c r="G1007" s="71">
        <v>0.25</v>
      </c>
      <c r="H1007" s="68">
        <v>33.986928104575199</v>
      </c>
      <c r="I1007" s="71">
        <v>4.5357112630986199E-2</v>
      </c>
      <c r="J1007" s="68">
        <v>57.477893118031503</v>
      </c>
      <c r="K1007" s="71">
        <v>0</v>
      </c>
      <c r="L1007" s="68">
        <v>33.025759323337198</v>
      </c>
    </row>
    <row r="1008" spans="1:12" x14ac:dyDescent="0.2">
      <c r="A1008" s="72" t="s">
        <v>2245</v>
      </c>
      <c r="B1008" s="66" t="s">
        <v>2246</v>
      </c>
      <c r="C1008" s="67">
        <v>25</v>
      </c>
      <c r="D1008" s="67" t="s">
        <v>348</v>
      </c>
      <c r="E1008" s="71">
        <v>8.8219039179335101E-2</v>
      </c>
      <c r="F1008" s="68">
        <v>6.5359477124182996</v>
      </c>
      <c r="G1008" s="71">
        <v>0.25</v>
      </c>
      <c r="H1008" s="68">
        <v>33.986928104575199</v>
      </c>
      <c r="I1008" s="71">
        <v>1.46571175380054E-2</v>
      </c>
      <c r="J1008" s="68">
        <v>34.294502114571301</v>
      </c>
      <c r="K1008" s="71">
        <v>0</v>
      </c>
      <c r="L1008" s="68">
        <v>33.025759323337198</v>
      </c>
    </row>
    <row r="1009" spans="1:12" x14ac:dyDescent="0.2">
      <c r="A1009" s="72" t="s">
        <v>2247</v>
      </c>
      <c r="B1009" s="66" t="s">
        <v>2247</v>
      </c>
      <c r="C1009" s="67">
        <v>25</v>
      </c>
      <c r="D1009" s="67" t="s">
        <v>348</v>
      </c>
      <c r="E1009" s="71">
        <v>9.5249307780547202E-2</v>
      </c>
      <c r="F1009" s="68">
        <v>11.3417916186082</v>
      </c>
      <c r="G1009" s="71">
        <v>0.25831702544031299</v>
      </c>
      <c r="H1009" s="68">
        <v>45.943867743175701</v>
      </c>
      <c r="I1009" s="71">
        <v>2.7430897901328501E-2</v>
      </c>
      <c r="J1009" s="68">
        <v>45.713187235678603</v>
      </c>
      <c r="K1009" s="71">
        <v>0</v>
      </c>
      <c r="L1009" s="68">
        <v>33.025759323337198</v>
      </c>
    </row>
    <row r="1010" spans="1:12" x14ac:dyDescent="0.2">
      <c r="A1010" s="72" t="s">
        <v>2248</v>
      </c>
      <c r="B1010" s="66" t="s">
        <v>2249</v>
      </c>
      <c r="C1010" s="67">
        <v>25</v>
      </c>
      <c r="D1010" s="67" t="s">
        <v>348</v>
      </c>
      <c r="E1010" s="71">
        <v>0.124197664009666</v>
      </c>
      <c r="F1010" s="68">
        <v>41.830065359477103</v>
      </c>
      <c r="G1010" s="71">
        <v>0.27592954990215302</v>
      </c>
      <c r="H1010" s="68">
        <v>62.2452902729719</v>
      </c>
      <c r="I1010" s="71">
        <v>9.6663442126844995E-2</v>
      </c>
      <c r="J1010" s="68">
        <v>80.161476355247999</v>
      </c>
      <c r="K1010" s="71">
        <v>0</v>
      </c>
      <c r="L1010" s="68">
        <v>33.025759323337198</v>
      </c>
    </row>
    <row r="1011" spans="1:12" x14ac:dyDescent="0.2">
      <c r="A1011" s="72" t="s">
        <v>2250</v>
      </c>
      <c r="B1011" s="66" t="s">
        <v>2251</v>
      </c>
      <c r="C1011" s="67">
        <v>25</v>
      </c>
      <c r="D1011" s="67" t="s">
        <v>348</v>
      </c>
      <c r="E1011" s="71">
        <v>0.101044959999102</v>
      </c>
      <c r="F1011" s="68">
        <v>16.916570549788499</v>
      </c>
      <c r="G1011" s="71">
        <v>0.26320939334637999</v>
      </c>
      <c r="H1011" s="68">
        <v>51.1341791618608</v>
      </c>
      <c r="I1011" s="71">
        <v>3.9925486650925497E-2</v>
      </c>
      <c r="J1011" s="68">
        <v>54.017685505574804</v>
      </c>
      <c r="K1011" s="71">
        <v>0</v>
      </c>
      <c r="L1011" s="68">
        <v>33.025759323337198</v>
      </c>
    </row>
    <row r="1012" spans="1:12" x14ac:dyDescent="0.2">
      <c r="A1012" s="72" t="s">
        <v>2252</v>
      </c>
      <c r="B1012" s="66" t="s">
        <v>2252</v>
      </c>
      <c r="C1012" s="67">
        <v>25</v>
      </c>
      <c r="D1012" s="67" t="s">
        <v>348</v>
      </c>
      <c r="E1012" s="71">
        <v>0.110603845165092</v>
      </c>
      <c r="F1012" s="68">
        <v>28.066128412149201</v>
      </c>
      <c r="G1012" s="71">
        <v>0.28473581213307197</v>
      </c>
      <c r="H1012" s="68">
        <v>67.474048442906593</v>
      </c>
      <c r="I1012" s="71">
        <v>4.7075723362203899E-2</v>
      </c>
      <c r="J1012" s="68">
        <v>58.246828143021901</v>
      </c>
      <c r="K1012" s="71">
        <v>0</v>
      </c>
      <c r="L1012" s="68">
        <v>33.025759323337198</v>
      </c>
    </row>
    <row r="1013" spans="1:12" x14ac:dyDescent="0.2">
      <c r="A1013" s="72" t="s">
        <v>1369</v>
      </c>
      <c r="B1013" s="66" t="s">
        <v>2253</v>
      </c>
      <c r="C1013" s="67">
        <v>25</v>
      </c>
      <c r="D1013" s="67" t="s">
        <v>348</v>
      </c>
      <c r="E1013" s="71">
        <v>9.7886476150317994E-2</v>
      </c>
      <c r="F1013" s="68">
        <v>13.840830449826999</v>
      </c>
      <c r="G1013" s="71">
        <v>0.25849097629919499</v>
      </c>
      <c r="H1013" s="68">
        <v>46.1745482506728</v>
      </c>
      <c r="I1013" s="71">
        <v>3.5168452151758497E-2</v>
      </c>
      <c r="J1013" s="68">
        <v>50.941945405613197</v>
      </c>
      <c r="K1013" s="71">
        <v>0</v>
      </c>
      <c r="L1013" s="68">
        <v>33.025759323337198</v>
      </c>
    </row>
    <row r="1014" spans="1:12" x14ac:dyDescent="0.2">
      <c r="A1014" s="72" t="s">
        <v>2254</v>
      </c>
      <c r="B1014" s="66" t="s">
        <v>2254</v>
      </c>
      <c r="C1014" s="67">
        <v>25</v>
      </c>
      <c r="D1014" s="67" t="s">
        <v>348</v>
      </c>
      <c r="E1014" s="71">
        <v>0.105464262125432</v>
      </c>
      <c r="F1014" s="68">
        <v>22.145328719723199</v>
      </c>
      <c r="G1014" s="71">
        <v>0.25391389432485301</v>
      </c>
      <c r="H1014" s="68">
        <v>40.2921953094963</v>
      </c>
      <c r="I1014" s="71">
        <v>6.24788920514429E-2</v>
      </c>
      <c r="J1014" s="68">
        <v>66.820453671664794</v>
      </c>
      <c r="K1014" s="71">
        <v>0</v>
      </c>
      <c r="L1014" s="68">
        <v>33.025759323337198</v>
      </c>
    </row>
    <row r="1015" spans="1:12" x14ac:dyDescent="0.2">
      <c r="A1015" s="72" t="s">
        <v>2255</v>
      </c>
      <c r="B1015" s="66" t="s">
        <v>2255</v>
      </c>
      <c r="C1015" s="67">
        <v>25</v>
      </c>
      <c r="D1015" s="67" t="s">
        <v>348</v>
      </c>
      <c r="E1015" s="71">
        <v>9.4951552764572497E-2</v>
      </c>
      <c r="F1015" s="68">
        <v>10.8419838523645</v>
      </c>
      <c r="G1015" s="71">
        <v>0.25</v>
      </c>
      <c r="H1015" s="68">
        <v>33.986928104575199</v>
      </c>
      <c r="I1015" s="71">
        <v>3.4854658293717602E-2</v>
      </c>
      <c r="J1015" s="68">
        <v>50.788158400615103</v>
      </c>
      <c r="K1015" s="71">
        <v>0</v>
      </c>
      <c r="L1015" s="68">
        <v>33.025759323337198</v>
      </c>
    </row>
    <row r="1016" spans="1:12" x14ac:dyDescent="0.2">
      <c r="A1016" s="72" t="s">
        <v>1373</v>
      </c>
      <c r="B1016" s="66" t="s">
        <v>2256</v>
      </c>
      <c r="C1016" s="67">
        <v>25</v>
      </c>
      <c r="D1016" s="67" t="s">
        <v>348</v>
      </c>
      <c r="E1016" s="71">
        <v>9.5247535828937996E-2</v>
      </c>
      <c r="F1016" s="68">
        <v>11.3033448673587</v>
      </c>
      <c r="G1016" s="71">
        <v>0.25</v>
      </c>
      <c r="H1016" s="68">
        <v>33.986928104575199</v>
      </c>
      <c r="I1016" s="71">
        <v>3.5742607486814099E-2</v>
      </c>
      <c r="J1016" s="68">
        <v>51.287966166858901</v>
      </c>
      <c r="K1016" s="71">
        <v>0</v>
      </c>
      <c r="L1016" s="68">
        <v>33.025759323337198</v>
      </c>
    </row>
    <row r="1017" spans="1:12" x14ac:dyDescent="0.2">
      <c r="A1017" s="72" t="s">
        <v>2257</v>
      </c>
      <c r="B1017" s="66" t="s">
        <v>2258</v>
      </c>
      <c r="C1017" s="67">
        <v>25</v>
      </c>
      <c r="D1017" s="67" t="s">
        <v>348</v>
      </c>
      <c r="E1017" s="71">
        <v>0.120224854136657</v>
      </c>
      <c r="F1017" s="68">
        <v>38.408304498269899</v>
      </c>
      <c r="G1017" s="71">
        <v>0.25067934782608697</v>
      </c>
      <c r="H1017" s="68">
        <v>34.9480968858132</v>
      </c>
      <c r="I1017" s="71">
        <v>0.109995214583885</v>
      </c>
      <c r="J1017" s="68">
        <v>83.544790465205693</v>
      </c>
      <c r="K1017" s="71">
        <v>0</v>
      </c>
      <c r="L1017" s="68">
        <v>33.025759323337198</v>
      </c>
    </row>
    <row r="1018" spans="1:12" x14ac:dyDescent="0.2">
      <c r="A1018" s="72" t="s">
        <v>2259</v>
      </c>
      <c r="B1018" s="66" t="s">
        <v>2260</v>
      </c>
      <c r="C1018" s="67">
        <v>25</v>
      </c>
      <c r="D1018" s="67" t="s">
        <v>348</v>
      </c>
      <c r="E1018" s="71">
        <v>0.13110386116280001</v>
      </c>
      <c r="F1018" s="68">
        <v>47.443291041907003</v>
      </c>
      <c r="G1018" s="71">
        <v>0.335964340073929</v>
      </c>
      <c r="H1018" s="68">
        <v>84.083044982698993</v>
      </c>
      <c r="I1018" s="71">
        <v>5.7347243414472199E-2</v>
      </c>
      <c r="J1018" s="68">
        <v>64.167627835447902</v>
      </c>
      <c r="K1018" s="71">
        <v>0</v>
      </c>
      <c r="L1018" s="68">
        <v>33.025759323337198</v>
      </c>
    </row>
    <row r="1019" spans="1:12" x14ac:dyDescent="0.2">
      <c r="A1019" s="72" t="s">
        <v>2261</v>
      </c>
      <c r="B1019" s="66" t="s">
        <v>2262</v>
      </c>
      <c r="C1019" s="67">
        <v>25</v>
      </c>
      <c r="D1019" s="67" t="s">
        <v>348</v>
      </c>
      <c r="E1019" s="71">
        <v>0.12070488569073901</v>
      </c>
      <c r="F1019" s="68">
        <v>38.946559015763199</v>
      </c>
      <c r="G1019" s="71">
        <v>0.30220700152206997</v>
      </c>
      <c r="H1019" s="68">
        <v>75.663206459054194</v>
      </c>
      <c r="I1019" s="71">
        <v>5.99076555501468E-2</v>
      </c>
      <c r="J1019" s="68">
        <v>65.551710880430605</v>
      </c>
      <c r="K1019" s="71">
        <v>0</v>
      </c>
      <c r="L1019" s="68">
        <v>33.025759323337198</v>
      </c>
    </row>
    <row r="1020" spans="1:12" x14ac:dyDescent="0.2">
      <c r="A1020" s="72" t="s">
        <v>2263</v>
      </c>
      <c r="B1020" s="66" t="s">
        <v>2263</v>
      </c>
      <c r="C1020" s="67">
        <v>25</v>
      </c>
      <c r="D1020" s="67" t="s">
        <v>348</v>
      </c>
      <c r="E1020" s="71">
        <v>0.102358794788365</v>
      </c>
      <c r="F1020" s="68">
        <v>18.569780853517901</v>
      </c>
      <c r="G1020" s="71">
        <v>0.25</v>
      </c>
      <c r="H1020" s="68">
        <v>33.986928104575199</v>
      </c>
      <c r="I1020" s="71">
        <v>5.7076384365093602E-2</v>
      </c>
      <c r="J1020" s="68">
        <v>63.898500576701302</v>
      </c>
      <c r="K1020" s="71">
        <v>0</v>
      </c>
      <c r="L1020" s="68">
        <v>33.025759323337198</v>
      </c>
    </row>
    <row r="1021" spans="1:12" x14ac:dyDescent="0.2">
      <c r="A1021" s="72" t="s">
        <v>2264</v>
      </c>
      <c r="B1021" s="66" t="s">
        <v>2265</v>
      </c>
      <c r="C1021" s="67">
        <v>25</v>
      </c>
      <c r="D1021" s="67" t="s">
        <v>348</v>
      </c>
      <c r="E1021" s="71">
        <v>0.13828912660116799</v>
      </c>
      <c r="F1021" s="68">
        <v>52.287581699346397</v>
      </c>
      <c r="G1021" s="71">
        <v>0.33610567514677098</v>
      </c>
      <c r="H1021" s="68">
        <v>84.159938485197998</v>
      </c>
      <c r="I1021" s="71">
        <v>7.8761704656733197E-2</v>
      </c>
      <c r="J1021" s="68">
        <v>74.125336409073398</v>
      </c>
      <c r="K1021" s="71">
        <v>0</v>
      </c>
      <c r="L1021" s="68">
        <v>33.025759323337198</v>
      </c>
    </row>
    <row r="1022" spans="1:12" x14ac:dyDescent="0.2">
      <c r="A1022" s="72" t="s">
        <v>2266</v>
      </c>
      <c r="B1022" s="66" t="s">
        <v>2267</v>
      </c>
      <c r="C1022" s="67">
        <v>25</v>
      </c>
      <c r="D1022" s="67" t="s">
        <v>348</v>
      </c>
      <c r="E1022" s="71">
        <v>0.12472097713074901</v>
      </c>
      <c r="F1022" s="68">
        <v>42.214532871972303</v>
      </c>
      <c r="G1022" s="71">
        <v>0.25945769165319499</v>
      </c>
      <c r="H1022" s="68">
        <v>47.097270280661299</v>
      </c>
      <c r="I1022" s="71">
        <v>0.114705239739052</v>
      </c>
      <c r="J1022" s="68">
        <v>84.659746251441803</v>
      </c>
      <c r="K1022" s="71">
        <v>0</v>
      </c>
      <c r="L1022" s="68">
        <v>33.025759323337198</v>
      </c>
    </row>
    <row r="1023" spans="1:12" x14ac:dyDescent="0.2">
      <c r="A1023" s="72" t="s">
        <v>2268</v>
      </c>
      <c r="B1023" s="66" t="s">
        <v>2269</v>
      </c>
      <c r="C1023" s="67">
        <v>25</v>
      </c>
      <c r="D1023" s="67" t="s">
        <v>348</v>
      </c>
      <c r="E1023" s="71">
        <v>0.140934120274047</v>
      </c>
      <c r="F1023" s="68">
        <v>54.3637062668205</v>
      </c>
      <c r="G1023" s="71">
        <v>0.264187866927593</v>
      </c>
      <c r="H1023" s="68">
        <v>52.056901191849299</v>
      </c>
      <c r="I1023" s="71">
        <v>0.15861449389454699</v>
      </c>
      <c r="J1023" s="68">
        <v>91.003460207612406</v>
      </c>
      <c r="K1023" s="71">
        <v>0</v>
      </c>
      <c r="L1023" s="68">
        <v>33.025759323337198</v>
      </c>
    </row>
    <row r="1024" spans="1:12" x14ac:dyDescent="0.2">
      <c r="A1024" s="72" t="s">
        <v>2270</v>
      </c>
      <c r="B1024" s="66" t="s">
        <v>2271</v>
      </c>
      <c r="C1024" s="67">
        <v>25</v>
      </c>
      <c r="D1024" s="67" t="s">
        <v>348</v>
      </c>
      <c r="E1024" s="71">
        <v>0.106966017474424</v>
      </c>
      <c r="F1024" s="68">
        <v>24.0292195309496</v>
      </c>
      <c r="G1024" s="71">
        <v>0.25747282608695699</v>
      </c>
      <c r="H1024" s="68">
        <v>45.2518262206844</v>
      </c>
      <c r="I1024" s="71">
        <v>6.3425226336315296E-2</v>
      </c>
      <c r="J1024" s="68">
        <v>67.166474432910405</v>
      </c>
      <c r="K1024" s="71">
        <v>0</v>
      </c>
      <c r="L1024" s="68">
        <v>33.025759323337198</v>
      </c>
    </row>
    <row r="1025" spans="1:12" x14ac:dyDescent="0.2">
      <c r="A1025" s="72" t="s">
        <v>2272</v>
      </c>
      <c r="B1025" s="66" t="s">
        <v>2273</v>
      </c>
      <c r="C1025" s="67">
        <v>25</v>
      </c>
      <c r="D1025" s="67" t="s">
        <v>348</v>
      </c>
      <c r="E1025" s="71">
        <v>0.11573274206136</v>
      </c>
      <c r="F1025" s="68">
        <v>33.8715878508266</v>
      </c>
      <c r="G1025" s="71">
        <v>0.24999999971794701</v>
      </c>
      <c r="H1025" s="68">
        <v>24.067666282199198</v>
      </c>
      <c r="I1025" s="71">
        <v>9.7198226466134199E-2</v>
      </c>
      <c r="J1025" s="68">
        <v>80.353710111495602</v>
      </c>
      <c r="K1025" s="71">
        <v>0</v>
      </c>
      <c r="L1025" s="68">
        <v>33.025759323337198</v>
      </c>
    </row>
    <row r="1026" spans="1:12" x14ac:dyDescent="0.2">
      <c r="A1026" s="72" t="s">
        <v>2274</v>
      </c>
      <c r="B1026" s="66" t="s">
        <v>2274</v>
      </c>
      <c r="C1026" s="67">
        <v>25</v>
      </c>
      <c r="D1026" s="67" t="s">
        <v>348</v>
      </c>
      <c r="E1026" s="71">
        <v>0.13633222408554699</v>
      </c>
      <c r="F1026" s="68">
        <v>51.018838908112301</v>
      </c>
      <c r="G1026" s="71">
        <v>0.334637964774951</v>
      </c>
      <c r="H1026" s="68">
        <v>83.737024221453296</v>
      </c>
      <c r="I1026" s="71">
        <v>7.4358707481690101E-2</v>
      </c>
      <c r="J1026" s="68">
        <v>72.126105344098406</v>
      </c>
      <c r="K1026" s="71">
        <v>0</v>
      </c>
      <c r="L1026" s="68">
        <v>33.025759323337198</v>
      </c>
    </row>
    <row r="1027" spans="1:12" x14ac:dyDescent="0.2">
      <c r="A1027" s="72" t="s">
        <v>2275</v>
      </c>
      <c r="B1027" s="66" t="s">
        <v>2275</v>
      </c>
      <c r="C1027" s="67">
        <v>25</v>
      </c>
      <c r="D1027" s="67" t="s">
        <v>348</v>
      </c>
      <c r="E1027" s="71">
        <v>0.110694757785085</v>
      </c>
      <c r="F1027" s="68">
        <v>28.2583621683968</v>
      </c>
      <c r="G1027" s="71">
        <v>0.24999999702669201</v>
      </c>
      <c r="H1027" s="68">
        <v>23.952326028450599</v>
      </c>
      <c r="I1027" s="71">
        <v>8.2084276328564798E-2</v>
      </c>
      <c r="J1027" s="68">
        <v>75.509419454056101</v>
      </c>
      <c r="K1027" s="71">
        <v>0</v>
      </c>
      <c r="L1027" s="68">
        <v>33.025759323337198</v>
      </c>
    </row>
    <row r="1028" spans="1:12" x14ac:dyDescent="0.2">
      <c r="A1028" s="72" t="s">
        <v>2276</v>
      </c>
      <c r="B1028" s="66" t="s">
        <v>2276</v>
      </c>
      <c r="C1028" s="67">
        <v>25</v>
      </c>
      <c r="D1028" s="67" t="s">
        <v>348</v>
      </c>
      <c r="E1028" s="71">
        <v>0.13313534292052501</v>
      </c>
      <c r="F1028" s="68">
        <v>49.019607843137301</v>
      </c>
      <c r="G1028" s="71">
        <v>0.25067934727632901</v>
      </c>
      <c r="H1028" s="68">
        <v>34.525182622068399</v>
      </c>
      <c r="I1028" s="71">
        <v>0.14872668148524501</v>
      </c>
      <c r="J1028" s="68">
        <v>89.926951172625905</v>
      </c>
      <c r="K1028" s="71">
        <v>0</v>
      </c>
      <c r="L1028" s="68">
        <v>33.025759323337198</v>
      </c>
    </row>
    <row r="1029" spans="1:12" x14ac:dyDescent="0.2">
      <c r="A1029" s="72" t="s">
        <v>2277</v>
      </c>
      <c r="B1029" s="66" t="s">
        <v>2277</v>
      </c>
      <c r="C1029" s="67">
        <v>25</v>
      </c>
      <c r="D1029" s="67" t="s">
        <v>348</v>
      </c>
      <c r="E1029" s="71">
        <v>0.10402905330526301</v>
      </c>
      <c r="F1029" s="68">
        <v>20.338331410995799</v>
      </c>
      <c r="G1029" s="71">
        <v>0.25</v>
      </c>
      <c r="H1029" s="68">
        <v>33.986928104575199</v>
      </c>
      <c r="I1029" s="71">
        <v>6.2087159915790197E-2</v>
      </c>
      <c r="J1029" s="68">
        <v>66.6666666666667</v>
      </c>
      <c r="K1029" s="71">
        <v>0</v>
      </c>
      <c r="L1029" s="68">
        <v>33.025759323337198</v>
      </c>
    </row>
    <row r="1030" spans="1:12" x14ac:dyDescent="0.2">
      <c r="A1030" s="72" t="s">
        <v>2278</v>
      </c>
      <c r="B1030" s="66" t="s">
        <v>2278</v>
      </c>
      <c r="C1030" s="67">
        <v>25</v>
      </c>
      <c r="D1030" s="67" t="s">
        <v>348</v>
      </c>
      <c r="E1030" s="71">
        <v>0.106586996301632</v>
      </c>
      <c r="F1030" s="68">
        <v>23.4909650134564</v>
      </c>
      <c r="G1030" s="71">
        <v>0.25538160469667298</v>
      </c>
      <c r="H1030" s="68">
        <v>42.252979623221798</v>
      </c>
      <c r="I1030" s="71">
        <v>6.4379384208223298E-2</v>
      </c>
      <c r="J1030" s="68">
        <v>67.474048442906593</v>
      </c>
      <c r="K1030" s="71">
        <v>0</v>
      </c>
      <c r="L1030" s="68">
        <v>33.025759323337198</v>
      </c>
    </row>
    <row r="1031" spans="1:12" x14ac:dyDescent="0.2">
      <c r="A1031" s="72" t="s">
        <v>2279</v>
      </c>
      <c r="B1031" s="66" t="s">
        <v>2280</v>
      </c>
      <c r="C1031" s="67">
        <v>25</v>
      </c>
      <c r="D1031" s="67" t="s">
        <v>348</v>
      </c>
      <c r="E1031" s="71">
        <v>0.11429117270263001</v>
      </c>
      <c r="F1031" s="68">
        <v>32.295271049596302</v>
      </c>
      <c r="G1031" s="71">
        <v>0.267799976601719</v>
      </c>
      <c r="H1031" s="68">
        <v>55.0173010380623</v>
      </c>
      <c r="I1031" s="71">
        <v>7.5073541506172806E-2</v>
      </c>
      <c r="J1031" s="68">
        <v>72.395232602845098</v>
      </c>
      <c r="K1031" s="71">
        <v>0</v>
      </c>
      <c r="L1031" s="68">
        <v>33.025759323337198</v>
      </c>
    </row>
    <row r="1032" spans="1:12" x14ac:dyDescent="0.2">
      <c r="A1032" s="72" t="s">
        <v>2281</v>
      </c>
      <c r="B1032" s="66" t="s">
        <v>2281</v>
      </c>
      <c r="C1032" s="67">
        <v>25</v>
      </c>
      <c r="D1032" s="67" t="s">
        <v>348</v>
      </c>
      <c r="E1032" s="71">
        <v>0.14520282338676799</v>
      </c>
      <c r="F1032" s="68">
        <v>56.939638600538302</v>
      </c>
      <c r="G1032" s="71">
        <v>0.33333333333333298</v>
      </c>
      <c r="H1032" s="68">
        <v>83.429450211457095</v>
      </c>
      <c r="I1032" s="71">
        <v>0.10227513682697</v>
      </c>
      <c r="J1032" s="68">
        <v>81.6608996539792</v>
      </c>
      <c r="K1032" s="71">
        <v>0</v>
      </c>
      <c r="L1032" s="68">
        <v>33.025759323337198</v>
      </c>
    </row>
    <row r="1033" spans="1:12" x14ac:dyDescent="0.2">
      <c r="A1033" s="72" t="s">
        <v>2282</v>
      </c>
      <c r="B1033" s="66" t="s">
        <v>2282</v>
      </c>
      <c r="C1033" s="67">
        <v>25</v>
      </c>
      <c r="D1033" s="67" t="s">
        <v>348</v>
      </c>
      <c r="E1033" s="71">
        <v>0.115859074665742</v>
      </c>
      <c r="F1033" s="68">
        <v>33.948481353325597</v>
      </c>
      <c r="G1033" s="71">
        <v>0.25146771037181997</v>
      </c>
      <c r="H1033" s="68">
        <v>36.6782006920415</v>
      </c>
      <c r="I1033" s="71">
        <v>9.6109513625405901E-2</v>
      </c>
      <c r="J1033" s="68">
        <v>80.007689350249905</v>
      </c>
      <c r="K1033" s="71">
        <v>0</v>
      </c>
      <c r="L1033" s="68">
        <v>33.025759323337198</v>
      </c>
    </row>
    <row r="1034" spans="1:12" x14ac:dyDescent="0.2">
      <c r="A1034" s="72" t="s">
        <v>2283</v>
      </c>
      <c r="B1034" s="66" t="s">
        <v>2283</v>
      </c>
      <c r="C1034" s="67">
        <v>25</v>
      </c>
      <c r="D1034" s="67" t="s">
        <v>348</v>
      </c>
      <c r="E1034" s="71">
        <v>0.125668998273229</v>
      </c>
      <c r="F1034" s="68">
        <v>42.983467896962701</v>
      </c>
      <c r="G1034" s="71">
        <v>0.25</v>
      </c>
      <c r="H1034" s="68">
        <v>33.986928104575199</v>
      </c>
      <c r="I1034" s="71">
        <v>0.127006994819688</v>
      </c>
      <c r="J1034" s="68">
        <v>87.197231833909996</v>
      </c>
      <c r="K1034" s="71">
        <v>0</v>
      </c>
      <c r="L1034" s="68">
        <v>33.025759323337198</v>
      </c>
    </row>
    <row r="1035" spans="1:12" x14ac:dyDescent="0.2">
      <c r="A1035" s="72" t="s">
        <v>2284</v>
      </c>
      <c r="B1035" s="66" t="s">
        <v>2284</v>
      </c>
      <c r="C1035" s="67">
        <v>25</v>
      </c>
      <c r="D1035" s="67" t="s">
        <v>348</v>
      </c>
      <c r="E1035" s="71">
        <v>0.117205643941727</v>
      </c>
      <c r="F1035" s="68">
        <v>35.140330642060697</v>
      </c>
      <c r="G1035" s="71">
        <v>0.25</v>
      </c>
      <c r="H1035" s="68">
        <v>33.986928104575199</v>
      </c>
      <c r="I1035" s="71">
        <v>0.101616931825182</v>
      </c>
      <c r="J1035" s="68">
        <v>81.468665897731597</v>
      </c>
      <c r="K1035" s="71">
        <v>0</v>
      </c>
      <c r="L1035" s="68">
        <v>33.025759323337198</v>
      </c>
    </row>
    <row r="1036" spans="1:12" x14ac:dyDescent="0.2">
      <c r="A1036" s="72" t="s">
        <v>2285</v>
      </c>
      <c r="B1036" s="66" t="s">
        <v>2286</v>
      </c>
      <c r="C1036" s="67">
        <v>25</v>
      </c>
      <c r="D1036" s="67" t="s">
        <v>348</v>
      </c>
      <c r="E1036" s="71">
        <v>0.11709092756534099</v>
      </c>
      <c r="F1036" s="68">
        <v>34.986543637062702</v>
      </c>
      <c r="G1036" s="71">
        <v>0.25</v>
      </c>
      <c r="H1036" s="68">
        <v>33.986928104575199</v>
      </c>
      <c r="I1036" s="71">
        <v>0.10127278269602399</v>
      </c>
      <c r="J1036" s="68">
        <v>81.430219146482102</v>
      </c>
      <c r="K1036" s="71">
        <v>0</v>
      </c>
      <c r="L1036" s="68">
        <v>33.025759323337198</v>
      </c>
    </row>
    <row r="1037" spans="1:12" x14ac:dyDescent="0.2">
      <c r="A1037" s="72" t="s">
        <v>2287</v>
      </c>
      <c r="B1037" s="66" t="s">
        <v>2288</v>
      </c>
      <c r="C1037" s="67">
        <v>25</v>
      </c>
      <c r="D1037" s="67" t="s">
        <v>348</v>
      </c>
      <c r="E1037" s="71">
        <v>0.116479884533799</v>
      </c>
      <c r="F1037" s="68">
        <v>34.448289119569402</v>
      </c>
      <c r="G1037" s="71">
        <v>0.25146771037181997</v>
      </c>
      <c r="H1037" s="68">
        <v>36.6782006920415</v>
      </c>
      <c r="I1037" s="71">
        <v>9.79719432295761E-2</v>
      </c>
      <c r="J1037" s="68">
        <v>80.507497116493695</v>
      </c>
      <c r="K1037" s="71">
        <v>0</v>
      </c>
      <c r="L1037" s="68">
        <v>33.025759323337198</v>
      </c>
    </row>
    <row r="1038" spans="1:12" x14ac:dyDescent="0.2">
      <c r="A1038" s="72" t="s">
        <v>2289</v>
      </c>
      <c r="B1038" s="66" t="s">
        <v>2289</v>
      </c>
      <c r="C1038" s="67">
        <v>25</v>
      </c>
      <c r="D1038" s="67" t="s">
        <v>348</v>
      </c>
      <c r="E1038" s="71">
        <v>0.134691531699168</v>
      </c>
      <c r="F1038" s="68">
        <v>49.980776624375203</v>
      </c>
      <c r="G1038" s="71">
        <v>0.25</v>
      </c>
      <c r="H1038" s="68">
        <v>33.986928104575199</v>
      </c>
      <c r="I1038" s="71">
        <v>0.15407459509750299</v>
      </c>
      <c r="J1038" s="68">
        <v>90.580545943867705</v>
      </c>
      <c r="K1038" s="71">
        <v>0</v>
      </c>
      <c r="L1038" s="68">
        <v>33.025759323337198</v>
      </c>
    </row>
    <row r="1039" spans="1:12" x14ac:dyDescent="0.2">
      <c r="A1039" s="72" t="s">
        <v>2290</v>
      </c>
      <c r="B1039" s="66" t="s">
        <v>2290</v>
      </c>
      <c r="C1039" s="67">
        <v>25</v>
      </c>
      <c r="D1039" s="67" t="s">
        <v>348</v>
      </c>
      <c r="E1039" s="71">
        <v>0.109188472111669</v>
      </c>
      <c r="F1039" s="68">
        <v>25.9131103421761</v>
      </c>
      <c r="G1039" s="71">
        <v>0.25</v>
      </c>
      <c r="H1039" s="68">
        <v>33.986928104575199</v>
      </c>
      <c r="I1039" s="71">
        <v>7.7565416335005993E-2</v>
      </c>
      <c r="J1039" s="68">
        <v>73.471741637831599</v>
      </c>
      <c r="K1039" s="71">
        <v>0</v>
      </c>
      <c r="L1039" s="68">
        <v>33.025759323337198</v>
      </c>
    </row>
    <row r="1040" spans="1:12" x14ac:dyDescent="0.2">
      <c r="A1040" s="72" t="s">
        <v>481</v>
      </c>
      <c r="B1040" s="66" t="s">
        <v>2291</v>
      </c>
      <c r="C1040" s="67">
        <v>25</v>
      </c>
      <c r="D1040" s="67" t="s">
        <v>348</v>
      </c>
      <c r="E1040" s="71">
        <v>0.113434611538792</v>
      </c>
      <c r="F1040" s="68">
        <v>31.295655517108798</v>
      </c>
      <c r="G1040" s="71">
        <v>0.25</v>
      </c>
      <c r="H1040" s="68">
        <v>33.986928104575199</v>
      </c>
      <c r="I1040" s="71">
        <v>9.0303834616376602E-2</v>
      </c>
      <c r="J1040" s="68">
        <v>77.7777777777778</v>
      </c>
      <c r="K1040" s="71">
        <v>0</v>
      </c>
      <c r="L1040" s="68">
        <v>33.025759323337198</v>
      </c>
    </row>
    <row r="1041" spans="1:12" x14ac:dyDescent="0.2">
      <c r="A1041" s="72" t="s">
        <v>2292</v>
      </c>
      <c r="B1041" s="66" t="s">
        <v>2293</v>
      </c>
      <c r="C1041" s="67">
        <v>25</v>
      </c>
      <c r="D1041" s="67" t="s">
        <v>348</v>
      </c>
      <c r="E1041" s="71">
        <v>0.13322408076040401</v>
      </c>
      <c r="F1041" s="68">
        <v>49.1349480968858</v>
      </c>
      <c r="G1041" s="71">
        <v>0.26275262462539101</v>
      </c>
      <c r="H1041" s="68">
        <v>50.749711649365601</v>
      </c>
      <c r="I1041" s="71">
        <v>0.136919617655822</v>
      </c>
      <c r="J1041" s="68">
        <v>88.773548635140301</v>
      </c>
      <c r="K1041" s="71">
        <v>0</v>
      </c>
      <c r="L1041" s="68">
        <v>33.025759323337198</v>
      </c>
    </row>
    <row r="1042" spans="1:12" x14ac:dyDescent="0.2">
      <c r="A1042" s="72" t="s">
        <v>2294</v>
      </c>
      <c r="B1042" s="66" t="s">
        <v>2295</v>
      </c>
      <c r="C1042" s="67">
        <v>25</v>
      </c>
      <c r="D1042" s="67" t="s">
        <v>348</v>
      </c>
      <c r="E1042" s="71">
        <v>0.13156015006830701</v>
      </c>
      <c r="F1042" s="68">
        <v>47.866205305651697</v>
      </c>
      <c r="G1042" s="71">
        <v>0.25611413043478298</v>
      </c>
      <c r="H1042" s="68">
        <v>43.214148404459799</v>
      </c>
      <c r="I1042" s="71">
        <v>0.138566319770138</v>
      </c>
      <c r="J1042" s="68">
        <v>88.965782391387904</v>
      </c>
      <c r="K1042" s="71">
        <v>0</v>
      </c>
      <c r="L1042" s="68">
        <v>33.025759323337198</v>
      </c>
    </row>
    <row r="1043" spans="1:12" x14ac:dyDescent="0.2">
      <c r="A1043" s="72" t="s">
        <v>2296</v>
      </c>
      <c r="B1043" s="66" t="s">
        <v>2296</v>
      </c>
      <c r="C1043" s="67">
        <v>25</v>
      </c>
      <c r="D1043" s="67" t="s">
        <v>348</v>
      </c>
      <c r="E1043" s="71">
        <v>0.109238422336525</v>
      </c>
      <c r="F1043" s="68">
        <v>26.1053440984237</v>
      </c>
      <c r="G1043" s="71">
        <v>0.25</v>
      </c>
      <c r="H1043" s="68">
        <v>33.986928104575199</v>
      </c>
      <c r="I1043" s="71">
        <v>7.7715267009573902E-2</v>
      </c>
      <c r="J1043" s="68">
        <v>73.548635140330603</v>
      </c>
      <c r="K1043" s="71">
        <v>0</v>
      </c>
      <c r="L1043" s="68">
        <v>33.025759323337198</v>
      </c>
    </row>
    <row r="1044" spans="1:12" x14ac:dyDescent="0.2">
      <c r="A1044" s="72" t="s">
        <v>2297</v>
      </c>
      <c r="B1044" s="66" t="s">
        <v>2298</v>
      </c>
      <c r="C1044" s="67">
        <v>25</v>
      </c>
      <c r="D1044" s="67" t="s">
        <v>348</v>
      </c>
      <c r="E1044" s="71">
        <v>0.105172011631101</v>
      </c>
      <c r="F1044" s="68">
        <v>21.837754709727001</v>
      </c>
      <c r="G1044" s="71">
        <v>0.25</v>
      </c>
      <c r="H1044" s="68">
        <v>33.986928104575199</v>
      </c>
      <c r="I1044" s="71">
        <v>6.5516034893303599E-2</v>
      </c>
      <c r="J1044" s="68">
        <v>67.935409457900803</v>
      </c>
      <c r="K1044" s="71">
        <v>0</v>
      </c>
      <c r="L1044" s="68">
        <v>33.025759323337198</v>
      </c>
    </row>
    <row r="1045" spans="1:12" x14ac:dyDescent="0.2">
      <c r="A1045" s="72" t="s">
        <v>2299</v>
      </c>
      <c r="B1045" s="66" t="s">
        <v>2300</v>
      </c>
      <c r="C1045" s="67">
        <v>27</v>
      </c>
      <c r="D1045" s="67" t="s">
        <v>348</v>
      </c>
      <c r="E1045" s="71">
        <v>0.35255117457297802</v>
      </c>
      <c r="F1045" s="68">
        <v>97.049924357034797</v>
      </c>
      <c r="G1045" s="71">
        <v>0.37849152372641998</v>
      </c>
      <c r="H1045" s="68">
        <v>92.322239031770096</v>
      </c>
      <c r="I1045" s="71">
        <v>0.67916199999251503</v>
      </c>
      <c r="J1045" s="68">
        <v>99.810892586989397</v>
      </c>
      <c r="K1045" s="71">
        <v>0</v>
      </c>
      <c r="L1045" s="68">
        <v>14.3721633888048</v>
      </c>
    </row>
    <row r="1046" spans="1:12" x14ac:dyDescent="0.2">
      <c r="A1046" s="72" t="s">
        <v>2301</v>
      </c>
      <c r="B1046" s="66" t="s">
        <v>2302</v>
      </c>
      <c r="C1046" s="67">
        <v>27</v>
      </c>
      <c r="D1046" s="67" t="s">
        <v>348</v>
      </c>
      <c r="E1046" s="71">
        <v>0.143045203967192</v>
      </c>
      <c r="F1046" s="68">
        <v>56.543116490166398</v>
      </c>
      <c r="G1046" s="71">
        <v>0.260552975939215</v>
      </c>
      <c r="H1046" s="68">
        <v>61.762481089258699</v>
      </c>
      <c r="I1046" s="71">
        <v>0.168582635962362</v>
      </c>
      <c r="J1046" s="68">
        <v>88.048411497730697</v>
      </c>
      <c r="K1046" s="71">
        <v>0</v>
      </c>
      <c r="L1046" s="68">
        <v>14.3721633888048</v>
      </c>
    </row>
    <row r="1047" spans="1:12" x14ac:dyDescent="0.2">
      <c r="A1047" s="72" t="s">
        <v>2303</v>
      </c>
      <c r="B1047" s="66" t="s">
        <v>2304</v>
      </c>
      <c r="C1047" s="67">
        <v>27</v>
      </c>
      <c r="D1047" s="67" t="s">
        <v>348</v>
      </c>
      <c r="E1047" s="71">
        <v>0.138349623141615</v>
      </c>
      <c r="F1047" s="68">
        <v>53.101361573373701</v>
      </c>
      <c r="G1047" s="71">
        <v>0.282691471153246</v>
      </c>
      <c r="H1047" s="68">
        <v>76.2481089258699</v>
      </c>
      <c r="I1047" s="71">
        <v>0.13235739827159701</v>
      </c>
      <c r="J1047" s="68">
        <v>84.304084720120997</v>
      </c>
      <c r="K1047" s="71">
        <v>0</v>
      </c>
      <c r="L1047" s="68">
        <v>14.3721633888048</v>
      </c>
    </row>
    <row r="1048" spans="1:12" x14ac:dyDescent="0.2">
      <c r="A1048" s="72" t="s">
        <v>2305</v>
      </c>
      <c r="B1048" s="66" t="s">
        <v>2305</v>
      </c>
      <c r="C1048" s="67">
        <v>27</v>
      </c>
      <c r="D1048" s="67" t="s">
        <v>348</v>
      </c>
      <c r="E1048" s="71">
        <v>0.13129213368161599</v>
      </c>
      <c r="F1048" s="68">
        <v>47.957639939485603</v>
      </c>
      <c r="G1048" s="71">
        <v>0.25514721021206499</v>
      </c>
      <c r="H1048" s="68">
        <v>54.954614220877502</v>
      </c>
      <c r="I1048" s="71">
        <v>0.13679547849183199</v>
      </c>
      <c r="J1048" s="68">
        <v>84.7579425113464</v>
      </c>
      <c r="K1048" s="71">
        <v>1.9337123409521599E-3</v>
      </c>
      <c r="L1048" s="68">
        <v>25.302571860816901</v>
      </c>
    </row>
    <row r="1049" spans="1:12" x14ac:dyDescent="0.2">
      <c r="A1049" s="72" t="s">
        <v>2306</v>
      </c>
      <c r="B1049" s="66" t="s">
        <v>2307</v>
      </c>
      <c r="C1049" s="67">
        <v>27</v>
      </c>
      <c r="D1049" s="67" t="s">
        <v>348</v>
      </c>
      <c r="E1049" s="71">
        <v>0.12920048780878801</v>
      </c>
      <c r="F1049" s="68">
        <v>46.142208774583999</v>
      </c>
      <c r="G1049" s="71">
        <v>0.28223223401814101</v>
      </c>
      <c r="H1049" s="68">
        <v>75.945537065052903</v>
      </c>
      <c r="I1049" s="71">
        <v>9.7634380044413702E-2</v>
      </c>
      <c r="J1049" s="68">
        <v>78.403933434190606</v>
      </c>
      <c r="K1049" s="71">
        <v>7.7348493638086397E-3</v>
      </c>
      <c r="L1049" s="68">
        <v>38.6157337367625</v>
      </c>
    </row>
    <row r="1050" spans="1:12" x14ac:dyDescent="0.2">
      <c r="A1050" s="72" t="s">
        <v>2308</v>
      </c>
      <c r="B1050" s="66" t="s">
        <v>2309</v>
      </c>
      <c r="C1050" s="67">
        <v>27</v>
      </c>
      <c r="D1050" s="67" t="s">
        <v>348</v>
      </c>
      <c r="E1050" s="71">
        <v>0.14582966528865801</v>
      </c>
      <c r="F1050" s="68">
        <v>58.2450832072617</v>
      </c>
      <c r="G1050" s="71">
        <v>0.29252665444227099</v>
      </c>
      <c r="H1050" s="68">
        <v>80.332829046898595</v>
      </c>
      <c r="I1050" s="71">
        <v>0.13529377971894399</v>
      </c>
      <c r="J1050" s="68">
        <v>84.606656580937994</v>
      </c>
      <c r="K1050" s="71">
        <v>9.6685617047607992E-3</v>
      </c>
      <c r="L1050" s="68">
        <v>40.922844175491697</v>
      </c>
    </row>
    <row r="1051" spans="1:12" x14ac:dyDescent="0.2">
      <c r="A1051" s="72" t="s">
        <v>2310</v>
      </c>
      <c r="B1051" s="66" t="s">
        <v>2311</v>
      </c>
      <c r="C1051" s="67">
        <v>27</v>
      </c>
      <c r="D1051" s="67" t="s">
        <v>348</v>
      </c>
      <c r="E1051" s="71">
        <v>0.33590731061218299</v>
      </c>
      <c r="F1051" s="68">
        <v>96.369137670196693</v>
      </c>
      <c r="G1051" s="71">
        <v>0.35358555639900802</v>
      </c>
      <c r="H1051" s="68">
        <v>90.733736762481101</v>
      </c>
      <c r="I1051" s="71">
        <v>0.65413637543754199</v>
      </c>
      <c r="J1051" s="68">
        <v>99.508320726172499</v>
      </c>
      <c r="K1051" s="71">
        <v>0</v>
      </c>
      <c r="L1051" s="68">
        <v>14.3721633888048</v>
      </c>
    </row>
    <row r="1052" spans="1:12" x14ac:dyDescent="0.2">
      <c r="A1052" s="72" t="s">
        <v>2312</v>
      </c>
      <c r="B1052" s="66" t="s">
        <v>2313</v>
      </c>
      <c r="C1052" s="67">
        <v>27</v>
      </c>
      <c r="D1052" s="67" t="s">
        <v>348</v>
      </c>
      <c r="E1052" s="71">
        <v>0.14719645108530299</v>
      </c>
      <c r="F1052" s="68">
        <v>59.417549167927397</v>
      </c>
      <c r="G1052" s="71">
        <v>0.308510415803884</v>
      </c>
      <c r="H1052" s="68">
        <v>84.190620272314703</v>
      </c>
      <c r="I1052" s="71">
        <v>0.12921151277012</v>
      </c>
      <c r="J1052" s="68">
        <v>83.925869894099804</v>
      </c>
      <c r="K1052" s="71">
        <v>3.8674246819043199E-3</v>
      </c>
      <c r="L1052" s="68">
        <v>30.975794251134602</v>
      </c>
    </row>
    <row r="1053" spans="1:12" x14ac:dyDescent="0.2">
      <c r="A1053" s="72" t="s">
        <v>2314</v>
      </c>
      <c r="B1053" s="66" t="s">
        <v>2315</v>
      </c>
      <c r="C1053" s="67">
        <v>27</v>
      </c>
      <c r="D1053" s="67" t="s">
        <v>348</v>
      </c>
      <c r="E1053" s="71">
        <v>0.15654163204815</v>
      </c>
      <c r="F1053" s="68">
        <v>65.431164901664104</v>
      </c>
      <c r="G1053" s="71">
        <v>0.26225570935002201</v>
      </c>
      <c r="H1053" s="68">
        <v>62.897125567322199</v>
      </c>
      <c r="I1053" s="71">
        <v>0.20736918679442801</v>
      </c>
      <c r="J1053" s="68">
        <v>90.847201210287395</v>
      </c>
      <c r="K1053" s="71">
        <v>0</v>
      </c>
      <c r="L1053" s="68">
        <v>14.3721633888048</v>
      </c>
    </row>
    <row r="1054" spans="1:12" x14ac:dyDescent="0.2">
      <c r="A1054" s="72" t="s">
        <v>2316</v>
      </c>
      <c r="B1054" s="66" t="s">
        <v>2316</v>
      </c>
      <c r="C1054" s="67">
        <v>27</v>
      </c>
      <c r="D1054" s="67" t="s">
        <v>348</v>
      </c>
      <c r="E1054" s="71">
        <v>0.127463170283793</v>
      </c>
      <c r="F1054" s="68">
        <v>45.0075642965204</v>
      </c>
      <c r="G1054" s="71">
        <v>0.27446997190488698</v>
      </c>
      <c r="H1054" s="68">
        <v>72.617246596066593</v>
      </c>
      <c r="I1054" s="71">
        <v>9.63172649007802E-2</v>
      </c>
      <c r="J1054" s="68">
        <v>78.101361573373694</v>
      </c>
      <c r="K1054" s="71">
        <v>1.1602274045713E-2</v>
      </c>
      <c r="L1054" s="68">
        <v>42.586989409984902</v>
      </c>
    </row>
    <row r="1055" spans="1:12" x14ac:dyDescent="0.2">
      <c r="A1055" s="72" t="s">
        <v>2317</v>
      </c>
      <c r="B1055" s="66" t="s">
        <v>2318</v>
      </c>
      <c r="C1055" s="67">
        <v>27</v>
      </c>
      <c r="D1055" s="67" t="s">
        <v>348</v>
      </c>
      <c r="E1055" s="71">
        <v>0.18810088698765501</v>
      </c>
      <c r="F1055" s="68">
        <v>78.819969742813896</v>
      </c>
      <c r="G1055" s="71">
        <v>0.33987849348154098</v>
      </c>
      <c r="H1055" s="68">
        <v>89.107413010589994</v>
      </c>
      <c r="I1055" s="71">
        <v>0.22442416748142499</v>
      </c>
      <c r="J1055" s="68">
        <v>91.906202723146706</v>
      </c>
      <c r="K1055" s="71">
        <v>0</v>
      </c>
      <c r="L1055" s="68">
        <v>14.3721633888048</v>
      </c>
    </row>
    <row r="1056" spans="1:12" x14ac:dyDescent="0.2">
      <c r="A1056" s="72" t="s">
        <v>2319</v>
      </c>
      <c r="B1056" s="66" t="s">
        <v>2320</v>
      </c>
      <c r="C1056" s="67">
        <v>27</v>
      </c>
      <c r="D1056" s="67" t="s">
        <v>348</v>
      </c>
      <c r="E1056" s="71">
        <v>0.13783809018668</v>
      </c>
      <c r="F1056" s="68">
        <v>52.685325264750396</v>
      </c>
      <c r="G1056" s="71">
        <v>0.35690822888823998</v>
      </c>
      <c r="H1056" s="68">
        <v>90.885022692889606</v>
      </c>
      <c r="I1056" s="71">
        <v>5.4672329330849402E-2</v>
      </c>
      <c r="J1056" s="68">
        <v>64.031770045385798</v>
      </c>
      <c r="K1056" s="71">
        <v>1.9337123409521599E-3</v>
      </c>
      <c r="L1056" s="68">
        <v>25.302571860816901</v>
      </c>
    </row>
    <row r="1057" spans="1:12" x14ac:dyDescent="0.2">
      <c r="A1057" s="72" t="s">
        <v>2321</v>
      </c>
      <c r="B1057" s="66" t="s">
        <v>2322</v>
      </c>
      <c r="C1057" s="67">
        <v>27</v>
      </c>
      <c r="D1057" s="67" t="s">
        <v>348</v>
      </c>
      <c r="E1057" s="71">
        <v>0.12852010586443499</v>
      </c>
      <c r="F1057" s="68">
        <v>45.763993948562799</v>
      </c>
      <c r="G1057" s="71">
        <v>0.29187289146697398</v>
      </c>
      <c r="H1057" s="68">
        <v>80.143721633888006</v>
      </c>
      <c r="I1057" s="71">
        <v>9.1753713785380095E-2</v>
      </c>
      <c r="J1057" s="68">
        <v>76.739788199697401</v>
      </c>
      <c r="K1057" s="71">
        <v>1.9337123409521599E-3</v>
      </c>
      <c r="L1057" s="68">
        <v>25.302571860816901</v>
      </c>
    </row>
    <row r="1058" spans="1:12" x14ac:dyDescent="0.2">
      <c r="A1058" s="72" t="s">
        <v>2323</v>
      </c>
      <c r="B1058" s="66" t="s">
        <v>2324</v>
      </c>
      <c r="C1058" s="67">
        <v>27</v>
      </c>
      <c r="D1058" s="67" t="s">
        <v>348</v>
      </c>
      <c r="E1058" s="71">
        <v>0.109111104481417</v>
      </c>
      <c r="F1058" s="68">
        <v>31.278366111951598</v>
      </c>
      <c r="G1058" s="71">
        <v>0.25</v>
      </c>
      <c r="H1058" s="68">
        <v>46.520423600605099</v>
      </c>
      <c r="I1058" s="71">
        <v>6.9598464080441999E-2</v>
      </c>
      <c r="J1058" s="68">
        <v>70.045385779122498</v>
      </c>
      <c r="K1058" s="71">
        <v>7.7348493638086397E-3</v>
      </c>
      <c r="L1058" s="68">
        <v>38.6157337367625</v>
      </c>
    </row>
    <row r="1059" spans="1:12" x14ac:dyDescent="0.2">
      <c r="A1059" s="72" t="s">
        <v>2325</v>
      </c>
      <c r="B1059" s="66" t="s">
        <v>2326</v>
      </c>
      <c r="C1059" s="67">
        <v>27</v>
      </c>
      <c r="D1059" s="67" t="s">
        <v>348</v>
      </c>
      <c r="E1059" s="71">
        <v>0.15083932020287899</v>
      </c>
      <c r="F1059" s="68">
        <v>62.027231467473499</v>
      </c>
      <c r="G1059" s="71">
        <v>0.388375067681204</v>
      </c>
      <c r="H1059" s="68">
        <v>92.965204236006002</v>
      </c>
      <c r="I1059" s="71">
        <v>6.2209180586480201E-2</v>
      </c>
      <c r="J1059" s="68">
        <v>67.624810892587007</v>
      </c>
      <c r="K1059" s="71">
        <v>1.9337123409521599E-3</v>
      </c>
      <c r="L1059" s="68">
        <v>25.302571860816901</v>
      </c>
    </row>
    <row r="1060" spans="1:12" x14ac:dyDescent="0.2">
      <c r="A1060" s="72" t="s">
        <v>2327</v>
      </c>
      <c r="B1060" s="66" t="s">
        <v>2328</v>
      </c>
      <c r="C1060" s="67">
        <v>27</v>
      </c>
      <c r="D1060" s="67" t="s">
        <v>348</v>
      </c>
      <c r="E1060" s="71">
        <v>0.21113951213341001</v>
      </c>
      <c r="F1060" s="68">
        <v>85.173978819969705</v>
      </c>
      <c r="G1060" s="71">
        <v>0.39536893817885799</v>
      </c>
      <c r="H1060" s="68">
        <v>93.419062027231504</v>
      </c>
      <c r="I1060" s="71">
        <v>0.23611588588041901</v>
      </c>
      <c r="J1060" s="68">
        <v>92.776096822995498</v>
      </c>
      <c r="K1060" s="71">
        <v>1.9337123409521599E-3</v>
      </c>
      <c r="L1060" s="68">
        <v>25.302571860816901</v>
      </c>
    </row>
    <row r="1061" spans="1:12" x14ac:dyDescent="0.2">
      <c r="A1061" s="72" t="s">
        <v>2329</v>
      </c>
      <c r="B1061" s="66" t="s">
        <v>2330</v>
      </c>
      <c r="C1061" s="67">
        <v>27</v>
      </c>
      <c r="D1061" s="67" t="s">
        <v>348</v>
      </c>
      <c r="E1061" s="71">
        <v>0.15106870357038599</v>
      </c>
      <c r="F1061" s="68">
        <v>62.140695915279899</v>
      </c>
      <c r="G1061" s="71">
        <v>0.30539467997243303</v>
      </c>
      <c r="H1061" s="68">
        <v>83.698940998487103</v>
      </c>
      <c r="I1061" s="71">
        <v>0.14201029371586901</v>
      </c>
      <c r="J1061" s="68">
        <v>85.438729198184603</v>
      </c>
      <c r="K1061" s="71">
        <v>5.8011370228564802E-3</v>
      </c>
      <c r="L1061" s="68">
        <v>35.022692889561299</v>
      </c>
    </row>
    <row r="1062" spans="1:12" x14ac:dyDescent="0.2">
      <c r="A1062" s="72" t="s">
        <v>2331</v>
      </c>
      <c r="B1062" s="66" t="s">
        <v>2332</v>
      </c>
      <c r="C1062" s="67">
        <v>27</v>
      </c>
      <c r="D1062" s="67" t="s">
        <v>348</v>
      </c>
      <c r="E1062" s="71">
        <v>0.123420146299741</v>
      </c>
      <c r="F1062" s="68">
        <v>41.868381240544601</v>
      </c>
      <c r="G1062" s="71">
        <v>0.26931482793032402</v>
      </c>
      <c r="H1062" s="68">
        <v>69.024205748865398</v>
      </c>
      <c r="I1062" s="71">
        <v>8.3542199900328101E-2</v>
      </c>
      <c r="J1062" s="68">
        <v>74.735249621785201</v>
      </c>
      <c r="K1062" s="71">
        <v>1.7403411068569401E-2</v>
      </c>
      <c r="L1062" s="68">
        <v>47.239031770045401</v>
      </c>
    </row>
    <row r="1063" spans="1:12" x14ac:dyDescent="0.2">
      <c r="A1063" s="72" t="s">
        <v>2333</v>
      </c>
      <c r="B1063" s="66" t="s">
        <v>2334</v>
      </c>
      <c r="C1063" s="67">
        <v>27</v>
      </c>
      <c r="D1063" s="67" t="s">
        <v>348</v>
      </c>
      <c r="E1063" s="71">
        <v>0.27063313010566997</v>
      </c>
      <c r="F1063" s="68">
        <v>92.889561270801806</v>
      </c>
      <c r="G1063" s="71">
        <v>0.28353975996873498</v>
      </c>
      <c r="H1063" s="68">
        <v>76.550680786686797</v>
      </c>
      <c r="I1063" s="71">
        <v>5.2459058015690299E-2</v>
      </c>
      <c r="J1063" s="68">
        <v>63.161875945537098</v>
      </c>
      <c r="K1063" s="71">
        <v>0.47590057233258598</v>
      </c>
      <c r="L1063" s="68">
        <v>95.574886535552196</v>
      </c>
    </row>
    <row r="1064" spans="1:12" x14ac:dyDescent="0.2">
      <c r="A1064" s="72" t="s">
        <v>2335</v>
      </c>
      <c r="B1064" s="66" t="s">
        <v>2335</v>
      </c>
      <c r="C1064" s="67">
        <v>27</v>
      </c>
      <c r="D1064" s="67" t="s">
        <v>348</v>
      </c>
      <c r="E1064" s="71">
        <v>0.25702525404466497</v>
      </c>
      <c r="F1064" s="68">
        <v>92.208774583963702</v>
      </c>
      <c r="G1064" s="71">
        <v>0.25</v>
      </c>
      <c r="H1064" s="68">
        <v>46.520423600605099</v>
      </c>
      <c r="I1064" s="71">
        <v>4.6057654892759398E-2</v>
      </c>
      <c r="J1064" s="68">
        <v>59.455370650529503</v>
      </c>
      <c r="K1064" s="71">
        <v>0.475018107241235</v>
      </c>
      <c r="L1064" s="68">
        <v>95.537065052950098</v>
      </c>
    </row>
    <row r="1065" spans="1:12" x14ac:dyDescent="0.2">
      <c r="A1065" s="72" t="s">
        <v>2336</v>
      </c>
      <c r="B1065" s="66" t="s">
        <v>2337</v>
      </c>
      <c r="C1065" s="67">
        <v>27</v>
      </c>
      <c r="D1065" s="67" t="s">
        <v>348</v>
      </c>
      <c r="E1065" s="71">
        <v>0.166629782663098</v>
      </c>
      <c r="F1065" s="68">
        <v>70.574886535552196</v>
      </c>
      <c r="G1065" s="71">
        <v>0.25080684202033199</v>
      </c>
      <c r="H1065" s="68">
        <v>47.919818456883498</v>
      </c>
      <c r="I1065" s="71">
        <v>3.1267417224415998E-2</v>
      </c>
      <c r="J1065" s="68">
        <v>49.735249621785201</v>
      </c>
      <c r="K1065" s="71">
        <v>0.217815088744545</v>
      </c>
      <c r="L1065" s="68">
        <v>83.131618759455407</v>
      </c>
    </row>
    <row r="1066" spans="1:12" x14ac:dyDescent="0.2">
      <c r="A1066" s="72" t="s">
        <v>2338</v>
      </c>
      <c r="B1066" s="66" t="s">
        <v>2339</v>
      </c>
      <c r="C1066" s="67">
        <v>27</v>
      </c>
      <c r="D1066" s="67" t="s">
        <v>348</v>
      </c>
      <c r="E1066" s="71">
        <v>0.217136464218563</v>
      </c>
      <c r="F1066" s="68">
        <v>86.573373676248096</v>
      </c>
      <c r="G1066" s="71">
        <v>0.25242052606099702</v>
      </c>
      <c r="H1066" s="68">
        <v>51.096822995461402</v>
      </c>
      <c r="I1066" s="71">
        <v>2.1538841492415601E-2</v>
      </c>
      <c r="J1066" s="68">
        <v>41.792738275340398</v>
      </c>
      <c r="K1066" s="71">
        <v>0.37745002510227499</v>
      </c>
      <c r="L1066" s="68">
        <v>92.624810892587007</v>
      </c>
    </row>
    <row r="1067" spans="1:12" x14ac:dyDescent="0.2">
      <c r="A1067" s="72" t="s">
        <v>2340</v>
      </c>
      <c r="B1067" s="66" t="s">
        <v>2341</v>
      </c>
      <c r="C1067" s="67">
        <v>27</v>
      </c>
      <c r="D1067" s="67" t="s">
        <v>348</v>
      </c>
      <c r="E1067" s="71">
        <v>0.15090985220913999</v>
      </c>
      <c r="F1067" s="68">
        <v>62.102874432677801</v>
      </c>
      <c r="G1067" s="71">
        <v>0.25887526222365698</v>
      </c>
      <c r="H1067" s="68">
        <v>59.531013615733698</v>
      </c>
      <c r="I1067" s="71">
        <v>0.155705671209519</v>
      </c>
      <c r="J1067" s="68">
        <v>86.686838124054503</v>
      </c>
      <c r="K1067" s="71">
        <v>3.8148623194242802E-2</v>
      </c>
      <c r="L1067" s="68">
        <v>55.332829046898603</v>
      </c>
    </row>
    <row r="1068" spans="1:12" x14ac:dyDescent="0.2">
      <c r="A1068" s="72" t="s">
        <v>2342</v>
      </c>
      <c r="B1068" s="66" t="s">
        <v>2343</v>
      </c>
      <c r="C1068" s="67">
        <v>27</v>
      </c>
      <c r="D1068" s="67" t="s">
        <v>348</v>
      </c>
      <c r="E1068" s="71">
        <v>0.139254825238741</v>
      </c>
      <c r="F1068" s="68">
        <v>53.895612708018199</v>
      </c>
      <c r="G1068" s="71">
        <v>0.26048894626432101</v>
      </c>
      <c r="H1068" s="68">
        <v>61.686838124054503</v>
      </c>
      <c r="I1068" s="71">
        <v>7.1309721358656097E-2</v>
      </c>
      <c r="J1068" s="68">
        <v>70.461422087745802</v>
      </c>
      <c r="K1068" s="71">
        <v>8.5965808093246499E-2</v>
      </c>
      <c r="L1068" s="68">
        <v>64.939485627836603</v>
      </c>
    </row>
    <row r="1069" spans="1:12" x14ac:dyDescent="0.2">
      <c r="A1069" s="72" t="s">
        <v>2344</v>
      </c>
      <c r="B1069" s="66" t="s">
        <v>2345</v>
      </c>
      <c r="C1069" s="67">
        <v>27</v>
      </c>
      <c r="D1069" s="67" t="s">
        <v>348</v>
      </c>
      <c r="E1069" s="71">
        <v>9.8882347572716897E-2</v>
      </c>
      <c r="F1069" s="68">
        <v>20.839636913766999</v>
      </c>
      <c r="G1069" s="71">
        <v>0.25</v>
      </c>
      <c r="H1069" s="68">
        <v>46.520423600605099</v>
      </c>
      <c r="I1069" s="71">
        <v>4.4713330377198601E-2</v>
      </c>
      <c r="J1069" s="68">
        <v>58.661119515884998</v>
      </c>
      <c r="K1069" s="71">
        <v>1.9337123409521599E-3</v>
      </c>
      <c r="L1069" s="68">
        <v>25.302571860816901</v>
      </c>
    </row>
    <row r="1070" spans="1:12" x14ac:dyDescent="0.2">
      <c r="A1070" s="72" t="s">
        <v>2346</v>
      </c>
      <c r="B1070" s="66" t="s">
        <v>2347</v>
      </c>
      <c r="C1070" s="67">
        <v>27</v>
      </c>
      <c r="D1070" s="67" t="s">
        <v>348</v>
      </c>
      <c r="E1070" s="71">
        <v>0.11820664221503301</v>
      </c>
      <c r="F1070" s="68">
        <v>38.5022692889561</v>
      </c>
      <c r="G1070" s="71">
        <v>0.25484105212199398</v>
      </c>
      <c r="H1070" s="68">
        <v>54.462934947049902</v>
      </c>
      <c r="I1070" s="71">
        <v>9.9778874523104799E-2</v>
      </c>
      <c r="J1070" s="68">
        <v>78.782148260211798</v>
      </c>
      <c r="K1070" s="71">
        <v>0</v>
      </c>
      <c r="L1070" s="68">
        <v>14.3721633888048</v>
      </c>
    </row>
    <row r="1071" spans="1:12" x14ac:dyDescent="0.2">
      <c r="A1071" s="72" t="s">
        <v>2348</v>
      </c>
      <c r="B1071" s="66" t="s">
        <v>2349</v>
      </c>
      <c r="C1071" s="67">
        <v>27</v>
      </c>
      <c r="D1071" s="67" t="s">
        <v>348</v>
      </c>
      <c r="E1071" s="71">
        <v>0.16563651214240899</v>
      </c>
      <c r="F1071" s="68">
        <v>70.121028744326793</v>
      </c>
      <c r="G1071" s="71">
        <v>0.25</v>
      </c>
      <c r="H1071" s="68">
        <v>46.520423600605099</v>
      </c>
      <c r="I1071" s="71">
        <v>0.244975824086276</v>
      </c>
      <c r="J1071" s="68">
        <v>93.040847201210298</v>
      </c>
      <c r="K1071" s="71">
        <v>1.9337123409521599E-3</v>
      </c>
      <c r="L1071" s="68">
        <v>25.302571860816901</v>
      </c>
    </row>
    <row r="1072" spans="1:12" x14ac:dyDescent="0.2">
      <c r="A1072" s="72" t="s">
        <v>2350</v>
      </c>
      <c r="B1072" s="66" t="s">
        <v>2350</v>
      </c>
      <c r="C1072" s="67">
        <v>27</v>
      </c>
      <c r="D1072" s="67" t="s">
        <v>348</v>
      </c>
      <c r="E1072" s="71">
        <v>0.163860673920808</v>
      </c>
      <c r="F1072" s="68">
        <v>69.2511346444781</v>
      </c>
      <c r="G1072" s="71">
        <v>0.26694368242698102</v>
      </c>
      <c r="H1072" s="68">
        <v>67.019667170953099</v>
      </c>
      <c r="I1072" s="71">
        <v>0.22270462699449201</v>
      </c>
      <c r="J1072" s="68">
        <v>91.830559757942495</v>
      </c>
      <c r="K1072" s="71">
        <v>1.9337123409521599E-3</v>
      </c>
      <c r="L1072" s="68">
        <v>25.302571860816901</v>
      </c>
    </row>
    <row r="1073" spans="1:12" x14ac:dyDescent="0.2">
      <c r="A1073" s="72" t="s">
        <v>2351</v>
      </c>
      <c r="B1073" s="66" t="s">
        <v>2352</v>
      </c>
      <c r="C1073" s="67">
        <v>27</v>
      </c>
      <c r="D1073" s="67" t="s">
        <v>348</v>
      </c>
      <c r="E1073" s="71">
        <v>0.110632725576018</v>
      </c>
      <c r="F1073" s="68">
        <v>32.602118003025701</v>
      </c>
      <c r="G1073" s="71">
        <v>0.25</v>
      </c>
      <c r="H1073" s="68">
        <v>46.520423600605099</v>
      </c>
      <c r="I1073" s="71">
        <v>8.1898176728054606E-2</v>
      </c>
      <c r="J1073" s="68">
        <v>74.092284417549195</v>
      </c>
      <c r="K1073" s="71">
        <v>0</v>
      </c>
      <c r="L1073" s="68">
        <v>14.3721633888048</v>
      </c>
    </row>
    <row r="1074" spans="1:12" x14ac:dyDescent="0.2">
      <c r="A1074" s="72" t="s">
        <v>2353</v>
      </c>
      <c r="B1074" s="66" t="s">
        <v>2354</v>
      </c>
      <c r="C1074" s="67">
        <v>27</v>
      </c>
      <c r="D1074" s="67" t="s">
        <v>348</v>
      </c>
      <c r="E1074" s="71">
        <v>0.139793870355997</v>
      </c>
      <c r="F1074" s="68">
        <v>54.236006051437201</v>
      </c>
      <c r="G1074" s="71">
        <v>0.267402919562087</v>
      </c>
      <c r="H1074" s="68">
        <v>67.2465960665658</v>
      </c>
      <c r="I1074" s="71">
        <v>0.15004497916495199</v>
      </c>
      <c r="J1074" s="68">
        <v>86.119515885022693</v>
      </c>
      <c r="K1074" s="71">
        <v>1.9337123409521599E-3</v>
      </c>
      <c r="L1074" s="68">
        <v>25.302571860816901</v>
      </c>
    </row>
    <row r="1075" spans="1:12" x14ac:dyDescent="0.2">
      <c r="A1075" s="72" t="s">
        <v>2355</v>
      </c>
      <c r="B1075" s="66" t="s">
        <v>2356</v>
      </c>
      <c r="C1075" s="67">
        <v>27</v>
      </c>
      <c r="D1075" s="67" t="s">
        <v>348</v>
      </c>
      <c r="E1075" s="71">
        <v>0.135178419596899</v>
      </c>
      <c r="F1075" s="68">
        <v>50.416036308623298</v>
      </c>
      <c r="G1075" s="71">
        <v>0.27397899971979101</v>
      </c>
      <c r="H1075" s="68">
        <v>72.314674735249596</v>
      </c>
      <c r="I1075" s="71">
        <v>0.12575512204804901</v>
      </c>
      <c r="J1075" s="68">
        <v>83.131618759455407</v>
      </c>
      <c r="K1075" s="71">
        <v>5.8011370228564802E-3</v>
      </c>
      <c r="L1075" s="68">
        <v>35.022692889561299</v>
      </c>
    </row>
    <row r="1076" spans="1:12" x14ac:dyDescent="0.2">
      <c r="A1076" s="72" t="s">
        <v>2357</v>
      </c>
      <c r="B1076" s="66" t="s">
        <v>2358</v>
      </c>
      <c r="C1076" s="67">
        <v>27</v>
      </c>
      <c r="D1076" s="67" t="s">
        <v>348</v>
      </c>
      <c r="E1076" s="71">
        <v>9.4081512296553704E-2</v>
      </c>
      <c r="F1076" s="68">
        <v>15.052950075643</v>
      </c>
      <c r="G1076" s="71">
        <v>0.25564789414232703</v>
      </c>
      <c r="H1076" s="68">
        <v>55.521936459909199</v>
      </c>
      <c r="I1076" s="71">
        <v>2.4662930406382001E-2</v>
      </c>
      <c r="J1076" s="68">
        <v>44.553706505294997</v>
      </c>
      <c r="K1076" s="71">
        <v>1.9337123409521599E-3</v>
      </c>
      <c r="L1076" s="68">
        <v>25.302571860816901</v>
      </c>
    </row>
    <row r="1077" spans="1:12" x14ac:dyDescent="0.2">
      <c r="A1077" s="72" t="s">
        <v>2359</v>
      </c>
      <c r="B1077" s="66" t="s">
        <v>2360</v>
      </c>
      <c r="C1077" s="67">
        <v>27</v>
      </c>
      <c r="D1077" s="67" t="s">
        <v>348</v>
      </c>
      <c r="E1077" s="71">
        <v>0.14241770540329199</v>
      </c>
      <c r="F1077" s="68">
        <v>56.1270801815431</v>
      </c>
      <c r="G1077" s="71">
        <v>0.28693541578725201</v>
      </c>
      <c r="H1077" s="68">
        <v>78.139183055975806</v>
      </c>
      <c r="I1077" s="71">
        <v>0.14031770042262401</v>
      </c>
      <c r="J1077" s="68">
        <v>85.211800302571902</v>
      </c>
      <c r="K1077" s="71">
        <v>0</v>
      </c>
      <c r="L1077" s="68">
        <v>14.3721633888048</v>
      </c>
    </row>
    <row r="1078" spans="1:12" x14ac:dyDescent="0.2">
      <c r="A1078" s="72" t="s">
        <v>2361</v>
      </c>
      <c r="B1078" s="66" t="s">
        <v>2362</v>
      </c>
      <c r="C1078" s="67">
        <v>27</v>
      </c>
      <c r="D1078" s="67" t="s">
        <v>348</v>
      </c>
      <c r="E1078" s="71">
        <v>0.122329952123819</v>
      </c>
      <c r="F1078" s="68">
        <v>41.263237518910699</v>
      </c>
      <c r="G1078" s="71">
        <v>0.265636156476386</v>
      </c>
      <c r="H1078" s="68">
        <v>65.582450832072595</v>
      </c>
      <c r="I1078" s="71">
        <v>9.9419987554118905E-2</v>
      </c>
      <c r="J1078" s="68">
        <v>78.7443267776097</v>
      </c>
      <c r="K1078" s="71">
        <v>1.9337123409521599E-3</v>
      </c>
      <c r="L1078" s="68">
        <v>25.302571860816901</v>
      </c>
    </row>
    <row r="1079" spans="1:12" x14ac:dyDescent="0.2">
      <c r="A1079" s="72" t="s">
        <v>2363</v>
      </c>
      <c r="B1079" s="66" t="s">
        <v>2364</v>
      </c>
      <c r="C1079" s="67">
        <v>27</v>
      </c>
      <c r="D1079" s="67" t="s">
        <v>348</v>
      </c>
      <c r="E1079" s="71">
        <v>0.140247532096098</v>
      </c>
      <c r="F1079" s="68">
        <v>54.538577912254198</v>
      </c>
      <c r="G1079" s="71">
        <v>0.25</v>
      </c>
      <c r="H1079" s="68">
        <v>46.520423600605099</v>
      </c>
      <c r="I1079" s="71">
        <v>0.15140547287877301</v>
      </c>
      <c r="J1079" s="68">
        <v>86.308623298033297</v>
      </c>
      <c r="K1079" s="71">
        <v>1.9337123409521598E-2</v>
      </c>
      <c r="L1079" s="68">
        <v>48.411497730710998</v>
      </c>
    </row>
    <row r="1080" spans="1:12" x14ac:dyDescent="0.2">
      <c r="A1080" s="72" t="s">
        <v>2365</v>
      </c>
      <c r="B1080" s="66" t="s">
        <v>2366</v>
      </c>
      <c r="C1080" s="67">
        <v>27</v>
      </c>
      <c r="D1080" s="67" t="s">
        <v>348</v>
      </c>
      <c r="E1080" s="71">
        <v>0.15061921121572</v>
      </c>
      <c r="F1080" s="68">
        <v>61.951588502269303</v>
      </c>
      <c r="G1080" s="71">
        <v>0.25</v>
      </c>
      <c r="H1080" s="68">
        <v>46.520423600605099</v>
      </c>
      <c r="I1080" s="71">
        <v>0.19218907194239901</v>
      </c>
      <c r="J1080" s="68">
        <v>89.826021180030295</v>
      </c>
      <c r="K1080" s="71">
        <v>9.6685617047607992E-3</v>
      </c>
      <c r="L1080" s="68">
        <v>40.922844175491697</v>
      </c>
    </row>
    <row r="1081" spans="1:12" x14ac:dyDescent="0.2">
      <c r="A1081" s="72" t="s">
        <v>2367</v>
      </c>
      <c r="B1081" s="66" t="s">
        <v>2368</v>
      </c>
      <c r="C1081" s="67">
        <v>27</v>
      </c>
      <c r="D1081" s="67" t="s">
        <v>348</v>
      </c>
      <c r="E1081" s="71">
        <v>0.15507607483997499</v>
      </c>
      <c r="F1081" s="68">
        <v>64.447806354009103</v>
      </c>
      <c r="G1081" s="71">
        <v>0.31184941613509298</v>
      </c>
      <c r="H1081" s="68">
        <v>84.568835098335896</v>
      </c>
      <c r="I1081" s="71">
        <v>0.14951138370292799</v>
      </c>
      <c r="J1081" s="68">
        <v>86.043872919818497</v>
      </c>
      <c r="K1081" s="71">
        <v>3.8674246819043199E-3</v>
      </c>
      <c r="L1081" s="68">
        <v>30.975794251134602</v>
      </c>
    </row>
    <row r="1082" spans="1:12" x14ac:dyDescent="0.2">
      <c r="A1082" s="72" t="s">
        <v>2369</v>
      </c>
      <c r="B1082" s="66" t="s">
        <v>2370</v>
      </c>
      <c r="C1082" s="67">
        <v>27</v>
      </c>
      <c r="D1082" s="67" t="s">
        <v>348</v>
      </c>
      <c r="E1082" s="71">
        <v>0.133214127194695</v>
      </c>
      <c r="F1082" s="68">
        <v>48.827534039334303</v>
      </c>
      <c r="G1082" s="71">
        <v>0.25</v>
      </c>
      <c r="H1082" s="68">
        <v>46.520423600605099</v>
      </c>
      <c r="I1082" s="71">
        <v>0.13804010753837101</v>
      </c>
      <c r="J1082" s="68">
        <v>84.947049924357003</v>
      </c>
      <c r="K1082" s="71">
        <v>1.1602274045713E-2</v>
      </c>
      <c r="L1082" s="68">
        <v>42.586989409984902</v>
      </c>
    </row>
    <row r="1083" spans="1:12" x14ac:dyDescent="0.2">
      <c r="A1083" s="72" t="s">
        <v>2371</v>
      </c>
      <c r="B1083" s="66" t="s">
        <v>2372</v>
      </c>
      <c r="C1083" s="67">
        <v>27</v>
      </c>
      <c r="D1083" s="67" t="s">
        <v>348</v>
      </c>
      <c r="E1083" s="71">
        <v>0.12899318759776601</v>
      </c>
      <c r="F1083" s="68">
        <v>45.9909228441755</v>
      </c>
      <c r="G1083" s="71">
        <v>0.274358339655008</v>
      </c>
      <c r="H1083" s="68">
        <v>72.5037821482602</v>
      </c>
      <c r="I1083" s="71">
        <v>9.5217812069721394E-2</v>
      </c>
      <c r="J1083" s="68">
        <v>77.798789712556697</v>
      </c>
      <c r="K1083" s="71">
        <v>1.7403411068569401E-2</v>
      </c>
      <c r="L1083" s="68">
        <v>47.239031770045401</v>
      </c>
    </row>
    <row r="1084" spans="1:12" x14ac:dyDescent="0.2">
      <c r="A1084" s="72" t="s">
        <v>2373</v>
      </c>
      <c r="B1084" s="66" t="s">
        <v>2374</v>
      </c>
      <c r="C1084" s="67">
        <v>27</v>
      </c>
      <c r="D1084" s="67" t="s">
        <v>348</v>
      </c>
      <c r="E1084" s="71">
        <v>0.15408227604256899</v>
      </c>
      <c r="F1084" s="68">
        <v>63.767019667170999</v>
      </c>
      <c r="G1084" s="71">
        <v>0.25645473616265901</v>
      </c>
      <c r="H1084" s="68">
        <v>56.391830559757899</v>
      </c>
      <c r="I1084" s="71">
        <v>0.190322393237431</v>
      </c>
      <c r="J1084" s="68">
        <v>89.636913767019706</v>
      </c>
      <c r="K1084" s="71">
        <v>1.54696987276173E-2</v>
      </c>
      <c r="L1084" s="68">
        <v>45.726172465960701</v>
      </c>
    </row>
    <row r="1085" spans="1:12" x14ac:dyDescent="0.2">
      <c r="A1085" s="72" t="s">
        <v>2375</v>
      </c>
      <c r="B1085" s="66" t="s">
        <v>2376</v>
      </c>
      <c r="C1085" s="67">
        <v>27</v>
      </c>
      <c r="D1085" s="67" t="s">
        <v>348</v>
      </c>
      <c r="E1085" s="71">
        <v>0.180266807075663</v>
      </c>
      <c r="F1085" s="68">
        <v>76.096822995461395</v>
      </c>
      <c r="G1085" s="71">
        <v>0.249999999983119</v>
      </c>
      <c r="H1085" s="68">
        <v>19.667170953101401</v>
      </c>
      <c r="I1085" s="71">
        <v>0.15701742825161999</v>
      </c>
      <c r="J1085" s="68">
        <v>86.800302571860797</v>
      </c>
      <c r="K1085" s="71">
        <v>0.13378299299224999</v>
      </c>
      <c r="L1085" s="68">
        <v>72.125567322238993</v>
      </c>
    </row>
    <row r="1086" spans="1:12" x14ac:dyDescent="0.2">
      <c r="A1086" s="72" t="s">
        <v>2377</v>
      </c>
      <c r="B1086" s="66" t="s">
        <v>2378</v>
      </c>
      <c r="C1086" s="67">
        <v>27</v>
      </c>
      <c r="D1086" s="67" t="s">
        <v>348</v>
      </c>
      <c r="E1086" s="71">
        <v>0.20007856384838199</v>
      </c>
      <c r="F1086" s="68">
        <v>82.564296520423596</v>
      </c>
      <c r="G1086" s="71">
        <v>0.25</v>
      </c>
      <c r="H1086" s="68">
        <v>46.520423600605099</v>
      </c>
      <c r="I1086" s="71">
        <v>0.14208916450536099</v>
      </c>
      <c r="J1086" s="68">
        <v>85.476550680786701</v>
      </c>
      <c r="K1086" s="71">
        <v>0.20814652703978401</v>
      </c>
      <c r="L1086" s="68">
        <v>82.034795763993998</v>
      </c>
    </row>
    <row r="1087" spans="1:12" x14ac:dyDescent="0.2">
      <c r="A1087" s="72" t="s">
        <v>2379</v>
      </c>
      <c r="B1087" s="66" t="s">
        <v>2380</v>
      </c>
      <c r="C1087" s="67">
        <v>27</v>
      </c>
      <c r="D1087" s="67" t="s">
        <v>348</v>
      </c>
      <c r="E1087" s="71">
        <v>0.38206708192521699</v>
      </c>
      <c r="F1087" s="68">
        <v>97.617246596066593</v>
      </c>
      <c r="G1087" s="71">
        <v>0.25</v>
      </c>
      <c r="H1087" s="68">
        <v>46.520423600605099</v>
      </c>
      <c r="I1087" s="71">
        <v>8.6274784933089405E-2</v>
      </c>
      <c r="J1087" s="68">
        <v>75.416036308623305</v>
      </c>
      <c r="K1087" s="71">
        <v>0.80992646084256203</v>
      </c>
      <c r="L1087" s="68">
        <v>98.260211800302599</v>
      </c>
    </row>
    <row r="1088" spans="1:12" x14ac:dyDescent="0.2">
      <c r="A1088" s="72" t="s">
        <v>2381</v>
      </c>
      <c r="B1088" s="66" t="s">
        <v>2381</v>
      </c>
      <c r="C1088" s="67">
        <v>25</v>
      </c>
      <c r="D1088" s="67" t="s">
        <v>348</v>
      </c>
      <c r="E1088" s="71">
        <v>0.12270682812580699</v>
      </c>
      <c r="F1088" s="68">
        <v>40.868896578239102</v>
      </c>
      <c r="G1088" s="71">
        <v>0.26696564470537099</v>
      </c>
      <c r="H1088" s="68">
        <v>54.171472510572897</v>
      </c>
      <c r="I1088" s="71">
        <v>0.10115483967205</v>
      </c>
      <c r="J1088" s="68">
        <v>81.353325643983098</v>
      </c>
      <c r="K1088" s="71">
        <v>0</v>
      </c>
      <c r="L1088" s="68">
        <v>33.025759323337198</v>
      </c>
    </row>
    <row r="1089" spans="1:12" x14ac:dyDescent="0.2">
      <c r="A1089" s="72" t="s">
        <v>2382</v>
      </c>
      <c r="B1089" s="66" t="s">
        <v>2383</v>
      </c>
      <c r="C1089" s="67">
        <v>25</v>
      </c>
      <c r="D1089" s="67" t="s">
        <v>348</v>
      </c>
      <c r="E1089" s="71">
        <v>0.11475737738932799</v>
      </c>
      <c r="F1089" s="68">
        <v>32.910419069588599</v>
      </c>
      <c r="G1089" s="71">
        <v>0.25</v>
      </c>
      <c r="H1089" s="68">
        <v>33.986928104575199</v>
      </c>
      <c r="I1089" s="71">
        <v>9.4272132167983302E-2</v>
      </c>
      <c r="J1089" s="68">
        <v>79.315647827758596</v>
      </c>
      <c r="K1089" s="71">
        <v>0</v>
      </c>
      <c r="L1089" s="68">
        <v>33.025759323337198</v>
      </c>
    </row>
    <row r="1090" spans="1:12" x14ac:dyDescent="0.2">
      <c r="A1090" s="72" t="s">
        <v>2384</v>
      </c>
      <c r="B1090" s="66" t="s">
        <v>2384</v>
      </c>
      <c r="C1090" s="67">
        <v>25</v>
      </c>
      <c r="D1090" s="67" t="s">
        <v>348</v>
      </c>
      <c r="E1090" s="71">
        <v>0.11025678355339499</v>
      </c>
      <c r="F1090" s="68">
        <v>27.527873894655901</v>
      </c>
      <c r="G1090" s="71">
        <v>0.24351852619467901</v>
      </c>
      <c r="H1090" s="68">
        <v>19.646289888504398</v>
      </c>
      <c r="I1090" s="71">
        <v>8.7251824465506805E-2</v>
      </c>
      <c r="J1090" s="68">
        <v>76.893502499038803</v>
      </c>
      <c r="K1090" s="71">
        <v>0</v>
      </c>
      <c r="L1090" s="68">
        <v>33.025759323337198</v>
      </c>
    </row>
    <row r="1091" spans="1:12" x14ac:dyDescent="0.2">
      <c r="A1091" s="72" t="s">
        <v>2385</v>
      </c>
      <c r="B1091" s="66" t="s">
        <v>2385</v>
      </c>
      <c r="C1091" s="67">
        <v>25</v>
      </c>
      <c r="D1091" s="67" t="s">
        <v>348</v>
      </c>
      <c r="E1091" s="71">
        <v>0.128255310250317</v>
      </c>
      <c r="F1091" s="68">
        <v>45.2518262206844</v>
      </c>
      <c r="G1091" s="71">
        <v>0.26565557729941303</v>
      </c>
      <c r="H1091" s="68">
        <v>53.2871972318339</v>
      </c>
      <c r="I1091" s="71">
        <v>0.119110353451538</v>
      </c>
      <c r="J1091" s="68">
        <v>85.582468281430195</v>
      </c>
      <c r="K1091" s="71">
        <v>0</v>
      </c>
      <c r="L1091" s="68">
        <v>33.025759323337198</v>
      </c>
    </row>
    <row r="1092" spans="1:12" x14ac:dyDescent="0.2">
      <c r="A1092" s="72" t="s">
        <v>2386</v>
      </c>
      <c r="B1092" s="66" t="s">
        <v>2386</v>
      </c>
      <c r="C1092" s="67">
        <v>27</v>
      </c>
      <c r="D1092" s="67" t="s">
        <v>348</v>
      </c>
      <c r="E1092" s="71">
        <v>0.120714196413561</v>
      </c>
      <c r="F1092" s="68">
        <v>39.977307110438701</v>
      </c>
      <c r="G1092" s="71">
        <v>0.27608365594555201</v>
      </c>
      <c r="H1092" s="68">
        <v>73.487140695915301</v>
      </c>
      <c r="I1092" s="71">
        <v>8.4125220954179805E-2</v>
      </c>
      <c r="J1092" s="68">
        <v>74.848714069591495</v>
      </c>
      <c r="K1092" s="71">
        <v>1.9337123409521599E-3</v>
      </c>
      <c r="L1092" s="68">
        <v>25.302571860816901</v>
      </c>
    </row>
    <row r="1093" spans="1:12" x14ac:dyDescent="0.2">
      <c r="A1093" s="72" t="s">
        <v>2387</v>
      </c>
      <c r="B1093" s="66" t="s">
        <v>2388</v>
      </c>
      <c r="C1093" s="67">
        <v>25</v>
      </c>
      <c r="D1093" s="67" t="s">
        <v>348</v>
      </c>
      <c r="E1093" s="71">
        <v>0.11361756821484199</v>
      </c>
      <c r="F1093" s="68">
        <v>31.5263360246059</v>
      </c>
      <c r="G1093" s="71">
        <v>0.25146771037181997</v>
      </c>
      <c r="H1093" s="68">
        <v>36.6782006920415</v>
      </c>
      <c r="I1093" s="71">
        <v>8.9384994272705798E-2</v>
      </c>
      <c r="J1093" s="68">
        <v>77.547097270280702</v>
      </c>
      <c r="K1093" s="71">
        <v>0</v>
      </c>
      <c r="L1093" s="68">
        <v>33.025759323337198</v>
      </c>
    </row>
    <row r="1094" spans="1:12" x14ac:dyDescent="0.2">
      <c r="A1094" s="72" t="s">
        <v>2389</v>
      </c>
      <c r="B1094" s="66" t="s">
        <v>2390</v>
      </c>
      <c r="C1094" s="67">
        <v>25</v>
      </c>
      <c r="D1094" s="67" t="s">
        <v>348</v>
      </c>
      <c r="E1094" s="71">
        <v>0.10259128293123</v>
      </c>
      <c r="F1094" s="68">
        <v>18.723567858515999</v>
      </c>
      <c r="G1094" s="71">
        <v>0.283268101761252</v>
      </c>
      <c r="H1094" s="68">
        <v>66.6666666666667</v>
      </c>
      <c r="I1094" s="71">
        <v>2.4505747032437498E-2</v>
      </c>
      <c r="J1094" s="68">
        <v>43.137254901960802</v>
      </c>
      <c r="K1094" s="71">
        <v>0</v>
      </c>
      <c r="L1094" s="68">
        <v>33.025759323337198</v>
      </c>
    </row>
    <row r="1095" spans="1:12" x14ac:dyDescent="0.2">
      <c r="A1095" s="72" t="s">
        <v>2391</v>
      </c>
      <c r="B1095" s="66" t="s">
        <v>2391</v>
      </c>
      <c r="C1095" s="67">
        <v>25</v>
      </c>
      <c r="D1095" s="67" t="s">
        <v>348</v>
      </c>
      <c r="E1095" s="71">
        <v>0.104985282532244</v>
      </c>
      <c r="F1095" s="68">
        <v>21.6839677047289</v>
      </c>
      <c r="G1095" s="71">
        <v>0.26451946075233701</v>
      </c>
      <c r="H1095" s="68">
        <v>52.287581699346397</v>
      </c>
      <c r="I1095" s="71">
        <v>5.0436386844395199E-2</v>
      </c>
      <c r="J1095" s="68">
        <v>60.2460592079969</v>
      </c>
      <c r="K1095" s="71">
        <v>0</v>
      </c>
      <c r="L1095" s="68">
        <v>33.025759323337198</v>
      </c>
    </row>
    <row r="1096" spans="1:12" x14ac:dyDescent="0.2">
      <c r="A1096" s="72" t="s">
        <v>2392</v>
      </c>
      <c r="B1096" s="66" t="s">
        <v>2393</v>
      </c>
      <c r="C1096" s="67">
        <v>25</v>
      </c>
      <c r="D1096" s="67" t="s">
        <v>348</v>
      </c>
      <c r="E1096" s="71">
        <v>0.101286576848788</v>
      </c>
      <c r="F1096" s="68">
        <v>17.224144559784701</v>
      </c>
      <c r="G1096" s="71">
        <v>0.25</v>
      </c>
      <c r="H1096" s="68">
        <v>33.986928104575199</v>
      </c>
      <c r="I1096" s="71">
        <v>5.3859730546363498E-2</v>
      </c>
      <c r="J1096" s="68">
        <v>62.014609765474802</v>
      </c>
      <c r="K1096" s="71">
        <v>0</v>
      </c>
      <c r="L1096" s="68">
        <v>33.025759323337198</v>
      </c>
    </row>
    <row r="1097" spans="1:12" x14ac:dyDescent="0.2">
      <c r="A1097" s="72" t="s">
        <v>2394</v>
      </c>
      <c r="B1097" s="66" t="s">
        <v>2394</v>
      </c>
      <c r="C1097" s="67">
        <v>27</v>
      </c>
      <c r="D1097" s="67" t="s">
        <v>348</v>
      </c>
      <c r="E1097" s="71">
        <v>0.11375579903081499</v>
      </c>
      <c r="F1097" s="68">
        <v>35.022692889561299</v>
      </c>
      <c r="G1097" s="71">
        <v>0.26755599860712198</v>
      </c>
      <c r="H1097" s="68">
        <v>67.397881996974306</v>
      </c>
      <c r="I1097" s="71">
        <v>7.3711398485324403E-2</v>
      </c>
      <c r="J1097" s="68">
        <v>71.444780635400903</v>
      </c>
      <c r="K1097" s="71">
        <v>0</v>
      </c>
      <c r="L1097" s="68">
        <v>14.3721633888048</v>
      </c>
    </row>
    <row r="1098" spans="1:12" x14ac:dyDescent="0.2">
      <c r="A1098" s="72" t="s">
        <v>2395</v>
      </c>
      <c r="B1098" s="66" t="s">
        <v>2395</v>
      </c>
      <c r="C1098" s="67">
        <v>27</v>
      </c>
      <c r="D1098" s="67" t="s">
        <v>348</v>
      </c>
      <c r="E1098" s="71">
        <v>9.8425092102122996E-2</v>
      </c>
      <c r="F1098" s="68">
        <v>20.234493192133101</v>
      </c>
      <c r="G1098" s="71">
        <v>0.25</v>
      </c>
      <c r="H1098" s="68">
        <v>46.520423600605099</v>
      </c>
      <c r="I1098" s="71">
        <v>4.3341563965417003E-2</v>
      </c>
      <c r="J1098" s="68">
        <v>57.7534039334342</v>
      </c>
      <c r="K1098" s="71">
        <v>1.9337123409521599E-3</v>
      </c>
      <c r="L1098" s="68">
        <v>25.302571860816901</v>
      </c>
    </row>
    <row r="1099" spans="1:12" x14ac:dyDescent="0.2">
      <c r="A1099" s="72" t="s">
        <v>2396</v>
      </c>
      <c r="B1099" s="66" t="s">
        <v>2397</v>
      </c>
      <c r="C1099" s="67">
        <v>27</v>
      </c>
      <c r="D1099" s="67" t="s">
        <v>348</v>
      </c>
      <c r="E1099" s="71">
        <v>0.106877381587621</v>
      </c>
      <c r="F1099" s="68">
        <v>29.3116490166415</v>
      </c>
      <c r="G1099" s="71">
        <v>0.25694960176001402</v>
      </c>
      <c r="H1099" s="68">
        <v>57.072617246596103</v>
      </c>
      <c r="I1099" s="71">
        <v>6.1748830661897798E-2</v>
      </c>
      <c r="J1099" s="68">
        <v>67.473524962178502</v>
      </c>
      <c r="K1099" s="71">
        <v>1.9337123409521599E-3</v>
      </c>
      <c r="L1099" s="68">
        <v>25.302571860816901</v>
      </c>
    </row>
    <row r="1100" spans="1:12" x14ac:dyDescent="0.2">
      <c r="A1100" s="72" t="s">
        <v>2398</v>
      </c>
      <c r="B1100" s="66" t="s">
        <v>2398</v>
      </c>
      <c r="C1100" s="67">
        <v>27</v>
      </c>
      <c r="D1100" s="67" t="s">
        <v>348</v>
      </c>
      <c r="E1100" s="71">
        <v>9.8194697332442099E-2</v>
      </c>
      <c r="F1100" s="68">
        <v>19.969742813918302</v>
      </c>
      <c r="G1100" s="71">
        <v>0.26079510435439202</v>
      </c>
      <c r="H1100" s="68">
        <v>61.989409984871401</v>
      </c>
      <c r="I1100" s="71">
        <v>3.1855275301982199E-2</v>
      </c>
      <c r="J1100" s="68">
        <v>50.226928895612701</v>
      </c>
      <c r="K1100" s="71">
        <v>1.9337123409521599E-3</v>
      </c>
      <c r="L1100" s="68">
        <v>25.302571860816901</v>
      </c>
    </row>
    <row r="1101" spans="1:12" x14ac:dyDescent="0.2">
      <c r="A1101" s="72" t="s">
        <v>2399</v>
      </c>
      <c r="B1101" s="66" t="s">
        <v>2400</v>
      </c>
      <c r="C1101" s="67">
        <v>27</v>
      </c>
      <c r="D1101" s="67" t="s">
        <v>348</v>
      </c>
      <c r="E1101" s="71">
        <v>8.5024461196941001E-2</v>
      </c>
      <c r="F1101" s="68">
        <v>6.0136157337367599</v>
      </c>
      <c r="G1101" s="71">
        <v>0.219225089292088</v>
      </c>
      <c r="H1101" s="68">
        <v>7.5264750378214798</v>
      </c>
      <c r="I1101" s="71">
        <v>3.3914581957782602E-2</v>
      </c>
      <c r="J1101" s="68">
        <v>52.269288956127099</v>
      </c>
      <c r="K1101" s="71">
        <v>1.9337123409521599E-3</v>
      </c>
      <c r="L1101" s="68">
        <v>25.302571860816901</v>
      </c>
    </row>
    <row r="1102" spans="1:12" x14ac:dyDescent="0.2">
      <c r="A1102" s="72" t="s">
        <v>2401</v>
      </c>
      <c r="B1102" s="66" t="s">
        <v>2402</v>
      </c>
      <c r="C1102" s="67">
        <v>27</v>
      </c>
      <c r="D1102" s="67" t="s">
        <v>348</v>
      </c>
      <c r="E1102" s="71">
        <v>0.109743089525202</v>
      </c>
      <c r="F1102" s="68">
        <v>31.6944024205749</v>
      </c>
      <c r="G1102" s="71">
        <v>0.25</v>
      </c>
      <c r="H1102" s="68">
        <v>46.520423600605099</v>
      </c>
      <c r="I1102" s="71">
        <v>7.5361843893701999E-2</v>
      </c>
      <c r="J1102" s="68">
        <v>72.125567322238993</v>
      </c>
      <c r="K1102" s="71">
        <v>3.8674246819043199E-3</v>
      </c>
      <c r="L1102" s="68">
        <v>30.975794251134602</v>
      </c>
    </row>
    <row r="1103" spans="1:12" x14ac:dyDescent="0.2">
      <c r="A1103" s="72" t="s">
        <v>438</v>
      </c>
      <c r="B1103" s="66" t="s">
        <v>2403</v>
      </c>
      <c r="C1103" s="67">
        <v>25</v>
      </c>
      <c r="D1103" s="67" t="s">
        <v>348</v>
      </c>
      <c r="E1103" s="71">
        <v>0.108751524550703</v>
      </c>
      <c r="F1103" s="68">
        <v>25.605536332179899</v>
      </c>
      <c r="G1103" s="71">
        <v>0.25</v>
      </c>
      <c r="H1103" s="68">
        <v>33.986928104575199</v>
      </c>
      <c r="I1103" s="71">
        <v>7.4205393324239602E-2</v>
      </c>
      <c r="J1103" s="68">
        <v>72.049211841599401</v>
      </c>
      <c r="K1103" s="71">
        <v>2.04918032786885E-3</v>
      </c>
      <c r="L1103" s="68">
        <v>38.408304498269899</v>
      </c>
    </row>
    <row r="1104" spans="1:12" x14ac:dyDescent="0.2">
      <c r="A1104" s="72" t="s">
        <v>2404</v>
      </c>
      <c r="B1104" s="66" t="s">
        <v>2405</v>
      </c>
      <c r="C1104" s="67">
        <v>27</v>
      </c>
      <c r="D1104" s="67" t="s">
        <v>348</v>
      </c>
      <c r="E1104" s="71">
        <v>0.105972380992068</v>
      </c>
      <c r="F1104" s="68">
        <v>28.5552193645991</v>
      </c>
      <c r="G1104" s="71">
        <v>0.26755599860712198</v>
      </c>
      <c r="H1104" s="68">
        <v>67.397881996974306</v>
      </c>
      <c r="I1104" s="71">
        <v>4.8427432028130199E-2</v>
      </c>
      <c r="J1104" s="68">
        <v>60.892586989409999</v>
      </c>
      <c r="K1104" s="71">
        <v>1.9337123409521599E-3</v>
      </c>
      <c r="L1104" s="68">
        <v>25.302571860816901</v>
      </c>
    </row>
    <row r="1105" spans="1:12" x14ac:dyDescent="0.2">
      <c r="A1105" s="72" t="s">
        <v>2406</v>
      </c>
      <c r="B1105" s="66" t="s">
        <v>2407</v>
      </c>
      <c r="C1105" s="67">
        <v>25</v>
      </c>
      <c r="D1105" s="67" t="s">
        <v>348</v>
      </c>
      <c r="E1105" s="71">
        <v>0.100021662233598</v>
      </c>
      <c r="F1105" s="68">
        <v>15.878508266051499</v>
      </c>
      <c r="G1105" s="71">
        <v>0.25555555555555598</v>
      </c>
      <c r="H1105" s="68">
        <v>42.406766628219899</v>
      </c>
      <c r="I1105" s="71">
        <v>4.4509431145239101E-2</v>
      </c>
      <c r="J1105" s="68">
        <v>56.978085351787797</v>
      </c>
      <c r="K1105" s="71">
        <v>0</v>
      </c>
      <c r="L1105" s="68">
        <v>33.025759323337198</v>
      </c>
    </row>
    <row r="1106" spans="1:12" x14ac:dyDescent="0.2">
      <c r="A1106" s="72" t="s">
        <v>2408</v>
      </c>
      <c r="B1106" s="66" t="s">
        <v>2409</v>
      </c>
      <c r="C1106" s="67">
        <v>27</v>
      </c>
      <c r="D1106" s="67" t="s">
        <v>348</v>
      </c>
      <c r="E1106" s="71">
        <v>0.10369409503554999</v>
      </c>
      <c r="F1106" s="68">
        <v>26.3237518910741</v>
      </c>
      <c r="G1106" s="71">
        <v>0.27220252488892499</v>
      </c>
      <c r="H1106" s="68">
        <v>70.915279878971305</v>
      </c>
      <c r="I1106" s="71">
        <v>3.5012335535820102E-2</v>
      </c>
      <c r="J1106" s="68">
        <v>53.177004538577897</v>
      </c>
      <c r="K1106" s="71">
        <v>3.8674246819043199E-3</v>
      </c>
      <c r="L1106" s="68">
        <v>30.975794251134602</v>
      </c>
    </row>
    <row r="1107" spans="1:12" x14ac:dyDescent="0.2">
      <c r="A1107" s="72" t="s">
        <v>996</v>
      </c>
      <c r="B1107" s="66" t="s">
        <v>2410</v>
      </c>
      <c r="C1107" s="67">
        <v>27</v>
      </c>
      <c r="D1107" s="67" t="s">
        <v>348</v>
      </c>
      <c r="E1107" s="71">
        <v>9.9422196768558499E-2</v>
      </c>
      <c r="F1107" s="68">
        <v>21.5582450832073</v>
      </c>
      <c r="G1107" s="71">
        <v>0.25</v>
      </c>
      <c r="H1107" s="68">
        <v>46.520423600605099</v>
      </c>
      <c r="I1107" s="71">
        <v>4.6332877964723199E-2</v>
      </c>
      <c r="J1107" s="68">
        <v>59.720121028744302</v>
      </c>
      <c r="K1107" s="71">
        <v>1.9337123409521599E-3</v>
      </c>
      <c r="L1107" s="68">
        <v>25.302571860816901</v>
      </c>
    </row>
    <row r="1108" spans="1:12" x14ac:dyDescent="0.2">
      <c r="A1108" s="72" t="s">
        <v>2411</v>
      </c>
      <c r="B1108" s="66" t="s">
        <v>2412</v>
      </c>
      <c r="C1108" s="67">
        <v>27</v>
      </c>
      <c r="D1108" s="67" t="s">
        <v>348</v>
      </c>
      <c r="E1108" s="71">
        <v>9.2615114916064098E-2</v>
      </c>
      <c r="F1108" s="68">
        <v>13.8048411497731</v>
      </c>
      <c r="G1108" s="71">
        <v>0.25</v>
      </c>
      <c r="H1108" s="68">
        <v>46.520423600605099</v>
      </c>
      <c r="I1108" s="71">
        <v>2.59116324072402E-2</v>
      </c>
      <c r="J1108" s="68">
        <v>45.915279878971297</v>
      </c>
      <c r="K1108" s="71">
        <v>1.9337123409521599E-3</v>
      </c>
      <c r="L1108" s="68">
        <v>25.302571860816901</v>
      </c>
    </row>
    <row r="1109" spans="1:12" x14ac:dyDescent="0.2">
      <c r="A1109" s="72" t="s">
        <v>1311</v>
      </c>
      <c r="B1109" s="66" t="s">
        <v>2413</v>
      </c>
      <c r="C1109" s="67">
        <v>27</v>
      </c>
      <c r="D1109" s="67" t="s">
        <v>348</v>
      </c>
      <c r="E1109" s="71">
        <v>9.4269332832062E-2</v>
      </c>
      <c r="F1109" s="68">
        <v>15.393343419062001</v>
      </c>
      <c r="G1109" s="71">
        <v>0.25</v>
      </c>
      <c r="H1109" s="68">
        <v>46.520423600605099</v>
      </c>
      <c r="I1109" s="71">
        <v>3.2807998496185903E-2</v>
      </c>
      <c r="J1109" s="68">
        <v>51.285930408471998</v>
      </c>
      <c r="K1109" s="71">
        <v>0</v>
      </c>
      <c r="L1109" s="68">
        <v>14.3721633888048</v>
      </c>
    </row>
    <row r="1110" spans="1:12" x14ac:dyDescent="0.2">
      <c r="A1110" s="72" t="s">
        <v>2414</v>
      </c>
      <c r="B1110" s="66" t="s">
        <v>2414</v>
      </c>
      <c r="C1110" s="67">
        <v>27</v>
      </c>
      <c r="D1110" s="67" t="s">
        <v>348</v>
      </c>
      <c r="E1110" s="71">
        <v>0.111556961489036</v>
      </c>
      <c r="F1110" s="68">
        <v>33.169440242057497</v>
      </c>
      <c r="G1110" s="71">
        <v>0.29398725943789999</v>
      </c>
      <c r="H1110" s="68">
        <v>80.711043872919802</v>
      </c>
      <c r="I1110" s="71">
        <v>3.6816200347303402E-2</v>
      </c>
      <c r="J1110" s="68">
        <v>54.1225416036309</v>
      </c>
      <c r="K1110" s="71">
        <v>3.8674246819043199E-3</v>
      </c>
      <c r="L1110" s="68">
        <v>30.975794251134602</v>
      </c>
    </row>
    <row r="1111" spans="1:12" x14ac:dyDescent="0.2">
      <c r="A1111" s="72" t="s">
        <v>2415</v>
      </c>
      <c r="B1111" s="66" t="s">
        <v>2416</v>
      </c>
      <c r="C1111" s="67">
        <v>27</v>
      </c>
      <c r="D1111" s="67" t="s">
        <v>348</v>
      </c>
      <c r="E1111" s="71">
        <v>9.7537027980058894E-2</v>
      </c>
      <c r="F1111" s="68">
        <v>19.024205748865398</v>
      </c>
      <c r="G1111" s="71">
        <v>0.25</v>
      </c>
      <c r="H1111" s="68">
        <v>46.520423600605099</v>
      </c>
      <c r="I1111" s="71">
        <v>4.0677371599224403E-2</v>
      </c>
      <c r="J1111" s="68">
        <v>56.164901664145198</v>
      </c>
      <c r="K1111" s="71">
        <v>1.9337123409521599E-3</v>
      </c>
      <c r="L1111" s="68">
        <v>25.302571860816901</v>
      </c>
    </row>
    <row r="1112" spans="1:12" x14ac:dyDescent="0.2">
      <c r="A1112" s="72" t="s">
        <v>2417</v>
      </c>
      <c r="B1112" s="66" t="s">
        <v>2418</v>
      </c>
      <c r="C1112" s="67">
        <v>27</v>
      </c>
      <c r="D1112" s="67" t="s">
        <v>348</v>
      </c>
      <c r="E1112" s="71">
        <v>9.9216783961029606E-2</v>
      </c>
      <c r="F1112" s="68">
        <v>21.293494704992401</v>
      </c>
      <c r="G1112" s="71">
        <v>0.25</v>
      </c>
      <c r="H1112" s="68">
        <v>46.520423600605099</v>
      </c>
      <c r="I1112" s="71">
        <v>4.3782927201184603E-2</v>
      </c>
      <c r="J1112" s="68">
        <v>58.055975794251097</v>
      </c>
      <c r="K1112" s="71">
        <v>3.8674246819043199E-3</v>
      </c>
      <c r="L1112" s="68">
        <v>30.975794251134602</v>
      </c>
    </row>
    <row r="1113" spans="1:12" x14ac:dyDescent="0.2">
      <c r="A1113" s="72" t="s">
        <v>2419</v>
      </c>
      <c r="B1113" s="66" t="s">
        <v>2420</v>
      </c>
      <c r="C1113" s="67">
        <v>27</v>
      </c>
      <c r="D1113" s="67" t="s">
        <v>348</v>
      </c>
      <c r="E1113" s="71">
        <v>9.4597849239495005E-2</v>
      </c>
      <c r="F1113" s="68">
        <v>15.8093797276853</v>
      </c>
      <c r="G1113" s="71">
        <v>0.25080684202033199</v>
      </c>
      <c r="H1113" s="68">
        <v>47.919818456883498</v>
      </c>
      <c r="I1113" s="71">
        <v>3.10529933572006E-2</v>
      </c>
      <c r="J1113" s="68">
        <v>49.659606656580898</v>
      </c>
      <c r="K1113" s="71">
        <v>1.9337123409521599E-3</v>
      </c>
      <c r="L1113" s="68">
        <v>25.302571860816901</v>
      </c>
    </row>
    <row r="1114" spans="1:12" x14ac:dyDescent="0.2">
      <c r="A1114" s="72" t="s">
        <v>2421</v>
      </c>
      <c r="B1114" s="66" t="s">
        <v>2422</v>
      </c>
      <c r="C1114" s="67">
        <v>27</v>
      </c>
      <c r="D1114" s="67" t="s">
        <v>348</v>
      </c>
      <c r="E1114" s="71">
        <v>9.9653575320243798E-2</v>
      </c>
      <c r="F1114" s="68">
        <v>21.860816944024201</v>
      </c>
      <c r="G1114" s="71">
        <v>0.25080684202033199</v>
      </c>
      <c r="H1114" s="68">
        <v>47.919818456883498</v>
      </c>
      <c r="I1114" s="71">
        <v>4.6220171599446698E-2</v>
      </c>
      <c r="J1114" s="68">
        <v>59.644478063540099</v>
      </c>
      <c r="K1114" s="71">
        <v>1.9337123409521599E-3</v>
      </c>
      <c r="L1114" s="68">
        <v>25.302571860816901</v>
      </c>
    </row>
    <row r="1115" spans="1:12" x14ac:dyDescent="0.2">
      <c r="A1115" s="72" t="s">
        <v>2423</v>
      </c>
      <c r="B1115" s="66" t="s">
        <v>2424</v>
      </c>
      <c r="C1115" s="67">
        <v>27</v>
      </c>
      <c r="D1115" s="67" t="s">
        <v>348</v>
      </c>
      <c r="E1115" s="71">
        <v>0.110145800983209</v>
      </c>
      <c r="F1115" s="68">
        <v>31.959152798789699</v>
      </c>
      <c r="G1115" s="71">
        <v>0.25</v>
      </c>
      <c r="H1115" s="68">
        <v>46.520423600605099</v>
      </c>
      <c r="I1115" s="71">
        <v>8.0437402949626105E-2</v>
      </c>
      <c r="J1115" s="68">
        <v>73.600605143721594</v>
      </c>
      <c r="K1115" s="71">
        <v>0</v>
      </c>
      <c r="L1115" s="68">
        <v>14.3721633888048</v>
      </c>
    </row>
    <row r="1116" spans="1:12" x14ac:dyDescent="0.2">
      <c r="A1116" s="72" t="s">
        <v>2425</v>
      </c>
      <c r="B1116" s="66" t="s">
        <v>2426</v>
      </c>
      <c r="C1116" s="67">
        <v>27</v>
      </c>
      <c r="D1116" s="67" t="s">
        <v>348</v>
      </c>
      <c r="E1116" s="71">
        <v>9.9245523818516201E-2</v>
      </c>
      <c r="F1116" s="68">
        <v>21.3691376701967</v>
      </c>
      <c r="G1116" s="71">
        <v>0.25</v>
      </c>
      <c r="H1116" s="68">
        <v>46.520423600605099</v>
      </c>
      <c r="I1116" s="71">
        <v>4.3869146773644299E-2</v>
      </c>
      <c r="J1116" s="68">
        <v>58.093797276853302</v>
      </c>
      <c r="K1116" s="71">
        <v>3.8674246819043199E-3</v>
      </c>
      <c r="L1116" s="68">
        <v>30.975794251134602</v>
      </c>
    </row>
    <row r="1117" spans="1:12" x14ac:dyDescent="0.2">
      <c r="A1117" s="72" t="s">
        <v>2427</v>
      </c>
      <c r="B1117" s="66" t="s">
        <v>2428</v>
      </c>
      <c r="C1117" s="67">
        <v>27</v>
      </c>
      <c r="D1117" s="67" t="s">
        <v>348</v>
      </c>
      <c r="E1117" s="71">
        <v>9.7303901450805003E-2</v>
      </c>
      <c r="F1117" s="68">
        <v>18.910741301059002</v>
      </c>
      <c r="G1117" s="71">
        <v>0.25</v>
      </c>
      <c r="H1117" s="68">
        <v>46.520423600605099</v>
      </c>
      <c r="I1117" s="71">
        <v>4.1911704352415098E-2</v>
      </c>
      <c r="J1117" s="68">
        <v>56.807866868381197</v>
      </c>
      <c r="K1117" s="71">
        <v>0</v>
      </c>
      <c r="L1117" s="68">
        <v>14.3721633888048</v>
      </c>
    </row>
    <row r="1118" spans="1:12" x14ac:dyDescent="0.2">
      <c r="A1118" s="72" t="s">
        <v>2429</v>
      </c>
      <c r="B1118" s="66" t="s">
        <v>2430</v>
      </c>
      <c r="C1118" s="67">
        <v>27</v>
      </c>
      <c r="D1118" s="67" t="s">
        <v>348</v>
      </c>
      <c r="E1118" s="71">
        <v>9.7554544781107602E-2</v>
      </c>
      <c r="F1118" s="68">
        <v>19.175491679273801</v>
      </c>
      <c r="G1118" s="71">
        <v>0.25</v>
      </c>
      <c r="H1118" s="68">
        <v>46.520423600605099</v>
      </c>
      <c r="I1118" s="71">
        <v>4.2663634343322702E-2</v>
      </c>
      <c r="J1118" s="68">
        <v>57.261724659606699</v>
      </c>
      <c r="K1118" s="71">
        <v>0</v>
      </c>
      <c r="L1118" s="68">
        <v>14.3721633888048</v>
      </c>
    </row>
    <row r="1119" spans="1:12" x14ac:dyDescent="0.2">
      <c r="A1119" s="72" t="s">
        <v>2431</v>
      </c>
      <c r="B1119" s="66" t="s">
        <v>2432</v>
      </c>
      <c r="C1119" s="67">
        <v>27</v>
      </c>
      <c r="D1119" s="67" t="s">
        <v>348</v>
      </c>
      <c r="E1119" s="71">
        <v>0.117440304786121</v>
      </c>
      <c r="F1119" s="68">
        <v>37.972768532526501</v>
      </c>
      <c r="G1119" s="71">
        <v>0.29752078560930001</v>
      </c>
      <c r="H1119" s="68">
        <v>81.656580937972805</v>
      </c>
      <c r="I1119" s="71">
        <v>4.8998991726207003E-2</v>
      </c>
      <c r="J1119" s="68">
        <v>61.0060514372163</v>
      </c>
      <c r="K1119" s="71">
        <v>5.8011370228564802E-3</v>
      </c>
      <c r="L1119" s="68">
        <v>35.022692889561299</v>
      </c>
    </row>
    <row r="1120" spans="1:12" x14ac:dyDescent="0.2">
      <c r="A1120" s="72" t="s">
        <v>2433</v>
      </c>
      <c r="B1120" s="66" t="s">
        <v>2434</v>
      </c>
      <c r="C1120" s="67">
        <v>27</v>
      </c>
      <c r="D1120" s="67" t="s">
        <v>348</v>
      </c>
      <c r="E1120" s="71">
        <v>0.128019683557447</v>
      </c>
      <c r="F1120" s="68">
        <v>45.612708018154301</v>
      </c>
      <c r="G1120" s="71">
        <v>0.29786839049452701</v>
      </c>
      <c r="H1120" s="68">
        <v>81.845688350983394</v>
      </c>
      <c r="I1120" s="71">
        <v>8.6190660177812795E-2</v>
      </c>
      <c r="J1120" s="68">
        <v>75.378214826021207</v>
      </c>
      <c r="K1120" s="71">
        <v>0</v>
      </c>
      <c r="L1120" s="68">
        <v>14.3721633888048</v>
      </c>
    </row>
    <row r="1121" spans="1:12" x14ac:dyDescent="0.2">
      <c r="A1121" s="72" t="s">
        <v>2435</v>
      </c>
      <c r="B1121" s="66" t="s">
        <v>2435</v>
      </c>
      <c r="C1121" s="67">
        <v>27</v>
      </c>
      <c r="D1121" s="67" t="s">
        <v>348</v>
      </c>
      <c r="E1121" s="71">
        <v>0.20772814964476599</v>
      </c>
      <c r="F1121" s="68">
        <v>84.379727685325307</v>
      </c>
      <c r="G1121" s="71">
        <v>0.51253313708649495</v>
      </c>
      <c r="H1121" s="68">
        <v>96.482602118003001</v>
      </c>
      <c r="I1121" s="71">
        <v>0.108717599506852</v>
      </c>
      <c r="J1121" s="68">
        <v>80.2571860816944</v>
      </c>
      <c r="K1121" s="71">
        <v>1.9337123409521599E-3</v>
      </c>
      <c r="L1121" s="68">
        <v>25.302571860816901</v>
      </c>
    </row>
    <row r="1122" spans="1:12" x14ac:dyDescent="0.2">
      <c r="A1122" s="72" t="s">
        <v>2436</v>
      </c>
      <c r="B1122" s="66" t="s">
        <v>2437</v>
      </c>
      <c r="C1122" s="67">
        <v>27</v>
      </c>
      <c r="D1122" s="67" t="s">
        <v>348</v>
      </c>
      <c r="E1122" s="71">
        <v>0.13693419553890501</v>
      </c>
      <c r="F1122" s="68">
        <v>51.777609682299499</v>
      </c>
      <c r="G1122" s="71">
        <v>0.27128405061871302</v>
      </c>
      <c r="H1122" s="68">
        <v>70.347957639939494</v>
      </c>
      <c r="I1122" s="71">
        <v>0.13951853599800201</v>
      </c>
      <c r="J1122" s="68">
        <v>85.022692889561299</v>
      </c>
      <c r="K1122" s="71">
        <v>0</v>
      </c>
      <c r="L1122" s="68">
        <v>14.3721633888048</v>
      </c>
    </row>
    <row r="1123" spans="1:12" x14ac:dyDescent="0.2">
      <c r="A1123" s="72" t="s">
        <v>2438</v>
      </c>
      <c r="B1123" s="66" t="s">
        <v>2438</v>
      </c>
      <c r="C1123" s="67">
        <v>27</v>
      </c>
      <c r="D1123" s="67" t="s">
        <v>348</v>
      </c>
      <c r="E1123" s="71">
        <v>0.105196279826896</v>
      </c>
      <c r="F1123" s="68">
        <v>27.760968229954599</v>
      </c>
      <c r="G1123" s="71">
        <v>0.26594231456645701</v>
      </c>
      <c r="H1123" s="68">
        <v>65.960665658093802</v>
      </c>
      <c r="I1123" s="71">
        <v>4.7712812573277703E-2</v>
      </c>
      <c r="J1123" s="68">
        <v>60.476550680786701</v>
      </c>
      <c r="K1123" s="71">
        <v>1.9337123409521599E-3</v>
      </c>
      <c r="L1123" s="68">
        <v>25.302571860816901</v>
      </c>
    </row>
    <row r="1124" spans="1:12" x14ac:dyDescent="0.2">
      <c r="A1124" s="72" t="s">
        <v>2439</v>
      </c>
      <c r="B1124" s="66" t="s">
        <v>2440</v>
      </c>
      <c r="C1124" s="67">
        <v>27</v>
      </c>
      <c r="D1124" s="67" t="s">
        <v>348</v>
      </c>
      <c r="E1124" s="71">
        <v>0.114400669033684</v>
      </c>
      <c r="F1124" s="68">
        <v>35.514372163388799</v>
      </c>
      <c r="G1124" s="71">
        <v>0.26820976158241899</v>
      </c>
      <c r="H1124" s="68">
        <v>68.116490166414494</v>
      </c>
      <c r="I1124" s="71">
        <v>6.5323683813871602E-2</v>
      </c>
      <c r="J1124" s="68">
        <v>68.419062027231504</v>
      </c>
      <c r="K1124" s="71">
        <v>9.6685617047607992E-3</v>
      </c>
      <c r="L1124" s="68">
        <v>40.922844175491697</v>
      </c>
    </row>
    <row r="1125" spans="1:12" x14ac:dyDescent="0.2">
      <c r="A1125" s="72" t="s">
        <v>2441</v>
      </c>
      <c r="B1125" s="66" t="s">
        <v>2442</v>
      </c>
      <c r="C1125" s="67">
        <v>27</v>
      </c>
      <c r="D1125" s="67" t="s">
        <v>348</v>
      </c>
      <c r="E1125" s="71">
        <v>0.21557286512729901</v>
      </c>
      <c r="F1125" s="68">
        <v>86.232980332829001</v>
      </c>
      <c r="G1125" s="71">
        <v>0.59634910547516495</v>
      </c>
      <c r="H1125" s="68">
        <v>97.730711043872901</v>
      </c>
      <c r="I1125" s="71">
        <v>4.2634640542922597E-2</v>
      </c>
      <c r="J1125" s="68">
        <v>57.223903177004502</v>
      </c>
      <c r="K1125" s="71">
        <v>7.7348493638086397E-3</v>
      </c>
      <c r="L1125" s="68">
        <v>38.6157337367625</v>
      </c>
    </row>
    <row r="1126" spans="1:12" x14ac:dyDescent="0.2">
      <c r="A1126" s="72" t="s">
        <v>2443</v>
      </c>
      <c r="B1126" s="66" t="s">
        <v>2444</v>
      </c>
      <c r="C1126" s="67">
        <v>27</v>
      </c>
      <c r="D1126" s="67" t="s">
        <v>348</v>
      </c>
      <c r="E1126" s="71">
        <v>0.12163030826441799</v>
      </c>
      <c r="F1126" s="68">
        <v>40.658093797276798</v>
      </c>
      <c r="G1126" s="71">
        <v>0.295795469318756</v>
      </c>
      <c r="H1126" s="68">
        <v>81.164901664145205</v>
      </c>
      <c r="I1126" s="71">
        <v>6.3294318451642601E-2</v>
      </c>
      <c r="J1126" s="68">
        <v>67.889561270801806</v>
      </c>
      <c r="K1126" s="71">
        <v>5.8011370228564802E-3</v>
      </c>
      <c r="L1126" s="68">
        <v>35.022692889561299</v>
      </c>
    </row>
    <row r="1127" spans="1:12" x14ac:dyDescent="0.2">
      <c r="A1127" s="72" t="s">
        <v>2445</v>
      </c>
      <c r="B1127" s="66" t="s">
        <v>2446</v>
      </c>
      <c r="C1127" s="67">
        <v>27</v>
      </c>
      <c r="D1127" s="67" t="s">
        <v>348</v>
      </c>
      <c r="E1127" s="71">
        <v>0.14764163375200501</v>
      </c>
      <c r="F1127" s="68">
        <v>59.8714069591528</v>
      </c>
      <c r="G1127" s="71">
        <v>0.335789965450151</v>
      </c>
      <c r="H1127" s="68">
        <v>88.615733736762493</v>
      </c>
      <c r="I1127" s="71">
        <v>0.105201223464911</v>
      </c>
      <c r="J1127" s="68">
        <v>79.878971255673207</v>
      </c>
      <c r="K1127" s="71">
        <v>1.9337123409521599E-3</v>
      </c>
      <c r="L1127" s="68">
        <v>25.302571860816901</v>
      </c>
    </row>
    <row r="1128" spans="1:12" x14ac:dyDescent="0.2">
      <c r="A1128" s="72" t="s">
        <v>2447</v>
      </c>
      <c r="B1128" s="66" t="s">
        <v>2447</v>
      </c>
      <c r="C1128" s="67">
        <v>25</v>
      </c>
      <c r="D1128" s="67" t="s">
        <v>348</v>
      </c>
      <c r="E1128" s="71">
        <v>0.128862651171989</v>
      </c>
      <c r="F1128" s="68">
        <v>45.559400230680502</v>
      </c>
      <c r="G1128" s="71">
        <v>0.25</v>
      </c>
      <c r="H1128" s="68">
        <v>33.986928104575199</v>
      </c>
      <c r="I1128" s="71">
        <v>0.136587953515968</v>
      </c>
      <c r="J1128" s="68">
        <v>88.696655132641297</v>
      </c>
      <c r="K1128" s="71">
        <v>0</v>
      </c>
      <c r="L1128" s="68">
        <v>33.025759323337198</v>
      </c>
    </row>
    <row r="1129" spans="1:12" x14ac:dyDescent="0.2">
      <c r="A1129" s="72" t="s">
        <v>2448</v>
      </c>
      <c r="B1129" s="66" t="s">
        <v>2448</v>
      </c>
      <c r="C1129" s="67">
        <v>25</v>
      </c>
      <c r="D1129" s="67" t="s">
        <v>348</v>
      </c>
      <c r="E1129" s="71">
        <v>0.11455209685652</v>
      </c>
      <c r="F1129" s="68">
        <v>32.602845059592497</v>
      </c>
      <c r="G1129" s="71">
        <v>0.25</v>
      </c>
      <c r="H1129" s="68">
        <v>33.986928104575199</v>
      </c>
      <c r="I1129" s="71">
        <v>9.3656290569559902E-2</v>
      </c>
      <c r="J1129" s="68">
        <v>79.008073817762394</v>
      </c>
      <c r="K1129" s="71">
        <v>0</v>
      </c>
      <c r="L1129" s="68">
        <v>33.025759323337198</v>
      </c>
    </row>
    <row r="1130" spans="1:12" x14ac:dyDescent="0.2">
      <c r="A1130" s="72" t="s">
        <v>2449</v>
      </c>
      <c r="B1130" s="66" t="s">
        <v>2450</v>
      </c>
      <c r="C1130" s="67">
        <v>25</v>
      </c>
      <c r="D1130" s="67" t="s">
        <v>348</v>
      </c>
      <c r="E1130" s="71">
        <v>0.10772371038329499</v>
      </c>
      <c r="F1130" s="68">
        <v>24.644367550941901</v>
      </c>
      <c r="G1130" s="71">
        <v>0.27286910197869102</v>
      </c>
      <c r="H1130" s="68">
        <v>59.592464436755101</v>
      </c>
      <c r="I1130" s="71">
        <v>5.0302029171193703E-2</v>
      </c>
      <c r="J1130" s="68">
        <v>60.169165705497903</v>
      </c>
      <c r="K1130" s="71">
        <v>0</v>
      </c>
      <c r="L1130" s="68">
        <v>33.025759323337198</v>
      </c>
    </row>
    <row r="1131" spans="1:12" x14ac:dyDescent="0.2">
      <c r="A1131" s="72" t="s">
        <v>2451</v>
      </c>
      <c r="B1131" s="66" t="s">
        <v>2452</v>
      </c>
      <c r="C1131" s="67">
        <v>25</v>
      </c>
      <c r="D1131" s="67" t="s">
        <v>348</v>
      </c>
      <c r="E1131" s="71">
        <v>9.3657840505460693E-2</v>
      </c>
      <c r="F1131" s="68">
        <v>9.6885813148788902</v>
      </c>
      <c r="G1131" s="71">
        <v>0.25</v>
      </c>
      <c r="H1131" s="68">
        <v>33.986928104575199</v>
      </c>
      <c r="I1131" s="71">
        <v>3.0973521516381899E-2</v>
      </c>
      <c r="J1131" s="68">
        <v>47.943098808150701</v>
      </c>
      <c r="K1131" s="71">
        <v>0</v>
      </c>
      <c r="L1131" s="68">
        <v>33.025759323337198</v>
      </c>
    </row>
    <row r="1132" spans="1:12" x14ac:dyDescent="0.2">
      <c r="A1132" s="72" t="s">
        <v>2453</v>
      </c>
      <c r="B1132" s="66" t="s">
        <v>2453</v>
      </c>
      <c r="C1132" s="67">
        <v>27</v>
      </c>
      <c r="D1132" s="67" t="s">
        <v>348</v>
      </c>
      <c r="E1132" s="71">
        <v>0.118145287421866</v>
      </c>
      <c r="F1132" s="68">
        <v>38.426626323751897</v>
      </c>
      <c r="G1132" s="71">
        <v>0.29882831155989498</v>
      </c>
      <c r="H1132" s="68">
        <v>82.148260211800306</v>
      </c>
      <c r="I1132" s="71">
        <v>4.7872701341894898E-2</v>
      </c>
      <c r="J1132" s="68">
        <v>60.552193645990897</v>
      </c>
      <c r="K1132" s="71">
        <v>7.7348493638086397E-3</v>
      </c>
      <c r="L1132" s="68">
        <v>38.6157337367625</v>
      </c>
    </row>
    <row r="1133" spans="1:12" x14ac:dyDescent="0.2">
      <c r="A1133" s="72" t="s">
        <v>2454</v>
      </c>
      <c r="B1133" s="66" t="s">
        <v>2455</v>
      </c>
      <c r="C1133" s="67">
        <v>25</v>
      </c>
      <c r="D1133" s="67" t="s">
        <v>348</v>
      </c>
      <c r="E1133" s="71">
        <v>9.76581654649602E-2</v>
      </c>
      <c r="F1133" s="68">
        <v>13.4563629373318</v>
      </c>
      <c r="G1133" s="71">
        <v>0.25277777777777799</v>
      </c>
      <c r="H1133" s="68">
        <v>38.562091503268</v>
      </c>
      <c r="I1133" s="71">
        <v>4.0196718617102799E-2</v>
      </c>
      <c r="J1133" s="68">
        <v>54.325259515570899</v>
      </c>
      <c r="K1133" s="71">
        <v>0</v>
      </c>
      <c r="L1133" s="68">
        <v>33.025759323337198</v>
      </c>
    </row>
    <row r="1134" spans="1:12" x14ac:dyDescent="0.2">
      <c r="A1134" s="72" t="s">
        <v>2456</v>
      </c>
      <c r="B1134" s="66" t="s">
        <v>2457</v>
      </c>
      <c r="C1134" s="67">
        <v>25</v>
      </c>
      <c r="D1134" s="67" t="s">
        <v>348</v>
      </c>
      <c r="E1134" s="71">
        <v>0.101207551638044</v>
      </c>
      <c r="F1134" s="68">
        <v>17.108804306036099</v>
      </c>
      <c r="G1134" s="71">
        <v>0.26029028049575997</v>
      </c>
      <c r="H1134" s="68">
        <v>48.135332564398297</v>
      </c>
      <c r="I1134" s="71">
        <v>4.12831940905036E-2</v>
      </c>
      <c r="J1134" s="68">
        <v>54.940407535563203</v>
      </c>
      <c r="K1134" s="71">
        <v>2.04918032786885E-3</v>
      </c>
      <c r="L1134" s="68">
        <v>38.408304498269899</v>
      </c>
    </row>
    <row r="1135" spans="1:12" x14ac:dyDescent="0.2">
      <c r="A1135" s="72" t="s">
        <v>2458</v>
      </c>
      <c r="B1135" s="66" t="s">
        <v>2459</v>
      </c>
      <c r="C1135" s="67">
        <v>25</v>
      </c>
      <c r="D1135" s="67" t="s">
        <v>348</v>
      </c>
      <c r="E1135" s="71">
        <v>0.165459782679788</v>
      </c>
      <c r="F1135" s="68">
        <v>68.127643214148407</v>
      </c>
      <c r="G1135" s="71">
        <v>0.32173003110317</v>
      </c>
      <c r="H1135" s="68">
        <v>80.469050365244101</v>
      </c>
      <c r="I1135" s="71">
        <v>0.17260013660832599</v>
      </c>
      <c r="J1135" s="68">
        <v>92.118415993848501</v>
      </c>
      <c r="K1135" s="71">
        <v>2.04918032786885E-3</v>
      </c>
      <c r="L1135" s="68">
        <v>38.408304498269899</v>
      </c>
    </row>
    <row r="1136" spans="1:12" x14ac:dyDescent="0.2">
      <c r="A1136" s="72" t="s">
        <v>2460</v>
      </c>
      <c r="B1136" s="66" t="s">
        <v>2461</v>
      </c>
      <c r="C1136" s="67">
        <v>27</v>
      </c>
      <c r="D1136" s="67" t="s">
        <v>348</v>
      </c>
      <c r="E1136" s="71">
        <v>0.22835185881742601</v>
      </c>
      <c r="F1136" s="68">
        <v>88.313161875945497</v>
      </c>
      <c r="G1136" s="71">
        <v>0.25645473616265901</v>
      </c>
      <c r="H1136" s="68">
        <v>56.391830559757899</v>
      </c>
      <c r="I1136" s="71">
        <v>0.42086599092580901</v>
      </c>
      <c r="J1136" s="68">
        <v>98.146747352496206</v>
      </c>
      <c r="K1136" s="71">
        <v>7.7348493638086397E-3</v>
      </c>
      <c r="L1136" s="68">
        <v>38.6157337367625</v>
      </c>
    </row>
    <row r="1137" spans="1:12" x14ac:dyDescent="0.2">
      <c r="A1137" s="72" t="s">
        <v>2462</v>
      </c>
      <c r="B1137" s="66" t="s">
        <v>2463</v>
      </c>
      <c r="C1137" s="67">
        <v>27</v>
      </c>
      <c r="D1137" s="67" t="s">
        <v>348</v>
      </c>
      <c r="E1137" s="71">
        <v>0.14409032120301701</v>
      </c>
      <c r="F1137" s="68">
        <v>57.223903177004502</v>
      </c>
      <c r="G1137" s="71">
        <v>0.28096615486270199</v>
      </c>
      <c r="H1137" s="68">
        <v>75.453857791225403</v>
      </c>
      <c r="I1137" s="71">
        <v>0.14743738406444301</v>
      </c>
      <c r="J1137" s="68">
        <v>85.968229954614202</v>
      </c>
      <c r="K1137" s="71">
        <v>3.8674246819043199E-3</v>
      </c>
      <c r="L1137" s="68">
        <v>30.975794251134602</v>
      </c>
    </row>
    <row r="1138" spans="1:12" x14ac:dyDescent="0.2">
      <c r="A1138" s="72" t="s">
        <v>2464</v>
      </c>
      <c r="B1138" s="66" t="s">
        <v>2464</v>
      </c>
      <c r="C1138" s="67">
        <v>27</v>
      </c>
      <c r="D1138" s="67" t="s">
        <v>348</v>
      </c>
      <c r="E1138" s="71">
        <v>0.107994122369092</v>
      </c>
      <c r="F1138" s="68">
        <v>30.105900151285901</v>
      </c>
      <c r="G1138" s="71">
        <v>0.29045373326649998</v>
      </c>
      <c r="H1138" s="68">
        <v>79.727685325264801</v>
      </c>
      <c r="I1138" s="71">
        <v>2.7727496817919198E-2</v>
      </c>
      <c r="J1138" s="68">
        <v>47.201210287443303</v>
      </c>
      <c r="K1138" s="71">
        <v>5.8011370228564802E-3</v>
      </c>
      <c r="L1138" s="68">
        <v>35.022692889561299</v>
      </c>
    </row>
    <row r="1139" spans="1:12" x14ac:dyDescent="0.2">
      <c r="A1139" s="72" t="s">
        <v>2465</v>
      </c>
      <c r="B1139" s="66" t="s">
        <v>2466</v>
      </c>
      <c r="C1139" s="67">
        <v>27</v>
      </c>
      <c r="D1139" s="67" t="s">
        <v>348</v>
      </c>
      <c r="E1139" s="71">
        <v>0.105533845329519</v>
      </c>
      <c r="F1139" s="68">
        <v>28.101361573373701</v>
      </c>
      <c r="G1139" s="71">
        <v>0.278657261051584</v>
      </c>
      <c r="H1139" s="68">
        <v>74.546142208774597</v>
      </c>
      <c r="I1139" s="71">
        <v>3.6010562596020701E-2</v>
      </c>
      <c r="J1139" s="68">
        <v>53.668683812405398</v>
      </c>
      <c r="K1139" s="71">
        <v>1.9337123409521599E-3</v>
      </c>
      <c r="L1139" s="68">
        <v>25.302571860816901</v>
      </c>
    </row>
    <row r="1140" spans="1:12" x14ac:dyDescent="0.2">
      <c r="A1140" s="72" t="s">
        <v>2467</v>
      </c>
      <c r="B1140" s="66" t="s">
        <v>2468</v>
      </c>
      <c r="C1140" s="67">
        <v>27</v>
      </c>
      <c r="D1140" s="67" t="s">
        <v>348</v>
      </c>
      <c r="E1140" s="71">
        <v>0.10867868325246401</v>
      </c>
      <c r="F1140" s="68">
        <v>30.900151285930399</v>
      </c>
      <c r="G1140" s="71">
        <v>0.28868697017866801</v>
      </c>
      <c r="H1140" s="68">
        <v>78.895612708018206</v>
      </c>
      <c r="I1140" s="71">
        <v>3.3481654896819403E-2</v>
      </c>
      <c r="J1140" s="68">
        <v>51.853252647503801</v>
      </c>
      <c r="K1140" s="71">
        <v>3.8674246819043199E-3</v>
      </c>
      <c r="L1140" s="68">
        <v>30.975794251134602</v>
      </c>
    </row>
    <row r="1141" spans="1:12" x14ac:dyDescent="0.2">
      <c r="A1141" s="72" t="s">
        <v>996</v>
      </c>
      <c r="B1141" s="66" t="s">
        <v>2469</v>
      </c>
      <c r="C1141" s="67">
        <v>27</v>
      </c>
      <c r="D1141" s="67" t="s">
        <v>348</v>
      </c>
      <c r="E1141" s="71">
        <v>0.113994413422354</v>
      </c>
      <c r="F1141" s="68">
        <v>35.211800302571902</v>
      </c>
      <c r="G1141" s="71">
        <v>0.28461131328398198</v>
      </c>
      <c r="H1141" s="68">
        <v>77.118003025718593</v>
      </c>
      <c r="I1141" s="71">
        <v>5.5438214642128003E-2</v>
      </c>
      <c r="J1141" s="68">
        <v>64.599092284417594</v>
      </c>
      <c r="K1141" s="71">
        <v>1.9337123409521599E-3</v>
      </c>
      <c r="L1141" s="68">
        <v>25.302571860816901</v>
      </c>
    </row>
    <row r="1142" spans="1:12" x14ac:dyDescent="0.2">
      <c r="A1142" s="72" t="s">
        <v>2470</v>
      </c>
      <c r="B1142" s="66" t="s">
        <v>2471</v>
      </c>
      <c r="C1142" s="67">
        <v>27</v>
      </c>
      <c r="D1142" s="67" t="s">
        <v>348</v>
      </c>
      <c r="E1142" s="71">
        <v>0.113584472010723</v>
      </c>
      <c r="F1142" s="68">
        <v>34.947049924357003</v>
      </c>
      <c r="G1142" s="71">
        <v>0.27673741892084902</v>
      </c>
      <c r="H1142" s="68">
        <v>73.903177004538605</v>
      </c>
      <c r="I1142" s="71">
        <v>5.62811477475125E-2</v>
      </c>
      <c r="J1142" s="68">
        <v>65.015128593040899</v>
      </c>
      <c r="K1142" s="71">
        <v>7.7348493638086397E-3</v>
      </c>
      <c r="L1142" s="68">
        <v>38.6157337367625</v>
      </c>
    </row>
    <row r="1143" spans="1:12" x14ac:dyDescent="0.2">
      <c r="A1143" s="72" t="s">
        <v>2472</v>
      </c>
      <c r="B1143" s="66" t="s">
        <v>2473</v>
      </c>
      <c r="C1143" s="67">
        <v>27</v>
      </c>
      <c r="D1143" s="67" t="s">
        <v>348</v>
      </c>
      <c r="E1143" s="71">
        <v>0.120169760953125</v>
      </c>
      <c r="F1143" s="68">
        <v>39.788199697428098</v>
      </c>
      <c r="G1143" s="71">
        <v>0.27965862891210802</v>
      </c>
      <c r="H1143" s="68">
        <v>74.810892586989397</v>
      </c>
      <c r="I1143" s="71">
        <v>7.6983229265362496E-2</v>
      </c>
      <c r="J1143" s="68">
        <v>72.617246596066593</v>
      </c>
      <c r="K1143" s="71">
        <v>3.8674246819043199E-3</v>
      </c>
      <c r="L1143" s="68">
        <v>30.975794251134602</v>
      </c>
    </row>
    <row r="1144" spans="1:12" x14ac:dyDescent="0.2">
      <c r="A1144" s="72" t="s">
        <v>2474</v>
      </c>
      <c r="B1144" s="66" t="s">
        <v>2475</v>
      </c>
      <c r="C1144" s="67">
        <v>27</v>
      </c>
      <c r="D1144" s="67" t="s">
        <v>348</v>
      </c>
      <c r="E1144" s="71">
        <v>0.109010388503275</v>
      </c>
      <c r="F1144" s="68">
        <v>31.202723146747399</v>
      </c>
      <c r="G1144" s="71">
        <v>0.29325320244459602</v>
      </c>
      <c r="H1144" s="68">
        <v>80.559757942511297</v>
      </c>
      <c r="I1144" s="71">
        <v>2.9910538383324699E-2</v>
      </c>
      <c r="J1144" s="68">
        <v>48.562783661119497</v>
      </c>
      <c r="K1144" s="71">
        <v>3.8674246819043199E-3</v>
      </c>
      <c r="L1144" s="68">
        <v>30.975794251134602</v>
      </c>
    </row>
    <row r="1145" spans="1:12" x14ac:dyDescent="0.2">
      <c r="A1145" s="72" t="s">
        <v>2476</v>
      </c>
      <c r="B1145" s="66" t="s">
        <v>2477</v>
      </c>
      <c r="C1145" s="67">
        <v>27</v>
      </c>
      <c r="D1145" s="67" t="s">
        <v>348</v>
      </c>
      <c r="E1145" s="71">
        <v>0.11768395296444099</v>
      </c>
      <c r="F1145" s="68">
        <v>38.199697428139203</v>
      </c>
      <c r="G1145" s="71">
        <v>0.29010612838127298</v>
      </c>
      <c r="H1145" s="68">
        <v>79.500756429652</v>
      </c>
      <c r="I1145" s="71">
        <v>6.1012018171096097E-2</v>
      </c>
      <c r="J1145" s="68">
        <v>67.208774583963702</v>
      </c>
      <c r="K1145" s="71">
        <v>1.9337123409521599E-3</v>
      </c>
      <c r="L1145" s="68">
        <v>25.302571860816901</v>
      </c>
    </row>
    <row r="1146" spans="1:12" x14ac:dyDescent="0.2">
      <c r="A1146" s="72" t="s">
        <v>2478</v>
      </c>
      <c r="B1146" s="66" t="s">
        <v>2479</v>
      </c>
      <c r="C1146" s="67">
        <v>27</v>
      </c>
      <c r="D1146" s="67" t="s">
        <v>348</v>
      </c>
      <c r="E1146" s="71">
        <v>0.10016814847715701</v>
      </c>
      <c r="F1146" s="68">
        <v>22.276853252647498</v>
      </c>
      <c r="G1146" s="71">
        <v>0.25</v>
      </c>
      <c r="H1146" s="68">
        <v>46.520423600605099</v>
      </c>
      <c r="I1146" s="71">
        <v>5.0504445431471402E-2</v>
      </c>
      <c r="J1146" s="68">
        <v>61.989409984871401</v>
      </c>
      <c r="K1146" s="71">
        <v>0</v>
      </c>
      <c r="L1146" s="68">
        <v>14.3721633888048</v>
      </c>
    </row>
    <row r="1147" spans="1:12" x14ac:dyDescent="0.2">
      <c r="A1147" s="72" t="s">
        <v>2480</v>
      </c>
      <c r="B1147" s="66" t="s">
        <v>2481</v>
      </c>
      <c r="C1147" s="67">
        <v>27</v>
      </c>
      <c r="D1147" s="67" t="s">
        <v>348</v>
      </c>
      <c r="E1147" s="71">
        <v>0.110495307722537</v>
      </c>
      <c r="F1147" s="68">
        <v>32.450832072617203</v>
      </c>
      <c r="G1147" s="71">
        <v>0.27159020870878398</v>
      </c>
      <c r="H1147" s="68">
        <v>70.461422087745802</v>
      </c>
      <c r="I1147" s="71">
        <v>5.4094577435970903E-2</v>
      </c>
      <c r="J1147" s="68">
        <v>63.691376701966703</v>
      </c>
      <c r="K1147" s="71">
        <v>5.8011370228564802E-3</v>
      </c>
      <c r="L1147" s="68">
        <v>35.022692889561299</v>
      </c>
    </row>
    <row r="1148" spans="1:12" x14ac:dyDescent="0.2">
      <c r="A1148" s="72" t="s">
        <v>2482</v>
      </c>
      <c r="B1148" s="66" t="s">
        <v>2482</v>
      </c>
      <c r="C1148" s="67">
        <v>25</v>
      </c>
      <c r="D1148" s="67" t="s">
        <v>348</v>
      </c>
      <c r="E1148" s="71">
        <v>0.127130721142133</v>
      </c>
      <c r="F1148" s="68">
        <v>44.1753171856978</v>
      </c>
      <c r="G1148" s="71">
        <v>0.26663405088062597</v>
      </c>
      <c r="H1148" s="68">
        <v>54.056132256824299</v>
      </c>
      <c r="I1148" s="71">
        <v>0.11475811254577201</v>
      </c>
      <c r="J1148" s="68">
        <v>84.698193002691298</v>
      </c>
      <c r="K1148" s="71">
        <v>0</v>
      </c>
      <c r="L1148" s="68">
        <v>33.025759323337198</v>
      </c>
    </row>
    <row r="1149" spans="1:12" x14ac:dyDescent="0.2">
      <c r="A1149" s="72" t="s">
        <v>2483</v>
      </c>
      <c r="B1149" s="66" t="s">
        <v>2484</v>
      </c>
      <c r="C1149" s="67">
        <v>25</v>
      </c>
      <c r="D1149" s="67" t="s">
        <v>348</v>
      </c>
      <c r="E1149" s="71">
        <v>0.10927860242080201</v>
      </c>
      <c r="F1149" s="68">
        <v>26.220684352172199</v>
      </c>
      <c r="G1149" s="71">
        <v>0.25</v>
      </c>
      <c r="H1149" s="68">
        <v>33.986928104575199</v>
      </c>
      <c r="I1149" s="71">
        <v>7.7835807262405701E-2</v>
      </c>
      <c r="J1149" s="68">
        <v>73.625528642829707</v>
      </c>
      <c r="K1149" s="71">
        <v>0</v>
      </c>
      <c r="L1149" s="68">
        <v>33.025759323337198</v>
      </c>
    </row>
    <row r="1150" spans="1:12" x14ac:dyDescent="0.2">
      <c r="A1150" s="72" t="s">
        <v>2485</v>
      </c>
      <c r="B1150" s="66" t="s">
        <v>2485</v>
      </c>
      <c r="C1150" s="67">
        <v>25</v>
      </c>
      <c r="D1150" s="67" t="s">
        <v>348</v>
      </c>
      <c r="E1150" s="71">
        <v>0.116177447087685</v>
      </c>
      <c r="F1150" s="68">
        <v>34.102268358323698</v>
      </c>
      <c r="G1150" s="71">
        <v>0.27446183953033298</v>
      </c>
      <c r="H1150" s="68">
        <v>60.976547481737803</v>
      </c>
      <c r="I1150" s="71">
        <v>7.4070501732722394E-2</v>
      </c>
      <c r="J1150" s="68">
        <v>71.972318339100397</v>
      </c>
      <c r="K1150" s="71">
        <v>0</v>
      </c>
      <c r="L1150" s="68">
        <v>33.025759323337198</v>
      </c>
    </row>
    <row r="1151" spans="1:12" x14ac:dyDescent="0.2">
      <c r="A1151" s="72" t="s">
        <v>2486</v>
      </c>
      <c r="B1151" s="66" t="s">
        <v>2487</v>
      </c>
      <c r="C1151" s="67">
        <v>25</v>
      </c>
      <c r="D1151" s="67" t="s">
        <v>348</v>
      </c>
      <c r="E1151" s="71">
        <v>0.103090427391968</v>
      </c>
      <c r="F1151" s="68">
        <v>19.0695886197616</v>
      </c>
      <c r="G1151" s="71">
        <v>0.26027397260273999</v>
      </c>
      <c r="H1151" s="68">
        <v>48.096885813148802</v>
      </c>
      <c r="I1151" s="71">
        <v>4.8997309573163499E-2</v>
      </c>
      <c r="J1151" s="68">
        <v>59.515570934256097</v>
      </c>
      <c r="K1151" s="71">
        <v>0</v>
      </c>
      <c r="L1151" s="68">
        <v>33.025759323337198</v>
      </c>
    </row>
    <row r="1152" spans="1:12" x14ac:dyDescent="0.2">
      <c r="A1152" s="72" t="s">
        <v>2488</v>
      </c>
      <c r="B1152" s="66" t="s">
        <v>2489</v>
      </c>
      <c r="C1152" s="67">
        <v>25</v>
      </c>
      <c r="D1152" s="67" t="s">
        <v>348</v>
      </c>
      <c r="E1152" s="71">
        <v>0.102866286185322</v>
      </c>
      <c r="F1152" s="68">
        <v>18.877354863514</v>
      </c>
      <c r="G1152" s="71">
        <v>0.25146771037181997</v>
      </c>
      <c r="H1152" s="68">
        <v>36.6782006920415</v>
      </c>
      <c r="I1152" s="71">
        <v>5.7131148184147003E-2</v>
      </c>
      <c r="J1152" s="68">
        <v>63.936947327950797</v>
      </c>
      <c r="K1152" s="71">
        <v>0</v>
      </c>
      <c r="L1152" s="68">
        <v>33.025759323337198</v>
      </c>
    </row>
    <row r="1153" spans="1:12" x14ac:dyDescent="0.2">
      <c r="A1153" s="72" t="s">
        <v>2490</v>
      </c>
      <c r="B1153" s="66" t="s">
        <v>2491</v>
      </c>
      <c r="C1153" s="67">
        <v>25</v>
      </c>
      <c r="D1153" s="67" t="s">
        <v>348</v>
      </c>
      <c r="E1153" s="71">
        <v>0.105937359324634</v>
      </c>
      <c r="F1153" s="68">
        <v>22.683583237216499</v>
      </c>
      <c r="G1153" s="71">
        <v>0.27592954990215302</v>
      </c>
      <c r="H1153" s="68">
        <v>62.2452902729719</v>
      </c>
      <c r="I1153" s="71">
        <v>4.1882528071748699E-2</v>
      </c>
      <c r="J1153" s="68">
        <v>55.440215301807001</v>
      </c>
      <c r="K1153" s="71">
        <v>0</v>
      </c>
      <c r="L1153" s="68">
        <v>33.025759323337198</v>
      </c>
    </row>
    <row r="1154" spans="1:12" x14ac:dyDescent="0.2">
      <c r="A1154" s="72" t="s">
        <v>2492</v>
      </c>
      <c r="B1154" s="66" t="s">
        <v>2493</v>
      </c>
      <c r="C1154" s="67">
        <v>27</v>
      </c>
      <c r="D1154" s="67" t="s">
        <v>348</v>
      </c>
      <c r="E1154" s="71">
        <v>0.104333455373223</v>
      </c>
      <c r="F1154" s="68">
        <v>26.891074130105899</v>
      </c>
      <c r="G1154" s="71">
        <v>0.25</v>
      </c>
      <c r="H1154" s="68">
        <v>46.520423600605099</v>
      </c>
      <c r="I1154" s="71">
        <v>5.9132941437765797E-2</v>
      </c>
      <c r="J1154" s="68">
        <v>66.527987897125598</v>
      </c>
      <c r="K1154" s="71">
        <v>3.8674246819043199E-3</v>
      </c>
      <c r="L1154" s="68">
        <v>30.975794251134602</v>
      </c>
    </row>
    <row r="1155" spans="1:12" x14ac:dyDescent="0.2">
      <c r="A1155" s="72" t="s">
        <v>2494</v>
      </c>
      <c r="B1155" s="66" t="s">
        <v>2495</v>
      </c>
      <c r="C1155" s="67">
        <v>25</v>
      </c>
      <c r="D1155" s="67" t="s">
        <v>348</v>
      </c>
      <c r="E1155" s="71">
        <v>0.101926895137309</v>
      </c>
      <c r="F1155" s="68">
        <v>17.916186082275999</v>
      </c>
      <c r="G1155" s="71">
        <v>0.25</v>
      </c>
      <c r="H1155" s="68">
        <v>33.986928104575199</v>
      </c>
      <c r="I1155" s="71">
        <v>5.5780685411928203E-2</v>
      </c>
      <c r="J1155" s="68">
        <v>63.129565551710897</v>
      </c>
      <c r="K1155" s="71">
        <v>0</v>
      </c>
      <c r="L1155" s="68">
        <v>33.025759323337198</v>
      </c>
    </row>
    <row r="1156" spans="1:12" x14ac:dyDescent="0.2">
      <c r="A1156" s="72" t="s">
        <v>2496</v>
      </c>
      <c r="B1156" s="66" t="s">
        <v>2497</v>
      </c>
      <c r="C1156" s="67">
        <v>25</v>
      </c>
      <c r="D1156" s="67" t="s">
        <v>348</v>
      </c>
      <c r="E1156" s="71">
        <v>0.100761188562891</v>
      </c>
      <c r="F1156" s="68">
        <v>16.6089965397924</v>
      </c>
      <c r="G1156" s="71">
        <v>0.25</v>
      </c>
      <c r="H1156" s="68">
        <v>33.986928104575199</v>
      </c>
      <c r="I1156" s="71">
        <v>5.2283565688671901E-2</v>
      </c>
      <c r="J1156" s="68">
        <v>61.437908496732</v>
      </c>
      <c r="K1156" s="71">
        <v>0</v>
      </c>
      <c r="L1156" s="68">
        <v>33.025759323337198</v>
      </c>
    </row>
    <row r="1157" spans="1:12" x14ac:dyDescent="0.2">
      <c r="A1157" s="72" t="s">
        <v>2498</v>
      </c>
      <c r="B1157" s="66" t="s">
        <v>2499</v>
      </c>
      <c r="C1157" s="67">
        <v>25</v>
      </c>
      <c r="D1157" s="67" t="s">
        <v>348</v>
      </c>
      <c r="E1157" s="71">
        <v>0.100598069790951</v>
      </c>
      <c r="F1157" s="68">
        <v>16.455209534794299</v>
      </c>
      <c r="G1157" s="71">
        <v>0.25</v>
      </c>
      <c r="H1157" s="68">
        <v>33.986928104575199</v>
      </c>
      <c r="I1157" s="71">
        <v>5.1794209372852999E-2</v>
      </c>
      <c r="J1157" s="68">
        <v>61.168781237985399</v>
      </c>
      <c r="K1157" s="71">
        <v>0</v>
      </c>
      <c r="L1157" s="68">
        <v>33.025759323337198</v>
      </c>
    </row>
    <row r="1158" spans="1:12" x14ac:dyDescent="0.2">
      <c r="A1158" s="72" t="s">
        <v>2500</v>
      </c>
      <c r="B1158" s="66" t="s">
        <v>2501</v>
      </c>
      <c r="C1158" s="67">
        <v>27</v>
      </c>
      <c r="D1158" s="67" t="s">
        <v>348</v>
      </c>
      <c r="E1158" s="71">
        <v>0.101660619548944</v>
      </c>
      <c r="F1158" s="68">
        <v>24.1301059001513</v>
      </c>
      <c r="G1158" s="71">
        <v>0.25</v>
      </c>
      <c r="H1158" s="68">
        <v>46.520423600605099</v>
      </c>
      <c r="I1158" s="71">
        <v>4.9180721623976902E-2</v>
      </c>
      <c r="J1158" s="68">
        <v>61.195158850226903</v>
      </c>
      <c r="K1158" s="71">
        <v>5.8011370228564802E-3</v>
      </c>
      <c r="L1158" s="68">
        <v>35.022692889561299</v>
      </c>
    </row>
    <row r="1159" spans="1:12" x14ac:dyDescent="0.2">
      <c r="A1159" s="72" t="s">
        <v>2502</v>
      </c>
      <c r="B1159" s="66" t="s">
        <v>2503</v>
      </c>
      <c r="C1159" s="67">
        <v>27</v>
      </c>
      <c r="D1159" s="67" t="s">
        <v>348</v>
      </c>
      <c r="E1159" s="71">
        <v>0.10482116044119701</v>
      </c>
      <c r="F1159" s="68">
        <v>27.344931921331298</v>
      </c>
      <c r="G1159" s="71">
        <v>0.25</v>
      </c>
      <c r="H1159" s="68">
        <v>46.520423600605099</v>
      </c>
      <c r="I1159" s="71">
        <v>6.25297689826389E-2</v>
      </c>
      <c r="J1159" s="68">
        <v>67.700453857791203</v>
      </c>
      <c r="K1159" s="71">
        <v>1.9337123409521599E-3</v>
      </c>
      <c r="L1159" s="68">
        <v>25.302571860816901</v>
      </c>
    </row>
    <row r="1160" spans="1:12" x14ac:dyDescent="0.2">
      <c r="A1160" s="72" t="s">
        <v>2504</v>
      </c>
      <c r="B1160" s="66" t="s">
        <v>2505</v>
      </c>
      <c r="C1160" s="67">
        <v>27</v>
      </c>
      <c r="D1160" s="67" t="s">
        <v>348</v>
      </c>
      <c r="E1160" s="71">
        <v>9.2629136372696999E-2</v>
      </c>
      <c r="F1160" s="68">
        <v>13.8426626323752</v>
      </c>
      <c r="G1160" s="71">
        <v>0.25</v>
      </c>
      <c r="H1160" s="68">
        <v>46.520423600605099</v>
      </c>
      <c r="I1160" s="71">
        <v>2.4019984436186699E-2</v>
      </c>
      <c r="J1160" s="68">
        <v>43.8729198184569</v>
      </c>
      <c r="K1160" s="71">
        <v>3.8674246819043199E-3</v>
      </c>
      <c r="L1160" s="68">
        <v>30.975794251134602</v>
      </c>
    </row>
    <row r="1161" spans="1:12" x14ac:dyDescent="0.2">
      <c r="A1161" s="72" t="s">
        <v>2506</v>
      </c>
      <c r="B1161" s="66" t="s">
        <v>2507</v>
      </c>
      <c r="C1161" s="67">
        <v>27</v>
      </c>
      <c r="D1161" s="67" t="s">
        <v>348</v>
      </c>
      <c r="E1161" s="71">
        <v>0.111917584527544</v>
      </c>
      <c r="F1161" s="68">
        <v>33.5098335854765</v>
      </c>
      <c r="G1161" s="71">
        <v>0.25</v>
      </c>
      <c r="H1161" s="68">
        <v>46.520423600605099</v>
      </c>
      <c r="I1161" s="71">
        <v>8.3819041241681103E-2</v>
      </c>
      <c r="J1161" s="68">
        <v>74.773071104387299</v>
      </c>
      <c r="K1161" s="71">
        <v>1.9337123409521599E-3</v>
      </c>
      <c r="L1161" s="68">
        <v>25.302571860816901</v>
      </c>
    </row>
    <row r="1162" spans="1:12" x14ac:dyDescent="0.2">
      <c r="A1162" s="72" t="s">
        <v>2508</v>
      </c>
      <c r="B1162" s="66" t="s">
        <v>2509</v>
      </c>
      <c r="C1162" s="67">
        <v>27</v>
      </c>
      <c r="D1162" s="67" t="s">
        <v>348</v>
      </c>
      <c r="E1162" s="71">
        <v>0.101330738592167</v>
      </c>
      <c r="F1162" s="68">
        <v>23.638426626323799</v>
      </c>
      <c r="G1162" s="71">
        <v>0.25</v>
      </c>
      <c r="H1162" s="68">
        <v>46.520423600605099</v>
      </c>
      <c r="I1162" s="71">
        <v>5.0124791094595902E-2</v>
      </c>
      <c r="J1162" s="68">
        <v>61.838124054462902</v>
      </c>
      <c r="K1162" s="71">
        <v>3.8674246819043199E-3</v>
      </c>
      <c r="L1162" s="68">
        <v>30.975794251134602</v>
      </c>
    </row>
    <row r="1163" spans="1:12" x14ac:dyDescent="0.2">
      <c r="A1163" s="72" t="s">
        <v>2510</v>
      </c>
      <c r="B1163" s="66" t="s">
        <v>2511</v>
      </c>
      <c r="C1163" s="67">
        <v>27</v>
      </c>
      <c r="D1163" s="67" t="s">
        <v>348</v>
      </c>
      <c r="E1163" s="71">
        <v>0.11087194040425701</v>
      </c>
      <c r="F1163" s="68">
        <v>32.791225416036298</v>
      </c>
      <c r="G1163" s="71">
        <v>0.25</v>
      </c>
      <c r="H1163" s="68">
        <v>46.520423600605099</v>
      </c>
      <c r="I1163" s="71">
        <v>7.8748396530866197E-2</v>
      </c>
      <c r="J1163" s="68">
        <v>73.071104387291996</v>
      </c>
      <c r="K1163" s="71">
        <v>3.8674246819043199E-3</v>
      </c>
      <c r="L1163" s="68">
        <v>30.975794251134602</v>
      </c>
    </row>
    <row r="1164" spans="1:12" x14ac:dyDescent="0.2">
      <c r="A1164" s="72" t="s">
        <v>2512</v>
      </c>
      <c r="B1164" s="66" t="s">
        <v>2513</v>
      </c>
      <c r="C1164" s="67">
        <v>27</v>
      </c>
      <c r="D1164" s="67" t="s">
        <v>348</v>
      </c>
      <c r="E1164" s="71">
        <v>0.12410992018089</v>
      </c>
      <c r="F1164" s="68">
        <v>42.360060514372201</v>
      </c>
      <c r="G1164" s="71">
        <v>0.287031839344979</v>
      </c>
      <c r="H1164" s="68">
        <v>78.2526475037821</v>
      </c>
      <c r="I1164" s="71">
        <v>8.3364208856739896E-2</v>
      </c>
      <c r="J1164" s="68">
        <v>74.659606656580905</v>
      </c>
      <c r="K1164" s="71">
        <v>1.9337123409521599E-3</v>
      </c>
      <c r="L1164" s="68">
        <v>25.302571860816901</v>
      </c>
    </row>
    <row r="1165" spans="1:12" x14ac:dyDescent="0.2">
      <c r="A1165" s="72" t="s">
        <v>830</v>
      </c>
      <c r="B1165" s="66" t="s">
        <v>2514</v>
      </c>
      <c r="C1165" s="67">
        <v>27</v>
      </c>
      <c r="D1165" s="67" t="s">
        <v>348</v>
      </c>
      <c r="E1165" s="71">
        <v>0.11206716621657201</v>
      </c>
      <c r="F1165" s="68">
        <v>33.736762481089301</v>
      </c>
      <c r="G1165" s="71">
        <v>0.28611336507476698</v>
      </c>
      <c r="H1165" s="68">
        <v>77.685325264750404</v>
      </c>
      <c r="I1165" s="71">
        <v>4.4286996552090598E-2</v>
      </c>
      <c r="J1165" s="68">
        <v>58.396369137670199</v>
      </c>
      <c r="K1165" s="71">
        <v>5.8011370228564802E-3</v>
      </c>
      <c r="L1165" s="68">
        <v>35.022692889561299</v>
      </c>
    </row>
    <row r="1166" spans="1:12" x14ac:dyDescent="0.2">
      <c r="A1166" s="72" t="s">
        <v>2515</v>
      </c>
      <c r="B1166" s="66" t="s">
        <v>2516</v>
      </c>
      <c r="C1166" s="67">
        <v>27</v>
      </c>
      <c r="D1166" s="67" t="s">
        <v>348</v>
      </c>
      <c r="E1166" s="71">
        <v>9.4141250295446996E-2</v>
      </c>
      <c r="F1166" s="68">
        <v>15.1285930408472</v>
      </c>
      <c r="G1166" s="71">
        <v>0.25</v>
      </c>
      <c r="H1166" s="68">
        <v>46.520423600605099</v>
      </c>
      <c r="I1166" s="71">
        <v>3.0490038545388901E-2</v>
      </c>
      <c r="J1166" s="68">
        <v>49.281391830559798</v>
      </c>
      <c r="K1166" s="71">
        <v>1.9337123409521599E-3</v>
      </c>
      <c r="L1166" s="68">
        <v>25.302571860816901</v>
      </c>
    </row>
    <row r="1167" spans="1:12" x14ac:dyDescent="0.2">
      <c r="A1167" s="72" t="s">
        <v>512</v>
      </c>
      <c r="B1167" s="66" t="s">
        <v>2517</v>
      </c>
      <c r="C1167" s="67">
        <v>27</v>
      </c>
      <c r="D1167" s="67" t="s">
        <v>348</v>
      </c>
      <c r="E1167" s="71">
        <v>0.10470469400226801</v>
      </c>
      <c r="F1167" s="68">
        <v>27.231467473525001</v>
      </c>
      <c r="G1167" s="71">
        <v>0.27366312988455499</v>
      </c>
      <c r="H1167" s="68">
        <v>72.125567322238993</v>
      </c>
      <c r="I1167" s="71">
        <v>3.2716102758440502E-2</v>
      </c>
      <c r="J1167" s="68">
        <v>51.1346444780635</v>
      </c>
      <c r="K1167" s="71">
        <v>7.7348493638086397E-3</v>
      </c>
      <c r="L1167" s="68">
        <v>38.6157337367625</v>
      </c>
    </row>
    <row r="1168" spans="1:12" x14ac:dyDescent="0.2">
      <c r="A1168" s="72" t="s">
        <v>2518</v>
      </c>
      <c r="B1168" s="66" t="s">
        <v>2519</v>
      </c>
      <c r="C1168" s="67">
        <v>27</v>
      </c>
      <c r="D1168" s="67" t="s">
        <v>348</v>
      </c>
      <c r="E1168" s="71">
        <v>0.112054603741904</v>
      </c>
      <c r="F1168" s="68">
        <v>33.661119515884998</v>
      </c>
      <c r="G1168" s="71">
        <v>0.25322736808133001</v>
      </c>
      <c r="H1168" s="68">
        <v>51.966717095310102</v>
      </c>
      <c r="I1168" s="71">
        <v>7.7135306121525596E-2</v>
      </c>
      <c r="J1168" s="68">
        <v>72.655068078668705</v>
      </c>
      <c r="K1168" s="71">
        <v>5.8011370228564802E-3</v>
      </c>
      <c r="L1168" s="68">
        <v>35.022692889561299</v>
      </c>
    </row>
    <row r="1169" spans="1:12" x14ac:dyDescent="0.2">
      <c r="A1169" s="72" t="s">
        <v>2520</v>
      </c>
      <c r="B1169" s="66" t="s">
        <v>2521</v>
      </c>
      <c r="C1169" s="67">
        <v>27</v>
      </c>
      <c r="D1169" s="67" t="s">
        <v>348</v>
      </c>
      <c r="E1169" s="71">
        <v>0.123764551082425</v>
      </c>
      <c r="F1169" s="68">
        <v>42.057488653555197</v>
      </c>
      <c r="G1169" s="71">
        <v>0.29475265466307699</v>
      </c>
      <c r="H1169" s="68">
        <v>80.862329803328294</v>
      </c>
      <c r="I1169" s="71">
        <v>7.4607286243245099E-2</v>
      </c>
      <c r="J1169" s="68">
        <v>71.633888048411507</v>
      </c>
      <c r="K1169" s="71">
        <v>1.9337123409521599E-3</v>
      </c>
      <c r="L1169" s="68">
        <v>25.302571860816901</v>
      </c>
    </row>
    <row r="1170" spans="1:12" x14ac:dyDescent="0.2">
      <c r="A1170" s="72" t="s">
        <v>2522</v>
      </c>
      <c r="B1170" s="66" t="s">
        <v>2523</v>
      </c>
      <c r="C1170" s="67">
        <v>27</v>
      </c>
      <c r="D1170" s="67" t="s">
        <v>348</v>
      </c>
      <c r="E1170" s="71">
        <v>9.6756928857065896E-2</v>
      </c>
      <c r="F1170" s="68">
        <v>18.1921331316188</v>
      </c>
      <c r="G1170" s="71">
        <v>0.25</v>
      </c>
      <c r="H1170" s="68">
        <v>46.520423600605099</v>
      </c>
      <c r="I1170" s="71">
        <v>3.6403361889293301E-2</v>
      </c>
      <c r="J1170" s="68">
        <v>53.895612708018199</v>
      </c>
      <c r="K1170" s="71">
        <v>3.8674246819043199E-3</v>
      </c>
      <c r="L1170" s="68">
        <v>30.975794251134602</v>
      </c>
    </row>
    <row r="1171" spans="1:12" x14ac:dyDescent="0.2">
      <c r="A1171" s="72" t="s">
        <v>2524</v>
      </c>
      <c r="B1171" s="66" t="s">
        <v>2524</v>
      </c>
      <c r="C1171" s="67">
        <v>27</v>
      </c>
      <c r="D1171" s="67" t="s">
        <v>348</v>
      </c>
      <c r="E1171" s="71">
        <v>9.5306502523933703E-2</v>
      </c>
      <c r="F1171" s="68">
        <v>16.641452344931899</v>
      </c>
      <c r="G1171" s="71">
        <v>0.25</v>
      </c>
      <c r="H1171" s="68">
        <v>46.520423600605099</v>
      </c>
      <c r="I1171" s="71">
        <v>3.59195075718012E-2</v>
      </c>
      <c r="J1171" s="68">
        <v>53.555219364599097</v>
      </c>
      <c r="K1171" s="71">
        <v>0</v>
      </c>
      <c r="L1171" s="68">
        <v>14.3721633888048</v>
      </c>
    </row>
    <row r="1172" spans="1:12" x14ac:dyDescent="0.2">
      <c r="A1172" s="72" t="s">
        <v>2525</v>
      </c>
      <c r="B1172" s="66" t="s">
        <v>2525</v>
      </c>
      <c r="C1172" s="67">
        <v>27</v>
      </c>
      <c r="D1172" s="67" t="s">
        <v>348</v>
      </c>
      <c r="E1172" s="71">
        <v>0.101329901917127</v>
      </c>
      <c r="F1172" s="68">
        <v>23.600605143721602</v>
      </c>
      <c r="G1172" s="71">
        <v>0.28803320720550302</v>
      </c>
      <c r="H1172" s="68">
        <v>78.593040847201195</v>
      </c>
      <c r="I1172" s="71">
        <v>1.59564985458771E-2</v>
      </c>
      <c r="J1172" s="68">
        <v>35.968229954614202</v>
      </c>
      <c r="K1172" s="71">
        <v>0</v>
      </c>
      <c r="L1172" s="68">
        <v>14.3721633888048</v>
      </c>
    </row>
    <row r="1173" spans="1:12" x14ac:dyDescent="0.2">
      <c r="A1173" s="72" t="s">
        <v>2526</v>
      </c>
      <c r="B1173" s="66" t="s">
        <v>2527</v>
      </c>
      <c r="C1173" s="67">
        <v>27</v>
      </c>
      <c r="D1173" s="67" t="s">
        <v>348</v>
      </c>
      <c r="E1173" s="71">
        <v>0.117449729270078</v>
      </c>
      <c r="F1173" s="68">
        <v>38.010590015128599</v>
      </c>
      <c r="G1173" s="71">
        <v>0.29318041741756801</v>
      </c>
      <c r="H1173" s="68">
        <v>80.484114977307101</v>
      </c>
      <c r="I1173" s="71">
        <v>5.7235058051714499E-2</v>
      </c>
      <c r="J1173" s="68">
        <v>65.658093797276806</v>
      </c>
      <c r="K1173" s="71">
        <v>1.9337123409521599E-3</v>
      </c>
      <c r="L1173" s="68">
        <v>25.302571860816901</v>
      </c>
    </row>
    <row r="1174" spans="1:12" x14ac:dyDescent="0.2">
      <c r="A1174" s="72" t="s">
        <v>2528</v>
      </c>
      <c r="B1174" s="66" t="s">
        <v>2529</v>
      </c>
      <c r="C1174" s="67">
        <v>27</v>
      </c>
      <c r="D1174" s="67" t="s">
        <v>348</v>
      </c>
      <c r="E1174" s="71">
        <v>0.100036938771737</v>
      </c>
      <c r="F1174" s="68">
        <v>22.125567322239</v>
      </c>
      <c r="G1174" s="71">
        <v>0.25</v>
      </c>
      <c r="H1174" s="68">
        <v>46.520423600605099</v>
      </c>
      <c r="I1174" s="71">
        <v>5.0110816315212102E-2</v>
      </c>
      <c r="J1174" s="68">
        <v>61.800302571860797</v>
      </c>
      <c r="K1174" s="71">
        <v>0</v>
      </c>
      <c r="L1174" s="68">
        <v>14.3721633888048</v>
      </c>
    </row>
    <row r="1175" spans="1:12" x14ac:dyDescent="0.2">
      <c r="A1175" s="72" t="s">
        <v>2530</v>
      </c>
      <c r="B1175" s="66" t="s">
        <v>2531</v>
      </c>
      <c r="C1175" s="67">
        <v>27</v>
      </c>
      <c r="D1175" s="67" t="s">
        <v>348</v>
      </c>
      <c r="E1175" s="71">
        <v>9.5281391506782803E-2</v>
      </c>
      <c r="F1175" s="68">
        <v>16.5658093797277</v>
      </c>
      <c r="G1175" s="71">
        <v>0.25</v>
      </c>
      <c r="H1175" s="68">
        <v>46.520423600605099</v>
      </c>
      <c r="I1175" s="71">
        <v>3.3910462179396299E-2</v>
      </c>
      <c r="J1175" s="68">
        <v>52.231467473525001</v>
      </c>
      <c r="K1175" s="71">
        <v>1.9337123409521599E-3</v>
      </c>
      <c r="L1175" s="68">
        <v>25.302571860816901</v>
      </c>
    </row>
    <row r="1176" spans="1:12" x14ac:dyDescent="0.2">
      <c r="A1176" s="72" t="s">
        <v>2532</v>
      </c>
      <c r="B1176" s="66" t="s">
        <v>2533</v>
      </c>
      <c r="C1176" s="67">
        <v>27</v>
      </c>
      <c r="D1176" s="67" t="s">
        <v>348</v>
      </c>
      <c r="E1176" s="71">
        <v>0.100190953034106</v>
      </c>
      <c r="F1176" s="68">
        <v>22.352496217851701</v>
      </c>
      <c r="G1176" s="71">
        <v>0.25</v>
      </c>
      <c r="H1176" s="68">
        <v>46.520423600605099</v>
      </c>
      <c r="I1176" s="71">
        <v>5.0572859102317E-2</v>
      </c>
      <c r="J1176" s="68">
        <v>62.140695915279899</v>
      </c>
      <c r="K1176" s="71">
        <v>0</v>
      </c>
      <c r="L1176" s="68">
        <v>14.3721633888048</v>
      </c>
    </row>
    <row r="1177" spans="1:12" x14ac:dyDescent="0.2">
      <c r="A1177" s="72" t="s">
        <v>2534</v>
      </c>
      <c r="B1177" s="66" t="s">
        <v>2535</v>
      </c>
      <c r="C1177" s="67">
        <v>27</v>
      </c>
      <c r="D1177" s="67" t="s">
        <v>348</v>
      </c>
      <c r="E1177" s="71">
        <v>9.0127415296677102E-2</v>
      </c>
      <c r="F1177" s="68">
        <v>10.9304084720121</v>
      </c>
      <c r="G1177" s="71">
        <v>0.25</v>
      </c>
      <c r="H1177" s="68">
        <v>46.520423600605099</v>
      </c>
      <c r="I1177" s="71">
        <v>1.45811088671748E-2</v>
      </c>
      <c r="J1177" s="68">
        <v>34.644478063540099</v>
      </c>
      <c r="K1177" s="71">
        <v>5.8011370228564802E-3</v>
      </c>
      <c r="L1177" s="68">
        <v>35.022692889561299</v>
      </c>
    </row>
    <row r="1178" spans="1:12" x14ac:dyDescent="0.2">
      <c r="A1178" s="72" t="s">
        <v>2536</v>
      </c>
      <c r="B1178" s="66" t="s">
        <v>2537</v>
      </c>
      <c r="C1178" s="67">
        <v>27</v>
      </c>
      <c r="D1178" s="67" t="s">
        <v>348</v>
      </c>
      <c r="E1178" s="71">
        <v>0.10276448799997601</v>
      </c>
      <c r="F1178" s="68">
        <v>25.605143721633901</v>
      </c>
      <c r="G1178" s="71">
        <v>0.27643126083077801</v>
      </c>
      <c r="H1178" s="68">
        <v>73.7518910741301</v>
      </c>
      <c r="I1178" s="71">
        <v>2.0259929123436701E-2</v>
      </c>
      <c r="J1178" s="68">
        <v>40.5068078668684</v>
      </c>
      <c r="K1178" s="71">
        <v>1.1602274045713E-2</v>
      </c>
      <c r="L1178" s="68">
        <v>42.586989409984902</v>
      </c>
    </row>
    <row r="1179" spans="1:12" x14ac:dyDescent="0.2">
      <c r="A1179" s="72" t="s">
        <v>2538</v>
      </c>
      <c r="B1179" s="66" t="s">
        <v>2539</v>
      </c>
      <c r="C1179" s="67">
        <v>27</v>
      </c>
      <c r="D1179" s="67" t="s">
        <v>348</v>
      </c>
      <c r="E1179" s="71">
        <v>9.7687598259839095E-2</v>
      </c>
      <c r="F1179" s="68">
        <v>19.402420574886499</v>
      </c>
      <c r="G1179" s="71">
        <v>0.25564789414232703</v>
      </c>
      <c r="H1179" s="68">
        <v>55.521936459909199</v>
      </c>
      <c r="I1179" s="71">
        <v>1.42103525457645E-2</v>
      </c>
      <c r="J1179" s="68">
        <v>34.077155824508303</v>
      </c>
      <c r="K1179" s="71">
        <v>2.32045480914259E-2</v>
      </c>
      <c r="L1179" s="68">
        <v>50.302571860816897</v>
      </c>
    </row>
    <row r="1180" spans="1:12" x14ac:dyDescent="0.2">
      <c r="A1180" s="72" t="s">
        <v>2540</v>
      </c>
      <c r="B1180" s="66" t="s">
        <v>2541</v>
      </c>
      <c r="C1180" s="67">
        <v>27</v>
      </c>
      <c r="D1180" s="67" t="s">
        <v>348</v>
      </c>
      <c r="E1180" s="71">
        <v>0.100422901042277</v>
      </c>
      <c r="F1180" s="68">
        <v>22.541603630862301</v>
      </c>
      <c r="G1180" s="71">
        <v>0.28526507625927899</v>
      </c>
      <c r="H1180" s="68">
        <v>77.382753403933407</v>
      </c>
      <c r="I1180" s="71">
        <v>1.21362021856492E-2</v>
      </c>
      <c r="J1180" s="68">
        <v>31.4296520423601</v>
      </c>
      <c r="K1180" s="71">
        <v>3.8674246819043199E-3</v>
      </c>
      <c r="L1180" s="68">
        <v>30.975794251134602</v>
      </c>
    </row>
    <row r="1181" spans="1:12" x14ac:dyDescent="0.2">
      <c r="A1181" s="72" t="s">
        <v>838</v>
      </c>
      <c r="B1181" s="66" t="s">
        <v>2542</v>
      </c>
      <c r="C1181" s="67">
        <v>27</v>
      </c>
      <c r="D1181" s="67" t="s">
        <v>348</v>
      </c>
      <c r="E1181" s="71">
        <v>0.101833512240528</v>
      </c>
      <c r="F1181" s="68">
        <v>24.4326777609682</v>
      </c>
      <c r="G1181" s="71">
        <v>0.25242052606099702</v>
      </c>
      <c r="H1181" s="68">
        <v>51.096822995461402</v>
      </c>
      <c r="I1181" s="71">
        <v>5.11462983196352E-2</v>
      </c>
      <c r="J1181" s="68">
        <v>62.405446293494698</v>
      </c>
      <c r="K1181" s="71">
        <v>1.9337123409521599E-3</v>
      </c>
      <c r="L1181" s="68">
        <v>25.302571860816901</v>
      </c>
    </row>
    <row r="1182" spans="1:12" x14ac:dyDescent="0.2">
      <c r="A1182" s="72" t="s">
        <v>840</v>
      </c>
      <c r="B1182" s="66" t="s">
        <v>2543</v>
      </c>
      <c r="C1182" s="67">
        <v>27</v>
      </c>
      <c r="D1182" s="67" t="s">
        <v>348</v>
      </c>
      <c r="E1182" s="71">
        <v>0.103192024804751</v>
      </c>
      <c r="F1182" s="68">
        <v>25.8698940998487</v>
      </c>
      <c r="G1182" s="71">
        <v>0.25998826233406003</v>
      </c>
      <c r="H1182" s="68">
        <v>60.741301059001501</v>
      </c>
      <c r="I1182" s="71">
        <v>4.5720387398290298E-2</v>
      </c>
      <c r="J1182" s="68">
        <v>59.114977307110401</v>
      </c>
      <c r="K1182" s="71">
        <v>3.8674246819043199E-3</v>
      </c>
      <c r="L1182" s="68">
        <v>30.975794251134602</v>
      </c>
    </row>
    <row r="1183" spans="1:12" x14ac:dyDescent="0.2">
      <c r="A1183" s="72" t="s">
        <v>2544</v>
      </c>
      <c r="B1183" s="66" t="s">
        <v>2545</v>
      </c>
      <c r="C1183" s="67">
        <v>27</v>
      </c>
      <c r="D1183" s="67" t="s">
        <v>348</v>
      </c>
      <c r="E1183" s="71">
        <v>8.9262368076464593E-2</v>
      </c>
      <c r="F1183" s="68">
        <v>9.9092284417549195</v>
      </c>
      <c r="G1183" s="71">
        <v>0.25</v>
      </c>
      <c r="H1183" s="68">
        <v>46.520423600605099</v>
      </c>
      <c r="I1183" s="71">
        <v>1.19859672065374E-2</v>
      </c>
      <c r="J1183" s="68">
        <v>31.051437216338901</v>
      </c>
      <c r="K1183" s="71">
        <v>5.8011370228564802E-3</v>
      </c>
      <c r="L1183" s="68">
        <v>35.022692889561299</v>
      </c>
    </row>
    <row r="1184" spans="1:12" x14ac:dyDescent="0.2">
      <c r="A1184" s="72" t="s">
        <v>2546</v>
      </c>
      <c r="B1184" s="66" t="s">
        <v>2547</v>
      </c>
      <c r="C1184" s="67">
        <v>27</v>
      </c>
      <c r="D1184" s="67" t="s">
        <v>348</v>
      </c>
      <c r="E1184" s="71">
        <v>9.4780910934989304E-2</v>
      </c>
      <c r="F1184" s="68">
        <v>16.036308623298002</v>
      </c>
      <c r="G1184" s="71">
        <v>0.26498239350108899</v>
      </c>
      <c r="H1184" s="68">
        <v>64.863842662632393</v>
      </c>
      <c r="I1184" s="71">
        <v>1.9360339303878701E-2</v>
      </c>
      <c r="J1184" s="68">
        <v>39.674735249621797</v>
      </c>
      <c r="K1184" s="71">
        <v>0</v>
      </c>
      <c r="L1184" s="68">
        <v>14.3721633888048</v>
      </c>
    </row>
    <row r="1185" spans="1:12" x14ac:dyDescent="0.2">
      <c r="A1185" s="72" t="s">
        <v>2548</v>
      </c>
      <c r="B1185" s="66" t="s">
        <v>2549</v>
      </c>
      <c r="C1185" s="67">
        <v>27</v>
      </c>
      <c r="D1185" s="67" t="s">
        <v>348</v>
      </c>
      <c r="E1185" s="71">
        <v>9.8124132278113105E-2</v>
      </c>
      <c r="F1185" s="68">
        <v>19.856278366112001</v>
      </c>
      <c r="G1185" s="71">
        <v>0.25</v>
      </c>
      <c r="H1185" s="68">
        <v>46.520423600605099</v>
      </c>
      <c r="I1185" s="71">
        <v>4.2438684493387203E-2</v>
      </c>
      <c r="J1185" s="68">
        <v>56.9969742813918</v>
      </c>
      <c r="K1185" s="71">
        <v>1.9337123409521599E-3</v>
      </c>
      <c r="L1185" s="68">
        <v>25.302571860816901</v>
      </c>
    </row>
    <row r="1186" spans="1:12" x14ac:dyDescent="0.2">
      <c r="A1186" s="72" t="s">
        <v>2550</v>
      </c>
      <c r="B1186" s="66" t="s">
        <v>2551</v>
      </c>
      <c r="C1186" s="67">
        <v>27</v>
      </c>
      <c r="D1186" s="67" t="s">
        <v>348</v>
      </c>
      <c r="E1186" s="71">
        <v>9.9040617290357805E-2</v>
      </c>
      <c r="F1186" s="68">
        <v>21.104387291981801</v>
      </c>
      <c r="G1186" s="71">
        <v>0.25</v>
      </c>
      <c r="H1186" s="68">
        <v>46.520423600605099</v>
      </c>
      <c r="I1186" s="71">
        <v>4.71218518710734E-2</v>
      </c>
      <c r="J1186" s="68">
        <v>60.098335854765502</v>
      </c>
      <c r="K1186" s="71">
        <v>0</v>
      </c>
      <c r="L1186" s="68">
        <v>14.3721633888048</v>
      </c>
    </row>
    <row r="1187" spans="1:12" x14ac:dyDescent="0.2">
      <c r="A1187" s="72" t="s">
        <v>2552</v>
      </c>
      <c r="B1187" s="66" t="s">
        <v>2553</v>
      </c>
      <c r="C1187" s="67">
        <v>27</v>
      </c>
      <c r="D1187" s="67" t="s">
        <v>348</v>
      </c>
      <c r="E1187" s="71">
        <v>0.14624416150426001</v>
      </c>
      <c r="F1187" s="68">
        <v>58.509833585476599</v>
      </c>
      <c r="G1187" s="71">
        <v>0.25</v>
      </c>
      <c r="H1187" s="68">
        <v>46.520423600605099</v>
      </c>
      <c r="I1187" s="71">
        <v>0.186798772171827</v>
      </c>
      <c r="J1187" s="68">
        <v>89.258698940998499</v>
      </c>
      <c r="K1187" s="71">
        <v>1.9337123409521599E-3</v>
      </c>
      <c r="L1187" s="68">
        <v>25.302571860816901</v>
      </c>
    </row>
    <row r="1188" spans="1:12" x14ac:dyDescent="0.2">
      <c r="A1188" s="72" t="s">
        <v>2554</v>
      </c>
      <c r="B1188" s="66" t="s">
        <v>2555</v>
      </c>
      <c r="C1188" s="67">
        <v>27</v>
      </c>
      <c r="D1188" s="67" t="s">
        <v>348</v>
      </c>
      <c r="E1188" s="71">
        <v>0.10364175391057801</v>
      </c>
      <c r="F1188" s="68">
        <v>26.285930408472002</v>
      </c>
      <c r="G1188" s="71">
        <v>0.27028268275819001</v>
      </c>
      <c r="H1188" s="68">
        <v>69.629349470499207</v>
      </c>
      <c r="I1188" s="71">
        <v>4.0642578973545E-2</v>
      </c>
      <c r="J1188" s="68">
        <v>56.089258698941002</v>
      </c>
      <c r="K1188" s="71">
        <v>0</v>
      </c>
      <c r="L1188" s="68">
        <v>14.3721633888048</v>
      </c>
    </row>
    <row r="1189" spans="1:12" x14ac:dyDescent="0.2">
      <c r="A1189" s="72" t="s">
        <v>2556</v>
      </c>
      <c r="B1189" s="66" t="s">
        <v>2557</v>
      </c>
      <c r="C1189" s="67">
        <v>27</v>
      </c>
      <c r="D1189" s="67" t="s">
        <v>348</v>
      </c>
      <c r="E1189" s="71">
        <v>0.261290162704645</v>
      </c>
      <c r="F1189" s="68">
        <v>92.397881996974306</v>
      </c>
      <c r="G1189" s="71">
        <v>0.32379896739504399</v>
      </c>
      <c r="H1189" s="68">
        <v>86.951588502269303</v>
      </c>
      <c r="I1189" s="71">
        <v>0.45620409603698597</v>
      </c>
      <c r="J1189" s="68">
        <v>98.524962178517399</v>
      </c>
      <c r="K1189" s="71">
        <v>3.8674246819043199E-3</v>
      </c>
      <c r="L1189" s="68">
        <v>30.975794251134602</v>
      </c>
    </row>
    <row r="1190" spans="1:12" x14ac:dyDescent="0.2">
      <c r="A1190" s="72" t="s">
        <v>1516</v>
      </c>
      <c r="B1190" s="66" t="s">
        <v>2558</v>
      </c>
      <c r="C1190" s="67">
        <v>27</v>
      </c>
      <c r="D1190" s="67" t="s">
        <v>348</v>
      </c>
      <c r="E1190" s="71">
        <v>0.19617804561247601</v>
      </c>
      <c r="F1190" s="68">
        <v>81.391830559757906</v>
      </c>
      <c r="G1190" s="71">
        <v>0.260141341379095</v>
      </c>
      <c r="H1190" s="68">
        <v>61.3842662632375</v>
      </c>
      <c r="I1190" s="71">
        <v>0.312923096730717</v>
      </c>
      <c r="J1190" s="68">
        <v>95.461422087745802</v>
      </c>
      <c r="K1190" s="71">
        <v>1.54696987276173E-2</v>
      </c>
      <c r="L1190" s="68">
        <v>45.726172465960701</v>
      </c>
    </row>
    <row r="1191" spans="1:12" x14ac:dyDescent="0.2">
      <c r="A1191" s="72" t="s">
        <v>2559</v>
      </c>
      <c r="B1191" s="66" t="s">
        <v>2560</v>
      </c>
      <c r="C1191" s="67">
        <v>27</v>
      </c>
      <c r="D1191" s="67" t="s">
        <v>348</v>
      </c>
      <c r="E1191" s="71">
        <v>0.18507606136995999</v>
      </c>
      <c r="F1191" s="68">
        <v>77.723146747352502</v>
      </c>
      <c r="G1191" s="71">
        <v>0.27778694893127098</v>
      </c>
      <c r="H1191" s="68">
        <v>74.319213313161896</v>
      </c>
      <c r="I1191" s="71">
        <v>0.26583896113289501</v>
      </c>
      <c r="J1191" s="68">
        <v>94.062027231467496</v>
      </c>
      <c r="K1191" s="71">
        <v>1.1602274045713E-2</v>
      </c>
      <c r="L1191" s="68">
        <v>42.586989409984902</v>
      </c>
    </row>
    <row r="1192" spans="1:12" x14ac:dyDescent="0.2">
      <c r="A1192" s="72" t="s">
        <v>2561</v>
      </c>
      <c r="B1192" s="66" t="s">
        <v>2562</v>
      </c>
      <c r="C1192" s="67">
        <v>27</v>
      </c>
      <c r="D1192" s="67" t="s">
        <v>348</v>
      </c>
      <c r="E1192" s="71">
        <v>0.17209412578076899</v>
      </c>
      <c r="F1192" s="68">
        <v>72.579425113464495</v>
      </c>
      <c r="G1192" s="71">
        <v>0.25499413116703001</v>
      </c>
      <c r="H1192" s="68">
        <v>54.8789712556732</v>
      </c>
      <c r="I1192" s="71">
        <v>0.14192370466104501</v>
      </c>
      <c r="J1192" s="68">
        <v>85.400907715582406</v>
      </c>
      <c r="K1192" s="71">
        <v>0.11936454151423399</v>
      </c>
      <c r="L1192" s="68">
        <v>70.347957639939494</v>
      </c>
    </row>
    <row r="1193" spans="1:12" x14ac:dyDescent="0.2">
      <c r="A1193" s="72" t="s">
        <v>2563</v>
      </c>
      <c r="B1193" s="66" t="s">
        <v>2564</v>
      </c>
      <c r="C1193" s="67">
        <v>27</v>
      </c>
      <c r="D1193" s="67" t="s">
        <v>348</v>
      </c>
      <c r="E1193" s="71">
        <v>0.23103928982666599</v>
      </c>
      <c r="F1193" s="68">
        <v>88.729198184568801</v>
      </c>
      <c r="G1193" s="71">
        <v>0.27339841858963998</v>
      </c>
      <c r="H1193" s="68">
        <v>71.7473524962179</v>
      </c>
      <c r="I1193" s="71">
        <v>0.10961179340491101</v>
      </c>
      <c r="J1193" s="68">
        <v>80.370650529500793</v>
      </c>
      <c r="K1193" s="71">
        <v>0.310107657485448</v>
      </c>
      <c r="L1193" s="68">
        <v>89.788199697428098</v>
      </c>
    </row>
    <row r="1194" spans="1:12" x14ac:dyDescent="0.2">
      <c r="A1194" s="72" t="s">
        <v>2565</v>
      </c>
      <c r="B1194" s="66" t="s">
        <v>2566</v>
      </c>
      <c r="C1194" s="67">
        <v>27</v>
      </c>
      <c r="D1194" s="67" t="s">
        <v>348</v>
      </c>
      <c r="E1194" s="71">
        <v>0.21422135693281799</v>
      </c>
      <c r="F1194" s="68">
        <v>85.816944024205696</v>
      </c>
      <c r="G1194" s="71">
        <v>0.26048894626432101</v>
      </c>
      <c r="H1194" s="68">
        <v>61.686838124054503</v>
      </c>
      <c r="I1194" s="71">
        <v>0.16541128303918901</v>
      </c>
      <c r="J1194" s="68">
        <v>87.783661119515898</v>
      </c>
      <c r="K1194" s="71">
        <v>0.21676384149494399</v>
      </c>
      <c r="L1194" s="68">
        <v>83.018154311648999</v>
      </c>
    </row>
    <row r="1195" spans="1:12" x14ac:dyDescent="0.2">
      <c r="A1195" s="72" t="s">
        <v>2567</v>
      </c>
      <c r="B1195" s="66" t="s">
        <v>2568</v>
      </c>
      <c r="C1195" s="67">
        <v>27</v>
      </c>
      <c r="D1195" s="67" t="s">
        <v>348</v>
      </c>
      <c r="E1195" s="71">
        <v>0.235232743291723</v>
      </c>
      <c r="F1195" s="68">
        <v>89.409984871407005</v>
      </c>
      <c r="G1195" s="71">
        <v>0.25</v>
      </c>
      <c r="H1195" s="68">
        <v>46.520423600605099</v>
      </c>
      <c r="I1195" s="71">
        <v>0.10901882006987799</v>
      </c>
      <c r="J1195" s="68">
        <v>80.295007564296498</v>
      </c>
      <c r="K1195" s="71">
        <v>0.34667940980529</v>
      </c>
      <c r="L1195" s="68">
        <v>91.565809379727696</v>
      </c>
    </row>
    <row r="1196" spans="1:12" x14ac:dyDescent="0.2">
      <c r="A1196" s="72" t="s">
        <v>2569</v>
      </c>
      <c r="B1196" s="66" t="s">
        <v>2570</v>
      </c>
      <c r="C1196" s="67">
        <v>27</v>
      </c>
      <c r="D1196" s="67" t="s">
        <v>348</v>
      </c>
      <c r="E1196" s="71">
        <v>0.34675237297952899</v>
      </c>
      <c r="F1196" s="68">
        <v>96.860816944024194</v>
      </c>
      <c r="G1196" s="71">
        <v>0.26210263030498598</v>
      </c>
      <c r="H1196" s="68">
        <v>62.7458396369138</v>
      </c>
      <c r="I1196" s="71">
        <v>7.9857719941463304E-2</v>
      </c>
      <c r="J1196" s="68">
        <v>73.411497730711005</v>
      </c>
      <c r="K1196" s="71">
        <v>0.69829676869213797</v>
      </c>
      <c r="L1196" s="68">
        <v>97.655068078668705</v>
      </c>
    </row>
    <row r="1197" spans="1:12" x14ac:dyDescent="0.2">
      <c r="A1197" s="72" t="s">
        <v>2571</v>
      </c>
      <c r="B1197" s="66" t="s">
        <v>2571</v>
      </c>
      <c r="C1197" s="67">
        <v>27</v>
      </c>
      <c r="D1197" s="67" t="s">
        <v>348</v>
      </c>
      <c r="E1197" s="71">
        <v>0.27319672312133297</v>
      </c>
      <c r="F1197" s="68">
        <v>93.116490166414494</v>
      </c>
      <c r="G1197" s="71">
        <v>0.25</v>
      </c>
      <c r="H1197" s="68">
        <v>46.520423600605099</v>
      </c>
      <c r="I1197" s="71">
        <v>6.9076960223833903E-2</v>
      </c>
      <c r="J1197" s="68">
        <v>69.856278366111994</v>
      </c>
      <c r="K1197" s="71">
        <v>0.50051320914016395</v>
      </c>
      <c r="L1197" s="68">
        <v>96.180030257186104</v>
      </c>
    </row>
    <row r="1198" spans="1:12" x14ac:dyDescent="0.2">
      <c r="A1198" s="72" t="s">
        <v>2572</v>
      </c>
      <c r="B1198" s="66" t="s">
        <v>2573</v>
      </c>
      <c r="C1198" s="67">
        <v>27</v>
      </c>
      <c r="D1198" s="67" t="s">
        <v>348</v>
      </c>
      <c r="E1198" s="71">
        <v>0.28867798945407702</v>
      </c>
      <c r="F1198" s="68">
        <v>94.478063540090801</v>
      </c>
      <c r="G1198" s="71">
        <v>0.25</v>
      </c>
      <c r="H1198" s="68">
        <v>46.520423600605099</v>
      </c>
      <c r="I1198" s="71">
        <v>0.26302779790928399</v>
      </c>
      <c r="J1198" s="68">
        <v>93.948562783661103</v>
      </c>
      <c r="K1198" s="71">
        <v>0.35300617045294702</v>
      </c>
      <c r="L1198" s="68">
        <v>91.717095310136202</v>
      </c>
    </row>
    <row r="1199" spans="1:12" x14ac:dyDescent="0.2">
      <c r="A1199" s="72" t="s">
        <v>2574</v>
      </c>
      <c r="B1199" s="66" t="s">
        <v>2575</v>
      </c>
      <c r="C1199" s="67">
        <v>27</v>
      </c>
      <c r="D1199" s="67" t="s">
        <v>348</v>
      </c>
      <c r="E1199" s="71">
        <v>0.14521219243199401</v>
      </c>
      <c r="F1199" s="68">
        <v>57.904689863842698</v>
      </c>
      <c r="G1199" s="71">
        <v>0.29841052121994499</v>
      </c>
      <c r="H1199" s="68">
        <v>82.034795763993998</v>
      </c>
      <c r="I1199" s="71">
        <v>0.13142491905318099</v>
      </c>
      <c r="J1199" s="68">
        <v>84.228441754916801</v>
      </c>
      <c r="K1199" s="71">
        <v>5.8011370228564802E-3</v>
      </c>
      <c r="L1199" s="68">
        <v>35.022692889561299</v>
      </c>
    </row>
    <row r="1200" spans="1:12" x14ac:dyDescent="0.2">
      <c r="A1200" s="72" t="s">
        <v>2576</v>
      </c>
      <c r="B1200" s="66" t="s">
        <v>2577</v>
      </c>
      <c r="C1200" s="67">
        <v>27</v>
      </c>
      <c r="D1200" s="67" t="s">
        <v>348</v>
      </c>
      <c r="E1200" s="71">
        <v>0.14219321586191899</v>
      </c>
      <c r="F1200" s="68">
        <v>55.937972768532497</v>
      </c>
      <c r="G1200" s="71">
        <v>0.25</v>
      </c>
      <c r="H1200" s="68">
        <v>46.520423600605099</v>
      </c>
      <c r="I1200" s="71">
        <v>0.155308811835284</v>
      </c>
      <c r="J1200" s="68">
        <v>86.611195158850194</v>
      </c>
      <c r="K1200" s="71">
        <v>2.12708357504738E-2</v>
      </c>
      <c r="L1200" s="68">
        <v>49.357034795764001</v>
      </c>
    </row>
    <row r="1201" spans="1:12" x14ac:dyDescent="0.2">
      <c r="A1201" s="72" t="s">
        <v>2578</v>
      </c>
      <c r="B1201" s="66" t="s">
        <v>2578</v>
      </c>
      <c r="C1201" s="67">
        <v>27</v>
      </c>
      <c r="D1201" s="67" t="s">
        <v>348</v>
      </c>
      <c r="E1201" s="71">
        <v>0.12773706641454499</v>
      </c>
      <c r="F1201" s="68">
        <v>45.272314674735199</v>
      </c>
      <c r="G1201" s="71">
        <v>0.25</v>
      </c>
      <c r="H1201" s="68">
        <v>46.520423600605099</v>
      </c>
      <c r="I1201" s="71">
        <v>0.125476349879827</v>
      </c>
      <c r="J1201" s="68">
        <v>83.018154311648999</v>
      </c>
      <c r="K1201" s="71">
        <v>7.7348493638086397E-3</v>
      </c>
      <c r="L1201" s="68">
        <v>38.6157337367625</v>
      </c>
    </row>
    <row r="1202" spans="1:12" x14ac:dyDescent="0.2">
      <c r="A1202" s="72" t="s">
        <v>2579</v>
      </c>
      <c r="B1202" s="66" t="s">
        <v>2580</v>
      </c>
      <c r="C1202" s="67">
        <v>27</v>
      </c>
      <c r="D1202" s="67" t="s">
        <v>348</v>
      </c>
      <c r="E1202" s="71">
        <v>0.157059987746692</v>
      </c>
      <c r="F1202" s="68">
        <v>65.620272314674693</v>
      </c>
      <c r="G1202" s="71">
        <v>0.26724984051705097</v>
      </c>
      <c r="H1202" s="68">
        <v>67.170953101361604</v>
      </c>
      <c r="I1202" s="71">
        <v>0.16912330058588501</v>
      </c>
      <c r="J1202" s="68">
        <v>88.086232980332795</v>
      </c>
      <c r="K1202" s="71">
        <v>3.4806822137138899E-2</v>
      </c>
      <c r="L1202" s="68">
        <v>54.273827534039299</v>
      </c>
    </row>
    <row r="1203" spans="1:12" x14ac:dyDescent="0.2">
      <c r="A1203" s="72" t="s">
        <v>2581</v>
      </c>
      <c r="B1203" s="66" t="s">
        <v>2582</v>
      </c>
      <c r="C1203" s="67">
        <v>27</v>
      </c>
      <c r="D1203" s="67" t="s">
        <v>348</v>
      </c>
      <c r="E1203" s="71">
        <v>0.19017900217193501</v>
      </c>
      <c r="F1203" s="68">
        <v>79.576399394856296</v>
      </c>
      <c r="G1203" s="71">
        <v>0.20608596650810501</v>
      </c>
      <c r="H1203" s="68">
        <v>5.86232980332829</v>
      </c>
      <c r="I1203" s="71">
        <v>0.165447451047876</v>
      </c>
      <c r="J1203" s="68">
        <v>87.821482602117996</v>
      </c>
      <c r="K1203" s="71">
        <v>0.19900358895982301</v>
      </c>
      <c r="L1203" s="68">
        <v>81.127080181543107</v>
      </c>
    </row>
    <row r="1204" spans="1:12" x14ac:dyDescent="0.2">
      <c r="A1204" s="72" t="s">
        <v>2583</v>
      </c>
      <c r="B1204" s="66" t="s">
        <v>2583</v>
      </c>
      <c r="C1204" s="67">
        <v>27</v>
      </c>
      <c r="D1204" s="67" t="s">
        <v>348</v>
      </c>
      <c r="E1204" s="71">
        <v>0.18284411040913001</v>
      </c>
      <c r="F1204" s="68">
        <v>76.853252647503794</v>
      </c>
      <c r="G1204" s="71">
        <v>0.26064202530935698</v>
      </c>
      <c r="H1204" s="68">
        <v>61.913767019667198</v>
      </c>
      <c r="I1204" s="71">
        <v>9.8555278662971396E-2</v>
      </c>
      <c r="J1204" s="68">
        <v>78.593040847201195</v>
      </c>
      <c r="K1204" s="71">
        <v>0.18933502725506199</v>
      </c>
      <c r="L1204" s="68">
        <v>79.236006051437201</v>
      </c>
    </row>
    <row r="1205" spans="1:12" x14ac:dyDescent="0.2">
      <c r="A1205" s="72" t="s">
        <v>2584</v>
      </c>
      <c r="B1205" s="66" t="s">
        <v>2585</v>
      </c>
      <c r="C1205" s="67">
        <v>27</v>
      </c>
      <c r="D1205" s="67" t="s">
        <v>348</v>
      </c>
      <c r="E1205" s="71">
        <v>0.137350152069599</v>
      </c>
      <c r="F1205" s="68">
        <v>52.1180030257186</v>
      </c>
      <c r="G1205" s="71">
        <v>0.26775052444731301</v>
      </c>
      <c r="H1205" s="68">
        <v>67.851739788199694</v>
      </c>
      <c r="I1205" s="71">
        <v>4.2864424940621398E-2</v>
      </c>
      <c r="J1205" s="68">
        <v>57.375189107413</v>
      </c>
      <c r="K1205" s="71">
        <v>0.101435506820864</v>
      </c>
      <c r="L1205" s="68">
        <v>67.284417549167898</v>
      </c>
    </row>
    <row r="1206" spans="1:12" x14ac:dyDescent="0.2">
      <c r="A1206" s="72" t="s">
        <v>996</v>
      </c>
      <c r="B1206" s="66" t="s">
        <v>2586</v>
      </c>
      <c r="C1206" s="67">
        <v>27</v>
      </c>
      <c r="D1206" s="67" t="s">
        <v>348</v>
      </c>
      <c r="E1206" s="71">
        <v>0.174963476653961</v>
      </c>
      <c r="F1206" s="68">
        <v>73.638426626323707</v>
      </c>
      <c r="G1206" s="71">
        <v>0.25</v>
      </c>
      <c r="H1206" s="68">
        <v>46.520423600605099</v>
      </c>
      <c r="I1206" s="71">
        <v>8.8371580139123704E-2</v>
      </c>
      <c r="J1206" s="68">
        <v>75.907715582450805</v>
      </c>
      <c r="K1206" s="71">
        <v>0.18651884982275899</v>
      </c>
      <c r="L1206" s="68">
        <v>78.630862329803307</v>
      </c>
    </row>
    <row r="1207" spans="1:12" x14ac:dyDescent="0.2">
      <c r="A1207" s="72" t="s">
        <v>2587</v>
      </c>
      <c r="B1207" s="66" t="s">
        <v>2588</v>
      </c>
      <c r="C1207" s="67">
        <v>27</v>
      </c>
      <c r="D1207" s="67" t="s">
        <v>348</v>
      </c>
      <c r="E1207" s="71">
        <v>0.14638788125614599</v>
      </c>
      <c r="F1207" s="68">
        <v>58.6232980332829</v>
      </c>
      <c r="G1207" s="71">
        <v>0.27935247082203801</v>
      </c>
      <c r="H1207" s="68">
        <v>74.659606656580905</v>
      </c>
      <c r="I1207" s="71">
        <v>0.142407761877831</v>
      </c>
      <c r="J1207" s="68">
        <v>85.552193645990897</v>
      </c>
      <c r="K1207" s="71">
        <v>1.7403411068569401E-2</v>
      </c>
      <c r="L1207" s="68">
        <v>47.239031770045401</v>
      </c>
    </row>
    <row r="1208" spans="1:12" x14ac:dyDescent="0.2">
      <c r="A1208" s="72" t="s">
        <v>2589</v>
      </c>
      <c r="B1208" s="66" t="s">
        <v>2590</v>
      </c>
      <c r="C1208" s="67">
        <v>27</v>
      </c>
      <c r="D1208" s="67" t="s">
        <v>348</v>
      </c>
      <c r="E1208" s="71">
        <v>0.13328706179504399</v>
      </c>
      <c r="F1208" s="68">
        <v>48.940998487140703</v>
      </c>
      <c r="G1208" s="71">
        <v>0.25</v>
      </c>
      <c r="H1208" s="68">
        <v>46.520423600605099</v>
      </c>
      <c r="I1208" s="71">
        <v>0.140192623680373</v>
      </c>
      <c r="J1208" s="68">
        <v>85.173978819969705</v>
      </c>
      <c r="K1208" s="71">
        <v>9.6685617047607992E-3</v>
      </c>
      <c r="L1208" s="68">
        <v>40.922844175491697</v>
      </c>
    </row>
    <row r="1209" spans="1:12" x14ac:dyDescent="0.2">
      <c r="A1209" s="72" t="s">
        <v>1760</v>
      </c>
      <c r="B1209" s="66" t="s">
        <v>2591</v>
      </c>
      <c r="C1209" s="67">
        <v>27</v>
      </c>
      <c r="D1209" s="67" t="s">
        <v>348</v>
      </c>
      <c r="E1209" s="71">
        <v>0.18380009871438399</v>
      </c>
      <c r="F1209" s="68">
        <v>77.193645990922803</v>
      </c>
      <c r="G1209" s="71">
        <v>0.25</v>
      </c>
      <c r="H1209" s="68">
        <v>46.520423600605099</v>
      </c>
      <c r="I1209" s="71">
        <v>0.12841743270705799</v>
      </c>
      <c r="J1209" s="68">
        <v>83.736762481089301</v>
      </c>
      <c r="K1209" s="71">
        <v>0.17298286343609401</v>
      </c>
      <c r="L1209" s="68">
        <v>76.928895612708004</v>
      </c>
    </row>
    <row r="1210" spans="1:12" x14ac:dyDescent="0.2">
      <c r="A1210" s="72" t="s">
        <v>2592</v>
      </c>
      <c r="B1210" s="66" t="s">
        <v>2593</v>
      </c>
      <c r="C1210" s="67">
        <v>27</v>
      </c>
      <c r="D1210" s="67" t="s">
        <v>348</v>
      </c>
      <c r="E1210" s="71">
        <v>0.121446552609209</v>
      </c>
      <c r="F1210" s="68">
        <v>40.544629349470497</v>
      </c>
      <c r="G1210" s="71">
        <v>0.25</v>
      </c>
      <c r="H1210" s="68">
        <v>46.520423600605099</v>
      </c>
      <c r="I1210" s="71">
        <v>7.2323609951479004E-2</v>
      </c>
      <c r="J1210" s="68">
        <v>70.877458396369093</v>
      </c>
      <c r="K1210" s="71">
        <v>4.2016047876147197E-2</v>
      </c>
      <c r="L1210" s="68">
        <v>56.5052950075643</v>
      </c>
    </row>
    <row r="1211" spans="1:12" x14ac:dyDescent="0.2">
      <c r="A1211" s="72" t="s">
        <v>2594</v>
      </c>
      <c r="B1211" s="66" t="s">
        <v>2595</v>
      </c>
      <c r="C1211" s="67">
        <v>27</v>
      </c>
      <c r="D1211" s="67" t="s">
        <v>348</v>
      </c>
      <c r="E1211" s="71">
        <v>0.15903667984436501</v>
      </c>
      <c r="F1211" s="68">
        <v>66.7549167927383</v>
      </c>
      <c r="G1211" s="71">
        <v>0.26758829323202499</v>
      </c>
      <c r="H1211" s="68">
        <v>67.5113464447806</v>
      </c>
      <c r="I1211" s="71">
        <v>0.150102287356353</v>
      </c>
      <c r="J1211" s="68">
        <v>86.157337367624805</v>
      </c>
      <c r="K1211" s="71">
        <v>5.9419458944716598E-2</v>
      </c>
      <c r="L1211" s="68">
        <v>61.043872919818497</v>
      </c>
    </row>
    <row r="1212" spans="1:12" x14ac:dyDescent="0.2">
      <c r="A1212" s="72" t="s">
        <v>2596</v>
      </c>
      <c r="B1212" s="66" t="s">
        <v>2597</v>
      </c>
      <c r="C1212" s="67">
        <v>27</v>
      </c>
      <c r="D1212" s="67" t="s">
        <v>348</v>
      </c>
      <c r="E1212" s="71">
        <v>0.15385154036960999</v>
      </c>
      <c r="F1212" s="68">
        <v>63.691376701966703</v>
      </c>
      <c r="G1212" s="71">
        <v>0.25</v>
      </c>
      <c r="H1212" s="68">
        <v>46.520423600605099</v>
      </c>
      <c r="I1212" s="71">
        <v>4.1031093638487899E-2</v>
      </c>
      <c r="J1212" s="68">
        <v>56.5052950075643</v>
      </c>
      <c r="K1212" s="71">
        <v>0.170523527470341</v>
      </c>
      <c r="L1212" s="68">
        <v>76.512859304084699</v>
      </c>
    </row>
    <row r="1213" spans="1:12" x14ac:dyDescent="0.2">
      <c r="A1213" s="72" t="s">
        <v>2598</v>
      </c>
      <c r="B1213" s="66" t="s">
        <v>2599</v>
      </c>
      <c r="C1213" s="67">
        <v>27</v>
      </c>
      <c r="D1213" s="67" t="s">
        <v>348</v>
      </c>
      <c r="E1213" s="71">
        <v>0.293111113529823</v>
      </c>
      <c r="F1213" s="68">
        <v>94.856278366111994</v>
      </c>
      <c r="G1213" s="71">
        <v>0.26758829323202499</v>
      </c>
      <c r="H1213" s="68">
        <v>67.5113464447806</v>
      </c>
      <c r="I1213" s="71">
        <v>8.0649282228597602E-2</v>
      </c>
      <c r="J1213" s="68">
        <v>73.676248108925904</v>
      </c>
      <c r="K1213" s="71">
        <v>0.53109576512884704</v>
      </c>
      <c r="L1213" s="68">
        <v>96.633888048411507</v>
      </c>
    </row>
    <row r="1214" spans="1:12" x14ac:dyDescent="0.2">
      <c r="A1214" s="72" t="s">
        <v>2600</v>
      </c>
      <c r="B1214" s="66" t="s">
        <v>2601</v>
      </c>
      <c r="C1214" s="67">
        <v>27</v>
      </c>
      <c r="D1214" s="67" t="s">
        <v>348</v>
      </c>
      <c r="E1214" s="71">
        <v>0.34140641688719697</v>
      </c>
      <c r="F1214" s="68">
        <v>96.596066565809394</v>
      </c>
      <c r="G1214" s="71">
        <v>0.25902834126869201</v>
      </c>
      <c r="H1214" s="68">
        <v>59.7579425113464</v>
      </c>
      <c r="I1214" s="71">
        <v>0.13722146790814099</v>
      </c>
      <c r="J1214" s="68">
        <v>84.795763993948597</v>
      </c>
      <c r="K1214" s="71">
        <v>0.62796944148475697</v>
      </c>
      <c r="L1214" s="68">
        <v>97.352496217851694</v>
      </c>
    </row>
    <row r="1215" spans="1:12" x14ac:dyDescent="0.2">
      <c r="A1215" s="72" t="s">
        <v>2602</v>
      </c>
      <c r="B1215" s="66" t="s">
        <v>2603</v>
      </c>
      <c r="C1215" s="67">
        <v>27</v>
      </c>
      <c r="D1215" s="67" t="s">
        <v>348</v>
      </c>
      <c r="E1215" s="71">
        <v>0.29755440256743898</v>
      </c>
      <c r="F1215" s="68">
        <v>95.158850226928905</v>
      </c>
      <c r="G1215" s="71">
        <v>0.25</v>
      </c>
      <c r="H1215" s="68">
        <v>46.520423600605099</v>
      </c>
      <c r="I1215" s="71">
        <v>5.9525991526011901E-2</v>
      </c>
      <c r="J1215" s="68">
        <v>66.679273827534004</v>
      </c>
      <c r="K1215" s="71">
        <v>0.58313721617630598</v>
      </c>
      <c r="L1215" s="68">
        <v>96.974281391830601</v>
      </c>
    </row>
    <row r="1216" spans="1:12" x14ac:dyDescent="0.2">
      <c r="A1216" s="72" t="s">
        <v>2604</v>
      </c>
      <c r="B1216" s="66" t="s">
        <v>2605</v>
      </c>
      <c r="C1216" s="67">
        <v>27</v>
      </c>
      <c r="D1216" s="67" t="s">
        <v>348</v>
      </c>
      <c r="E1216" s="71">
        <v>0.41901630279236002</v>
      </c>
      <c r="F1216" s="68">
        <v>98.903177004538605</v>
      </c>
      <c r="G1216" s="71">
        <v>0.25</v>
      </c>
      <c r="H1216" s="68">
        <v>46.520423600605099</v>
      </c>
      <c r="I1216" s="71">
        <v>1.9676289856923601E-2</v>
      </c>
      <c r="J1216" s="68">
        <v>39.788199697428098</v>
      </c>
      <c r="K1216" s="71">
        <v>0.98737261852015601</v>
      </c>
      <c r="L1216" s="68">
        <v>99.167927382753405</v>
      </c>
    </row>
    <row r="1217" spans="1:12" x14ac:dyDescent="0.2">
      <c r="A1217" s="72" t="s">
        <v>2606</v>
      </c>
      <c r="B1217" s="66" t="s">
        <v>2607</v>
      </c>
      <c r="C1217" s="67">
        <v>27</v>
      </c>
      <c r="D1217" s="67" t="s">
        <v>348</v>
      </c>
      <c r="E1217" s="71">
        <v>0.41821811185649399</v>
      </c>
      <c r="F1217" s="68">
        <v>98.865355521936493</v>
      </c>
      <c r="G1217" s="71">
        <v>0.25</v>
      </c>
      <c r="H1217" s="68">
        <v>46.520423600605099</v>
      </c>
      <c r="I1217" s="71">
        <v>4.6543355694820899E-3</v>
      </c>
      <c r="J1217" s="68">
        <v>17.360060514372201</v>
      </c>
      <c r="K1217" s="71">
        <v>1</v>
      </c>
      <c r="L1217" s="68">
        <v>100</v>
      </c>
    </row>
    <row r="1218" spans="1:12" x14ac:dyDescent="0.2">
      <c r="A1218" s="72" t="s">
        <v>2608</v>
      </c>
      <c r="B1218" s="66" t="s">
        <v>2609</v>
      </c>
      <c r="C1218" s="67">
        <v>27</v>
      </c>
      <c r="D1218" s="67" t="s">
        <v>348</v>
      </c>
      <c r="E1218" s="71">
        <v>0.41704108103140602</v>
      </c>
      <c r="F1218" s="68">
        <v>98.7518910741301</v>
      </c>
      <c r="G1218" s="71">
        <v>0.25</v>
      </c>
      <c r="H1218" s="68">
        <v>46.520423600605099</v>
      </c>
      <c r="I1218" s="71">
        <v>1.12324309421946E-3</v>
      </c>
      <c r="J1218" s="68">
        <v>5.4084720121028704</v>
      </c>
      <c r="K1218" s="71">
        <v>1</v>
      </c>
      <c r="L1218" s="68">
        <v>100</v>
      </c>
    </row>
    <row r="1219" spans="1:12" x14ac:dyDescent="0.2">
      <c r="A1219" s="72" t="s">
        <v>2610</v>
      </c>
      <c r="B1219" s="66" t="s">
        <v>2611</v>
      </c>
      <c r="C1219" s="67">
        <v>27</v>
      </c>
      <c r="D1219" s="67" t="s">
        <v>348</v>
      </c>
      <c r="E1219" s="71">
        <v>0.36301765699494098</v>
      </c>
      <c r="F1219" s="68">
        <v>97.163388804841105</v>
      </c>
      <c r="G1219" s="71">
        <v>0.25</v>
      </c>
      <c r="H1219" s="68">
        <v>46.520423600605099</v>
      </c>
      <c r="I1219" s="71">
        <v>5.5147235665990002E-2</v>
      </c>
      <c r="J1219" s="68">
        <v>64.447806354009103</v>
      </c>
      <c r="K1219" s="71">
        <v>0.78390573531883301</v>
      </c>
      <c r="L1219" s="68">
        <v>98.184568835098304</v>
      </c>
    </row>
    <row r="1220" spans="1:12" x14ac:dyDescent="0.2">
      <c r="A1220" s="72" t="s">
        <v>2612</v>
      </c>
      <c r="B1220" s="66" t="s">
        <v>2613</v>
      </c>
      <c r="C1220" s="67">
        <v>27</v>
      </c>
      <c r="D1220" s="67" t="s">
        <v>348</v>
      </c>
      <c r="E1220" s="71">
        <v>0.18853014429863801</v>
      </c>
      <c r="F1220" s="68">
        <v>78.933434190620304</v>
      </c>
      <c r="G1220" s="71">
        <v>0.268557366467646</v>
      </c>
      <c r="H1220" s="68">
        <v>68.608169440242094</v>
      </c>
      <c r="I1220" s="71">
        <v>8.8360915763684697E-2</v>
      </c>
      <c r="J1220" s="68">
        <v>75.869894099848693</v>
      </c>
      <c r="K1220" s="71">
        <v>0.208672150664584</v>
      </c>
      <c r="L1220" s="68">
        <v>82.186081694402404</v>
      </c>
    </row>
    <row r="1221" spans="1:12" x14ac:dyDescent="0.2">
      <c r="A1221" s="72" t="s">
        <v>2614</v>
      </c>
      <c r="B1221" s="66" t="s">
        <v>2615</v>
      </c>
      <c r="C1221" s="67">
        <v>27</v>
      </c>
      <c r="D1221" s="67" t="s">
        <v>348</v>
      </c>
      <c r="E1221" s="71">
        <v>0.414939405376135</v>
      </c>
      <c r="F1221" s="68">
        <v>98.487140695915301</v>
      </c>
      <c r="G1221" s="71">
        <v>0.27355149763467501</v>
      </c>
      <c r="H1221" s="68">
        <v>71.898638426626306</v>
      </c>
      <c r="I1221" s="71">
        <v>2.82007016572252E-2</v>
      </c>
      <c r="J1221" s="68">
        <v>47.465960665658102</v>
      </c>
      <c r="K1221" s="71">
        <v>0.94306601683650504</v>
      </c>
      <c r="L1221" s="68">
        <v>98.827534039334296</v>
      </c>
    </row>
    <row r="1222" spans="1:12" x14ac:dyDescent="0.2">
      <c r="A1222" s="72" t="s">
        <v>2616</v>
      </c>
      <c r="B1222" s="66" t="s">
        <v>2617</v>
      </c>
      <c r="C1222" s="67">
        <v>27</v>
      </c>
      <c r="D1222" s="67" t="s">
        <v>348</v>
      </c>
      <c r="E1222" s="71">
        <v>0.19950035874233901</v>
      </c>
      <c r="F1222" s="68">
        <v>82.413010590015105</v>
      </c>
      <c r="G1222" s="71">
        <v>0.25</v>
      </c>
      <c r="H1222" s="68">
        <v>46.520423600605099</v>
      </c>
      <c r="I1222" s="71">
        <v>5.5796829810138997E-2</v>
      </c>
      <c r="J1222" s="68">
        <v>64.826021180030295</v>
      </c>
      <c r="K1222" s="71">
        <v>0.29270424641687798</v>
      </c>
      <c r="L1222" s="68">
        <v>88.918305597579405</v>
      </c>
    </row>
    <row r="1223" spans="1:12" x14ac:dyDescent="0.2">
      <c r="A1223" s="72" t="s">
        <v>682</v>
      </c>
      <c r="B1223" s="66" t="s">
        <v>2618</v>
      </c>
      <c r="C1223" s="67">
        <v>27</v>
      </c>
      <c r="D1223" s="67" t="s">
        <v>348</v>
      </c>
      <c r="E1223" s="71">
        <v>0.19149616292768301</v>
      </c>
      <c r="F1223" s="68">
        <v>80.030257186081698</v>
      </c>
      <c r="G1223" s="71">
        <v>0.27351005083951901</v>
      </c>
      <c r="H1223" s="68">
        <v>71.822995461422096</v>
      </c>
      <c r="I1223" s="71">
        <v>0.113577123029418</v>
      </c>
      <c r="J1223" s="68">
        <v>81.127080181543107</v>
      </c>
      <c r="K1223" s="71">
        <v>0.18740131491411</v>
      </c>
      <c r="L1223" s="68">
        <v>78.7443267776097</v>
      </c>
    </row>
    <row r="1224" spans="1:12" x14ac:dyDescent="0.2">
      <c r="A1224" s="72" t="s">
        <v>684</v>
      </c>
      <c r="B1224" s="66" t="s">
        <v>2619</v>
      </c>
      <c r="C1224" s="67">
        <v>27</v>
      </c>
      <c r="D1224" s="67" t="s">
        <v>348</v>
      </c>
      <c r="E1224" s="71">
        <v>0.196824526317292</v>
      </c>
      <c r="F1224" s="68">
        <v>81.580937972768496</v>
      </c>
      <c r="G1224" s="71">
        <v>0.25</v>
      </c>
      <c r="H1224" s="68">
        <v>46.520423600605099</v>
      </c>
      <c r="I1224" s="71">
        <v>0.101387654456858</v>
      </c>
      <c r="J1224" s="68">
        <v>79.122541603630907</v>
      </c>
      <c r="K1224" s="71">
        <v>0.239085924495018</v>
      </c>
      <c r="L1224" s="68">
        <v>85.514372163388799</v>
      </c>
    </row>
    <row r="1225" spans="1:12" x14ac:dyDescent="0.2">
      <c r="A1225" s="72" t="s">
        <v>688</v>
      </c>
      <c r="B1225" s="66" t="s">
        <v>2620</v>
      </c>
      <c r="C1225" s="67">
        <v>27</v>
      </c>
      <c r="D1225" s="67" t="s">
        <v>348</v>
      </c>
      <c r="E1225" s="71">
        <v>0.182521293626488</v>
      </c>
      <c r="F1225" s="68">
        <v>76.739788199697401</v>
      </c>
      <c r="G1225" s="71">
        <v>0.27497065583514901</v>
      </c>
      <c r="H1225" s="68">
        <v>72.881996974281407</v>
      </c>
      <c r="I1225" s="71">
        <v>0.15902982055293699</v>
      </c>
      <c r="J1225" s="68">
        <v>87.065052950075597</v>
      </c>
      <c r="K1225" s="71">
        <v>0.113563404491377</v>
      </c>
      <c r="L1225" s="68">
        <v>69.402420574886506</v>
      </c>
    </row>
    <row r="1226" spans="1:12" x14ac:dyDescent="0.2">
      <c r="A1226" s="72" t="s">
        <v>2621</v>
      </c>
      <c r="B1226" s="66" t="s">
        <v>2622</v>
      </c>
      <c r="C1226" s="67">
        <v>27</v>
      </c>
      <c r="D1226" s="67" t="s">
        <v>348</v>
      </c>
      <c r="E1226" s="71">
        <v>0.21934611542645199</v>
      </c>
      <c r="F1226" s="68">
        <v>87.102874432677794</v>
      </c>
      <c r="G1226" s="71">
        <v>0.25</v>
      </c>
      <c r="H1226" s="68">
        <v>46.520423600605099</v>
      </c>
      <c r="I1226" s="71">
        <v>0.26740296901464899</v>
      </c>
      <c r="J1226" s="68">
        <v>94.137670196671706</v>
      </c>
      <c r="K1226" s="71">
        <v>0.14063537726470701</v>
      </c>
      <c r="L1226" s="68">
        <v>72.655068078668705</v>
      </c>
    </row>
    <row r="1227" spans="1:12" x14ac:dyDescent="0.2">
      <c r="A1227" s="72" t="s">
        <v>2623</v>
      </c>
      <c r="B1227" s="66" t="s">
        <v>2624</v>
      </c>
      <c r="C1227" s="67">
        <v>27</v>
      </c>
      <c r="D1227" s="67" t="s">
        <v>348</v>
      </c>
      <c r="E1227" s="71">
        <v>0.27804196908225198</v>
      </c>
      <c r="F1227" s="68">
        <v>93.570347957639896</v>
      </c>
      <c r="G1227" s="71">
        <v>0.32037707347352301</v>
      </c>
      <c r="H1227" s="68">
        <v>86.422087745839605</v>
      </c>
      <c r="I1227" s="71">
        <v>0.50601398440942402</v>
      </c>
      <c r="J1227" s="68">
        <v>98.789712556732198</v>
      </c>
      <c r="K1227" s="71">
        <v>7.7348493638086397E-3</v>
      </c>
      <c r="L1227" s="68">
        <v>38.6157337367625</v>
      </c>
    </row>
    <row r="1228" spans="1:12" x14ac:dyDescent="0.2">
      <c r="A1228" s="72" t="s">
        <v>2625</v>
      </c>
      <c r="B1228" s="66" t="s">
        <v>2626</v>
      </c>
      <c r="C1228" s="67">
        <v>27</v>
      </c>
      <c r="D1228" s="67" t="s">
        <v>348</v>
      </c>
      <c r="E1228" s="71">
        <v>0.22149996950951301</v>
      </c>
      <c r="F1228" s="68">
        <v>87.518910741301099</v>
      </c>
      <c r="G1228" s="71">
        <v>0.26210263030498598</v>
      </c>
      <c r="H1228" s="68">
        <v>62.7458396369138</v>
      </c>
      <c r="I1228" s="71">
        <v>0.388861291836889</v>
      </c>
      <c r="J1228" s="68">
        <v>97.844175491679295</v>
      </c>
      <c r="K1228" s="71">
        <v>1.3535986386665101E-2</v>
      </c>
      <c r="L1228" s="68">
        <v>44.553706505294997</v>
      </c>
    </row>
    <row r="1229" spans="1:12" x14ac:dyDescent="0.2">
      <c r="A1229" s="72" t="s">
        <v>2627</v>
      </c>
      <c r="B1229" s="66" t="s">
        <v>2628</v>
      </c>
      <c r="C1229" s="67">
        <v>27</v>
      </c>
      <c r="D1229" s="67" t="s">
        <v>348</v>
      </c>
      <c r="E1229" s="71">
        <v>0.27343421303269799</v>
      </c>
      <c r="F1229" s="68">
        <v>93.192133131618803</v>
      </c>
      <c r="G1229" s="71">
        <v>0.27497065583514901</v>
      </c>
      <c r="H1229" s="68">
        <v>72.881996974281407</v>
      </c>
      <c r="I1229" s="71">
        <v>0.50859144878485496</v>
      </c>
      <c r="J1229" s="68">
        <v>98.827534039334296</v>
      </c>
      <c r="K1229" s="71">
        <v>3.6740534478091003E-2</v>
      </c>
      <c r="L1229" s="68">
        <v>55.181543116490197</v>
      </c>
    </row>
    <row r="1230" spans="1:12" x14ac:dyDescent="0.2">
      <c r="A1230" s="72" t="s">
        <v>2629</v>
      </c>
      <c r="B1230" s="66" t="s">
        <v>2630</v>
      </c>
      <c r="C1230" s="67">
        <v>27</v>
      </c>
      <c r="D1230" s="67" t="s">
        <v>348</v>
      </c>
      <c r="E1230" s="71">
        <v>0.15651850810304599</v>
      </c>
      <c r="F1230" s="68">
        <v>65.355521936459894</v>
      </c>
      <c r="G1230" s="71">
        <v>0.25</v>
      </c>
      <c r="H1230" s="68">
        <v>46.520423600605099</v>
      </c>
      <c r="I1230" s="71">
        <v>0.196350976217711</v>
      </c>
      <c r="J1230" s="68">
        <v>90.015128593040899</v>
      </c>
      <c r="K1230" s="71">
        <v>2.32045480914259E-2</v>
      </c>
      <c r="L1230" s="68">
        <v>50.302571860816897</v>
      </c>
    </row>
    <row r="1231" spans="1:12" x14ac:dyDescent="0.2">
      <c r="A1231" s="72" t="s">
        <v>2631</v>
      </c>
      <c r="B1231" s="66" t="s">
        <v>2632</v>
      </c>
      <c r="C1231" s="67">
        <v>27</v>
      </c>
      <c r="D1231" s="67" t="s">
        <v>348</v>
      </c>
      <c r="E1231" s="71">
        <v>0.147517849787966</v>
      </c>
      <c r="F1231" s="68">
        <v>59.795763993948597</v>
      </c>
      <c r="G1231" s="71">
        <v>0.25</v>
      </c>
      <c r="H1231" s="68">
        <v>46.520423600605099</v>
      </c>
      <c r="I1231" s="71">
        <v>0.17515013829532899</v>
      </c>
      <c r="J1231" s="68">
        <v>88.691376701966703</v>
      </c>
      <c r="K1231" s="71">
        <v>1.7403411068569401E-2</v>
      </c>
      <c r="L1231" s="68">
        <v>47.239031770045401</v>
      </c>
    </row>
    <row r="1232" spans="1:12" x14ac:dyDescent="0.2">
      <c r="A1232" s="72" t="s">
        <v>2633</v>
      </c>
      <c r="B1232" s="66" t="s">
        <v>2634</v>
      </c>
      <c r="C1232" s="67">
        <v>27</v>
      </c>
      <c r="D1232" s="67" t="s">
        <v>348</v>
      </c>
      <c r="E1232" s="71">
        <v>0.15738699094207401</v>
      </c>
      <c r="F1232" s="68">
        <v>65.922844175491704</v>
      </c>
      <c r="G1232" s="71">
        <v>0.25</v>
      </c>
      <c r="H1232" s="68">
        <v>46.520423600605099</v>
      </c>
      <c r="I1232" s="71">
        <v>0.21442612346241399</v>
      </c>
      <c r="J1232" s="68">
        <v>91.225416036308602</v>
      </c>
      <c r="K1232" s="71">
        <v>7.7348493638086397E-3</v>
      </c>
      <c r="L1232" s="68">
        <v>38.6157337367625</v>
      </c>
    </row>
    <row r="1233" spans="1:12" x14ac:dyDescent="0.2">
      <c r="A1233" s="72" t="s">
        <v>2635</v>
      </c>
      <c r="B1233" s="66" t="s">
        <v>2636</v>
      </c>
      <c r="C1233" s="67">
        <v>27</v>
      </c>
      <c r="D1233" s="67" t="s">
        <v>348</v>
      </c>
      <c r="E1233" s="71">
        <v>0.124198587064114</v>
      </c>
      <c r="F1233" s="68">
        <v>42.473524962178502</v>
      </c>
      <c r="G1233" s="71">
        <v>0.26407063458562002</v>
      </c>
      <c r="H1233" s="68">
        <v>64.372163388804793</v>
      </c>
      <c r="I1233" s="71">
        <v>6.5983455105775898E-2</v>
      </c>
      <c r="J1233" s="68">
        <v>68.608169440242094</v>
      </c>
      <c r="K1233" s="71">
        <v>4.2541671500947502E-2</v>
      </c>
      <c r="L1233" s="68">
        <v>56.845688350983401</v>
      </c>
    </row>
    <row r="1234" spans="1:12" x14ac:dyDescent="0.2">
      <c r="A1234" s="72" t="s">
        <v>2637</v>
      </c>
      <c r="B1234" s="66" t="s">
        <v>2638</v>
      </c>
      <c r="C1234" s="67">
        <v>27</v>
      </c>
      <c r="D1234" s="67" t="s">
        <v>348</v>
      </c>
      <c r="E1234" s="71">
        <v>0.37963118221037701</v>
      </c>
      <c r="F1234" s="68">
        <v>97.465960665658102</v>
      </c>
      <c r="G1234" s="71">
        <v>0.89954039002726505</v>
      </c>
      <c r="H1234" s="68">
        <v>99.697428139183003</v>
      </c>
      <c r="I1234" s="71">
        <v>0.23355201958100799</v>
      </c>
      <c r="J1234" s="68">
        <v>92.5113464447806</v>
      </c>
      <c r="K1234" s="71">
        <v>5.8011370228564802E-3</v>
      </c>
      <c r="L1234" s="68">
        <v>35.022692889561299</v>
      </c>
    </row>
    <row r="1235" spans="1:12" x14ac:dyDescent="0.2">
      <c r="A1235" s="72" t="s">
        <v>2639</v>
      </c>
      <c r="B1235" s="66" t="s">
        <v>2640</v>
      </c>
      <c r="C1235" s="67">
        <v>27</v>
      </c>
      <c r="D1235" s="67" t="s">
        <v>348</v>
      </c>
      <c r="E1235" s="71">
        <v>8.9218137156485397E-2</v>
      </c>
      <c r="F1235" s="68">
        <v>9.8714069591528002</v>
      </c>
      <c r="G1235" s="71">
        <v>0.25</v>
      </c>
      <c r="H1235" s="68">
        <v>46.520423600605099</v>
      </c>
      <c r="I1235" s="71">
        <v>1.5720699128504E-2</v>
      </c>
      <c r="J1235" s="68">
        <v>35.703479576399403</v>
      </c>
      <c r="K1235" s="71">
        <v>1.9337123409521599E-3</v>
      </c>
      <c r="L1235" s="68">
        <v>25.302571860816901</v>
      </c>
    </row>
    <row r="1236" spans="1:12" x14ac:dyDescent="0.2">
      <c r="A1236" s="72" t="s">
        <v>2641</v>
      </c>
      <c r="B1236" s="66" t="s">
        <v>2642</v>
      </c>
      <c r="C1236" s="67">
        <v>27</v>
      </c>
      <c r="D1236" s="67" t="s">
        <v>348</v>
      </c>
      <c r="E1236" s="71">
        <v>9.4315184737543301E-2</v>
      </c>
      <c r="F1236" s="68">
        <v>15.431164901664101</v>
      </c>
      <c r="G1236" s="71">
        <v>0.18393954565369799</v>
      </c>
      <c r="H1236" s="68">
        <v>4.12254160363086</v>
      </c>
      <c r="I1236" s="71">
        <v>9.7072296217979706E-2</v>
      </c>
      <c r="J1236" s="68">
        <v>78.2526475037821</v>
      </c>
      <c r="K1236" s="71">
        <v>1.9337123409521599E-3</v>
      </c>
      <c r="L1236" s="68">
        <v>25.302571860816901</v>
      </c>
    </row>
    <row r="1237" spans="1:12" x14ac:dyDescent="0.2">
      <c r="A1237" s="72" t="s">
        <v>2643</v>
      </c>
      <c r="B1237" s="66" t="s">
        <v>2644</v>
      </c>
      <c r="C1237" s="67">
        <v>27</v>
      </c>
      <c r="D1237" s="67" t="s">
        <v>348</v>
      </c>
      <c r="E1237" s="71">
        <v>7.1689075274488395E-2</v>
      </c>
      <c r="F1237" s="68">
        <v>1.5885022692889601</v>
      </c>
      <c r="G1237" s="71">
        <v>0.16749893028834201</v>
      </c>
      <c r="H1237" s="68">
        <v>3.4795763993948601</v>
      </c>
      <c r="I1237" s="71">
        <v>4.5634583194171199E-2</v>
      </c>
      <c r="J1237" s="68">
        <v>59.077155824508303</v>
      </c>
      <c r="K1237" s="71">
        <v>1.9337123409521599E-3</v>
      </c>
      <c r="L1237" s="68">
        <v>25.302571860816901</v>
      </c>
    </row>
    <row r="1238" spans="1:12" x14ac:dyDescent="0.2">
      <c r="A1238" s="72" t="s">
        <v>2645</v>
      </c>
      <c r="B1238" s="66" t="s">
        <v>2646</v>
      </c>
      <c r="C1238" s="67">
        <v>27</v>
      </c>
      <c r="D1238" s="67" t="s">
        <v>348</v>
      </c>
      <c r="E1238" s="71">
        <v>1.97658247581152E-2</v>
      </c>
      <c r="F1238" s="68">
        <v>0.34039334341906202</v>
      </c>
      <c r="G1238" s="71">
        <v>0</v>
      </c>
      <c r="H1238" s="68">
        <v>0.34039334341906202</v>
      </c>
      <c r="I1238" s="71">
        <v>3.9960350864824003E-2</v>
      </c>
      <c r="J1238" s="68">
        <v>55.862329803328301</v>
      </c>
      <c r="K1238" s="71">
        <v>1.9337123409521598E-2</v>
      </c>
      <c r="L1238" s="68">
        <v>48.411497730710998</v>
      </c>
    </row>
    <row r="1239" spans="1:12" x14ac:dyDescent="0.2">
      <c r="A1239" s="72" t="s">
        <v>2647</v>
      </c>
      <c r="B1239" s="66" t="s">
        <v>2648</v>
      </c>
      <c r="C1239" s="67">
        <v>27</v>
      </c>
      <c r="D1239" s="67" t="s">
        <v>348</v>
      </c>
      <c r="E1239" s="71">
        <v>0.100690516669656</v>
      </c>
      <c r="F1239" s="68">
        <v>22.768532526474999</v>
      </c>
      <c r="G1239" s="71">
        <v>0.25</v>
      </c>
      <c r="H1239" s="68">
        <v>46.520423600605099</v>
      </c>
      <c r="I1239" s="71">
        <v>4.2402988304208501E-2</v>
      </c>
      <c r="J1239" s="68">
        <v>56.959152798789702</v>
      </c>
      <c r="K1239" s="71">
        <v>9.6685617047607992E-3</v>
      </c>
      <c r="L1239" s="68">
        <v>40.922844175491697</v>
      </c>
    </row>
    <row r="1240" spans="1:12" x14ac:dyDescent="0.2">
      <c r="A1240" s="72" t="s">
        <v>2649</v>
      </c>
      <c r="B1240" s="66" t="s">
        <v>2650</v>
      </c>
      <c r="C1240" s="67">
        <v>27</v>
      </c>
      <c r="D1240" s="67" t="s">
        <v>348</v>
      </c>
      <c r="E1240" s="71">
        <v>0.101268863252594</v>
      </c>
      <c r="F1240" s="68">
        <v>23.449319213313199</v>
      </c>
      <c r="G1240" s="71">
        <v>0.25</v>
      </c>
      <c r="H1240" s="68">
        <v>46.520423600605099</v>
      </c>
      <c r="I1240" s="71">
        <v>4.9939165075877603E-2</v>
      </c>
      <c r="J1240" s="68">
        <v>61.686838124054503</v>
      </c>
      <c r="K1240" s="71">
        <v>3.8674246819043199E-3</v>
      </c>
      <c r="L1240" s="68">
        <v>30.975794251134602</v>
      </c>
    </row>
    <row r="1241" spans="1:12" x14ac:dyDescent="0.2">
      <c r="A1241" s="72" t="s">
        <v>2651</v>
      </c>
      <c r="B1241" s="66" t="s">
        <v>2652</v>
      </c>
      <c r="C1241" s="67">
        <v>27</v>
      </c>
      <c r="D1241" s="67" t="s">
        <v>348</v>
      </c>
      <c r="E1241" s="71">
        <v>0.11741134707101</v>
      </c>
      <c r="F1241" s="68">
        <v>37.897125567322199</v>
      </c>
      <c r="G1241" s="71">
        <v>0.25</v>
      </c>
      <c r="H1241" s="68">
        <v>46.520423600605099</v>
      </c>
      <c r="I1241" s="71">
        <v>5.58249450301792E-2</v>
      </c>
      <c r="J1241" s="68">
        <v>64.863842662632393</v>
      </c>
      <c r="K1241" s="71">
        <v>4.64090961828518E-2</v>
      </c>
      <c r="L1241" s="68">
        <v>58.207261724659602</v>
      </c>
    </row>
    <row r="1242" spans="1:12" x14ac:dyDescent="0.2">
      <c r="A1242" s="72" t="s">
        <v>2653</v>
      </c>
      <c r="B1242" s="66" t="s">
        <v>2654</v>
      </c>
      <c r="C1242" s="67">
        <v>27</v>
      </c>
      <c r="D1242" s="67" t="s">
        <v>348</v>
      </c>
      <c r="E1242" s="71">
        <v>0.10590180912518</v>
      </c>
      <c r="F1242" s="68">
        <v>28.403933434190598</v>
      </c>
      <c r="G1242" s="71">
        <v>0.25080684202033199</v>
      </c>
      <c r="H1242" s="68">
        <v>47.919818456883498</v>
      </c>
      <c r="I1242" s="71">
        <v>6.4964873014255006E-2</v>
      </c>
      <c r="J1242" s="68">
        <v>68.229954614220901</v>
      </c>
      <c r="K1242" s="71">
        <v>1.9337123409521599E-3</v>
      </c>
      <c r="L1242" s="68">
        <v>25.302571860816901</v>
      </c>
    </row>
    <row r="1243" spans="1:12" x14ac:dyDescent="0.2">
      <c r="A1243" s="72" t="s">
        <v>1695</v>
      </c>
      <c r="B1243" s="66" t="s">
        <v>2655</v>
      </c>
      <c r="C1243" s="67">
        <v>27</v>
      </c>
      <c r="D1243" s="67" t="s">
        <v>348</v>
      </c>
      <c r="E1243" s="71">
        <v>0.115911708154198</v>
      </c>
      <c r="F1243" s="68">
        <v>36.724659606656601</v>
      </c>
      <c r="G1243" s="71">
        <v>0.26175502541975998</v>
      </c>
      <c r="H1243" s="68">
        <v>62.443267776096803</v>
      </c>
      <c r="I1243" s="71">
        <v>8.2112674360930907E-2</v>
      </c>
      <c r="J1243" s="68">
        <v>74.167927382753405</v>
      </c>
      <c r="K1243" s="71">
        <v>3.8674246819043199E-3</v>
      </c>
      <c r="L1243" s="68">
        <v>30.975794251134602</v>
      </c>
    </row>
    <row r="1244" spans="1:12" x14ac:dyDescent="0.2">
      <c r="A1244" s="72" t="s">
        <v>1697</v>
      </c>
      <c r="B1244" s="66" t="s">
        <v>2656</v>
      </c>
      <c r="C1244" s="67">
        <v>27</v>
      </c>
      <c r="D1244" s="67" t="s">
        <v>348</v>
      </c>
      <c r="E1244" s="71">
        <v>0.15199286952965199</v>
      </c>
      <c r="F1244" s="68">
        <v>62.670196671709498</v>
      </c>
      <c r="G1244" s="71">
        <v>0.25</v>
      </c>
      <c r="H1244" s="68">
        <v>46.520423600605099</v>
      </c>
      <c r="I1244" s="71">
        <v>0.198243759225147</v>
      </c>
      <c r="J1244" s="68">
        <v>90.166414523449305</v>
      </c>
      <c r="K1244" s="71">
        <v>7.7348493638086397E-3</v>
      </c>
      <c r="L1244" s="68">
        <v>38.6157337367625</v>
      </c>
    </row>
    <row r="1245" spans="1:12" x14ac:dyDescent="0.2">
      <c r="A1245" s="72" t="s">
        <v>2657</v>
      </c>
      <c r="B1245" s="66" t="s">
        <v>2658</v>
      </c>
      <c r="C1245" s="67">
        <v>27</v>
      </c>
      <c r="D1245" s="67" t="s">
        <v>348</v>
      </c>
      <c r="E1245" s="71">
        <v>0.110236129599165</v>
      </c>
      <c r="F1245" s="68">
        <v>32.110438729198201</v>
      </c>
      <c r="G1245" s="71">
        <v>0.25</v>
      </c>
      <c r="H1245" s="68">
        <v>46.520423600605099</v>
      </c>
      <c r="I1245" s="71">
        <v>4.9768991342261502E-2</v>
      </c>
      <c r="J1245" s="68">
        <v>61.573373676248103</v>
      </c>
      <c r="K1245" s="71">
        <v>3.09393974552345E-2</v>
      </c>
      <c r="L1245" s="68">
        <v>53.290468986384298</v>
      </c>
    </row>
    <row r="1246" spans="1:12" x14ac:dyDescent="0.2">
      <c r="A1246" s="72" t="s">
        <v>1498</v>
      </c>
      <c r="B1246" s="66" t="s">
        <v>2659</v>
      </c>
      <c r="C1246" s="67">
        <v>27</v>
      </c>
      <c r="D1246" s="67" t="s">
        <v>348</v>
      </c>
      <c r="E1246" s="71">
        <v>0.113067592922209</v>
      </c>
      <c r="F1246" s="68">
        <v>34.531013615733698</v>
      </c>
      <c r="G1246" s="71">
        <v>0.25</v>
      </c>
      <c r="H1246" s="68">
        <v>46.520423600605099</v>
      </c>
      <c r="I1246" s="71">
        <v>8.9202778766625801E-2</v>
      </c>
      <c r="J1246" s="68">
        <v>76.210287443267802</v>
      </c>
      <c r="K1246" s="71">
        <v>0</v>
      </c>
      <c r="L1246" s="68">
        <v>14.3721633888048</v>
      </c>
    </row>
    <row r="1247" spans="1:12" x14ac:dyDescent="0.2">
      <c r="A1247" s="72" t="s">
        <v>2660</v>
      </c>
      <c r="B1247" s="66" t="s">
        <v>2661</v>
      </c>
      <c r="C1247" s="67">
        <v>27</v>
      </c>
      <c r="D1247" s="67" t="s">
        <v>348</v>
      </c>
      <c r="E1247" s="71">
        <v>0.14548916690934299</v>
      </c>
      <c r="F1247" s="68">
        <v>58.055975794251097</v>
      </c>
      <c r="G1247" s="71">
        <v>0.260141341379095</v>
      </c>
      <c r="H1247" s="68">
        <v>61.3842662632375</v>
      </c>
      <c r="I1247" s="71">
        <v>0.12604963848417799</v>
      </c>
      <c r="J1247" s="68">
        <v>83.169440242057505</v>
      </c>
      <c r="K1247" s="71">
        <v>5.0276520864756098E-2</v>
      </c>
      <c r="L1247" s="68">
        <v>59.341906202723202</v>
      </c>
    </row>
    <row r="1248" spans="1:12" x14ac:dyDescent="0.2">
      <c r="A1248" s="72" t="s">
        <v>2662</v>
      </c>
      <c r="B1248" s="66" t="s">
        <v>2663</v>
      </c>
      <c r="C1248" s="67">
        <v>27</v>
      </c>
      <c r="D1248" s="67" t="s">
        <v>348</v>
      </c>
      <c r="E1248" s="71">
        <v>9.2366179815966301E-2</v>
      </c>
      <c r="F1248" s="68">
        <v>13.5400907715582</v>
      </c>
      <c r="G1248" s="71">
        <v>0.25</v>
      </c>
      <c r="H1248" s="68">
        <v>46.520423600605099</v>
      </c>
      <c r="I1248" s="71">
        <v>2.70985394478989E-2</v>
      </c>
      <c r="J1248" s="68">
        <v>46.709531013615702</v>
      </c>
      <c r="K1248" s="71">
        <v>0</v>
      </c>
      <c r="L1248" s="68">
        <v>14.3721633888048</v>
      </c>
    </row>
    <row r="1249" spans="1:12" x14ac:dyDescent="0.2">
      <c r="A1249" s="72" t="s">
        <v>2664</v>
      </c>
      <c r="B1249" s="66" t="s">
        <v>2665</v>
      </c>
      <c r="C1249" s="67">
        <v>27</v>
      </c>
      <c r="D1249" s="67" t="s">
        <v>348</v>
      </c>
      <c r="E1249" s="71">
        <v>0.22622105628509301</v>
      </c>
      <c r="F1249" s="68">
        <v>87.897125567322206</v>
      </c>
      <c r="G1249" s="71">
        <v>0.25</v>
      </c>
      <c r="H1249" s="68">
        <v>46.520423600605099</v>
      </c>
      <c r="I1249" s="71">
        <v>0.41899460715051901</v>
      </c>
      <c r="J1249" s="68">
        <v>98.108925869894094</v>
      </c>
      <c r="K1249" s="71">
        <v>9.6685617047607992E-3</v>
      </c>
      <c r="L1249" s="68">
        <v>40.922844175491697</v>
      </c>
    </row>
    <row r="1250" spans="1:12" x14ac:dyDescent="0.2">
      <c r="A1250" s="72" t="s">
        <v>2666</v>
      </c>
      <c r="B1250" s="66" t="s">
        <v>2667</v>
      </c>
      <c r="C1250" s="67">
        <v>27</v>
      </c>
      <c r="D1250" s="67" t="s">
        <v>348</v>
      </c>
      <c r="E1250" s="71">
        <v>0.115669065245042</v>
      </c>
      <c r="F1250" s="68">
        <v>36.346444780635402</v>
      </c>
      <c r="G1250" s="71">
        <v>0.25</v>
      </c>
      <c r="H1250" s="68">
        <v>46.520423600605099</v>
      </c>
      <c r="I1250" s="71">
        <v>9.1206058712270097E-2</v>
      </c>
      <c r="J1250" s="68">
        <v>76.550680786686797</v>
      </c>
      <c r="K1250" s="71">
        <v>5.8011370228564802E-3</v>
      </c>
      <c r="L1250" s="68">
        <v>35.022692889561299</v>
      </c>
    </row>
    <row r="1251" spans="1:12" x14ac:dyDescent="0.2">
      <c r="A1251" s="72" t="s">
        <v>2668</v>
      </c>
      <c r="B1251" s="66" t="s">
        <v>2669</v>
      </c>
      <c r="C1251" s="67">
        <v>27</v>
      </c>
      <c r="D1251" s="67" t="s">
        <v>348</v>
      </c>
      <c r="E1251" s="71">
        <v>0.13890127136401501</v>
      </c>
      <c r="F1251" s="68">
        <v>53.593040847201202</v>
      </c>
      <c r="G1251" s="71">
        <v>0.25080684202033199</v>
      </c>
      <c r="H1251" s="68">
        <v>47.919818456883498</v>
      </c>
      <c r="I1251" s="71">
        <v>0.14655984866219199</v>
      </c>
      <c r="J1251" s="68">
        <v>85.930408472012104</v>
      </c>
      <c r="K1251" s="71">
        <v>1.9337123409521598E-2</v>
      </c>
      <c r="L1251" s="68">
        <v>48.411497730710998</v>
      </c>
    </row>
    <row r="1252" spans="1:12" x14ac:dyDescent="0.2">
      <c r="A1252" s="72" t="s">
        <v>2670</v>
      </c>
      <c r="B1252" s="66" t="s">
        <v>2671</v>
      </c>
      <c r="C1252" s="67">
        <v>27</v>
      </c>
      <c r="D1252" s="67" t="s">
        <v>348</v>
      </c>
      <c r="E1252" s="71">
        <v>0.17226320667327299</v>
      </c>
      <c r="F1252" s="68">
        <v>72.617246596066593</v>
      </c>
      <c r="G1252" s="71">
        <v>0.271089524778522</v>
      </c>
      <c r="H1252" s="68">
        <v>70.158850226928905</v>
      </c>
      <c r="I1252" s="71">
        <v>0.21862812246796701</v>
      </c>
      <c r="J1252" s="68">
        <v>91.527987897125598</v>
      </c>
      <c r="K1252" s="71">
        <v>2.7071972773330202E-2</v>
      </c>
      <c r="L1252" s="68">
        <v>51.928895612707997</v>
      </c>
    </row>
    <row r="1253" spans="1:12" x14ac:dyDescent="0.2">
      <c r="A1253" s="72" t="s">
        <v>2672</v>
      </c>
      <c r="B1253" s="66" t="s">
        <v>2673</v>
      </c>
      <c r="C1253" s="67">
        <v>27</v>
      </c>
      <c r="D1253" s="67" t="s">
        <v>348</v>
      </c>
      <c r="E1253" s="71">
        <v>0.30804772781298101</v>
      </c>
      <c r="F1253" s="68">
        <v>95.499243570348</v>
      </c>
      <c r="G1253" s="71">
        <v>0.25</v>
      </c>
      <c r="H1253" s="68">
        <v>46.520423600605099</v>
      </c>
      <c r="I1253" s="71">
        <v>0.55723797789046203</v>
      </c>
      <c r="J1253" s="68">
        <v>99.167927382753405</v>
      </c>
      <c r="K1253" s="71">
        <v>0.11690520554848099</v>
      </c>
      <c r="L1253" s="68">
        <v>70.0075642965204</v>
      </c>
    </row>
    <row r="1254" spans="1:12" x14ac:dyDescent="0.2">
      <c r="A1254" s="72" t="s">
        <v>2674</v>
      </c>
      <c r="B1254" s="66" t="s">
        <v>2675</v>
      </c>
      <c r="C1254" s="67">
        <v>27</v>
      </c>
      <c r="D1254" s="67" t="s">
        <v>348</v>
      </c>
      <c r="E1254" s="71">
        <v>0.45588903504422301</v>
      </c>
      <c r="F1254" s="68">
        <v>99.546142208774597</v>
      </c>
      <c r="G1254" s="71">
        <v>0.31200249518012801</v>
      </c>
      <c r="H1254" s="68">
        <v>84.606656580937994</v>
      </c>
      <c r="I1254" s="71">
        <v>0.227095431483507</v>
      </c>
      <c r="J1254" s="68">
        <v>92.133131618759407</v>
      </c>
      <c r="K1254" s="71">
        <v>0.828569178469034</v>
      </c>
      <c r="L1254" s="68">
        <v>98.335854765506795</v>
      </c>
    </row>
    <row r="1255" spans="1:12" x14ac:dyDescent="0.2">
      <c r="A1255" s="72" t="s">
        <v>2676</v>
      </c>
      <c r="B1255" s="66" t="s">
        <v>2677</v>
      </c>
      <c r="C1255" s="67">
        <v>27</v>
      </c>
      <c r="D1255" s="67" t="s">
        <v>348</v>
      </c>
      <c r="E1255" s="71">
        <v>0.41619808799053398</v>
      </c>
      <c r="F1255" s="68">
        <v>98.600605143721594</v>
      </c>
      <c r="G1255" s="71">
        <v>0.56812234289912</v>
      </c>
      <c r="H1255" s="68">
        <v>97.352496217851694</v>
      </c>
      <c r="I1255" s="71">
        <v>0.67467078404962499</v>
      </c>
      <c r="J1255" s="68">
        <v>99.735249621785201</v>
      </c>
      <c r="K1255" s="71">
        <v>5.8011370228564802E-3</v>
      </c>
      <c r="L1255" s="68">
        <v>35.022692889561299</v>
      </c>
    </row>
    <row r="1256" spans="1:12" x14ac:dyDescent="0.2">
      <c r="A1256" s="72" t="s">
        <v>2678</v>
      </c>
      <c r="B1256" s="66" t="s">
        <v>2679</v>
      </c>
      <c r="C1256" s="67">
        <v>27</v>
      </c>
      <c r="D1256" s="67" t="s">
        <v>348</v>
      </c>
      <c r="E1256" s="71">
        <v>0.19747870010385199</v>
      </c>
      <c r="F1256" s="68">
        <v>81.807866868381197</v>
      </c>
      <c r="G1256" s="71">
        <v>0.25322736808133001</v>
      </c>
      <c r="H1256" s="68">
        <v>51.966717095310102</v>
      </c>
      <c r="I1256" s="71">
        <v>8.5535574098940997E-2</v>
      </c>
      <c r="J1256" s="68">
        <v>75.226928895612701</v>
      </c>
      <c r="K1256" s="71">
        <v>0.25367315813128399</v>
      </c>
      <c r="L1256" s="68">
        <v>86.4977307110439</v>
      </c>
    </row>
    <row r="1257" spans="1:12" x14ac:dyDescent="0.2">
      <c r="A1257" s="72" t="s">
        <v>2680</v>
      </c>
      <c r="B1257" s="66" t="s">
        <v>2681</v>
      </c>
      <c r="C1257" s="67">
        <v>27</v>
      </c>
      <c r="D1257" s="67" t="s">
        <v>348</v>
      </c>
      <c r="E1257" s="71">
        <v>0.20531230074656601</v>
      </c>
      <c r="F1257" s="68">
        <v>83.661119515885005</v>
      </c>
      <c r="G1257" s="71">
        <v>0.27366312988455499</v>
      </c>
      <c r="H1257" s="68">
        <v>72.125567322238993</v>
      </c>
      <c r="I1257" s="71">
        <v>0.16929090891904999</v>
      </c>
      <c r="J1257" s="68">
        <v>88.124054462934893</v>
      </c>
      <c r="K1257" s="71">
        <v>0.17298286343609401</v>
      </c>
      <c r="L1257" s="68">
        <v>76.928895612708004</v>
      </c>
    </row>
    <row r="1258" spans="1:12" x14ac:dyDescent="0.2">
      <c r="A1258" s="72" t="s">
        <v>2682</v>
      </c>
      <c r="B1258" s="66" t="s">
        <v>2683</v>
      </c>
      <c r="C1258" s="67">
        <v>27</v>
      </c>
      <c r="D1258" s="67" t="s">
        <v>348</v>
      </c>
      <c r="E1258" s="71">
        <v>0.17845332373528799</v>
      </c>
      <c r="F1258" s="68">
        <v>75.113464447806393</v>
      </c>
      <c r="G1258" s="71">
        <v>0.25</v>
      </c>
      <c r="H1258" s="68">
        <v>46.520423600605099</v>
      </c>
      <c r="I1258" s="71">
        <v>9.7958656291754403E-2</v>
      </c>
      <c r="J1258" s="68">
        <v>78.479576399394901</v>
      </c>
      <c r="K1258" s="71">
        <v>0.18740131491411</v>
      </c>
      <c r="L1258" s="68">
        <v>78.7443267776097</v>
      </c>
    </row>
    <row r="1259" spans="1:12" x14ac:dyDescent="0.2">
      <c r="A1259" s="72" t="s">
        <v>438</v>
      </c>
      <c r="B1259" s="66" t="s">
        <v>2684</v>
      </c>
      <c r="C1259" s="67">
        <v>27</v>
      </c>
      <c r="D1259" s="67" t="s">
        <v>348</v>
      </c>
      <c r="E1259" s="71">
        <v>0.420817478147961</v>
      </c>
      <c r="F1259" s="68">
        <v>98.978819969742801</v>
      </c>
      <c r="G1259" s="71">
        <v>0.25</v>
      </c>
      <c r="H1259" s="68">
        <v>46.520423600605099</v>
      </c>
      <c r="I1259" s="71">
        <v>1.24524344438825E-2</v>
      </c>
      <c r="J1259" s="68">
        <v>31.921331316187601</v>
      </c>
      <c r="K1259" s="71">
        <v>1</v>
      </c>
      <c r="L1259" s="68">
        <v>100</v>
      </c>
    </row>
    <row r="1260" spans="1:12" x14ac:dyDescent="0.2">
      <c r="A1260" s="72" t="s">
        <v>2685</v>
      </c>
      <c r="B1260" s="66" t="s">
        <v>2686</v>
      </c>
      <c r="C1260" s="67">
        <v>27</v>
      </c>
      <c r="D1260" s="67" t="s">
        <v>348</v>
      </c>
      <c r="E1260" s="71">
        <v>0.26590606760159502</v>
      </c>
      <c r="F1260" s="68">
        <v>92.700453857791203</v>
      </c>
      <c r="G1260" s="71">
        <v>0.25660781520769499</v>
      </c>
      <c r="H1260" s="68">
        <v>56.543116490166398</v>
      </c>
      <c r="I1260" s="71">
        <v>0.129736005449029</v>
      </c>
      <c r="J1260" s="68">
        <v>84.039334341906198</v>
      </c>
      <c r="K1260" s="71">
        <v>0.41137438214806199</v>
      </c>
      <c r="L1260" s="68">
        <v>93.797276853252598</v>
      </c>
    </row>
    <row r="1261" spans="1:12" x14ac:dyDescent="0.2">
      <c r="A1261" s="72" t="s">
        <v>2687</v>
      </c>
      <c r="B1261" s="66" t="s">
        <v>2688</v>
      </c>
      <c r="C1261" s="67">
        <v>27</v>
      </c>
      <c r="D1261" s="67" t="s">
        <v>348</v>
      </c>
      <c r="E1261" s="71">
        <v>0.45139250445847101</v>
      </c>
      <c r="F1261" s="68">
        <v>99.432677760968204</v>
      </c>
      <c r="G1261" s="71">
        <v>0.25080684202033199</v>
      </c>
      <c r="H1261" s="68">
        <v>47.919818456883498</v>
      </c>
      <c r="I1261" s="71">
        <v>0.10337067135508</v>
      </c>
      <c r="J1261" s="68">
        <v>79.614220877458393</v>
      </c>
      <c r="K1261" s="71">
        <v>1</v>
      </c>
      <c r="L1261" s="68">
        <v>100</v>
      </c>
    </row>
    <row r="1262" spans="1:12" x14ac:dyDescent="0.2">
      <c r="A1262" s="72" t="s">
        <v>2689</v>
      </c>
      <c r="B1262" s="66" t="s">
        <v>2690</v>
      </c>
      <c r="C1262" s="67">
        <v>27</v>
      </c>
      <c r="D1262" s="67" t="s">
        <v>348</v>
      </c>
      <c r="E1262" s="71">
        <v>0.50485462903755696</v>
      </c>
      <c r="F1262" s="68">
        <v>99.810892586989397</v>
      </c>
      <c r="G1262" s="71">
        <v>0.25</v>
      </c>
      <c r="H1262" s="68">
        <v>46.520423600605099</v>
      </c>
      <c r="I1262" s="71">
        <v>0.26456388711267198</v>
      </c>
      <c r="J1262" s="68">
        <v>93.986384266263201</v>
      </c>
      <c r="K1262" s="71">
        <v>1</v>
      </c>
      <c r="L1262" s="68">
        <v>100</v>
      </c>
    </row>
    <row r="1263" spans="1:12" x14ac:dyDescent="0.2">
      <c r="A1263" s="72" t="s">
        <v>2691</v>
      </c>
      <c r="B1263" s="66" t="s">
        <v>2692</v>
      </c>
      <c r="C1263" s="67">
        <v>27</v>
      </c>
      <c r="D1263" s="67" t="s">
        <v>348</v>
      </c>
      <c r="E1263" s="71">
        <v>0.122905645680051</v>
      </c>
      <c r="F1263" s="68">
        <v>41.641452344931899</v>
      </c>
      <c r="G1263" s="71">
        <v>0.25</v>
      </c>
      <c r="H1263" s="68">
        <v>46.520423600605099</v>
      </c>
      <c r="I1263" s="71">
        <v>6.8440416175395702E-2</v>
      </c>
      <c r="J1263" s="68">
        <v>69.553706505294997</v>
      </c>
      <c r="K1263" s="71">
        <v>5.0276520864756098E-2</v>
      </c>
      <c r="L1263" s="68">
        <v>59.341906202723202</v>
      </c>
    </row>
    <row r="1264" spans="1:12" x14ac:dyDescent="0.2">
      <c r="A1264" s="72" t="s">
        <v>2693</v>
      </c>
      <c r="B1264" s="66" t="s">
        <v>2694</v>
      </c>
      <c r="C1264" s="67">
        <v>27</v>
      </c>
      <c r="D1264" s="67" t="s">
        <v>348</v>
      </c>
      <c r="E1264" s="71">
        <v>0.115815895033256</v>
      </c>
      <c r="F1264" s="68">
        <v>36.459909228441802</v>
      </c>
      <c r="G1264" s="71">
        <v>0.24999999989254501</v>
      </c>
      <c r="H1264" s="68">
        <v>19.402420574886499</v>
      </c>
      <c r="I1264" s="71">
        <v>9.5513972866271696E-2</v>
      </c>
      <c r="J1264" s="68">
        <v>77.912254160363105</v>
      </c>
      <c r="K1264" s="71">
        <v>1.9337123409521599E-3</v>
      </c>
      <c r="L1264" s="68">
        <v>25.302571860816901</v>
      </c>
    </row>
    <row r="1265" spans="1:12" x14ac:dyDescent="0.2">
      <c r="A1265" s="72" t="s">
        <v>2695</v>
      </c>
      <c r="B1265" s="66" t="s">
        <v>2696</v>
      </c>
      <c r="C1265" s="67">
        <v>27</v>
      </c>
      <c r="D1265" s="67" t="s">
        <v>348</v>
      </c>
      <c r="E1265" s="71">
        <v>0.17707304729054299</v>
      </c>
      <c r="F1265" s="68">
        <v>74.508320726172499</v>
      </c>
      <c r="G1265" s="71">
        <v>0.243378386974794</v>
      </c>
      <c r="H1265" s="68">
        <v>14.7125567322239</v>
      </c>
      <c r="I1265" s="71">
        <v>0.280105905533026</v>
      </c>
      <c r="J1265" s="68">
        <v>94.667170953101405</v>
      </c>
      <c r="K1265" s="71">
        <v>7.7348493638086397E-3</v>
      </c>
      <c r="L1265" s="68">
        <v>38.6157337367625</v>
      </c>
    </row>
    <row r="1266" spans="1:12" x14ac:dyDescent="0.2">
      <c r="A1266" s="72" t="s">
        <v>2697</v>
      </c>
      <c r="B1266" s="66" t="s">
        <v>2698</v>
      </c>
      <c r="C1266" s="67">
        <v>27</v>
      </c>
      <c r="D1266" s="67" t="s">
        <v>348</v>
      </c>
      <c r="E1266" s="71">
        <v>0.28334091934546701</v>
      </c>
      <c r="F1266" s="68">
        <v>93.948562783661103</v>
      </c>
      <c r="G1266" s="71">
        <v>0.30074815369063002</v>
      </c>
      <c r="H1266" s="68">
        <v>82.942511346444803</v>
      </c>
      <c r="I1266" s="71">
        <v>0.54734089200481895</v>
      </c>
      <c r="J1266" s="68">
        <v>99.092284417549195</v>
      </c>
      <c r="K1266" s="71">
        <v>1.9337123409521599E-3</v>
      </c>
      <c r="L1266" s="68">
        <v>25.302571860816901</v>
      </c>
    </row>
    <row r="1267" spans="1:12" x14ac:dyDescent="0.2">
      <c r="A1267" s="72" t="s">
        <v>2699</v>
      </c>
      <c r="B1267" s="66" t="s">
        <v>2700</v>
      </c>
      <c r="C1267" s="67">
        <v>27</v>
      </c>
      <c r="D1267" s="67" t="s">
        <v>348</v>
      </c>
      <c r="E1267" s="71">
        <v>0.12845660180787</v>
      </c>
      <c r="F1267" s="68">
        <v>45.726172465960701</v>
      </c>
      <c r="G1267" s="71">
        <v>0.25887526222365698</v>
      </c>
      <c r="H1267" s="68">
        <v>59.531013615733698</v>
      </c>
      <c r="I1267" s="71">
        <v>0.12649454319995199</v>
      </c>
      <c r="J1267" s="68">
        <v>83.396369137670206</v>
      </c>
      <c r="K1267" s="71">
        <v>0</v>
      </c>
      <c r="L1267" s="68">
        <v>14.3721633888048</v>
      </c>
    </row>
    <row r="1268" spans="1:12" x14ac:dyDescent="0.2">
      <c r="A1268" s="72" t="s">
        <v>2701</v>
      </c>
      <c r="B1268" s="66" t="s">
        <v>2702</v>
      </c>
      <c r="C1268" s="67">
        <v>27</v>
      </c>
      <c r="D1268" s="67" t="s">
        <v>348</v>
      </c>
      <c r="E1268" s="71">
        <v>0.124193937757532</v>
      </c>
      <c r="F1268" s="68">
        <v>42.435703479576397</v>
      </c>
      <c r="G1268" s="71">
        <v>0.25161368404066498</v>
      </c>
      <c r="H1268" s="68">
        <v>49.054462934947097</v>
      </c>
      <c r="I1268" s="71">
        <v>0.117100704550028</v>
      </c>
      <c r="J1268" s="68">
        <v>81.694402420574903</v>
      </c>
      <c r="K1268" s="71">
        <v>3.8674246819043199E-3</v>
      </c>
      <c r="L1268" s="68">
        <v>30.975794251134602</v>
      </c>
    </row>
    <row r="1269" spans="1:12" x14ac:dyDescent="0.2">
      <c r="A1269" s="72" t="s">
        <v>2703</v>
      </c>
      <c r="B1269" s="66" t="s">
        <v>2704</v>
      </c>
      <c r="C1269" s="67">
        <v>27</v>
      </c>
      <c r="D1269" s="67" t="s">
        <v>348</v>
      </c>
      <c r="E1269" s="71">
        <v>8.65528001943522E-2</v>
      </c>
      <c r="F1269" s="68">
        <v>7.1482602118002996</v>
      </c>
      <c r="G1269" s="71">
        <v>0.25</v>
      </c>
      <c r="H1269" s="68">
        <v>46.520423600605099</v>
      </c>
      <c r="I1269" s="71">
        <v>9.6584005830567098E-3</v>
      </c>
      <c r="J1269" s="68">
        <v>27.3827534039334</v>
      </c>
      <c r="K1269" s="71">
        <v>0</v>
      </c>
      <c r="L1269" s="68">
        <v>14.3721633888048</v>
      </c>
    </row>
    <row r="1270" spans="1:12" x14ac:dyDescent="0.2">
      <c r="A1270" s="72" t="s">
        <v>2705</v>
      </c>
      <c r="B1270" s="66" t="s">
        <v>2706</v>
      </c>
      <c r="C1270" s="67">
        <v>27</v>
      </c>
      <c r="D1270" s="67" t="s">
        <v>348</v>
      </c>
      <c r="E1270" s="71">
        <v>0.117836291713796</v>
      </c>
      <c r="F1270" s="68">
        <v>38.350983358547701</v>
      </c>
      <c r="G1270" s="71">
        <v>0.25</v>
      </c>
      <c r="H1270" s="68">
        <v>46.520423600605099</v>
      </c>
      <c r="I1270" s="71">
        <v>9.5774025777579597E-2</v>
      </c>
      <c r="J1270" s="68">
        <v>78.025718608169399</v>
      </c>
      <c r="K1270" s="71">
        <v>7.7348493638086397E-3</v>
      </c>
      <c r="L1270" s="68">
        <v>38.6157337367625</v>
      </c>
    </row>
    <row r="1271" spans="1:12" x14ac:dyDescent="0.2">
      <c r="A1271" s="72" t="s">
        <v>2707</v>
      </c>
      <c r="B1271" s="66" t="s">
        <v>2708</v>
      </c>
      <c r="C1271" s="67">
        <v>27</v>
      </c>
      <c r="D1271" s="67" t="s">
        <v>348</v>
      </c>
      <c r="E1271" s="71">
        <v>0.25288482349864799</v>
      </c>
      <c r="F1271" s="68">
        <v>91.792738275340398</v>
      </c>
      <c r="G1271" s="71">
        <v>0.24999999988910299</v>
      </c>
      <c r="H1271" s="68">
        <v>19.364599092284401</v>
      </c>
      <c r="I1271" s="71">
        <v>0.17727597737091899</v>
      </c>
      <c r="J1271" s="68">
        <v>88.880484114977307</v>
      </c>
      <c r="K1271" s="71">
        <v>0.331378493235922</v>
      </c>
      <c r="L1271" s="68">
        <v>91.036308623297998</v>
      </c>
    </row>
    <row r="1272" spans="1:12" x14ac:dyDescent="0.2">
      <c r="A1272" s="72" t="s">
        <v>2709</v>
      </c>
      <c r="B1272" s="66" t="s">
        <v>2710</v>
      </c>
      <c r="C1272" s="67">
        <v>27</v>
      </c>
      <c r="D1272" s="67" t="s">
        <v>348</v>
      </c>
      <c r="E1272" s="71">
        <v>0.103470302945842</v>
      </c>
      <c r="F1272" s="68">
        <v>26.1346444780635</v>
      </c>
      <c r="G1272" s="71">
        <v>0.25161368404066498</v>
      </c>
      <c r="H1272" s="68">
        <v>49.054462934947097</v>
      </c>
      <c r="I1272" s="71">
        <v>5.6863512455908302E-2</v>
      </c>
      <c r="J1272" s="68">
        <v>65.355521936459894</v>
      </c>
      <c r="K1272" s="71">
        <v>1.9337123409521599E-3</v>
      </c>
      <c r="L1272" s="68">
        <v>25.302571860816901</v>
      </c>
    </row>
    <row r="1273" spans="1:12" x14ac:dyDescent="0.2">
      <c r="A1273" s="72" t="s">
        <v>2711</v>
      </c>
      <c r="B1273" s="66" t="s">
        <v>2712</v>
      </c>
      <c r="C1273" s="67">
        <v>27</v>
      </c>
      <c r="D1273" s="67" t="s">
        <v>348</v>
      </c>
      <c r="E1273" s="71">
        <v>0.17596249006470399</v>
      </c>
      <c r="F1273" s="68">
        <v>74.167927382753405</v>
      </c>
      <c r="G1273" s="71">
        <v>0.27355149763431202</v>
      </c>
      <c r="H1273" s="68">
        <v>71.860816944024194</v>
      </c>
      <c r="I1273" s="71">
        <v>0.25433597255980001</v>
      </c>
      <c r="J1273" s="68">
        <v>93.4947049924357</v>
      </c>
      <c r="K1273" s="71">
        <v>0</v>
      </c>
      <c r="L1273" s="68">
        <v>14.3721633888048</v>
      </c>
    </row>
    <row r="1274" spans="1:12" x14ac:dyDescent="0.2">
      <c r="A1274" s="72" t="s">
        <v>2713</v>
      </c>
      <c r="B1274" s="66" t="s">
        <v>2714</v>
      </c>
      <c r="C1274" s="67">
        <v>27</v>
      </c>
      <c r="D1274" s="67" t="s">
        <v>348</v>
      </c>
      <c r="E1274" s="71">
        <v>0.29871544563575098</v>
      </c>
      <c r="F1274" s="68">
        <v>95.196671709531003</v>
      </c>
      <c r="G1274" s="71">
        <v>0.31497812706086198</v>
      </c>
      <c r="H1274" s="68">
        <v>85.173978819969705</v>
      </c>
      <c r="I1274" s="71">
        <v>7.4685081525121502E-2</v>
      </c>
      <c r="J1274" s="68">
        <v>71.785173978819998</v>
      </c>
      <c r="K1274" s="71">
        <v>0.50648312832126896</v>
      </c>
      <c r="L1274" s="68">
        <v>96.293494704992398</v>
      </c>
    </row>
    <row r="1275" spans="1:12" x14ac:dyDescent="0.2">
      <c r="A1275" s="72" t="s">
        <v>2715</v>
      </c>
      <c r="B1275" s="66" t="s">
        <v>2716</v>
      </c>
      <c r="C1275" s="67">
        <v>27</v>
      </c>
      <c r="D1275" s="67" t="s">
        <v>348</v>
      </c>
      <c r="E1275" s="71">
        <v>0.61943754094055703</v>
      </c>
      <c r="F1275" s="68">
        <v>100</v>
      </c>
      <c r="G1275" s="71">
        <v>0.42311072135065397</v>
      </c>
      <c r="H1275" s="68">
        <v>94.591527987897095</v>
      </c>
      <c r="I1275" s="71">
        <v>0.48321269749754298</v>
      </c>
      <c r="J1275" s="68">
        <v>98.676248108925904</v>
      </c>
      <c r="K1275" s="71">
        <v>0.95198920397347397</v>
      </c>
      <c r="L1275" s="68">
        <v>98.903177004538605</v>
      </c>
    </row>
    <row r="1276" spans="1:12" x14ac:dyDescent="0.2">
      <c r="A1276" s="72" t="s">
        <v>2717</v>
      </c>
      <c r="B1276" s="66" t="s">
        <v>2718</v>
      </c>
      <c r="C1276" s="67">
        <v>27</v>
      </c>
      <c r="D1276" s="67" t="s">
        <v>348</v>
      </c>
      <c r="E1276" s="71">
        <v>0.27334022610519698</v>
      </c>
      <c r="F1276" s="68">
        <v>93.154311649016606</v>
      </c>
      <c r="G1276" s="71">
        <v>0.268863524557716</v>
      </c>
      <c r="H1276" s="68">
        <v>68.797276853252598</v>
      </c>
      <c r="I1276" s="71">
        <v>0.10163414841557</v>
      </c>
      <c r="J1276" s="68">
        <v>79.198184568835103</v>
      </c>
      <c r="K1276" s="71">
        <v>0.44952300534230499</v>
      </c>
      <c r="L1276" s="68">
        <v>95.045385779122498</v>
      </c>
    </row>
    <row r="1277" spans="1:12" x14ac:dyDescent="0.2">
      <c r="A1277" s="72" t="s">
        <v>2719</v>
      </c>
      <c r="B1277" s="66" t="s">
        <v>2720</v>
      </c>
      <c r="C1277" s="67">
        <v>27</v>
      </c>
      <c r="D1277" s="67" t="s">
        <v>348</v>
      </c>
      <c r="E1277" s="71">
        <v>0.240497928871584</v>
      </c>
      <c r="F1277" s="68">
        <v>90.128593040847207</v>
      </c>
      <c r="G1277" s="71">
        <v>0.24999999954657801</v>
      </c>
      <c r="H1277" s="68">
        <v>19.099848714069601</v>
      </c>
      <c r="I1277" s="71">
        <v>8.5614506819040398E-2</v>
      </c>
      <c r="J1277" s="68">
        <v>75.302571860816997</v>
      </c>
      <c r="K1277" s="71">
        <v>0.38587928024913298</v>
      </c>
      <c r="L1277" s="68">
        <v>93.040847201210298</v>
      </c>
    </row>
    <row r="1278" spans="1:12" x14ac:dyDescent="0.2">
      <c r="A1278" s="72" t="s">
        <v>2721</v>
      </c>
      <c r="B1278" s="66" t="s">
        <v>2722</v>
      </c>
      <c r="C1278" s="67">
        <v>27</v>
      </c>
      <c r="D1278" s="67" t="s">
        <v>348</v>
      </c>
      <c r="E1278" s="71">
        <v>0.117659706164117</v>
      </c>
      <c r="F1278" s="68">
        <v>38.161875945537098</v>
      </c>
      <c r="G1278" s="71">
        <v>0.25</v>
      </c>
      <c r="H1278" s="68">
        <v>46.520423600605099</v>
      </c>
      <c r="I1278" s="71">
        <v>8.9443132105687106E-2</v>
      </c>
      <c r="J1278" s="68">
        <v>76.323751891074096</v>
      </c>
      <c r="K1278" s="71">
        <v>1.3535986386665101E-2</v>
      </c>
      <c r="L1278" s="68">
        <v>44.553706505294997</v>
      </c>
    </row>
    <row r="1279" spans="1:12" x14ac:dyDescent="0.2">
      <c r="A1279" s="72" t="s">
        <v>2723</v>
      </c>
      <c r="B1279" s="66" t="s">
        <v>2724</v>
      </c>
      <c r="C1279" s="67">
        <v>27</v>
      </c>
      <c r="D1279" s="67" t="s">
        <v>348</v>
      </c>
      <c r="E1279" s="71">
        <v>9.6156794844096199E-2</v>
      </c>
      <c r="F1279" s="68">
        <v>17.2465960665658</v>
      </c>
      <c r="G1279" s="71">
        <v>0.24999999999943801</v>
      </c>
      <c r="H1279" s="68">
        <v>19.9319213313162</v>
      </c>
      <c r="I1279" s="71">
        <v>3.2669247509994198E-2</v>
      </c>
      <c r="J1279" s="68">
        <v>51.059001512859297</v>
      </c>
      <c r="K1279" s="71">
        <v>5.8011370228564802E-3</v>
      </c>
      <c r="L1279" s="68">
        <v>35.022692889561299</v>
      </c>
    </row>
    <row r="1280" spans="1:12" x14ac:dyDescent="0.2">
      <c r="A1280" s="72" t="s">
        <v>2725</v>
      </c>
      <c r="B1280" s="66" t="s">
        <v>2726</v>
      </c>
      <c r="C1280" s="67">
        <v>27</v>
      </c>
      <c r="D1280" s="67" t="s">
        <v>348</v>
      </c>
      <c r="E1280" s="71">
        <v>0.11516982875055699</v>
      </c>
      <c r="F1280" s="68">
        <v>36.1195158850227</v>
      </c>
      <c r="G1280" s="71">
        <v>0.25418728914669703</v>
      </c>
      <c r="H1280" s="68">
        <v>53.6308623298033</v>
      </c>
      <c r="I1280" s="71">
        <v>8.1653635400214003E-2</v>
      </c>
      <c r="J1280" s="68">
        <v>74.054462934947097</v>
      </c>
      <c r="K1280" s="71">
        <v>9.6685617047607992E-3</v>
      </c>
      <c r="L1280" s="68">
        <v>40.922844175491697</v>
      </c>
    </row>
    <row r="1281" spans="1:12" x14ac:dyDescent="0.2">
      <c r="A1281" s="72" t="s">
        <v>2727</v>
      </c>
      <c r="B1281" s="66" t="s">
        <v>2728</v>
      </c>
      <c r="C1281" s="67">
        <v>27</v>
      </c>
      <c r="D1281" s="67" t="s">
        <v>348</v>
      </c>
      <c r="E1281" s="71">
        <v>9.8186739215626095E-2</v>
      </c>
      <c r="F1281" s="68">
        <v>19.9319213313162</v>
      </c>
      <c r="G1281" s="71">
        <v>0.26240878839505699</v>
      </c>
      <c r="H1281" s="68">
        <v>62.934947049924403</v>
      </c>
      <c r="I1281" s="71">
        <v>3.0217716910869299E-2</v>
      </c>
      <c r="J1281" s="68">
        <v>48.940998487140703</v>
      </c>
      <c r="K1281" s="71">
        <v>1.9337123409521599E-3</v>
      </c>
      <c r="L1281" s="68">
        <v>25.302571860816901</v>
      </c>
    </row>
    <row r="1282" spans="1:12" x14ac:dyDescent="0.2">
      <c r="A1282" s="72" t="s">
        <v>2729</v>
      </c>
      <c r="B1282" s="66" t="s">
        <v>2730</v>
      </c>
      <c r="C1282" s="67">
        <v>27</v>
      </c>
      <c r="D1282" s="67" t="s">
        <v>348</v>
      </c>
      <c r="E1282" s="71">
        <v>0.11700876887164301</v>
      </c>
      <c r="F1282" s="68">
        <v>37.291981845688298</v>
      </c>
      <c r="G1282" s="71">
        <v>0.25338044712636498</v>
      </c>
      <c r="H1282" s="68">
        <v>52.269288956127099</v>
      </c>
      <c r="I1282" s="71">
        <v>8.7977297783804004E-2</v>
      </c>
      <c r="J1282" s="68">
        <v>75.794251134644497</v>
      </c>
      <c r="K1282" s="71">
        <v>9.6685617047607992E-3</v>
      </c>
      <c r="L1282" s="68">
        <v>40.922844175491697</v>
      </c>
    </row>
    <row r="1283" spans="1:12" x14ac:dyDescent="0.2">
      <c r="A1283" s="72" t="s">
        <v>838</v>
      </c>
      <c r="B1283" s="66" t="s">
        <v>2731</v>
      </c>
      <c r="C1283" s="67">
        <v>27</v>
      </c>
      <c r="D1283" s="67" t="s">
        <v>348</v>
      </c>
      <c r="E1283" s="71">
        <v>9.0155326340969399E-2</v>
      </c>
      <c r="F1283" s="68">
        <v>11.081694402420601</v>
      </c>
      <c r="G1283" s="71">
        <v>0.255800973187362</v>
      </c>
      <c r="H1283" s="68">
        <v>55.673222390317697</v>
      </c>
      <c r="I1283" s="71">
        <v>1.4665005835546E-2</v>
      </c>
      <c r="J1283" s="68">
        <v>34.795763993948597</v>
      </c>
      <c r="K1283" s="71">
        <v>0</v>
      </c>
      <c r="L1283" s="68">
        <v>14.3721633888048</v>
      </c>
    </row>
    <row r="1284" spans="1:12" x14ac:dyDescent="0.2">
      <c r="A1284" s="72" t="s">
        <v>840</v>
      </c>
      <c r="B1284" s="66" t="s">
        <v>2732</v>
      </c>
      <c r="C1284" s="67">
        <v>27</v>
      </c>
      <c r="D1284" s="67" t="s">
        <v>348</v>
      </c>
      <c r="E1284" s="71">
        <v>0.19032648426607501</v>
      </c>
      <c r="F1284" s="68">
        <v>79.689863842662604</v>
      </c>
      <c r="G1284" s="71">
        <v>0.334246466864209</v>
      </c>
      <c r="H1284" s="68">
        <v>88.350983358547694</v>
      </c>
      <c r="I1284" s="71">
        <v>0.23286556125211</v>
      </c>
      <c r="J1284" s="68">
        <v>92.473524962178502</v>
      </c>
      <c r="K1284" s="71">
        <v>3.8674246819043199E-3</v>
      </c>
      <c r="L1284" s="68">
        <v>30.975794251134602</v>
      </c>
    </row>
    <row r="1285" spans="1:12" x14ac:dyDescent="0.2">
      <c r="A1285" s="72" t="s">
        <v>2733</v>
      </c>
      <c r="B1285" s="66" t="s">
        <v>2734</v>
      </c>
      <c r="C1285" s="67">
        <v>27</v>
      </c>
      <c r="D1285" s="67" t="s">
        <v>348</v>
      </c>
      <c r="E1285" s="71">
        <v>9.6770792384932094E-2</v>
      </c>
      <c r="F1285" s="68">
        <v>18.3055975794251</v>
      </c>
      <c r="G1285" s="71">
        <v>0.25351765864640502</v>
      </c>
      <c r="H1285" s="68">
        <v>52.571860816944003</v>
      </c>
      <c r="I1285" s="71">
        <v>3.4861006167439298E-2</v>
      </c>
      <c r="J1285" s="68">
        <v>53.101361573373701</v>
      </c>
      <c r="K1285" s="71">
        <v>1.9337123409521599E-3</v>
      </c>
      <c r="L1285" s="68">
        <v>25.302571860816901</v>
      </c>
    </row>
    <row r="1286" spans="1:12" x14ac:dyDescent="0.2">
      <c r="A1286" s="72" t="s">
        <v>2735</v>
      </c>
      <c r="B1286" s="66" t="s">
        <v>2736</v>
      </c>
      <c r="C1286" s="67">
        <v>27</v>
      </c>
      <c r="D1286" s="67" t="s">
        <v>348</v>
      </c>
      <c r="E1286" s="71">
        <v>0.16669560617828899</v>
      </c>
      <c r="F1286" s="68">
        <v>70.688350983358504</v>
      </c>
      <c r="G1286" s="71">
        <v>0.28950108713078698</v>
      </c>
      <c r="H1286" s="68">
        <v>79.198184568835103</v>
      </c>
      <c r="I1286" s="71">
        <v>0.198983457358368</v>
      </c>
      <c r="J1286" s="68">
        <v>90.2420574886536</v>
      </c>
      <c r="K1286" s="71">
        <v>1.1602274045713E-2</v>
      </c>
      <c r="L1286" s="68">
        <v>42.586989409984902</v>
      </c>
    </row>
    <row r="1287" spans="1:12" x14ac:dyDescent="0.2">
      <c r="A1287" s="72" t="s">
        <v>2737</v>
      </c>
      <c r="B1287" s="66" t="s">
        <v>2738</v>
      </c>
      <c r="C1287" s="67">
        <v>27</v>
      </c>
      <c r="D1287" s="67" t="s">
        <v>348</v>
      </c>
      <c r="E1287" s="71">
        <v>0.301872438788092</v>
      </c>
      <c r="F1287" s="68">
        <v>95.347957639939494</v>
      </c>
      <c r="G1287" s="71">
        <v>0.56745672868114505</v>
      </c>
      <c r="H1287" s="68">
        <v>97.314674735249596</v>
      </c>
      <c r="I1287" s="71">
        <v>0.32462460129646697</v>
      </c>
      <c r="J1287" s="68">
        <v>95.726172465960701</v>
      </c>
      <c r="K1287" s="71">
        <v>1.3535986386665101E-2</v>
      </c>
      <c r="L1287" s="68">
        <v>44.553706505294997</v>
      </c>
    </row>
    <row r="1288" spans="1:12" x14ac:dyDescent="0.2">
      <c r="A1288" s="72" t="s">
        <v>2739</v>
      </c>
      <c r="B1288" s="66" t="s">
        <v>2740</v>
      </c>
      <c r="C1288" s="67">
        <v>27</v>
      </c>
      <c r="D1288" s="67" t="s">
        <v>348</v>
      </c>
      <c r="E1288" s="71">
        <v>0.51940361709603899</v>
      </c>
      <c r="F1288" s="68">
        <v>99.848714069591495</v>
      </c>
      <c r="G1288" s="71">
        <v>0.93153945457479403</v>
      </c>
      <c r="H1288" s="68">
        <v>99.735249621785201</v>
      </c>
      <c r="I1288" s="71">
        <v>0.59959942393999199</v>
      </c>
      <c r="J1288" s="68">
        <v>99.319213313161896</v>
      </c>
      <c r="K1288" s="71">
        <v>2.7071972773330202E-2</v>
      </c>
      <c r="L1288" s="68">
        <v>51.928895612707997</v>
      </c>
    </row>
    <row r="1289" spans="1:12" x14ac:dyDescent="0.2">
      <c r="A1289" s="72" t="s">
        <v>2741</v>
      </c>
      <c r="B1289" s="66" t="s">
        <v>2742</v>
      </c>
      <c r="C1289" s="67">
        <v>27</v>
      </c>
      <c r="D1289" s="67" t="s">
        <v>348</v>
      </c>
      <c r="E1289" s="71">
        <v>0.55266739184276703</v>
      </c>
      <c r="F1289" s="68">
        <v>99.886535552193607</v>
      </c>
      <c r="G1289" s="71">
        <v>0.98649968017979806</v>
      </c>
      <c r="H1289" s="68">
        <v>99.886535552193607</v>
      </c>
      <c r="I1289" s="71">
        <v>0.667635070666598</v>
      </c>
      <c r="J1289" s="68">
        <v>99.621785173978793</v>
      </c>
      <c r="K1289" s="71">
        <v>3.8674246819043199E-3</v>
      </c>
      <c r="L1289" s="68">
        <v>30.975794251134602</v>
      </c>
    </row>
    <row r="1290" spans="1:12" x14ac:dyDescent="0.2">
      <c r="A1290" s="72" t="s">
        <v>2743</v>
      </c>
      <c r="B1290" s="66" t="s">
        <v>2744</v>
      </c>
      <c r="C1290" s="67">
        <v>27</v>
      </c>
      <c r="D1290" s="67" t="s">
        <v>348</v>
      </c>
      <c r="E1290" s="71">
        <v>0.174809419412885</v>
      </c>
      <c r="F1290" s="68">
        <v>73.562783661119497</v>
      </c>
      <c r="G1290" s="71">
        <v>0.31165600944472599</v>
      </c>
      <c r="H1290" s="68">
        <v>84.531013615733698</v>
      </c>
      <c r="I1290" s="71">
        <v>0.21083853645297701</v>
      </c>
      <c r="J1290" s="68">
        <v>90.9984871406959</v>
      </c>
      <c r="K1290" s="71">
        <v>1.9337123409521599E-3</v>
      </c>
      <c r="L1290" s="68">
        <v>25.302571860816901</v>
      </c>
    </row>
    <row r="1291" spans="1:12" x14ac:dyDescent="0.2">
      <c r="A1291" s="72" t="s">
        <v>2745</v>
      </c>
      <c r="B1291" s="66" t="s">
        <v>2746</v>
      </c>
      <c r="C1291" s="67">
        <v>27</v>
      </c>
      <c r="D1291" s="67" t="s">
        <v>348</v>
      </c>
      <c r="E1291" s="71">
        <v>0.49754900855877199</v>
      </c>
      <c r="F1291" s="68">
        <v>99.697428139183003</v>
      </c>
      <c r="G1291" s="71">
        <v>0.78370938152775504</v>
      </c>
      <c r="H1291" s="68">
        <v>99.394856278366106</v>
      </c>
      <c r="I1291" s="71">
        <v>0.69153423307999096</v>
      </c>
      <c r="J1291" s="68">
        <v>99.848714069591495</v>
      </c>
      <c r="K1291" s="71">
        <v>1.7403411068569401E-2</v>
      </c>
      <c r="L1291" s="68">
        <v>47.239031770045401</v>
      </c>
    </row>
    <row r="1292" spans="1:12" x14ac:dyDescent="0.2">
      <c r="A1292" s="72" t="s">
        <v>2747</v>
      </c>
      <c r="B1292" s="66" t="s">
        <v>2748</v>
      </c>
      <c r="C1292" s="67">
        <v>27</v>
      </c>
      <c r="D1292" s="67" t="s">
        <v>348</v>
      </c>
      <c r="E1292" s="71">
        <v>0.29729724170849697</v>
      </c>
      <c r="F1292" s="68">
        <v>95.121028744326793</v>
      </c>
      <c r="G1292" s="71">
        <v>0.42794857856636298</v>
      </c>
      <c r="H1292" s="68">
        <v>94.7428139183056</v>
      </c>
      <c r="I1292" s="71">
        <v>0.45040716017246202</v>
      </c>
      <c r="J1292" s="68">
        <v>98.487140695915301</v>
      </c>
      <c r="K1292" s="71">
        <v>1.3535986386665101E-2</v>
      </c>
      <c r="L1292" s="68">
        <v>44.553706505294997</v>
      </c>
    </row>
    <row r="1293" spans="1:12" x14ac:dyDescent="0.2">
      <c r="A1293" s="72" t="s">
        <v>2749</v>
      </c>
      <c r="B1293" s="66" t="s">
        <v>2750</v>
      </c>
      <c r="C1293" s="67">
        <v>27</v>
      </c>
      <c r="D1293" s="67" t="s">
        <v>348</v>
      </c>
      <c r="E1293" s="71">
        <v>0.562612478930412</v>
      </c>
      <c r="F1293" s="68">
        <v>99.924357034795804</v>
      </c>
      <c r="G1293" s="71">
        <v>0.96623366144908795</v>
      </c>
      <c r="H1293" s="68">
        <v>99.810892586989397</v>
      </c>
      <c r="I1293" s="71">
        <v>0.69839922725072101</v>
      </c>
      <c r="J1293" s="68">
        <v>99.886535552193607</v>
      </c>
      <c r="K1293" s="71">
        <v>2.32045480914259E-2</v>
      </c>
      <c r="L1293" s="68">
        <v>50.302571860816897</v>
      </c>
    </row>
    <row r="1294" spans="1:12" x14ac:dyDescent="0.2">
      <c r="A1294" s="72" t="s">
        <v>2751</v>
      </c>
      <c r="B1294" s="66" t="s">
        <v>2752</v>
      </c>
      <c r="C1294" s="67">
        <v>27</v>
      </c>
      <c r="D1294" s="67" t="s">
        <v>348</v>
      </c>
      <c r="E1294" s="71">
        <v>0.45461171595179301</v>
      </c>
      <c r="F1294" s="68">
        <v>99.470499243570302</v>
      </c>
      <c r="G1294" s="71">
        <v>0.68098512300034697</v>
      </c>
      <c r="H1294" s="68">
        <v>98.524962178517399</v>
      </c>
      <c r="I1294" s="71">
        <v>0.66738032612741405</v>
      </c>
      <c r="J1294" s="68">
        <v>99.546142208774597</v>
      </c>
      <c r="K1294" s="71">
        <v>1.54696987276173E-2</v>
      </c>
      <c r="L1294" s="68">
        <v>45.726172465960701</v>
      </c>
    </row>
    <row r="1295" spans="1:12" x14ac:dyDescent="0.2">
      <c r="A1295" s="72" t="s">
        <v>2753</v>
      </c>
      <c r="B1295" s="66" t="s">
        <v>2754</v>
      </c>
      <c r="C1295" s="67">
        <v>27</v>
      </c>
      <c r="D1295" s="67" t="s">
        <v>348</v>
      </c>
      <c r="E1295" s="71">
        <v>9.7749449121747697E-2</v>
      </c>
      <c r="F1295" s="68">
        <v>19.553706505295001</v>
      </c>
      <c r="G1295" s="71">
        <v>0.25</v>
      </c>
      <c r="H1295" s="68">
        <v>46.520423600605099</v>
      </c>
      <c r="I1295" s="71">
        <v>4.3248347365243203E-2</v>
      </c>
      <c r="J1295" s="68">
        <v>57.677760968229997</v>
      </c>
      <c r="K1295" s="71">
        <v>0</v>
      </c>
      <c r="L1295" s="68">
        <v>14.3721633888048</v>
      </c>
    </row>
    <row r="1296" spans="1:12" x14ac:dyDescent="0.2">
      <c r="A1296" s="72" t="s">
        <v>2755</v>
      </c>
      <c r="B1296" s="66" t="s">
        <v>2756</v>
      </c>
      <c r="C1296" s="67">
        <v>27</v>
      </c>
      <c r="D1296" s="67" t="s">
        <v>348</v>
      </c>
      <c r="E1296" s="71">
        <v>9.1271624967961207E-2</v>
      </c>
      <c r="F1296" s="68">
        <v>12.4810892586989</v>
      </c>
      <c r="G1296" s="71">
        <v>0.25</v>
      </c>
      <c r="H1296" s="68">
        <v>46.520423600605099</v>
      </c>
      <c r="I1296" s="71">
        <v>2.18811625629316E-2</v>
      </c>
      <c r="J1296" s="68">
        <v>42.208774583963702</v>
      </c>
      <c r="K1296" s="71">
        <v>1.9337123409521599E-3</v>
      </c>
      <c r="L1296" s="68">
        <v>25.302571860816901</v>
      </c>
    </row>
    <row r="1297" spans="1:12" x14ac:dyDescent="0.2">
      <c r="A1297" s="72" t="s">
        <v>2757</v>
      </c>
      <c r="B1297" s="66" t="s">
        <v>2758</v>
      </c>
      <c r="C1297" s="67">
        <v>27</v>
      </c>
      <c r="D1297" s="67" t="s">
        <v>348</v>
      </c>
      <c r="E1297" s="71">
        <v>0.121259283751858</v>
      </c>
      <c r="F1297" s="68">
        <v>40.431164901664097</v>
      </c>
      <c r="G1297" s="71">
        <v>0.26290947232531903</v>
      </c>
      <c r="H1297" s="68">
        <v>63.313161875945497</v>
      </c>
      <c r="I1297" s="71">
        <v>0.10086837893025601</v>
      </c>
      <c r="J1297" s="68">
        <v>78.971255673222402</v>
      </c>
      <c r="K1297" s="71">
        <v>0</v>
      </c>
      <c r="L1297" s="68">
        <v>14.3721633888048</v>
      </c>
    </row>
    <row r="1298" spans="1:12" x14ac:dyDescent="0.2">
      <c r="A1298" s="72" t="s">
        <v>2759</v>
      </c>
      <c r="B1298" s="66" t="s">
        <v>2760</v>
      </c>
      <c r="C1298" s="67">
        <v>27</v>
      </c>
      <c r="D1298" s="67" t="s">
        <v>348</v>
      </c>
      <c r="E1298" s="71">
        <v>0.11554565702877601</v>
      </c>
      <c r="F1298" s="68">
        <v>36.270801815431199</v>
      </c>
      <c r="G1298" s="71">
        <v>0.27224397168408099</v>
      </c>
      <c r="H1298" s="68">
        <v>71.028744326777598</v>
      </c>
      <c r="I1298" s="71">
        <v>7.2459287061295799E-2</v>
      </c>
      <c r="J1298" s="68">
        <v>70.953101361573403</v>
      </c>
      <c r="K1298" s="71">
        <v>1.9337123409521599E-3</v>
      </c>
      <c r="L1298" s="68">
        <v>25.302571860816901</v>
      </c>
    </row>
    <row r="1299" spans="1:12" x14ac:dyDescent="0.2">
      <c r="A1299" s="72" t="s">
        <v>2761</v>
      </c>
      <c r="B1299" s="66" t="s">
        <v>2762</v>
      </c>
      <c r="C1299" s="67">
        <v>27</v>
      </c>
      <c r="D1299" s="67" t="s">
        <v>348</v>
      </c>
      <c r="E1299" s="71">
        <v>9.39587916463865E-2</v>
      </c>
      <c r="F1299" s="68">
        <v>14.9016641452345</v>
      </c>
      <c r="G1299" s="71">
        <v>0.25</v>
      </c>
      <c r="H1299" s="68">
        <v>46.520423600605099</v>
      </c>
      <c r="I1299" s="71">
        <v>1.83403885524944E-2</v>
      </c>
      <c r="J1299" s="68">
        <v>38.426626323751897</v>
      </c>
      <c r="K1299" s="71">
        <v>1.3535986386665101E-2</v>
      </c>
      <c r="L1299" s="68">
        <v>44.553706505294997</v>
      </c>
    </row>
    <row r="1300" spans="1:12" x14ac:dyDescent="0.2">
      <c r="A1300" s="72" t="s">
        <v>2763</v>
      </c>
      <c r="B1300" s="66" t="s">
        <v>2764</v>
      </c>
      <c r="C1300" s="67">
        <v>27</v>
      </c>
      <c r="D1300" s="67" t="s">
        <v>348</v>
      </c>
      <c r="E1300" s="71">
        <v>9.8797058802738105E-2</v>
      </c>
      <c r="F1300" s="68">
        <v>20.763993948562799</v>
      </c>
      <c r="G1300" s="71">
        <v>0.27096157672629101</v>
      </c>
      <c r="H1300" s="68">
        <v>69.894099848714106</v>
      </c>
      <c r="I1300" s="71">
        <v>9.9599009543060203E-3</v>
      </c>
      <c r="J1300" s="68">
        <v>27.760968229954599</v>
      </c>
      <c r="K1300" s="71">
        <v>1.54696987276173E-2</v>
      </c>
      <c r="L1300" s="68">
        <v>45.726172465960701</v>
      </c>
    </row>
    <row r="1301" spans="1:12" x14ac:dyDescent="0.2">
      <c r="A1301" s="72" t="s">
        <v>2157</v>
      </c>
      <c r="B1301" s="66" t="s">
        <v>2765</v>
      </c>
      <c r="C1301" s="67">
        <v>27</v>
      </c>
      <c r="D1301" s="67" t="s">
        <v>348</v>
      </c>
      <c r="E1301" s="71">
        <v>0.43273562260495202</v>
      </c>
      <c r="F1301" s="68">
        <v>99.243570347957601</v>
      </c>
      <c r="G1301" s="71">
        <v>0.87343377027180402</v>
      </c>
      <c r="H1301" s="68">
        <v>99.583963691376695</v>
      </c>
      <c r="I1301" s="71">
        <v>0.40736968647448302</v>
      </c>
      <c r="J1301" s="68">
        <v>98.071104387291996</v>
      </c>
      <c r="K1301" s="71">
        <v>1.7403411068569401E-2</v>
      </c>
      <c r="L1301" s="68">
        <v>47.239031770045401</v>
      </c>
    </row>
    <row r="1302" spans="1:12" x14ac:dyDescent="0.2">
      <c r="A1302" s="72" t="s">
        <v>2766</v>
      </c>
      <c r="B1302" s="66" t="s">
        <v>2767</v>
      </c>
      <c r="C1302" s="67">
        <v>27</v>
      </c>
      <c r="D1302" s="67" t="s">
        <v>348</v>
      </c>
      <c r="E1302" s="71">
        <v>0.26515726966799302</v>
      </c>
      <c r="F1302" s="68">
        <v>92.586989409984895</v>
      </c>
      <c r="G1302" s="71">
        <v>0.52145132631418301</v>
      </c>
      <c r="H1302" s="68">
        <v>96.671709531013605</v>
      </c>
      <c r="I1302" s="71">
        <v>0.27402048268979601</v>
      </c>
      <c r="J1302" s="68">
        <v>94.440242057488703</v>
      </c>
      <c r="K1302" s="71">
        <v>0</v>
      </c>
      <c r="L1302" s="68">
        <v>14.3721633888048</v>
      </c>
    </row>
    <row r="1303" spans="1:12" x14ac:dyDescent="0.2">
      <c r="A1303" s="72" t="s">
        <v>2768</v>
      </c>
      <c r="B1303" s="66" t="s">
        <v>2769</v>
      </c>
      <c r="C1303" s="67">
        <v>27</v>
      </c>
      <c r="D1303" s="67" t="s">
        <v>348</v>
      </c>
      <c r="E1303" s="71">
        <v>0.17333924704078599</v>
      </c>
      <c r="F1303" s="68">
        <v>73.033282904689898</v>
      </c>
      <c r="G1303" s="71">
        <v>0.35205298796481799</v>
      </c>
      <c r="H1303" s="68">
        <v>90.5068078668684</v>
      </c>
      <c r="I1303" s="71">
        <v>0.160229903793733</v>
      </c>
      <c r="J1303" s="68">
        <v>87.216338880484102</v>
      </c>
      <c r="K1303" s="71">
        <v>7.7348493638086397E-3</v>
      </c>
      <c r="L1303" s="68">
        <v>38.6157337367625</v>
      </c>
    </row>
    <row r="1304" spans="1:12" x14ac:dyDescent="0.2">
      <c r="A1304" s="72" t="s">
        <v>2770</v>
      </c>
      <c r="B1304" s="66" t="s">
        <v>2771</v>
      </c>
      <c r="C1304" s="67">
        <v>27</v>
      </c>
      <c r="D1304" s="67" t="s">
        <v>348</v>
      </c>
      <c r="E1304" s="71">
        <v>9.7719320394154804E-2</v>
      </c>
      <c r="F1304" s="68">
        <v>19.478063540090801</v>
      </c>
      <c r="G1304" s="71">
        <v>0.25</v>
      </c>
      <c r="H1304" s="68">
        <v>46.520423600605099</v>
      </c>
      <c r="I1304" s="71">
        <v>3.73568241596079E-2</v>
      </c>
      <c r="J1304" s="68">
        <v>54.765506807866899</v>
      </c>
      <c r="K1304" s="71">
        <v>5.8011370228564802E-3</v>
      </c>
      <c r="L1304" s="68">
        <v>35.022692889561299</v>
      </c>
    </row>
    <row r="1305" spans="1:12" x14ac:dyDescent="0.2">
      <c r="A1305" s="72" t="s">
        <v>2772</v>
      </c>
      <c r="B1305" s="66" t="s">
        <v>2773</v>
      </c>
      <c r="C1305" s="67">
        <v>27</v>
      </c>
      <c r="D1305" s="67" t="s">
        <v>348</v>
      </c>
      <c r="E1305" s="71">
        <v>0.11183514521134701</v>
      </c>
      <c r="F1305" s="68">
        <v>33.434190620272297</v>
      </c>
      <c r="G1305" s="71">
        <v>0.28096615486270199</v>
      </c>
      <c r="H1305" s="68">
        <v>75.453857791225403</v>
      </c>
      <c r="I1305" s="71">
        <v>4.2937006725625802E-2</v>
      </c>
      <c r="J1305" s="68">
        <v>57.450832072617203</v>
      </c>
      <c r="K1305" s="71">
        <v>1.1602274045713E-2</v>
      </c>
      <c r="L1305" s="68">
        <v>42.586989409984902</v>
      </c>
    </row>
    <row r="1306" spans="1:12" x14ac:dyDescent="0.2">
      <c r="A1306" s="72" t="s">
        <v>2774</v>
      </c>
      <c r="B1306" s="66" t="s">
        <v>2775</v>
      </c>
      <c r="C1306" s="67">
        <v>27</v>
      </c>
      <c r="D1306" s="67" t="s">
        <v>348</v>
      </c>
      <c r="E1306" s="71">
        <v>8.9301561788741102E-2</v>
      </c>
      <c r="F1306" s="68">
        <v>10.0605143721634</v>
      </c>
      <c r="G1306" s="71">
        <v>0.258374578293395</v>
      </c>
      <c r="H1306" s="68">
        <v>58.925869894099797</v>
      </c>
      <c r="I1306" s="71">
        <v>3.7289700499721001E-3</v>
      </c>
      <c r="J1306" s="68">
        <v>14.636913767019699</v>
      </c>
      <c r="K1306" s="71">
        <v>5.8011370228564802E-3</v>
      </c>
      <c r="L1306" s="68">
        <v>35.022692889561299</v>
      </c>
    </row>
    <row r="1307" spans="1:12" x14ac:dyDescent="0.2">
      <c r="A1307" s="72" t="s">
        <v>2776</v>
      </c>
      <c r="B1307" s="66" t="s">
        <v>2777</v>
      </c>
      <c r="C1307" s="67">
        <v>27</v>
      </c>
      <c r="D1307" s="67" t="s">
        <v>348</v>
      </c>
      <c r="E1307" s="71">
        <v>8.9120772361756195E-2</v>
      </c>
      <c r="F1307" s="68">
        <v>9.7579425113464406</v>
      </c>
      <c r="G1307" s="71">
        <v>0.24999999869179401</v>
      </c>
      <c r="H1307" s="68">
        <v>18.797276853252601</v>
      </c>
      <c r="I1307" s="71">
        <v>1.349489371157E-2</v>
      </c>
      <c r="J1307" s="68">
        <v>33.169440242057497</v>
      </c>
      <c r="K1307" s="71">
        <v>3.8674246819043199E-3</v>
      </c>
      <c r="L1307" s="68">
        <v>30.975794251134602</v>
      </c>
    </row>
    <row r="1308" spans="1:12" x14ac:dyDescent="0.2">
      <c r="A1308" s="72" t="s">
        <v>2778</v>
      </c>
      <c r="B1308" s="66" t="s">
        <v>2779</v>
      </c>
      <c r="C1308" s="67">
        <v>27</v>
      </c>
      <c r="D1308" s="67" t="s">
        <v>348</v>
      </c>
      <c r="E1308" s="71">
        <v>8.4476942385170201E-2</v>
      </c>
      <c r="F1308" s="68">
        <v>5.6354009077155798</v>
      </c>
      <c r="G1308" s="71">
        <v>0.23607461606841901</v>
      </c>
      <c r="H1308" s="68">
        <v>11.4977307110439</v>
      </c>
      <c r="I1308" s="71">
        <v>5.7539370413787604E-3</v>
      </c>
      <c r="J1308" s="68">
        <v>19.364599092284401</v>
      </c>
      <c r="K1308" s="71">
        <v>1.1602274045713E-2</v>
      </c>
      <c r="L1308" s="68">
        <v>42.586989409984902</v>
      </c>
    </row>
    <row r="1309" spans="1:12" x14ac:dyDescent="0.2">
      <c r="A1309" s="72" t="s">
        <v>2780</v>
      </c>
      <c r="B1309" s="66" t="s">
        <v>2781</v>
      </c>
      <c r="C1309" s="67">
        <v>27</v>
      </c>
      <c r="D1309" s="67" t="s">
        <v>348</v>
      </c>
      <c r="E1309" s="71">
        <v>0.102341073543115</v>
      </c>
      <c r="F1309" s="68">
        <v>25.1134644478064</v>
      </c>
      <c r="G1309" s="71">
        <v>0.21440687018321999</v>
      </c>
      <c r="H1309" s="68">
        <v>6.8835098335854799</v>
      </c>
      <c r="I1309" s="71">
        <v>5.3942103627080698E-2</v>
      </c>
      <c r="J1309" s="68">
        <v>63.6157337367625</v>
      </c>
      <c r="K1309" s="71">
        <v>3.8674246819043197E-2</v>
      </c>
      <c r="L1309" s="68">
        <v>55.673222390317697</v>
      </c>
    </row>
    <row r="1310" spans="1:12" x14ac:dyDescent="0.2">
      <c r="A1310" s="72" t="s">
        <v>2782</v>
      </c>
      <c r="B1310" s="66" t="s">
        <v>2783</v>
      </c>
      <c r="C1310" s="67">
        <v>27</v>
      </c>
      <c r="D1310" s="67" t="s">
        <v>348</v>
      </c>
      <c r="E1310" s="71">
        <v>0.11923739191155</v>
      </c>
      <c r="F1310" s="68">
        <v>39.145234493192099</v>
      </c>
      <c r="G1310" s="71">
        <v>0.24307901439885801</v>
      </c>
      <c r="H1310" s="68">
        <v>14.5612708018154</v>
      </c>
      <c r="I1310" s="71">
        <v>9.1428613244366699E-2</v>
      </c>
      <c r="J1310" s="68">
        <v>76.626323751891107</v>
      </c>
      <c r="K1310" s="71">
        <v>2.32045480914259E-2</v>
      </c>
      <c r="L1310" s="68">
        <v>50.302571860816897</v>
      </c>
    </row>
    <row r="1311" spans="1:12" x14ac:dyDescent="0.2">
      <c r="A1311" s="72" t="s">
        <v>2784</v>
      </c>
      <c r="B1311" s="66" t="s">
        <v>2785</v>
      </c>
      <c r="C1311" s="67">
        <v>27</v>
      </c>
      <c r="D1311" s="67" t="s">
        <v>348</v>
      </c>
      <c r="E1311" s="71">
        <v>0.114431290986908</v>
      </c>
      <c r="F1311" s="68">
        <v>35.6278366111952</v>
      </c>
      <c r="G1311" s="71">
        <v>0.16523584898555099</v>
      </c>
      <c r="H1311" s="68">
        <v>3.3661119515885001</v>
      </c>
      <c r="I1311" s="71">
        <v>0.16838946227041199</v>
      </c>
      <c r="J1311" s="68">
        <v>87.972768532526501</v>
      </c>
      <c r="K1311" s="71">
        <v>9.6685617047607992E-3</v>
      </c>
      <c r="L1311" s="68">
        <v>40.922844175491697</v>
      </c>
    </row>
    <row r="1312" spans="1:12" x14ac:dyDescent="0.2">
      <c r="A1312" s="72" t="s">
        <v>2786</v>
      </c>
      <c r="B1312" s="66" t="s">
        <v>2787</v>
      </c>
      <c r="C1312" s="67">
        <v>27</v>
      </c>
      <c r="D1312" s="67" t="s">
        <v>348</v>
      </c>
      <c r="E1312" s="71">
        <v>0.131176778041489</v>
      </c>
      <c r="F1312" s="68">
        <v>47.844175491679302</v>
      </c>
      <c r="G1312" s="71">
        <v>0.25</v>
      </c>
      <c r="H1312" s="68">
        <v>46.520423600605099</v>
      </c>
      <c r="I1312" s="71">
        <v>0.135795484760658</v>
      </c>
      <c r="J1312" s="68">
        <v>84.682299546142204</v>
      </c>
      <c r="K1312" s="71">
        <v>7.7348493638086397E-3</v>
      </c>
      <c r="L1312" s="68">
        <v>38.6157337367625</v>
      </c>
    </row>
    <row r="1313" spans="1:12" x14ac:dyDescent="0.2">
      <c r="A1313" s="72" t="s">
        <v>2788</v>
      </c>
      <c r="B1313" s="66" t="s">
        <v>2789</v>
      </c>
      <c r="C1313" s="67">
        <v>27</v>
      </c>
      <c r="D1313" s="67" t="s">
        <v>348</v>
      </c>
      <c r="E1313" s="71">
        <v>0.14164790895072599</v>
      </c>
      <c r="F1313" s="68">
        <v>55.673222390317697</v>
      </c>
      <c r="G1313" s="71">
        <v>0.27097789252864302</v>
      </c>
      <c r="H1313" s="68">
        <v>70.045385779122498</v>
      </c>
      <c r="I1313" s="71">
        <v>0.121092724527347</v>
      </c>
      <c r="J1313" s="68">
        <v>82.375189107412993</v>
      </c>
      <c r="K1313" s="71">
        <v>3.2873109796186697E-2</v>
      </c>
      <c r="L1313" s="68">
        <v>53.7443267776097</v>
      </c>
    </row>
    <row r="1314" spans="1:12" x14ac:dyDescent="0.2">
      <c r="A1314" s="72" t="s">
        <v>2790</v>
      </c>
      <c r="B1314" s="66" t="s">
        <v>2791</v>
      </c>
      <c r="C1314" s="67">
        <v>27</v>
      </c>
      <c r="D1314" s="67" t="s">
        <v>348</v>
      </c>
      <c r="E1314" s="71">
        <v>0.17948710514409399</v>
      </c>
      <c r="F1314" s="68">
        <v>75.832072617246595</v>
      </c>
      <c r="G1314" s="71">
        <v>0.28323360187866398</v>
      </c>
      <c r="H1314" s="68">
        <v>76.399394856278406</v>
      </c>
      <c r="I1314" s="71">
        <v>0.122852809277521</v>
      </c>
      <c r="J1314" s="68">
        <v>82.602118003025694</v>
      </c>
      <c r="K1314" s="71">
        <v>0.13237490427609799</v>
      </c>
      <c r="L1314" s="68">
        <v>71.936459909228404</v>
      </c>
    </row>
    <row r="1315" spans="1:12" x14ac:dyDescent="0.2">
      <c r="A1315" s="72" t="s">
        <v>2792</v>
      </c>
      <c r="B1315" s="66" t="s">
        <v>2793</v>
      </c>
      <c r="C1315" s="67">
        <v>27</v>
      </c>
      <c r="D1315" s="67" t="s">
        <v>348</v>
      </c>
      <c r="E1315" s="71">
        <v>0.23765966803490299</v>
      </c>
      <c r="F1315" s="68">
        <v>89.712556732223902</v>
      </c>
      <c r="G1315" s="71">
        <v>0.26467623541101898</v>
      </c>
      <c r="H1315" s="68">
        <v>64.674735249621804</v>
      </c>
      <c r="I1315" s="71">
        <v>0.16966013228827601</v>
      </c>
      <c r="J1315" s="68">
        <v>88.237518910741301</v>
      </c>
      <c r="K1315" s="71">
        <v>0.27864263640541298</v>
      </c>
      <c r="L1315" s="68">
        <v>88.048411497730697</v>
      </c>
    </row>
    <row r="1316" spans="1:12" x14ac:dyDescent="0.2">
      <c r="A1316" s="72" t="s">
        <v>2794</v>
      </c>
      <c r="B1316" s="66" t="s">
        <v>2795</v>
      </c>
      <c r="C1316" s="67">
        <v>27</v>
      </c>
      <c r="D1316" s="67" t="s">
        <v>348</v>
      </c>
      <c r="E1316" s="71">
        <v>0.41655592176155398</v>
      </c>
      <c r="F1316" s="68">
        <v>98.638426626323707</v>
      </c>
      <c r="G1316" s="71">
        <v>0.25645473616265901</v>
      </c>
      <c r="H1316" s="68">
        <v>56.391830559757899</v>
      </c>
      <c r="I1316" s="71">
        <v>7.2300313127322394E-2</v>
      </c>
      <c r="J1316" s="68">
        <v>70.839636913766995</v>
      </c>
      <c r="K1316" s="71">
        <v>0.92091271599468005</v>
      </c>
      <c r="L1316" s="68">
        <v>98.676248108925904</v>
      </c>
    </row>
    <row r="1317" spans="1:12" x14ac:dyDescent="0.2">
      <c r="A1317" s="72" t="s">
        <v>2796</v>
      </c>
      <c r="B1317" s="66" t="s">
        <v>2797</v>
      </c>
      <c r="C1317" s="67">
        <v>27</v>
      </c>
      <c r="D1317" s="67" t="s">
        <v>348</v>
      </c>
      <c r="E1317" s="71">
        <v>0.43836191416317399</v>
      </c>
      <c r="F1317" s="68">
        <v>99.281391830559798</v>
      </c>
      <c r="G1317" s="71">
        <v>0.257261578182992</v>
      </c>
      <c r="H1317" s="68">
        <v>57.4886535552194</v>
      </c>
      <c r="I1317" s="71">
        <v>5.7824164306530201E-2</v>
      </c>
      <c r="J1317" s="68">
        <v>66.074130105900196</v>
      </c>
      <c r="K1317" s="71">
        <v>1</v>
      </c>
      <c r="L1317" s="68">
        <v>100</v>
      </c>
    </row>
    <row r="1318" spans="1:12" x14ac:dyDescent="0.2">
      <c r="A1318" s="72" t="s">
        <v>2798</v>
      </c>
      <c r="B1318" s="66" t="s">
        <v>2799</v>
      </c>
      <c r="C1318" s="67">
        <v>27</v>
      </c>
      <c r="D1318" s="67" t="s">
        <v>348</v>
      </c>
      <c r="E1318" s="71">
        <v>0.47358317534876798</v>
      </c>
      <c r="F1318" s="68">
        <v>99.621785173978793</v>
      </c>
      <c r="G1318" s="71">
        <v>0.25</v>
      </c>
      <c r="H1318" s="68">
        <v>46.520423600605099</v>
      </c>
      <c r="I1318" s="71">
        <v>0.24179608800600799</v>
      </c>
      <c r="J1318" s="68">
        <v>92.927382753403904</v>
      </c>
      <c r="K1318" s="71">
        <v>0.92895343804029795</v>
      </c>
      <c r="L1318" s="68">
        <v>98.714069591528002</v>
      </c>
    </row>
    <row r="1319" spans="1:12" x14ac:dyDescent="0.2">
      <c r="A1319" s="72" t="s">
        <v>2800</v>
      </c>
      <c r="B1319" s="66" t="s">
        <v>2801</v>
      </c>
      <c r="C1319" s="67">
        <v>27</v>
      </c>
      <c r="D1319" s="67" t="s">
        <v>348</v>
      </c>
      <c r="E1319" s="71">
        <v>0.250486944963836</v>
      </c>
      <c r="F1319" s="68">
        <v>91.149773071104406</v>
      </c>
      <c r="G1319" s="71">
        <v>0.25242052606099702</v>
      </c>
      <c r="H1319" s="68">
        <v>51.096822995461402</v>
      </c>
      <c r="I1319" s="71">
        <v>6.6920714556775299E-2</v>
      </c>
      <c r="J1319" s="68">
        <v>68.948562783661103</v>
      </c>
      <c r="K1319" s="71">
        <v>0.43211959427373597</v>
      </c>
      <c r="L1319" s="68">
        <v>94.478063540090801</v>
      </c>
    </row>
    <row r="1320" spans="1:12" x14ac:dyDescent="0.2">
      <c r="A1320" s="72" t="s">
        <v>2802</v>
      </c>
      <c r="B1320" s="66" t="s">
        <v>2803</v>
      </c>
      <c r="C1320" s="67">
        <v>27</v>
      </c>
      <c r="D1320" s="67" t="s">
        <v>348</v>
      </c>
      <c r="E1320" s="71">
        <v>0.431968296949304</v>
      </c>
      <c r="F1320" s="68">
        <v>99.205748865355503</v>
      </c>
      <c r="G1320" s="71">
        <v>0.25</v>
      </c>
      <c r="H1320" s="68">
        <v>46.520423600605099</v>
      </c>
      <c r="I1320" s="71">
        <v>0.124992174853231</v>
      </c>
      <c r="J1320" s="68">
        <v>82.942511346444803</v>
      </c>
      <c r="K1320" s="71">
        <v>0.92091271599468005</v>
      </c>
      <c r="L1320" s="68">
        <v>98.676248108925904</v>
      </c>
    </row>
    <row r="1321" spans="1:12" x14ac:dyDescent="0.2">
      <c r="A1321" s="72" t="s">
        <v>2804</v>
      </c>
      <c r="B1321" s="66" t="s">
        <v>2805</v>
      </c>
      <c r="C1321" s="67">
        <v>27</v>
      </c>
      <c r="D1321" s="67" t="s">
        <v>348</v>
      </c>
      <c r="E1321" s="71">
        <v>0.43142382274246499</v>
      </c>
      <c r="F1321" s="68">
        <v>99.167927382753405</v>
      </c>
      <c r="G1321" s="71">
        <v>0.25</v>
      </c>
      <c r="H1321" s="68">
        <v>46.520423600605099</v>
      </c>
      <c r="I1321" s="71">
        <v>4.4271468227395798E-2</v>
      </c>
      <c r="J1321" s="68">
        <v>58.358547655068101</v>
      </c>
      <c r="K1321" s="71">
        <v>1</v>
      </c>
      <c r="L1321" s="68">
        <v>100</v>
      </c>
    </row>
    <row r="1322" spans="1:12" x14ac:dyDescent="0.2">
      <c r="A1322" s="72" t="s">
        <v>2806</v>
      </c>
      <c r="B1322" s="66" t="s">
        <v>2807</v>
      </c>
      <c r="C1322" s="67">
        <v>27</v>
      </c>
      <c r="D1322" s="67" t="s">
        <v>348</v>
      </c>
      <c r="E1322" s="71">
        <v>0.21786006457191101</v>
      </c>
      <c r="F1322" s="68">
        <v>86.649016641452306</v>
      </c>
      <c r="G1322" s="71">
        <v>0.25</v>
      </c>
      <c r="H1322" s="68">
        <v>46.520423600605099</v>
      </c>
      <c r="I1322" s="71">
        <v>0.139881632413137</v>
      </c>
      <c r="J1322" s="68">
        <v>85.098335854765494</v>
      </c>
      <c r="K1322" s="71">
        <v>0.263698561302596</v>
      </c>
      <c r="L1322" s="68">
        <v>87.216338880484102</v>
      </c>
    </row>
    <row r="1323" spans="1:12" x14ac:dyDescent="0.2">
      <c r="A1323" s="72" t="s">
        <v>2808</v>
      </c>
      <c r="B1323" s="66" t="s">
        <v>2809</v>
      </c>
      <c r="C1323" s="67">
        <v>27</v>
      </c>
      <c r="D1323" s="67" t="s">
        <v>348</v>
      </c>
      <c r="E1323" s="71">
        <v>0.38024655542114599</v>
      </c>
      <c r="F1323" s="68">
        <v>97.541603630862298</v>
      </c>
      <c r="G1323" s="71">
        <v>0.25</v>
      </c>
      <c r="H1323" s="68">
        <v>46.520423600605099</v>
      </c>
      <c r="I1323" s="71">
        <v>1.4133551952407E-2</v>
      </c>
      <c r="J1323" s="68">
        <v>33.850226928895601</v>
      </c>
      <c r="K1323" s="71">
        <v>0.87660611431102997</v>
      </c>
      <c r="L1323" s="68">
        <v>98.411497730711005</v>
      </c>
    </row>
    <row r="1324" spans="1:12" x14ac:dyDescent="0.2">
      <c r="A1324" s="72" t="s">
        <v>2810</v>
      </c>
      <c r="B1324" s="66" t="s">
        <v>2811</v>
      </c>
      <c r="C1324" s="67">
        <v>27</v>
      </c>
      <c r="D1324" s="67" t="s">
        <v>348</v>
      </c>
      <c r="E1324" s="71">
        <v>0.40932197516559299</v>
      </c>
      <c r="F1324" s="68">
        <v>98.260211800302599</v>
      </c>
      <c r="G1324" s="71">
        <v>0.25</v>
      </c>
      <c r="H1324" s="68">
        <v>46.520423600605099</v>
      </c>
      <c r="I1324" s="71">
        <v>9.6829672355485702E-2</v>
      </c>
      <c r="J1324" s="68">
        <v>78.177004538577904</v>
      </c>
      <c r="K1324" s="71">
        <v>0.88113625314129396</v>
      </c>
      <c r="L1324" s="68">
        <v>98.449319213313203</v>
      </c>
    </row>
    <row r="1325" spans="1:12" x14ac:dyDescent="0.2">
      <c r="A1325" s="72" t="s">
        <v>2812</v>
      </c>
      <c r="B1325" s="66" t="s">
        <v>2813</v>
      </c>
      <c r="C1325" s="67">
        <v>27</v>
      </c>
      <c r="D1325" s="67" t="s">
        <v>348</v>
      </c>
      <c r="E1325" s="71">
        <v>0.23342469028855301</v>
      </c>
      <c r="F1325" s="68">
        <v>89.069591527987896</v>
      </c>
      <c r="G1325" s="71">
        <v>0.25</v>
      </c>
      <c r="H1325" s="68">
        <v>46.520423600605099</v>
      </c>
      <c r="I1325" s="71">
        <v>0.213121858711592</v>
      </c>
      <c r="J1325" s="68">
        <v>91.187594553706504</v>
      </c>
      <c r="K1325" s="71">
        <v>0.23715221215406601</v>
      </c>
      <c r="L1325" s="68">
        <v>85.325264750378196</v>
      </c>
    </row>
    <row r="1326" spans="1:12" x14ac:dyDescent="0.2">
      <c r="A1326" s="72" t="s">
        <v>2814</v>
      </c>
      <c r="B1326" s="66" t="s">
        <v>2815</v>
      </c>
      <c r="C1326" s="67">
        <v>27</v>
      </c>
      <c r="D1326" s="67" t="s">
        <v>348</v>
      </c>
      <c r="E1326" s="71">
        <v>0.29037044562193298</v>
      </c>
      <c r="F1326" s="68">
        <v>94.553706505294997</v>
      </c>
      <c r="G1326" s="71">
        <v>0.25</v>
      </c>
      <c r="H1326" s="68">
        <v>46.520423600605099</v>
      </c>
      <c r="I1326" s="71">
        <v>2.5489381552428199E-2</v>
      </c>
      <c r="J1326" s="68">
        <v>45.347957639939501</v>
      </c>
      <c r="K1326" s="71">
        <v>0.59562195531337103</v>
      </c>
      <c r="L1326" s="68">
        <v>97.049924357034797</v>
      </c>
    </row>
    <row r="1327" spans="1:12" x14ac:dyDescent="0.2">
      <c r="A1327" s="72" t="s">
        <v>2816</v>
      </c>
      <c r="B1327" s="66" t="s">
        <v>2817</v>
      </c>
      <c r="C1327" s="67">
        <v>27</v>
      </c>
      <c r="D1327" s="67" t="s">
        <v>348</v>
      </c>
      <c r="E1327" s="71">
        <v>0.220338890927438</v>
      </c>
      <c r="F1327" s="68">
        <v>87.2541603630862</v>
      </c>
      <c r="G1327" s="71">
        <v>0.16004661928831301</v>
      </c>
      <c r="H1327" s="68">
        <v>3.0635400907715602</v>
      </c>
      <c r="I1327" s="71">
        <v>1.68090081728061E-2</v>
      </c>
      <c r="J1327" s="68">
        <v>36.875945537065</v>
      </c>
      <c r="K1327" s="71">
        <v>0.48416104532119503</v>
      </c>
      <c r="L1327" s="68">
        <v>95.763993948562799</v>
      </c>
    </row>
    <row r="1328" spans="1:12" x14ac:dyDescent="0.2">
      <c r="A1328" s="72" t="s">
        <v>2818</v>
      </c>
      <c r="B1328" s="66" t="s">
        <v>2819</v>
      </c>
      <c r="C1328" s="67">
        <v>27</v>
      </c>
      <c r="D1328" s="67" t="s">
        <v>348</v>
      </c>
      <c r="E1328" s="71">
        <v>0.21480460444098801</v>
      </c>
      <c r="F1328" s="68">
        <v>85.968229954614202</v>
      </c>
      <c r="G1328" s="71">
        <v>0</v>
      </c>
      <c r="H1328" s="68">
        <v>0.34039334341906202</v>
      </c>
      <c r="I1328" s="71">
        <v>0.15779343203601601</v>
      </c>
      <c r="J1328" s="68">
        <v>86.875945537065107</v>
      </c>
      <c r="K1328" s="71">
        <v>0.48662038128694801</v>
      </c>
      <c r="L1328" s="68">
        <v>95.877458396369093</v>
      </c>
    </row>
    <row r="1329" spans="1:12" x14ac:dyDescent="0.2">
      <c r="A1329" s="72" t="s">
        <v>2820</v>
      </c>
      <c r="B1329" s="66" t="s">
        <v>2821</v>
      </c>
      <c r="C1329" s="67">
        <v>27</v>
      </c>
      <c r="D1329" s="67" t="s">
        <v>348</v>
      </c>
      <c r="E1329" s="71">
        <v>0.17638358689966499</v>
      </c>
      <c r="F1329" s="68">
        <v>74.243570347957601</v>
      </c>
      <c r="G1329" s="71">
        <v>0.20660076097952301</v>
      </c>
      <c r="H1329" s="68">
        <v>5.9379727685325303</v>
      </c>
      <c r="I1329" s="71">
        <v>8.2180760855697903E-3</v>
      </c>
      <c r="J1329" s="68">
        <v>24.4326777609682</v>
      </c>
      <c r="K1329" s="71">
        <v>0.314331923633903</v>
      </c>
      <c r="L1329" s="68">
        <v>89.939485627836603</v>
      </c>
    </row>
    <row r="1330" spans="1:12" x14ac:dyDescent="0.2">
      <c r="A1330" s="72" t="s">
        <v>2822</v>
      </c>
      <c r="B1330" s="66" t="s">
        <v>2823</v>
      </c>
      <c r="C1330" s="67">
        <v>27</v>
      </c>
      <c r="D1330" s="67" t="s">
        <v>348</v>
      </c>
      <c r="E1330" s="71">
        <v>0.14674726874388</v>
      </c>
      <c r="F1330" s="68">
        <v>58.963691376702002</v>
      </c>
      <c r="G1330" s="71">
        <v>0.29866663991951897</v>
      </c>
      <c r="H1330" s="68">
        <v>82.110438729198194</v>
      </c>
      <c r="I1330" s="71">
        <v>7.8288282685499602E-2</v>
      </c>
      <c r="J1330" s="68">
        <v>72.919818456883505</v>
      </c>
      <c r="K1330" s="71">
        <v>6.3286883626620896E-2</v>
      </c>
      <c r="L1330" s="68">
        <v>61.913767019667198</v>
      </c>
    </row>
    <row r="1331" spans="1:12" x14ac:dyDescent="0.2">
      <c r="A1331" s="72" t="s">
        <v>2824</v>
      </c>
      <c r="B1331" s="66" t="s">
        <v>2825</v>
      </c>
      <c r="C1331" s="67">
        <v>27</v>
      </c>
      <c r="D1331" s="67" t="s">
        <v>348</v>
      </c>
      <c r="E1331" s="71">
        <v>0.100997871320889</v>
      </c>
      <c r="F1331" s="68">
        <v>23.108925869894101</v>
      </c>
      <c r="G1331" s="71">
        <v>0.23877669714507299</v>
      </c>
      <c r="H1331" s="68">
        <v>12.7836611195159</v>
      </c>
      <c r="I1331" s="71">
        <v>5.06809304309285E-2</v>
      </c>
      <c r="J1331" s="68">
        <v>62.216338880484102</v>
      </c>
      <c r="K1331" s="71">
        <v>1.3535986386665101E-2</v>
      </c>
      <c r="L1331" s="68">
        <v>44.553706505294997</v>
      </c>
    </row>
    <row r="1332" spans="1:12" x14ac:dyDescent="0.2">
      <c r="A1332" s="72" t="s">
        <v>2826</v>
      </c>
      <c r="B1332" s="66" t="s">
        <v>2827</v>
      </c>
      <c r="C1332" s="67">
        <v>27</v>
      </c>
      <c r="D1332" s="67" t="s">
        <v>348</v>
      </c>
      <c r="E1332" s="71">
        <v>0.13042761078942999</v>
      </c>
      <c r="F1332" s="68">
        <v>46.936459909228397</v>
      </c>
      <c r="G1332" s="71">
        <v>0.25161368390279198</v>
      </c>
      <c r="H1332" s="68">
        <v>48.298033282904697</v>
      </c>
      <c r="I1332" s="71">
        <v>0.12613316207883499</v>
      </c>
      <c r="J1332" s="68">
        <v>83.2450832072617</v>
      </c>
      <c r="K1332" s="71">
        <v>1.3535986386665101E-2</v>
      </c>
      <c r="L1332" s="68">
        <v>44.553706505294997</v>
      </c>
    </row>
    <row r="1333" spans="1:12" x14ac:dyDescent="0.2">
      <c r="A1333" s="72" t="s">
        <v>2828</v>
      </c>
      <c r="B1333" s="66" t="s">
        <v>2828</v>
      </c>
      <c r="C1333" s="67">
        <v>27</v>
      </c>
      <c r="D1333" s="67" t="s">
        <v>348</v>
      </c>
      <c r="E1333" s="71">
        <v>0.12829545186157501</v>
      </c>
      <c r="F1333" s="68">
        <v>45.688350983358497</v>
      </c>
      <c r="G1333" s="71">
        <v>0.25</v>
      </c>
      <c r="H1333" s="68">
        <v>46.520423600605099</v>
      </c>
      <c r="I1333" s="71">
        <v>7.9334321321911996E-2</v>
      </c>
      <c r="J1333" s="68">
        <v>73.222390317700501</v>
      </c>
      <c r="K1333" s="71">
        <v>5.55520342628123E-2</v>
      </c>
      <c r="L1333" s="68">
        <v>60.325264750378203</v>
      </c>
    </row>
    <row r="1334" spans="1:12" x14ac:dyDescent="0.2">
      <c r="A1334" s="72" t="s">
        <v>2829</v>
      </c>
      <c r="B1334" s="66" t="s">
        <v>2830</v>
      </c>
      <c r="C1334" s="67">
        <v>27</v>
      </c>
      <c r="D1334" s="67" t="s">
        <v>348</v>
      </c>
      <c r="E1334" s="71">
        <v>0.17181624429176201</v>
      </c>
      <c r="F1334" s="68">
        <v>72.541603630862298</v>
      </c>
      <c r="G1334" s="71">
        <v>0.32453262757022899</v>
      </c>
      <c r="H1334" s="68">
        <v>87.178517397882004</v>
      </c>
      <c r="I1334" s="71">
        <v>0.15224185848601399</v>
      </c>
      <c r="J1334" s="68">
        <v>86.384266263237507</v>
      </c>
      <c r="K1334" s="71">
        <v>3.8674246819043197E-2</v>
      </c>
      <c r="L1334" s="68">
        <v>55.673222390317697</v>
      </c>
    </row>
    <row r="1335" spans="1:12" x14ac:dyDescent="0.2">
      <c r="A1335" s="72" t="s">
        <v>2831</v>
      </c>
      <c r="B1335" s="66" t="s">
        <v>2832</v>
      </c>
      <c r="C1335" s="67">
        <v>27</v>
      </c>
      <c r="D1335" s="67" t="s">
        <v>348</v>
      </c>
      <c r="E1335" s="71">
        <v>0.18295604887922701</v>
      </c>
      <c r="F1335" s="68">
        <v>76.891074130105906</v>
      </c>
      <c r="G1335" s="71">
        <v>0.30059507464559498</v>
      </c>
      <c r="H1335" s="68">
        <v>82.715582450832102</v>
      </c>
      <c r="I1335" s="71">
        <v>7.8275168146544394E-2</v>
      </c>
      <c r="J1335" s="68">
        <v>72.881996974281407</v>
      </c>
      <c r="K1335" s="71">
        <v>0.169997903845541</v>
      </c>
      <c r="L1335" s="68">
        <v>76.437216338880503</v>
      </c>
    </row>
    <row r="1336" spans="1:12" x14ac:dyDescent="0.2">
      <c r="A1336" s="72" t="s">
        <v>2833</v>
      </c>
      <c r="B1336" s="66" t="s">
        <v>2834</v>
      </c>
      <c r="C1336" s="67">
        <v>27</v>
      </c>
      <c r="D1336" s="67" t="s">
        <v>348</v>
      </c>
      <c r="E1336" s="71">
        <v>0.28555332680721002</v>
      </c>
      <c r="F1336" s="68">
        <v>94.213313161875902</v>
      </c>
      <c r="G1336" s="71">
        <v>0.25</v>
      </c>
      <c r="H1336" s="68">
        <v>46.520423600605099</v>
      </c>
      <c r="I1336" s="71">
        <v>5.3936538075756497E-2</v>
      </c>
      <c r="J1336" s="68">
        <v>63.577912254160402</v>
      </c>
      <c r="K1336" s="71">
        <v>0.55272344234587201</v>
      </c>
      <c r="L1336" s="68">
        <v>96.785173978819998</v>
      </c>
    </row>
    <row r="1337" spans="1:12" x14ac:dyDescent="0.2">
      <c r="A1337" s="72" t="s">
        <v>2835</v>
      </c>
      <c r="B1337" s="66" t="s">
        <v>2836</v>
      </c>
      <c r="C1337" s="67">
        <v>27</v>
      </c>
      <c r="D1337" s="67" t="s">
        <v>348</v>
      </c>
      <c r="E1337" s="71">
        <v>0.180827073289903</v>
      </c>
      <c r="F1337" s="68">
        <v>76.172465960665704</v>
      </c>
      <c r="G1337" s="71">
        <v>0.25</v>
      </c>
      <c r="H1337" s="68">
        <v>46.520423600605099</v>
      </c>
      <c r="I1337" s="71">
        <v>5.19872066585386E-2</v>
      </c>
      <c r="J1337" s="68">
        <v>62.859304084720101</v>
      </c>
      <c r="K1337" s="71">
        <v>0.24049401321117</v>
      </c>
      <c r="L1337" s="68">
        <v>85.590015128592995</v>
      </c>
    </row>
    <row r="1338" spans="1:12" x14ac:dyDescent="0.2">
      <c r="A1338" s="72" t="s">
        <v>2837</v>
      </c>
      <c r="B1338" s="66" t="s">
        <v>2838</v>
      </c>
      <c r="C1338" s="67">
        <v>27</v>
      </c>
      <c r="D1338" s="67" t="s">
        <v>348</v>
      </c>
      <c r="E1338" s="71">
        <v>0.13952207618436299</v>
      </c>
      <c r="F1338" s="68">
        <v>54.084720121028703</v>
      </c>
      <c r="G1338" s="71">
        <v>0.25</v>
      </c>
      <c r="H1338" s="68">
        <v>46.520423600605099</v>
      </c>
      <c r="I1338" s="71">
        <v>3.3206364686437298E-2</v>
      </c>
      <c r="J1338" s="68">
        <v>51.550680786686797</v>
      </c>
      <c r="K1338" s="71">
        <v>0.135359863866651</v>
      </c>
      <c r="L1338" s="68">
        <v>72.276853252647498</v>
      </c>
    </row>
    <row r="1339" spans="1:12" x14ac:dyDescent="0.2">
      <c r="A1339" s="72" t="s">
        <v>2839</v>
      </c>
      <c r="B1339" s="66" t="s">
        <v>2840</v>
      </c>
      <c r="C1339" s="67">
        <v>27</v>
      </c>
      <c r="D1339" s="67" t="s">
        <v>348</v>
      </c>
      <c r="E1339" s="71">
        <v>0.41661927273107602</v>
      </c>
      <c r="F1339" s="68">
        <v>98.676248108925904</v>
      </c>
      <c r="G1339" s="71">
        <v>0.25</v>
      </c>
      <c r="H1339" s="68">
        <v>46.520423600605099</v>
      </c>
      <c r="I1339" s="71">
        <v>5.6791801356721301E-2</v>
      </c>
      <c r="J1339" s="68">
        <v>65.279878971255698</v>
      </c>
      <c r="K1339" s="71">
        <v>0.94306601683650504</v>
      </c>
      <c r="L1339" s="68">
        <v>98.827534039334296</v>
      </c>
    </row>
    <row r="1340" spans="1:12" x14ac:dyDescent="0.2">
      <c r="A1340" s="72" t="s">
        <v>2841</v>
      </c>
      <c r="B1340" s="66" t="s">
        <v>2842</v>
      </c>
      <c r="C1340" s="67">
        <v>27</v>
      </c>
      <c r="D1340" s="67" t="s">
        <v>348</v>
      </c>
      <c r="E1340" s="71">
        <v>0.15845169786101199</v>
      </c>
      <c r="F1340" s="68">
        <v>66.452344931921303</v>
      </c>
      <c r="G1340" s="71">
        <v>0.25</v>
      </c>
      <c r="H1340" s="68">
        <v>46.520423600605099</v>
      </c>
      <c r="I1340" s="71">
        <v>2.6877128248011799E-2</v>
      </c>
      <c r="J1340" s="68">
        <v>46.520423600605099</v>
      </c>
      <c r="K1340" s="71">
        <v>0.19847796533502299</v>
      </c>
      <c r="L1340" s="68">
        <v>81.051437216338897</v>
      </c>
    </row>
    <row r="1341" spans="1:12" x14ac:dyDescent="0.2">
      <c r="A1341" s="72" t="s">
        <v>2843</v>
      </c>
      <c r="B1341" s="66" t="s">
        <v>2844</v>
      </c>
      <c r="C1341" s="67">
        <v>27</v>
      </c>
      <c r="D1341" s="67" t="s">
        <v>348</v>
      </c>
      <c r="E1341" s="71">
        <v>0.16755202847371301</v>
      </c>
      <c r="F1341" s="68">
        <v>70.9909228441755</v>
      </c>
      <c r="G1341" s="71">
        <v>0.25</v>
      </c>
      <c r="H1341" s="68">
        <v>46.520423600605099</v>
      </c>
      <c r="I1341" s="71">
        <v>0.126082318167898</v>
      </c>
      <c r="J1341" s="68">
        <v>83.207261724659602</v>
      </c>
      <c r="K1341" s="71">
        <v>0.12657376725324199</v>
      </c>
      <c r="L1341" s="68">
        <v>71.217851739788202</v>
      </c>
    </row>
    <row r="1342" spans="1:12" x14ac:dyDescent="0.2">
      <c r="A1342" s="72" t="s">
        <v>2845</v>
      </c>
      <c r="B1342" s="66" t="s">
        <v>2846</v>
      </c>
      <c r="C1342" s="67">
        <v>27</v>
      </c>
      <c r="D1342" s="67" t="s">
        <v>348</v>
      </c>
      <c r="E1342" s="71">
        <v>0.12434894144420899</v>
      </c>
      <c r="F1342" s="68">
        <v>42.624810892587</v>
      </c>
      <c r="G1342" s="71">
        <v>0.25</v>
      </c>
      <c r="H1342" s="68">
        <v>46.520423600605099</v>
      </c>
      <c r="I1342" s="71">
        <v>3.3213591557477599E-2</v>
      </c>
      <c r="J1342" s="68">
        <v>51.588502269289002</v>
      </c>
      <c r="K1342" s="71">
        <v>8.9833232775150804E-2</v>
      </c>
      <c r="L1342" s="68">
        <v>65.582450832072595</v>
      </c>
    </row>
    <row r="1343" spans="1:12" x14ac:dyDescent="0.2">
      <c r="A1343" s="72" t="s">
        <v>2847</v>
      </c>
      <c r="B1343" s="66" t="s">
        <v>2848</v>
      </c>
      <c r="C1343" s="67">
        <v>27</v>
      </c>
      <c r="D1343" s="67" t="s">
        <v>348</v>
      </c>
      <c r="E1343" s="71">
        <v>0.21050148595273299</v>
      </c>
      <c r="F1343" s="68">
        <v>85.022692889561299</v>
      </c>
      <c r="G1343" s="71">
        <v>0.14083448282820701</v>
      </c>
      <c r="H1343" s="68">
        <v>2.3071104387291999</v>
      </c>
      <c r="I1343" s="71">
        <v>2.9187854175421499E-2</v>
      </c>
      <c r="J1343" s="68">
        <v>48.071104387292003</v>
      </c>
      <c r="K1343" s="71">
        <v>0.46148212085457002</v>
      </c>
      <c r="L1343" s="68">
        <v>95.234493192133101</v>
      </c>
    </row>
    <row r="1344" spans="1:12" x14ac:dyDescent="0.2">
      <c r="A1344" s="72" t="s">
        <v>2849</v>
      </c>
      <c r="B1344" s="66" t="s">
        <v>2850</v>
      </c>
      <c r="C1344" s="67">
        <v>27</v>
      </c>
      <c r="D1344" s="67" t="s">
        <v>348</v>
      </c>
      <c r="E1344" s="71">
        <v>0.19419628801390801</v>
      </c>
      <c r="F1344" s="68">
        <v>80.824508320726196</v>
      </c>
      <c r="G1344" s="71">
        <v>0.278224440759615</v>
      </c>
      <c r="H1344" s="68">
        <v>74.508320726172499</v>
      </c>
      <c r="I1344" s="71">
        <v>4.0665861979512302E-2</v>
      </c>
      <c r="J1344" s="68">
        <v>56.1270801815431</v>
      </c>
      <c r="K1344" s="71">
        <v>0.263698561302596</v>
      </c>
      <c r="L1344" s="68">
        <v>87.216338880484102</v>
      </c>
    </row>
    <row r="1345" spans="1:12" x14ac:dyDescent="0.2">
      <c r="A1345" s="72" t="s">
        <v>2851</v>
      </c>
      <c r="B1345" s="66" t="s">
        <v>2852</v>
      </c>
      <c r="C1345" s="67">
        <v>27</v>
      </c>
      <c r="D1345" s="67" t="s">
        <v>348</v>
      </c>
      <c r="E1345" s="71">
        <v>0.21857193860735299</v>
      </c>
      <c r="F1345" s="68">
        <v>86.913767019667205</v>
      </c>
      <c r="G1345" s="71">
        <v>0.27691485882828898</v>
      </c>
      <c r="H1345" s="68">
        <v>73.978819969742801</v>
      </c>
      <c r="I1345" s="71">
        <v>0.12863838207784001</v>
      </c>
      <c r="J1345" s="68">
        <v>83.774583963691398</v>
      </c>
      <c r="K1345" s="71">
        <v>0.25016257491593102</v>
      </c>
      <c r="L1345" s="68">
        <v>86.195158850226903</v>
      </c>
    </row>
    <row r="1346" spans="1:12" x14ac:dyDescent="0.2">
      <c r="A1346" s="72" t="s">
        <v>2853</v>
      </c>
      <c r="B1346" s="66" t="s">
        <v>2854</v>
      </c>
      <c r="C1346" s="67">
        <v>27</v>
      </c>
      <c r="D1346" s="67" t="s">
        <v>348</v>
      </c>
      <c r="E1346" s="71">
        <v>0.159437579497372</v>
      </c>
      <c r="F1346" s="68">
        <v>67.095310136157295</v>
      </c>
      <c r="G1346" s="71">
        <v>0.25</v>
      </c>
      <c r="H1346" s="68">
        <v>46.520423600605099</v>
      </c>
      <c r="I1346" s="71">
        <v>8.0383137818178102E-3</v>
      </c>
      <c r="J1346" s="68">
        <v>24.016641452344899</v>
      </c>
      <c r="K1346" s="71">
        <v>0.22027442471029701</v>
      </c>
      <c r="L1346" s="68">
        <v>83.472012102874402</v>
      </c>
    </row>
    <row r="1347" spans="1:12" x14ac:dyDescent="0.2">
      <c r="A1347" s="72" t="s">
        <v>2833</v>
      </c>
      <c r="B1347" s="66" t="s">
        <v>2855</v>
      </c>
      <c r="C1347" s="67">
        <v>27</v>
      </c>
      <c r="D1347" s="67" t="s">
        <v>348</v>
      </c>
      <c r="E1347" s="71">
        <v>0.104246905231675</v>
      </c>
      <c r="F1347" s="68">
        <v>26.777609682299499</v>
      </c>
      <c r="G1347" s="71">
        <v>0.25</v>
      </c>
      <c r="H1347" s="68">
        <v>46.520423600605099</v>
      </c>
      <c r="I1347" s="71">
        <v>5.2549690912607298E-3</v>
      </c>
      <c r="J1347" s="68">
        <v>18.419062027231501</v>
      </c>
      <c r="K1347" s="71">
        <v>5.7485746603764397E-2</v>
      </c>
      <c r="L1347" s="68">
        <v>60.665658093797298</v>
      </c>
    </row>
    <row r="1348" spans="1:12" x14ac:dyDescent="0.2">
      <c r="A1348" s="72" t="s">
        <v>2856</v>
      </c>
      <c r="B1348" s="66" t="s">
        <v>2857</v>
      </c>
      <c r="C1348" s="67">
        <v>27</v>
      </c>
      <c r="D1348" s="67" t="s">
        <v>348</v>
      </c>
      <c r="E1348" s="71">
        <v>9.95212969219407E-2</v>
      </c>
      <c r="F1348" s="68">
        <v>21.709531013615699</v>
      </c>
      <c r="G1348" s="71">
        <v>0.26540196182370701</v>
      </c>
      <c r="H1348" s="68">
        <v>65.204236006051403</v>
      </c>
      <c r="I1348" s="71">
        <v>2.7360791919258599E-2</v>
      </c>
      <c r="J1348" s="68">
        <v>46.936459909228397</v>
      </c>
      <c r="K1348" s="71">
        <v>5.8011370228564802E-3</v>
      </c>
      <c r="L1348" s="68">
        <v>35.022692889561299</v>
      </c>
    </row>
    <row r="1349" spans="1:12" x14ac:dyDescent="0.2">
      <c r="A1349" s="72" t="s">
        <v>438</v>
      </c>
      <c r="B1349" s="66" t="s">
        <v>2858</v>
      </c>
      <c r="C1349" s="67">
        <v>27</v>
      </c>
      <c r="D1349" s="67" t="s">
        <v>348</v>
      </c>
      <c r="E1349" s="71">
        <v>0.11208389967129</v>
      </c>
      <c r="F1349" s="68">
        <v>33.774583963691398</v>
      </c>
      <c r="G1349" s="71">
        <v>0.29917591644512098</v>
      </c>
      <c r="H1349" s="68">
        <v>82.223903177004502</v>
      </c>
      <c r="I1349" s="71">
        <v>3.12746455458933E-2</v>
      </c>
      <c r="J1349" s="68">
        <v>49.773071104387299</v>
      </c>
      <c r="K1349" s="71">
        <v>5.8011370228564802E-3</v>
      </c>
      <c r="L1349" s="68">
        <v>35.022692889561299</v>
      </c>
    </row>
    <row r="1350" spans="1:12" x14ac:dyDescent="0.2">
      <c r="A1350" s="72" t="s">
        <v>2859</v>
      </c>
      <c r="B1350" s="66" t="s">
        <v>2860</v>
      </c>
      <c r="C1350" s="67">
        <v>27</v>
      </c>
      <c r="D1350" s="67" t="s">
        <v>348</v>
      </c>
      <c r="E1350" s="71">
        <v>0.169619935070105</v>
      </c>
      <c r="F1350" s="68">
        <v>71.7473524962179</v>
      </c>
      <c r="G1350" s="71">
        <v>0.342903302702251</v>
      </c>
      <c r="H1350" s="68">
        <v>89.636913767019706</v>
      </c>
      <c r="I1350" s="71">
        <v>7.3663933767161002E-2</v>
      </c>
      <c r="J1350" s="68">
        <v>71.406959152798805</v>
      </c>
      <c r="K1350" s="71">
        <v>9.2292568740903302E-2</v>
      </c>
      <c r="L1350" s="68">
        <v>66.187594553706504</v>
      </c>
    </row>
    <row r="1351" spans="1:12" x14ac:dyDescent="0.2">
      <c r="A1351" s="72" t="s">
        <v>2861</v>
      </c>
      <c r="B1351" s="66" t="s">
        <v>2862</v>
      </c>
      <c r="C1351" s="67">
        <v>27</v>
      </c>
      <c r="D1351" s="67" t="s">
        <v>348</v>
      </c>
      <c r="E1351" s="71">
        <v>9.1966810284355299E-2</v>
      </c>
      <c r="F1351" s="68">
        <v>13.086232980332801</v>
      </c>
      <c r="G1351" s="71">
        <v>0.25175882932320198</v>
      </c>
      <c r="H1351" s="68">
        <v>49.583963691376702</v>
      </c>
      <c r="I1351" s="71">
        <v>1.8340464507006899E-2</v>
      </c>
      <c r="J1351" s="68">
        <v>38.464447806354002</v>
      </c>
      <c r="K1351" s="71">
        <v>5.8011370228564802E-3</v>
      </c>
      <c r="L1351" s="68">
        <v>35.022692889561299</v>
      </c>
    </row>
    <row r="1352" spans="1:12" x14ac:dyDescent="0.2">
      <c r="A1352" s="72" t="s">
        <v>2863</v>
      </c>
      <c r="B1352" s="66" t="s">
        <v>2864</v>
      </c>
      <c r="C1352" s="67">
        <v>27</v>
      </c>
      <c r="D1352" s="67" t="s">
        <v>348</v>
      </c>
      <c r="E1352" s="71">
        <v>9.8924981701869197E-2</v>
      </c>
      <c r="F1352" s="68">
        <v>20.8774583963691</v>
      </c>
      <c r="G1352" s="71">
        <v>0.26758829323202499</v>
      </c>
      <c r="H1352" s="68">
        <v>67.5113464447806</v>
      </c>
      <c r="I1352" s="71">
        <v>2.7252939532630801E-2</v>
      </c>
      <c r="J1352" s="68">
        <v>46.822995461422103</v>
      </c>
      <c r="K1352" s="71">
        <v>1.9337123409521599E-3</v>
      </c>
      <c r="L1352" s="68">
        <v>25.302571860816901</v>
      </c>
    </row>
    <row r="1353" spans="1:12" x14ac:dyDescent="0.2">
      <c r="A1353" s="72" t="s">
        <v>2865</v>
      </c>
      <c r="B1353" s="66" t="s">
        <v>2866</v>
      </c>
      <c r="C1353" s="67">
        <v>27</v>
      </c>
      <c r="D1353" s="67" t="s">
        <v>348</v>
      </c>
      <c r="E1353" s="71">
        <v>0.144439340639062</v>
      </c>
      <c r="F1353" s="68">
        <v>57.413010590015098</v>
      </c>
      <c r="G1353" s="71">
        <v>0.32132224616372002</v>
      </c>
      <c r="H1353" s="68">
        <v>86.535552193645998</v>
      </c>
      <c r="I1353" s="71">
        <v>0.111995775753465</v>
      </c>
      <c r="J1353" s="68">
        <v>80.786686838124098</v>
      </c>
      <c r="K1353" s="71">
        <v>0</v>
      </c>
      <c r="L1353" s="68">
        <v>14.3721633888048</v>
      </c>
    </row>
    <row r="1354" spans="1:12" x14ac:dyDescent="0.2">
      <c r="A1354" s="72" t="s">
        <v>2867</v>
      </c>
      <c r="B1354" s="66" t="s">
        <v>2868</v>
      </c>
      <c r="C1354" s="67">
        <v>27</v>
      </c>
      <c r="D1354" s="67" t="s">
        <v>348</v>
      </c>
      <c r="E1354" s="71">
        <v>0.15324704072731099</v>
      </c>
      <c r="F1354" s="68">
        <v>63.388804841149799</v>
      </c>
      <c r="G1354" s="71">
        <v>0.34976361690313101</v>
      </c>
      <c r="H1354" s="68">
        <v>90.2420574886536</v>
      </c>
      <c r="I1354" s="71">
        <v>0.106110080596899</v>
      </c>
      <c r="J1354" s="68">
        <v>79.9924357034796</v>
      </c>
      <c r="K1354" s="71">
        <v>3.8674246819043199E-3</v>
      </c>
      <c r="L1354" s="68">
        <v>30.975794251134602</v>
      </c>
    </row>
    <row r="1355" spans="1:12" x14ac:dyDescent="0.2">
      <c r="A1355" s="72" t="s">
        <v>2869</v>
      </c>
      <c r="B1355" s="66" t="s">
        <v>2870</v>
      </c>
      <c r="C1355" s="67">
        <v>27</v>
      </c>
      <c r="D1355" s="67" t="s">
        <v>348</v>
      </c>
      <c r="E1355" s="71">
        <v>0.104795137835809</v>
      </c>
      <c r="F1355" s="68">
        <v>27.3071104387292</v>
      </c>
      <c r="G1355" s="71">
        <v>0.26694368242698102</v>
      </c>
      <c r="H1355" s="68">
        <v>67.019667170953099</v>
      </c>
      <c r="I1355" s="71">
        <v>4.3574306398541499E-2</v>
      </c>
      <c r="J1355" s="68">
        <v>57.904689863842698</v>
      </c>
      <c r="K1355" s="71">
        <v>3.8674246819043199E-3</v>
      </c>
      <c r="L1355" s="68">
        <v>30.975794251134602</v>
      </c>
    </row>
    <row r="1356" spans="1:12" x14ac:dyDescent="0.2">
      <c r="A1356" s="72" t="s">
        <v>2871</v>
      </c>
      <c r="B1356" s="66" t="s">
        <v>2872</v>
      </c>
      <c r="C1356" s="67">
        <v>27</v>
      </c>
      <c r="D1356" s="67" t="s">
        <v>348</v>
      </c>
      <c r="E1356" s="71">
        <v>0.12616879892292801</v>
      </c>
      <c r="F1356" s="68">
        <v>44.024205748865398</v>
      </c>
      <c r="G1356" s="71">
        <v>0.26371631434565102</v>
      </c>
      <c r="H1356" s="68">
        <v>64.258698940998499</v>
      </c>
      <c r="I1356" s="71">
        <v>0.11285637008218</v>
      </c>
      <c r="J1356" s="68">
        <v>81.013615733736799</v>
      </c>
      <c r="K1356" s="71">
        <v>1.9337123409521599E-3</v>
      </c>
      <c r="L1356" s="68">
        <v>25.302571860816901</v>
      </c>
    </row>
    <row r="1357" spans="1:12" x14ac:dyDescent="0.2">
      <c r="A1357" s="72" t="s">
        <v>2873</v>
      </c>
      <c r="B1357" s="66" t="s">
        <v>2874</v>
      </c>
      <c r="C1357" s="67">
        <v>27</v>
      </c>
      <c r="D1357" s="67" t="s">
        <v>348</v>
      </c>
      <c r="E1357" s="71">
        <v>9.2122507732087702E-2</v>
      </c>
      <c r="F1357" s="68">
        <v>13.237518910741301</v>
      </c>
      <c r="G1357" s="71">
        <v>0.26320769665289201</v>
      </c>
      <c r="H1357" s="68">
        <v>63.5022692889561</v>
      </c>
      <c r="I1357" s="71">
        <v>1.1226114202419301E-2</v>
      </c>
      <c r="J1357" s="68">
        <v>29.652042360060499</v>
      </c>
      <c r="K1357" s="71">
        <v>1.9337123409521599E-3</v>
      </c>
      <c r="L1357" s="68">
        <v>25.302571860816901</v>
      </c>
    </row>
    <row r="1358" spans="1:12" x14ac:dyDescent="0.2">
      <c r="A1358" s="72" t="s">
        <v>2875</v>
      </c>
      <c r="B1358" s="66" t="s">
        <v>2876</v>
      </c>
      <c r="C1358" s="67">
        <v>27</v>
      </c>
      <c r="D1358" s="67" t="s">
        <v>348</v>
      </c>
      <c r="E1358" s="71">
        <v>8.7631333415906995E-2</v>
      </c>
      <c r="F1358" s="68">
        <v>8.3585476550680795</v>
      </c>
      <c r="G1358" s="71">
        <v>0.25</v>
      </c>
      <c r="H1358" s="68">
        <v>46.520423600605099</v>
      </c>
      <c r="I1358" s="71">
        <v>1.2894000247720999E-2</v>
      </c>
      <c r="J1358" s="68">
        <v>32.564296520423603</v>
      </c>
      <c r="K1358" s="71">
        <v>0</v>
      </c>
      <c r="L1358" s="68">
        <v>14.3721633888048</v>
      </c>
    </row>
    <row r="1359" spans="1:12" x14ac:dyDescent="0.2">
      <c r="A1359" s="72" t="s">
        <v>2877</v>
      </c>
      <c r="B1359" s="66" t="s">
        <v>2878</v>
      </c>
      <c r="C1359" s="67">
        <v>27</v>
      </c>
      <c r="D1359" s="67" t="s">
        <v>348</v>
      </c>
      <c r="E1359" s="71">
        <v>8.79899797422697E-2</v>
      </c>
      <c r="F1359" s="68">
        <v>8.7745839636913807</v>
      </c>
      <c r="G1359" s="71">
        <v>0.25</v>
      </c>
      <c r="H1359" s="68">
        <v>46.520423600605099</v>
      </c>
      <c r="I1359" s="71">
        <v>1.2036226885856999E-2</v>
      </c>
      <c r="J1359" s="68">
        <v>31.202723146747399</v>
      </c>
      <c r="K1359" s="71">
        <v>1.9337123409521599E-3</v>
      </c>
      <c r="L1359" s="68">
        <v>25.302571860816901</v>
      </c>
    </row>
    <row r="1360" spans="1:12" x14ac:dyDescent="0.2">
      <c r="A1360" s="72" t="s">
        <v>2879</v>
      </c>
      <c r="B1360" s="66" t="s">
        <v>2880</v>
      </c>
      <c r="C1360" s="67">
        <v>27</v>
      </c>
      <c r="D1360" s="67" t="s">
        <v>348</v>
      </c>
      <c r="E1360" s="71">
        <v>9.6241852988784807E-2</v>
      </c>
      <c r="F1360" s="68">
        <v>17.360060514372201</v>
      </c>
      <c r="G1360" s="71">
        <v>0.255276487969607</v>
      </c>
      <c r="H1360" s="68">
        <v>55.068078668683803</v>
      </c>
      <c r="I1360" s="71">
        <v>2.5714221632938399E-2</v>
      </c>
      <c r="J1360" s="68">
        <v>45.574886535552203</v>
      </c>
      <c r="K1360" s="71">
        <v>7.7348493638086397E-3</v>
      </c>
      <c r="L1360" s="68">
        <v>38.6157337367625</v>
      </c>
    </row>
    <row r="1361" spans="1:12" x14ac:dyDescent="0.2">
      <c r="A1361" s="72" t="s">
        <v>2881</v>
      </c>
      <c r="B1361" s="66" t="s">
        <v>2882</v>
      </c>
      <c r="C1361" s="67">
        <v>27</v>
      </c>
      <c r="D1361" s="67" t="s">
        <v>348</v>
      </c>
      <c r="E1361" s="71">
        <v>8.5881639507697699E-2</v>
      </c>
      <c r="F1361" s="68">
        <v>6.5809379727685302</v>
      </c>
      <c r="G1361" s="71">
        <v>0.25175882932320198</v>
      </c>
      <c r="H1361" s="68">
        <v>49.583963691376702</v>
      </c>
      <c r="I1361" s="71">
        <v>5.8860891998907296E-3</v>
      </c>
      <c r="J1361" s="68">
        <v>19.704992435703499</v>
      </c>
      <c r="K1361" s="71">
        <v>0</v>
      </c>
      <c r="L1361" s="68">
        <v>14.3721633888048</v>
      </c>
    </row>
    <row r="1362" spans="1:12" x14ac:dyDescent="0.2">
      <c r="A1362" s="72" t="s">
        <v>2883</v>
      </c>
      <c r="B1362" s="66" t="s">
        <v>2884</v>
      </c>
      <c r="C1362" s="67">
        <v>28</v>
      </c>
      <c r="D1362" s="67" t="s">
        <v>348</v>
      </c>
      <c r="E1362" s="71">
        <v>9.4167869108141095E-2</v>
      </c>
      <c r="F1362" s="68">
        <v>2.3715415019762802</v>
      </c>
      <c r="G1362" s="71">
        <v>0.25</v>
      </c>
      <c r="H1362" s="68">
        <v>59.683794466403199</v>
      </c>
      <c r="I1362" s="71">
        <v>2.0350829546645601E-2</v>
      </c>
      <c r="J1362" s="68">
        <v>52.964426877470402</v>
      </c>
      <c r="K1362" s="71">
        <v>1.2152777777777801E-2</v>
      </c>
      <c r="L1362" s="68">
        <v>3.9525691699604701</v>
      </c>
    </row>
    <row r="1363" spans="1:12" x14ac:dyDescent="0.2">
      <c r="A1363" s="72" t="s">
        <v>2885</v>
      </c>
      <c r="B1363" s="66" t="s">
        <v>2886</v>
      </c>
      <c r="C1363" s="67">
        <v>28</v>
      </c>
      <c r="D1363" s="67" t="s">
        <v>348</v>
      </c>
      <c r="E1363" s="71">
        <v>0.10608761108541</v>
      </c>
      <c r="F1363" s="68">
        <v>4.7430830039525702</v>
      </c>
      <c r="G1363" s="71">
        <v>0.25</v>
      </c>
      <c r="H1363" s="68">
        <v>59.683794466403199</v>
      </c>
      <c r="I1363" s="71">
        <v>2.6596166589562299E-2</v>
      </c>
      <c r="J1363" s="68">
        <v>57.707509881422901</v>
      </c>
      <c r="K1363" s="71">
        <v>4.1666666666666699E-2</v>
      </c>
      <c r="L1363" s="68">
        <v>5.5335968379446596</v>
      </c>
    </row>
    <row r="1364" spans="1:12" x14ac:dyDescent="0.2">
      <c r="A1364" s="72" t="s">
        <v>2887</v>
      </c>
      <c r="B1364" s="66" t="s">
        <v>2888</v>
      </c>
      <c r="C1364" s="67">
        <v>27</v>
      </c>
      <c r="D1364" s="67" t="s">
        <v>348</v>
      </c>
      <c r="E1364" s="71">
        <v>0.1036241718341</v>
      </c>
      <c r="F1364" s="68">
        <v>26.210287443267799</v>
      </c>
      <c r="G1364" s="71">
        <v>0.25</v>
      </c>
      <c r="H1364" s="68">
        <v>46.520423600605099</v>
      </c>
      <c r="I1364" s="71">
        <v>8.6622822965917307E-3</v>
      </c>
      <c r="J1364" s="68">
        <v>25.3782148260212</v>
      </c>
      <c r="K1364" s="71">
        <v>5.2210233205708299E-2</v>
      </c>
      <c r="L1364" s="68">
        <v>59.795763993948597</v>
      </c>
    </row>
    <row r="1365" spans="1:12" x14ac:dyDescent="0.2">
      <c r="A1365" s="72" t="s">
        <v>2889</v>
      </c>
      <c r="B1365" s="66" t="s">
        <v>2890</v>
      </c>
      <c r="C1365" s="67">
        <v>28</v>
      </c>
      <c r="D1365" s="67" t="s">
        <v>348</v>
      </c>
      <c r="E1365" s="71">
        <v>0.13167488319269499</v>
      </c>
      <c r="F1365" s="68">
        <v>7.9051383399209501</v>
      </c>
      <c r="G1365" s="71">
        <v>0.25</v>
      </c>
      <c r="H1365" s="68">
        <v>59.683794466403199</v>
      </c>
      <c r="I1365" s="71">
        <v>1.82885384669743E-2</v>
      </c>
      <c r="J1365" s="68">
        <v>49.802371541501998</v>
      </c>
      <c r="K1365" s="71">
        <v>0.12673611111111099</v>
      </c>
      <c r="L1365" s="68">
        <v>15.019762845849799</v>
      </c>
    </row>
    <row r="1366" spans="1:12" x14ac:dyDescent="0.2">
      <c r="A1366" s="72" t="s">
        <v>2891</v>
      </c>
      <c r="B1366" s="66" t="s">
        <v>2892</v>
      </c>
      <c r="C1366" s="67">
        <v>28</v>
      </c>
      <c r="D1366" s="67" t="s">
        <v>348</v>
      </c>
      <c r="E1366" s="71">
        <v>0.19546535266728499</v>
      </c>
      <c r="F1366" s="68">
        <v>31.2252964426877</v>
      </c>
      <c r="G1366" s="71">
        <v>0.255024115755627</v>
      </c>
      <c r="H1366" s="68">
        <v>62.055335968379403</v>
      </c>
      <c r="I1366" s="71">
        <v>2.6092782489455998E-2</v>
      </c>
      <c r="J1366" s="68">
        <v>57.312252964426897</v>
      </c>
      <c r="K1366" s="71">
        <v>0.305279159756772</v>
      </c>
      <c r="L1366" s="68">
        <v>41.106719367588902</v>
      </c>
    </row>
    <row r="1367" spans="1:12" x14ac:dyDescent="0.2">
      <c r="A1367" s="72" t="s">
        <v>2893</v>
      </c>
      <c r="B1367" s="66" t="s">
        <v>2894</v>
      </c>
      <c r="C1367" s="67">
        <v>28</v>
      </c>
      <c r="D1367" s="67" t="s">
        <v>348</v>
      </c>
      <c r="E1367" s="71">
        <v>0.24608567804598899</v>
      </c>
      <c r="F1367" s="68">
        <v>61.660079051383399</v>
      </c>
      <c r="G1367" s="71">
        <v>0.39575245445420698</v>
      </c>
      <c r="H1367" s="68">
        <v>94.071146245059296</v>
      </c>
      <c r="I1367" s="71">
        <v>0.23312957968376</v>
      </c>
      <c r="J1367" s="68">
        <v>92.094861660079005</v>
      </c>
      <c r="K1367" s="71">
        <v>0.109375</v>
      </c>
      <c r="L1367" s="68">
        <v>11.857707509881401</v>
      </c>
    </row>
    <row r="1368" spans="1:12" x14ac:dyDescent="0.2">
      <c r="A1368" s="72" t="s">
        <v>2887</v>
      </c>
      <c r="B1368" s="66" t="s">
        <v>2895</v>
      </c>
      <c r="C1368" s="67">
        <v>27</v>
      </c>
      <c r="D1368" s="67" t="s">
        <v>348</v>
      </c>
      <c r="E1368" s="71">
        <v>0.13623489202028699</v>
      </c>
      <c r="F1368" s="68">
        <v>51.437216338880503</v>
      </c>
      <c r="G1368" s="71">
        <v>0.32426669786755902</v>
      </c>
      <c r="H1368" s="68">
        <v>87.065052950075597</v>
      </c>
      <c r="I1368" s="71">
        <v>5.5432293079019701E-2</v>
      </c>
      <c r="J1368" s="68">
        <v>64.561270801815397</v>
      </c>
      <c r="K1368" s="71">
        <v>2.9005685114282399E-2</v>
      </c>
      <c r="L1368" s="68">
        <v>52.571860816944003</v>
      </c>
    </row>
    <row r="1369" spans="1:12" x14ac:dyDescent="0.2">
      <c r="A1369" s="72" t="s">
        <v>2896</v>
      </c>
      <c r="B1369" s="66" t="s">
        <v>2897</v>
      </c>
      <c r="C1369" s="67">
        <v>28</v>
      </c>
      <c r="D1369" s="67" t="s">
        <v>348</v>
      </c>
      <c r="E1369" s="71">
        <v>0.19112069346845101</v>
      </c>
      <c r="F1369" s="68">
        <v>28.4584980237154</v>
      </c>
      <c r="G1369" s="71">
        <v>0.24999999630078901</v>
      </c>
      <c r="H1369" s="68">
        <v>18.577075098814198</v>
      </c>
      <c r="I1369" s="71">
        <v>9.4369182670828496E-3</v>
      </c>
      <c r="J1369" s="68">
        <v>41.106719367588902</v>
      </c>
      <c r="K1369" s="71">
        <v>0.31392516583747998</v>
      </c>
      <c r="L1369" s="68">
        <v>43.478260869565197</v>
      </c>
    </row>
    <row r="1370" spans="1:12" x14ac:dyDescent="0.2">
      <c r="A1370" s="72" t="s">
        <v>2898</v>
      </c>
      <c r="B1370" s="66" t="s">
        <v>2899</v>
      </c>
      <c r="C1370" s="67">
        <v>28</v>
      </c>
      <c r="D1370" s="67" t="s">
        <v>348</v>
      </c>
      <c r="E1370" s="71">
        <v>0.23896285571445899</v>
      </c>
      <c r="F1370" s="68">
        <v>57.312252964426897</v>
      </c>
      <c r="G1370" s="71">
        <v>0.27680077054254598</v>
      </c>
      <c r="H1370" s="68">
        <v>76.679841897233203</v>
      </c>
      <c r="I1370" s="71">
        <v>1.50812551183236E-3</v>
      </c>
      <c r="J1370" s="68">
        <v>18.181818181818201</v>
      </c>
      <c r="K1370" s="71">
        <v>0.43857967108899998</v>
      </c>
      <c r="L1370" s="68">
        <v>67.984189723320199</v>
      </c>
    </row>
    <row r="1371" spans="1:12" x14ac:dyDescent="0.2">
      <c r="A1371" s="72" t="s">
        <v>2900</v>
      </c>
      <c r="B1371" s="66" t="s">
        <v>2901</v>
      </c>
      <c r="C1371" s="67">
        <v>28</v>
      </c>
      <c r="D1371" s="67" t="s">
        <v>348</v>
      </c>
      <c r="E1371" s="71">
        <v>0.29282502356540202</v>
      </c>
      <c r="F1371" s="68">
        <v>79.841897233201607</v>
      </c>
      <c r="G1371" s="71">
        <v>0.63705319591220899</v>
      </c>
      <c r="H1371" s="68">
        <v>98.814229249011902</v>
      </c>
      <c r="I1371" s="71">
        <v>1.9767393500561498E-3</v>
      </c>
      <c r="J1371" s="68">
        <v>22.134387351778699</v>
      </c>
      <c r="K1371" s="71">
        <v>0.239445135433942</v>
      </c>
      <c r="L1371" s="68">
        <v>29.644268774703601</v>
      </c>
    </row>
    <row r="1372" spans="1:12" x14ac:dyDescent="0.2">
      <c r="A1372" s="72" t="s">
        <v>2902</v>
      </c>
      <c r="B1372" s="66" t="s">
        <v>2903</v>
      </c>
      <c r="C1372" s="67">
        <v>28</v>
      </c>
      <c r="D1372" s="67" t="s">
        <v>348</v>
      </c>
      <c r="E1372" s="71">
        <v>0.15837151761054599</v>
      </c>
      <c r="F1372" s="68">
        <v>18.972332015810299</v>
      </c>
      <c r="G1372" s="71">
        <v>0.22706992649714</v>
      </c>
      <c r="H1372" s="68">
        <v>9.4861660079051404</v>
      </c>
      <c r="I1372" s="71">
        <v>1.6204969812649199E-3</v>
      </c>
      <c r="J1372" s="68">
        <v>19.367588932806299</v>
      </c>
      <c r="K1372" s="71">
        <v>0.24642412935323399</v>
      </c>
      <c r="L1372" s="68">
        <v>30.830039525691699</v>
      </c>
    </row>
    <row r="1373" spans="1:12" x14ac:dyDescent="0.2">
      <c r="A1373" s="72" t="s">
        <v>2904</v>
      </c>
      <c r="B1373" s="66" t="s">
        <v>2905</v>
      </c>
      <c r="C1373" s="67">
        <v>28</v>
      </c>
      <c r="D1373" s="67" t="s">
        <v>348</v>
      </c>
      <c r="E1373" s="71">
        <v>0.174263462611222</v>
      </c>
      <c r="F1373" s="68">
        <v>20.948616600790501</v>
      </c>
      <c r="G1373" s="71">
        <v>0.23206305275929301</v>
      </c>
      <c r="H1373" s="68">
        <v>10.671936758893301</v>
      </c>
      <c r="I1373" s="71">
        <v>2.35389713375018E-2</v>
      </c>
      <c r="J1373" s="68">
        <v>55.335968379446598</v>
      </c>
      <c r="K1373" s="71">
        <v>0.26718836373687099</v>
      </c>
      <c r="L1373" s="68">
        <v>34.7826086956522</v>
      </c>
    </row>
    <row r="1374" spans="1:12" x14ac:dyDescent="0.2">
      <c r="A1374" s="72" t="s">
        <v>2906</v>
      </c>
      <c r="B1374" s="66" t="s">
        <v>2907</v>
      </c>
      <c r="C1374" s="67">
        <v>28</v>
      </c>
      <c r="D1374" s="67" t="s">
        <v>348</v>
      </c>
      <c r="E1374" s="71">
        <v>0.14097453574336</v>
      </c>
      <c r="F1374" s="68">
        <v>11.0671936758893</v>
      </c>
      <c r="G1374" s="71">
        <v>0.174254272306721</v>
      </c>
      <c r="H1374" s="68">
        <v>4.3478260869565197</v>
      </c>
      <c r="I1374" s="71">
        <v>4.3999550931914902E-4</v>
      </c>
      <c r="J1374" s="68">
        <v>7.11462450592885</v>
      </c>
      <c r="K1374" s="71">
        <v>0.24822933941404099</v>
      </c>
      <c r="L1374" s="68">
        <v>31.6205533596838</v>
      </c>
    </row>
    <row r="1375" spans="1:12" x14ac:dyDescent="0.2">
      <c r="A1375" s="72" t="s">
        <v>2908</v>
      </c>
      <c r="B1375" s="66" t="s">
        <v>2909</v>
      </c>
      <c r="C1375" s="67">
        <v>28</v>
      </c>
      <c r="D1375" s="67" t="s">
        <v>348</v>
      </c>
      <c r="E1375" s="71">
        <v>0.20338734693770599</v>
      </c>
      <c r="F1375" s="68">
        <v>35.968379446640299</v>
      </c>
      <c r="G1375" s="71">
        <v>0.33182716464672402</v>
      </c>
      <c r="H1375" s="68">
        <v>87.351778656126498</v>
      </c>
      <c r="I1375" s="71">
        <v>5.7917864004977997E-2</v>
      </c>
      <c r="J1375" s="68">
        <v>77.075098814229193</v>
      </c>
      <c r="K1375" s="71">
        <v>0.22041701216141499</v>
      </c>
      <c r="L1375" s="68">
        <v>27.272727272727298</v>
      </c>
    </row>
    <row r="1376" spans="1:12" x14ac:dyDescent="0.2">
      <c r="A1376" s="72" t="s">
        <v>2910</v>
      </c>
      <c r="B1376" s="66" t="s">
        <v>2911</v>
      </c>
      <c r="C1376" s="67">
        <v>28</v>
      </c>
      <c r="D1376" s="67" t="s">
        <v>348</v>
      </c>
      <c r="E1376" s="71">
        <v>0.24879853520437101</v>
      </c>
      <c r="F1376" s="68">
        <v>64.031620553359701</v>
      </c>
      <c r="G1376" s="71">
        <v>0.24999999973105499</v>
      </c>
      <c r="H1376" s="68">
        <v>21.739130434782599</v>
      </c>
      <c r="I1376" s="71">
        <v>1.6287466025783699E-2</v>
      </c>
      <c r="J1376" s="68">
        <v>47.430830039525702</v>
      </c>
      <c r="K1376" s="71">
        <v>0.48010813985627498</v>
      </c>
      <c r="L1376" s="68">
        <v>75.494071146245105</v>
      </c>
    </row>
    <row r="1377" spans="1:12" x14ac:dyDescent="0.2">
      <c r="A1377" s="72" t="s">
        <v>2912</v>
      </c>
      <c r="B1377" s="66" t="s">
        <v>2913</v>
      </c>
      <c r="C1377" s="67">
        <v>28</v>
      </c>
      <c r="D1377" s="67" t="s">
        <v>348</v>
      </c>
      <c r="E1377" s="71">
        <v>0.31448085214730598</v>
      </c>
      <c r="F1377" s="68">
        <v>87.747035573122503</v>
      </c>
      <c r="G1377" s="71">
        <v>0.41555862945588601</v>
      </c>
      <c r="H1377" s="68">
        <v>94.861660079051404</v>
      </c>
      <c r="I1377" s="71">
        <v>0.10135338525026601</v>
      </c>
      <c r="J1377" s="68">
        <v>85.770750988142296</v>
      </c>
      <c r="K1377" s="71">
        <v>0.42653054173576599</v>
      </c>
      <c r="L1377" s="68">
        <v>66.403162055335997</v>
      </c>
    </row>
    <row r="1378" spans="1:12" x14ac:dyDescent="0.2">
      <c r="A1378" s="72" t="s">
        <v>2914</v>
      </c>
      <c r="B1378" s="66" t="s">
        <v>2915</v>
      </c>
      <c r="C1378" s="67">
        <v>28</v>
      </c>
      <c r="D1378" s="67" t="s">
        <v>348</v>
      </c>
      <c r="E1378" s="71">
        <v>0.477983667614785</v>
      </c>
      <c r="F1378" s="68">
        <v>99.604743083003996</v>
      </c>
      <c r="G1378" s="71">
        <v>0.79697001021748903</v>
      </c>
      <c r="H1378" s="68">
        <v>99.604743083003996</v>
      </c>
      <c r="I1378" s="71">
        <v>0.40434210373797502</v>
      </c>
      <c r="J1378" s="68">
        <v>96.442687747035606</v>
      </c>
      <c r="K1378" s="71">
        <v>0.23263888888888901</v>
      </c>
      <c r="L1378" s="68">
        <v>29.249011857707501</v>
      </c>
    </row>
    <row r="1379" spans="1:12" x14ac:dyDescent="0.2">
      <c r="A1379" s="72" t="s">
        <v>2916</v>
      </c>
      <c r="B1379" s="66" t="s">
        <v>2917</v>
      </c>
      <c r="C1379" s="67">
        <v>28</v>
      </c>
      <c r="D1379" s="67" t="s">
        <v>348</v>
      </c>
      <c r="E1379" s="71">
        <v>0.26613506725042002</v>
      </c>
      <c r="F1379" s="68">
        <v>71.541501976284593</v>
      </c>
      <c r="G1379" s="71">
        <v>0.34246260923454902</v>
      </c>
      <c r="H1379" s="68">
        <v>88.9328063241107</v>
      </c>
      <c r="I1379" s="71">
        <v>0.22510891368862701</v>
      </c>
      <c r="J1379" s="68">
        <v>91.699604743083</v>
      </c>
      <c r="K1379" s="71">
        <v>0.23083367882808201</v>
      </c>
      <c r="L1379" s="68">
        <v>28.4584980237154</v>
      </c>
    </row>
    <row r="1380" spans="1:12" x14ac:dyDescent="0.2">
      <c r="A1380" s="72" t="s">
        <v>2918</v>
      </c>
      <c r="B1380" s="66" t="s">
        <v>2919</v>
      </c>
      <c r="C1380" s="67">
        <v>27</v>
      </c>
      <c r="D1380" s="67" t="s">
        <v>348</v>
      </c>
      <c r="E1380" s="71">
        <v>0.50170635799512697</v>
      </c>
      <c r="F1380" s="68">
        <v>99.773071104387299</v>
      </c>
      <c r="G1380" s="71">
        <v>0.99999999967108799</v>
      </c>
      <c r="H1380" s="68">
        <v>100</v>
      </c>
      <c r="I1380" s="71">
        <v>0.47998081388191499</v>
      </c>
      <c r="J1380" s="68">
        <v>98.638426626323707</v>
      </c>
      <c r="K1380" s="71">
        <v>2.5138260432378001E-2</v>
      </c>
      <c r="L1380" s="68">
        <v>51.437216338880503</v>
      </c>
    </row>
    <row r="1381" spans="1:12" x14ac:dyDescent="0.2">
      <c r="A1381" s="72" t="s">
        <v>2920</v>
      </c>
      <c r="B1381" s="66" t="s">
        <v>2921</v>
      </c>
      <c r="C1381" s="67">
        <v>27</v>
      </c>
      <c r="D1381" s="67" t="s">
        <v>348</v>
      </c>
      <c r="E1381" s="71">
        <v>0.19277389439897399</v>
      </c>
      <c r="F1381" s="68">
        <v>80.370650529500793</v>
      </c>
      <c r="G1381" s="71">
        <v>0.41661453839283902</v>
      </c>
      <c r="H1381" s="68">
        <v>94.364599092284394</v>
      </c>
      <c r="I1381" s="71">
        <v>8.2424938825045202E-2</v>
      </c>
      <c r="J1381" s="68">
        <v>74.357034795763994</v>
      </c>
      <c r="K1381" s="71">
        <v>7.9282205979038498E-2</v>
      </c>
      <c r="L1381" s="68">
        <v>64.107413010589994</v>
      </c>
    </row>
    <row r="1382" spans="1:12" x14ac:dyDescent="0.2">
      <c r="A1382" s="72" t="s">
        <v>2922</v>
      </c>
      <c r="B1382" s="66" t="s">
        <v>2923</v>
      </c>
      <c r="C1382" s="67">
        <v>27</v>
      </c>
      <c r="D1382" s="67" t="s">
        <v>348</v>
      </c>
      <c r="E1382" s="71">
        <v>0.118766364038162</v>
      </c>
      <c r="F1382" s="68">
        <v>38.767019667170999</v>
      </c>
      <c r="G1382" s="71">
        <v>0.255276487969607</v>
      </c>
      <c r="H1382" s="68">
        <v>55.068078668683803</v>
      </c>
      <c r="I1382" s="71">
        <v>1.20718364610783E-2</v>
      </c>
      <c r="J1382" s="68">
        <v>31.354009077155801</v>
      </c>
      <c r="K1382" s="71">
        <v>8.8950767683799295E-2</v>
      </c>
      <c r="L1382" s="68">
        <v>65.544629349470497</v>
      </c>
    </row>
    <row r="1383" spans="1:12" x14ac:dyDescent="0.2">
      <c r="A1383" s="72" t="s">
        <v>2924</v>
      </c>
      <c r="B1383" s="66" t="s">
        <v>2925</v>
      </c>
      <c r="C1383" s="67">
        <v>28</v>
      </c>
      <c r="D1383" s="67" t="s">
        <v>348</v>
      </c>
      <c r="E1383" s="71">
        <v>0.23709076739803001</v>
      </c>
      <c r="F1383" s="68">
        <v>54.940711462450601</v>
      </c>
      <c r="G1383" s="71">
        <v>0.34208044913501301</v>
      </c>
      <c r="H1383" s="68">
        <v>88.537549407114597</v>
      </c>
      <c r="I1383" s="71">
        <v>1.8912002312809099E-2</v>
      </c>
      <c r="J1383" s="68">
        <v>51.3833992094862</v>
      </c>
      <c r="K1383" s="71">
        <v>0.35027985074626899</v>
      </c>
      <c r="L1383" s="68">
        <v>50.592885375494099</v>
      </c>
    </row>
    <row r="1384" spans="1:12" x14ac:dyDescent="0.2">
      <c r="A1384" s="72" t="s">
        <v>2926</v>
      </c>
      <c r="B1384" s="66" t="s">
        <v>2927</v>
      </c>
      <c r="C1384" s="67">
        <v>28</v>
      </c>
      <c r="D1384" s="67" t="s">
        <v>348</v>
      </c>
      <c r="E1384" s="71">
        <v>0.20654888890204201</v>
      </c>
      <c r="F1384" s="68">
        <v>38.735177865612599</v>
      </c>
      <c r="G1384" s="71">
        <v>0.25580136138613901</v>
      </c>
      <c r="H1384" s="68">
        <v>64.031620553359701</v>
      </c>
      <c r="I1384" s="71">
        <v>3.1142384322050101E-3</v>
      </c>
      <c r="J1384" s="68">
        <v>26.877470355731202</v>
      </c>
      <c r="K1384" s="71">
        <v>0.360731066887784</v>
      </c>
      <c r="L1384" s="68">
        <v>54.1501976284585</v>
      </c>
    </row>
    <row r="1385" spans="1:12" x14ac:dyDescent="0.2">
      <c r="A1385" s="72" t="s">
        <v>2928</v>
      </c>
      <c r="B1385" s="66" t="s">
        <v>2929</v>
      </c>
      <c r="C1385" s="67">
        <v>28</v>
      </c>
      <c r="D1385" s="67" t="s">
        <v>348</v>
      </c>
      <c r="E1385" s="71">
        <v>0.29759013262895401</v>
      </c>
      <c r="F1385" s="68">
        <v>82.213438735177903</v>
      </c>
      <c r="G1385" s="71">
        <v>0.53278404200932805</v>
      </c>
      <c r="H1385" s="68">
        <v>97.2332015810277</v>
      </c>
      <c r="I1385" s="71">
        <v>4.9429763837733197E-2</v>
      </c>
      <c r="J1385" s="68">
        <v>73.122529644268795</v>
      </c>
      <c r="K1385" s="71">
        <v>0.31055659203980102</v>
      </c>
      <c r="L1385" s="68">
        <v>42.292490118577099</v>
      </c>
    </row>
    <row r="1386" spans="1:12" x14ac:dyDescent="0.2">
      <c r="A1386" s="72" t="s">
        <v>2930</v>
      </c>
      <c r="B1386" s="66" t="s">
        <v>2931</v>
      </c>
      <c r="C1386" s="67">
        <v>28</v>
      </c>
      <c r="D1386" s="67" t="s">
        <v>348</v>
      </c>
      <c r="E1386" s="71">
        <v>0.26146703986499698</v>
      </c>
      <c r="F1386" s="68">
        <v>69.960474308300405</v>
      </c>
      <c r="G1386" s="71">
        <v>0.321573110830771</v>
      </c>
      <c r="H1386" s="68">
        <v>84.189723320158095</v>
      </c>
      <c r="I1386" s="71">
        <v>1.7134427056221401E-3</v>
      </c>
      <c r="J1386" s="68">
        <v>19.7628458498024</v>
      </c>
      <c r="K1386" s="71">
        <v>0.46111456605859602</v>
      </c>
      <c r="L1386" s="68">
        <v>71.146245059288503</v>
      </c>
    </row>
    <row r="1387" spans="1:12" x14ac:dyDescent="0.2">
      <c r="A1387" s="72" t="s">
        <v>2932</v>
      </c>
      <c r="B1387" s="66" t="s">
        <v>2933</v>
      </c>
      <c r="C1387" s="67">
        <v>28</v>
      </c>
      <c r="D1387" s="67" t="s">
        <v>348</v>
      </c>
      <c r="E1387" s="71">
        <v>0.207522295398436</v>
      </c>
      <c r="F1387" s="68">
        <v>39.920948616600803</v>
      </c>
      <c r="G1387" s="71">
        <v>0.25580136138613901</v>
      </c>
      <c r="H1387" s="68">
        <v>64.031620553359701</v>
      </c>
      <c r="I1387" s="71">
        <v>6.03445792138601E-3</v>
      </c>
      <c r="J1387" s="68">
        <v>34.387351778656097</v>
      </c>
      <c r="K1387" s="71">
        <v>0.360731066887784</v>
      </c>
      <c r="L1387" s="68">
        <v>54.1501976284585</v>
      </c>
    </row>
    <row r="1388" spans="1:12" x14ac:dyDescent="0.2">
      <c r="A1388" s="72" t="s">
        <v>2934</v>
      </c>
      <c r="B1388" s="66" t="s">
        <v>2935</v>
      </c>
      <c r="C1388" s="67">
        <v>28</v>
      </c>
      <c r="D1388" s="67" t="s">
        <v>348</v>
      </c>
      <c r="E1388" s="71">
        <v>0.13957916211776999</v>
      </c>
      <c r="F1388" s="68">
        <v>10.276679841897201</v>
      </c>
      <c r="G1388" s="71">
        <v>0.260048231511254</v>
      </c>
      <c r="H1388" s="68">
        <v>66.798418972332001</v>
      </c>
      <c r="I1388" s="71">
        <v>1.63281437309457E-2</v>
      </c>
      <c r="J1388" s="68">
        <v>47.826086956521699</v>
      </c>
      <c r="K1388" s="71">
        <v>0.14236111111111099</v>
      </c>
      <c r="L1388" s="68">
        <v>16.205533596837899</v>
      </c>
    </row>
    <row r="1389" spans="1:12" x14ac:dyDescent="0.2">
      <c r="A1389" s="72" t="s">
        <v>2936</v>
      </c>
      <c r="B1389" s="66" t="s">
        <v>2937</v>
      </c>
      <c r="C1389" s="67">
        <v>28</v>
      </c>
      <c r="D1389" s="67" t="s">
        <v>348</v>
      </c>
      <c r="E1389" s="71">
        <v>0.17899522683531899</v>
      </c>
      <c r="F1389" s="68">
        <v>22.5296442687747</v>
      </c>
      <c r="G1389" s="71">
        <v>0.32929533373923803</v>
      </c>
      <c r="H1389" s="68">
        <v>86.166007905138301</v>
      </c>
      <c r="I1389" s="71">
        <v>1.6752674019343501E-2</v>
      </c>
      <c r="J1389" s="68">
        <v>48.221343873517803</v>
      </c>
      <c r="K1389" s="71">
        <v>0.190937672747374</v>
      </c>
      <c r="L1389" s="68">
        <v>21.343873517786601</v>
      </c>
    </row>
    <row r="1390" spans="1:12" x14ac:dyDescent="0.2">
      <c r="A1390" s="72" t="s">
        <v>2938</v>
      </c>
      <c r="B1390" s="66" t="s">
        <v>2939</v>
      </c>
      <c r="C1390" s="67">
        <v>27</v>
      </c>
      <c r="D1390" s="67" t="s">
        <v>348</v>
      </c>
      <c r="E1390" s="71">
        <v>0.13998719489664199</v>
      </c>
      <c r="F1390" s="68">
        <v>54.349470499243601</v>
      </c>
      <c r="G1390" s="71">
        <v>0.27305081370441298</v>
      </c>
      <c r="H1390" s="68">
        <v>71.520423600605099</v>
      </c>
      <c r="I1390" s="71">
        <v>5.4092578619808297E-2</v>
      </c>
      <c r="J1390" s="68">
        <v>63.653555219364598</v>
      </c>
      <c r="K1390" s="71">
        <v>9.28181923657036E-2</v>
      </c>
      <c r="L1390" s="68">
        <v>66.452344931921303</v>
      </c>
    </row>
    <row r="1391" spans="1:12" x14ac:dyDescent="0.2">
      <c r="A1391" s="72" t="s">
        <v>2940</v>
      </c>
      <c r="B1391" s="66" t="s">
        <v>2941</v>
      </c>
      <c r="C1391" s="67">
        <v>27</v>
      </c>
      <c r="D1391" s="67" t="s">
        <v>348</v>
      </c>
      <c r="E1391" s="71">
        <v>0.11562560608606701</v>
      </c>
      <c r="F1391" s="68">
        <v>36.308623298033297</v>
      </c>
      <c r="G1391" s="71">
        <v>0.26744314794245699</v>
      </c>
      <c r="H1391" s="68">
        <v>67.284417549167898</v>
      </c>
      <c r="I1391" s="71">
        <v>4.0759423496699997E-2</v>
      </c>
      <c r="J1391" s="68">
        <v>56.316187594553703</v>
      </c>
      <c r="K1391" s="71">
        <v>3.8674246819043197E-2</v>
      </c>
      <c r="L1391" s="68">
        <v>55.673222390317697</v>
      </c>
    </row>
    <row r="1392" spans="1:12" x14ac:dyDescent="0.2">
      <c r="A1392" s="72" t="s">
        <v>2942</v>
      </c>
      <c r="B1392" s="66" t="s">
        <v>2943</v>
      </c>
      <c r="C1392" s="67">
        <v>28</v>
      </c>
      <c r="D1392" s="67" t="s">
        <v>348</v>
      </c>
      <c r="E1392" s="71">
        <v>0.28545206841938198</v>
      </c>
      <c r="F1392" s="68">
        <v>77.865612648221301</v>
      </c>
      <c r="G1392" s="71">
        <v>0.35523479911141198</v>
      </c>
      <c r="H1392" s="68">
        <v>90.909090909090907</v>
      </c>
      <c r="I1392" s="71">
        <v>3.6521551793481399E-3</v>
      </c>
      <c r="J1392" s="68">
        <v>29.644268774703601</v>
      </c>
      <c r="K1392" s="71">
        <v>0.49746925096738598</v>
      </c>
      <c r="L1392" s="68">
        <v>76.679841897233203</v>
      </c>
    </row>
    <row r="1393" spans="1:12" x14ac:dyDescent="0.2">
      <c r="A1393" s="72" t="s">
        <v>2944</v>
      </c>
      <c r="B1393" s="66" t="s">
        <v>2945</v>
      </c>
      <c r="C1393" s="67">
        <v>28</v>
      </c>
      <c r="D1393" s="67" t="s">
        <v>348</v>
      </c>
      <c r="E1393" s="71">
        <v>0.23056819565648301</v>
      </c>
      <c r="F1393" s="68">
        <v>52.173913043478301</v>
      </c>
      <c r="G1393" s="71">
        <v>0.389278647404117</v>
      </c>
      <c r="H1393" s="68">
        <v>93.675889328063207</v>
      </c>
      <c r="I1393" s="71">
        <v>9.1613596869467694E-3</v>
      </c>
      <c r="J1393" s="68">
        <v>38.735177865612599</v>
      </c>
      <c r="K1393" s="71">
        <v>0.293264579878386</v>
      </c>
      <c r="L1393" s="68">
        <v>40.316205533596801</v>
      </c>
    </row>
    <row r="1394" spans="1:12" x14ac:dyDescent="0.2">
      <c r="A1394" s="72" t="s">
        <v>2946</v>
      </c>
      <c r="B1394" s="66" t="s">
        <v>2947</v>
      </c>
      <c r="C1394" s="67">
        <v>28</v>
      </c>
      <c r="D1394" s="67" t="s">
        <v>348</v>
      </c>
      <c r="E1394" s="71">
        <v>0.15693845645017401</v>
      </c>
      <c r="F1394" s="68">
        <v>18.181818181818201</v>
      </c>
      <c r="G1394" s="71">
        <v>0.25</v>
      </c>
      <c r="H1394" s="68">
        <v>59.683794466403199</v>
      </c>
      <c r="I1394" s="71">
        <v>9.0443632698150294E-3</v>
      </c>
      <c r="J1394" s="68">
        <v>38.339920948616601</v>
      </c>
      <c r="K1394" s="71">
        <v>0.21177100608070801</v>
      </c>
      <c r="L1394" s="68">
        <v>25.296442687747</v>
      </c>
    </row>
    <row r="1395" spans="1:12" x14ac:dyDescent="0.2">
      <c r="A1395" s="72" t="s">
        <v>2948</v>
      </c>
      <c r="B1395" s="66" t="s">
        <v>2949</v>
      </c>
      <c r="C1395" s="67">
        <v>28</v>
      </c>
      <c r="D1395" s="67" t="s">
        <v>348</v>
      </c>
      <c r="E1395" s="71">
        <v>0.15362509756786299</v>
      </c>
      <c r="F1395" s="68">
        <v>15.019762845849799</v>
      </c>
      <c r="G1395" s="71">
        <v>0.32536173633440602</v>
      </c>
      <c r="H1395" s="68">
        <v>84.584980237154198</v>
      </c>
      <c r="I1395" s="71">
        <v>4.0027445258073197E-2</v>
      </c>
      <c r="J1395" s="68">
        <v>67.984189723320199</v>
      </c>
      <c r="K1395" s="71">
        <v>9.5486111111111202E-2</v>
      </c>
      <c r="L1395" s="68">
        <v>11.0671936758893</v>
      </c>
    </row>
    <row r="1396" spans="1:12" x14ac:dyDescent="0.2">
      <c r="A1396" s="72" t="s">
        <v>2950</v>
      </c>
      <c r="B1396" s="66" t="s">
        <v>2951</v>
      </c>
      <c r="C1396" s="67">
        <v>27</v>
      </c>
      <c r="D1396" s="67" t="s">
        <v>348</v>
      </c>
      <c r="E1396" s="71">
        <v>0.131222457114686</v>
      </c>
      <c r="F1396" s="68">
        <v>47.8819969742814</v>
      </c>
      <c r="G1396" s="71">
        <v>0.25</v>
      </c>
      <c r="H1396" s="68">
        <v>46.520423600605099</v>
      </c>
      <c r="I1396" s="71">
        <v>1.9909781523119102E-2</v>
      </c>
      <c r="J1396" s="68">
        <v>40.052950075642997</v>
      </c>
      <c r="K1396" s="71">
        <v>0.123757589820938</v>
      </c>
      <c r="L1396" s="68">
        <v>70.953101361573403</v>
      </c>
    </row>
    <row r="1397" spans="1:12" x14ac:dyDescent="0.2">
      <c r="A1397" s="72" t="s">
        <v>2952</v>
      </c>
      <c r="B1397" s="66" t="s">
        <v>2953</v>
      </c>
      <c r="C1397" s="67">
        <v>28</v>
      </c>
      <c r="D1397" s="67" t="s">
        <v>348</v>
      </c>
      <c r="E1397" s="71">
        <v>0.19801183162568001</v>
      </c>
      <c r="F1397" s="68">
        <v>33.596837944664003</v>
      </c>
      <c r="G1397" s="71">
        <v>0.34401423635119799</v>
      </c>
      <c r="H1397" s="68">
        <v>89.328063241106705</v>
      </c>
      <c r="I1397" s="71">
        <v>1.9301170111920101E-3</v>
      </c>
      <c r="J1397" s="68">
        <v>21.343873517786601</v>
      </c>
      <c r="K1397" s="71">
        <v>0.24809114151464901</v>
      </c>
      <c r="L1397" s="68">
        <v>31.2252964426877</v>
      </c>
    </row>
    <row r="1398" spans="1:12" x14ac:dyDescent="0.2">
      <c r="A1398" s="72" t="s">
        <v>2954</v>
      </c>
      <c r="B1398" s="66" t="s">
        <v>2955</v>
      </c>
      <c r="C1398" s="67">
        <v>28</v>
      </c>
      <c r="D1398" s="67" t="s">
        <v>348</v>
      </c>
      <c r="E1398" s="71">
        <v>0.13593919091581699</v>
      </c>
      <c r="F1398" s="68">
        <v>9.0909090909090899</v>
      </c>
      <c r="G1398" s="71">
        <v>0.249999999990728</v>
      </c>
      <c r="H1398" s="68">
        <v>30.830039525691699</v>
      </c>
      <c r="I1398" s="71">
        <v>3.3036838678337801E-3</v>
      </c>
      <c r="J1398" s="68">
        <v>28.8537549407115</v>
      </c>
      <c r="K1398" s="71">
        <v>0.15451388888888901</v>
      </c>
      <c r="L1398" s="68">
        <v>18.181818181818201</v>
      </c>
    </row>
    <row r="1399" spans="1:12" x14ac:dyDescent="0.2">
      <c r="A1399" s="72" t="s">
        <v>2956</v>
      </c>
      <c r="B1399" s="66" t="s">
        <v>2957</v>
      </c>
      <c r="C1399" s="67">
        <v>28</v>
      </c>
      <c r="D1399" s="67" t="s">
        <v>348</v>
      </c>
      <c r="E1399" s="71">
        <v>0.24793122716014701</v>
      </c>
      <c r="F1399" s="68">
        <v>63.2411067193676</v>
      </c>
      <c r="G1399" s="71">
        <v>0.47902016241707102</v>
      </c>
      <c r="H1399" s="68">
        <v>96.837944664031596</v>
      </c>
      <c r="I1399" s="71">
        <v>4.9530290760439903E-2</v>
      </c>
      <c r="J1399" s="68">
        <v>73.517786561264799</v>
      </c>
      <c r="K1399" s="71">
        <v>0.21524322830293</v>
      </c>
      <c r="L1399" s="68">
        <v>26.482213438735201</v>
      </c>
    </row>
    <row r="1400" spans="1:12" x14ac:dyDescent="0.2">
      <c r="A1400" s="72" t="s">
        <v>2958</v>
      </c>
      <c r="B1400" s="66" t="s">
        <v>2959</v>
      </c>
      <c r="C1400" s="67">
        <v>28</v>
      </c>
      <c r="D1400" s="67" t="s">
        <v>348</v>
      </c>
      <c r="E1400" s="71">
        <v>0.24048363219160401</v>
      </c>
      <c r="F1400" s="68">
        <v>57.707509881422901</v>
      </c>
      <c r="G1400" s="71">
        <v>0.31822826834382001</v>
      </c>
      <c r="H1400" s="68">
        <v>83.399209486166001</v>
      </c>
      <c r="I1400" s="71">
        <v>0.201902838291798</v>
      </c>
      <c r="J1400" s="68">
        <v>91.304347826086996</v>
      </c>
      <c r="K1400" s="71">
        <v>0.201319789939193</v>
      </c>
      <c r="L1400" s="68">
        <v>22.9249011857708</v>
      </c>
    </row>
    <row r="1401" spans="1:12" x14ac:dyDescent="0.2">
      <c r="A1401" s="72" t="s">
        <v>2960</v>
      </c>
      <c r="B1401" s="66" t="s">
        <v>2961</v>
      </c>
      <c r="C1401" s="67">
        <v>27</v>
      </c>
      <c r="D1401" s="67" t="s">
        <v>348</v>
      </c>
      <c r="E1401" s="71">
        <v>0.148969467290306</v>
      </c>
      <c r="F1401" s="68">
        <v>60.703479576399403</v>
      </c>
      <c r="G1401" s="71">
        <v>0.272550129651283</v>
      </c>
      <c r="H1401" s="68">
        <v>71.142208774584006</v>
      </c>
      <c r="I1401" s="71">
        <v>6.80040934672652E-2</v>
      </c>
      <c r="J1401" s="68">
        <v>69.440242057488703</v>
      </c>
      <c r="K1401" s="71">
        <v>0.10635417875236899</v>
      </c>
      <c r="L1401" s="68">
        <v>68.343419062027195</v>
      </c>
    </row>
    <row r="1402" spans="1:12" x14ac:dyDescent="0.2">
      <c r="A1402" s="72" t="s">
        <v>2962</v>
      </c>
      <c r="B1402" s="66" t="s">
        <v>2963</v>
      </c>
      <c r="C1402" s="67">
        <v>28</v>
      </c>
      <c r="D1402" s="67" t="s">
        <v>348</v>
      </c>
      <c r="E1402" s="71">
        <v>0.39374674880919402</v>
      </c>
      <c r="F1402" s="68">
        <v>95.652173913043498</v>
      </c>
      <c r="G1402" s="71">
        <v>0.45657903689700402</v>
      </c>
      <c r="H1402" s="68">
        <v>96.047430830039502</v>
      </c>
      <c r="I1402" s="71">
        <v>0.50080652462178898</v>
      </c>
      <c r="J1402" s="68">
        <v>98.023715415019794</v>
      </c>
      <c r="K1402" s="71">
        <v>0.22385468490879001</v>
      </c>
      <c r="L1402" s="68">
        <v>27.667984189723299</v>
      </c>
    </row>
    <row r="1403" spans="1:12" x14ac:dyDescent="0.2">
      <c r="A1403" s="72" t="s">
        <v>2964</v>
      </c>
      <c r="B1403" s="66" t="s">
        <v>2965</v>
      </c>
      <c r="C1403" s="67">
        <v>27</v>
      </c>
      <c r="D1403" s="67" t="s">
        <v>348</v>
      </c>
      <c r="E1403" s="71">
        <v>0.143984179389304</v>
      </c>
      <c r="F1403" s="68">
        <v>57.034795763993898</v>
      </c>
      <c r="G1403" s="71">
        <v>0.25</v>
      </c>
      <c r="H1403" s="68">
        <v>46.520423600605099</v>
      </c>
      <c r="I1403" s="71">
        <v>2.5847462175587099E-2</v>
      </c>
      <c r="J1403" s="68">
        <v>45.763993948562799</v>
      </c>
      <c r="K1403" s="71">
        <v>0.15610507599232501</v>
      </c>
      <c r="L1403" s="68">
        <v>74.432677760968204</v>
      </c>
    </row>
    <row r="1404" spans="1:12" x14ac:dyDescent="0.2">
      <c r="A1404" s="72" t="s">
        <v>2966</v>
      </c>
      <c r="B1404" s="66" t="s">
        <v>2967</v>
      </c>
      <c r="C1404" s="67">
        <v>27</v>
      </c>
      <c r="D1404" s="67" t="s">
        <v>348</v>
      </c>
      <c r="E1404" s="71">
        <v>0.30150038058359202</v>
      </c>
      <c r="F1404" s="68">
        <v>95.310136157337396</v>
      </c>
      <c r="G1404" s="71">
        <v>0.34883006095990998</v>
      </c>
      <c r="H1404" s="68">
        <v>90.204236006051403</v>
      </c>
      <c r="I1404" s="71">
        <v>0.376004615240564</v>
      </c>
      <c r="J1404" s="68">
        <v>97.579425113464495</v>
      </c>
      <c r="K1404" s="71">
        <v>0.179666465550302</v>
      </c>
      <c r="L1404" s="68">
        <v>77.685325264750404</v>
      </c>
    </row>
    <row r="1405" spans="1:12" x14ac:dyDescent="0.2">
      <c r="A1405" s="72" t="s">
        <v>2968</v>
      </c>
      <c r="B1405" s="66" t="s">
        <v>2969</v>
      </c>
      <c r="C1405" s="67">
        <v>25</v>
      </c>
      <c r="D1405" s="67" t="s">
        <v>348</v>
      </c>
      <c r="E1405" s="71">
        <v>0.15231702138509501</v>
      </c>
      <c r="F1405" s="68">
        <v>61.207227989234902</v>
      </c>
      <c r="G1405" s="71">
        <v>0.24135147580590599</v>
      </c>
      <c r="H1405" s="68">
        <v>18.1468665897732</v>
      </c>
      <c r="I1405" s="71">
        <v>1.09274572018384E-2</v>
      </c>
      <c r="J1405" s="68">
        <v>29.757785467127999</v>
      </c>
      <c r="K1405" s="71">
        <v>0.20467213114754099</v>
      </c>
      <c r="L1405" s="68">
        <v>77.2395232602845</v>
      </c>
    </row>
    <row r="1406" spans="1:12" x14ac:dyDescent="0.2">
      <c r="A1406" s="72" t="s">
        <v>2970</v>
      </c>
      <c r="B1406" s="66" t="s">
        <v>2971</v>
      </c>
      <c r="C1406" s="67">
        <v>25</v>
      </c>
      <c r="D1406" s="67" t="s">
        <v>348</v>
      </c>
      <c r="E1406" s="71">
        <v>0.14299717063681999</v>
      </c>
      <c r="F1406" s="68">
        <v>55.632449058054597</v>
      </c>
      <c r="G1406" s="71">
        <v>0.24991769365768801</v>
      </c>
      <c r="H1406" s="68">
        <v>23.798539023452498</v>
      </c>
      <c r="I1406" s="71">
        <v>2.7434473990477E-2</v>
      </c>
      <c r="J1406" s="68">
        <v>45.7900807381776</v>
      </c>
      <c r="K1406" s="71">
        <v>0.151639344262295</v>
      </c>
      <c r="L1406" s="68">
        <v>68.973471741637795</v>
      </c>
    </row>
    <row r="1407" spans="1:12" x14ac:dyDescent="0.2">
      <c r="A1407" s="72" t="s">
        <v>2972</v>
      </c>
      <c r="B1407" s="66" t="s">
        <v>2973</v>
      </c>
      <c r="C1407" s="67">
        <v>25</v>
      </c>
      <c r="D1407" s="67" t="s">
        <v>348</v>
      </c>
      <c r="E1407" s="71">
        <v>0.14414046076675599</v>
      </c>
      <c r="F1407" s="68">
        <v>56.516724336793501</v>
      </c>
      <c r="G1407" s="71">
        <v>0.29019160001701699</v>
      </c>
      <c r="H1407" s="68">
        <v>70.357554786620497</v>
      </c>
      <c r="I1407" s="71">
        <v>3.5672405234071503E-2</v>
      </c>
      <c r="J1407" s="68">
        <v>51.249519415609399</v>
      </c>
      <c r="K1407" s="71">
        <v>0.10655737704918</v>
      </c>
      <c r="L1407" s="68">
        <v>62.706651287966203</v>
      </c>
    </row>
    <row r="1408" spans="1:12" x14ac:dyDescent="0.2">
      <c r="A1408" s="72" t="s">
        <v>2974</v>
      </c>
      <c r="B1408" s="66" t="s">
        <v>2975</v>
      </c>
      <c r="C1408" s="67">
        <v>25</v>
      </c>
      <c r="D1408" s="67" t="s">
        <v>348</v>
      </c>
      <c r="E1408" s="71">
        <v>0.13784487155972999</v>
      </c>
      <c r="F1408" s="68">
        <v>52.056901191849299</v>
      </c>
      <c r="G1408" s="71">
        <v>0.26125244618395299</v>
      </c>
      <c r="H1408" s="68">
        <v>49.096501345636298</v>
      </c>
      <c r="I1408" s="71">
        <v>2.6920045608095598E-3</v>
      </c>
      <c r="J1408" s="68">
        <v>18.108419838523599</v>
      </c>
      <c r="K1408" s="71">
        <v>0.14959016393442601</v>
      </c>
      <c r="L1408" s="68">
        <v>68.704344482891202</v>
      </c>
    </row>
    <row r="1409" spans="1:12" x14ac:dyDescent="0.2">
      <c r="A1409" s="72" t="s">
        <v>2976</v>
      </c>
      <c r="B1409" s="66" t="s">
        <v>2977</v>
      </c>
      <c r="C1409" s="67">
        <v>25</v>
      </c>
      <c r="D1409" s="67" t="s">
        <v>348</v>
      </c>
      <c r="E1409" s="71">
        <v>0.14093359871333699</v>
      </c>
      <c r="F1409" s="68">
        <v>54.325259515570899</v>
      </c>
      <c r="G1409" s="71">
        <v>0.28519447162426598</v>
      </c>
      <c r="H1409" s="68">
        <v>67.666282199154196</v>
      </c>
      <c r="I1409" s="71">
        <v>4.74423900895155E-2</v>
      </c>
      <c r="J1409" s="68">
        <v>58.3621683967705</v>
      </c>
      <c r="K1409" s="71">
        <v>9.0163934426229497E-2</v>
      </c>
      <c r="L1409" s="68">
        <v>61.245674740484397</v>
      </c>
    </row>
    <row r="1410" spans="1:12" x14ac:dyDescent="0.2">
      <c r="A1410" s="72" t="s">
        <v>2978</v>
      </c>
      <c r="B1410" s="66" t="s">
        <v>2978</v>
      </c>
      <c r="C1410" s="67">
        <v>25</v>
      </c>
      <c r="D1410" s="67" t="s">
        <v>348</v>
      </c>
      <c r="E1410" s="71">
        <v>0.111707560811223</v>
      </c>
      <c r="F1410" s="68">
        <v>29.411764705882401</v>
      </c>
      <c r="G1410" s="71">
        <v>0.25</v>
      </c>
      <c r="H1410" s="68">
        <v>33.986928104575199</v>
      </c>
      <c r="I1410" s="71">
        <v>7.2538299746522797E-3</v>
      </c>
      <c r="J1410" s="68">
        <v>25.144175317185699</v>
      </c>
      <c r="K1410" s="71">
        <v>7.7868852459016397E-2</v>
      </c>
      <c r="L1410" s="68">
        <v>59.938485198000798</v>
      </c>
    </row>
    <row r="1411" spans="1:12" x14ac:dyDescent="0.2">
      <c r="A1411" s="72" t="s">
        <v>2979</v>
      </c>
      <c r="B1411" s="66" t="s">
        <v>2980</v>
      </c>
      <c r="C1411" s="67">
        <v>25</v>
      </c>
      <c r="D1411" s="67" t="s">
        <v>348</v>
      </c>
      <c r="E1411" s="71">
        <v>0.104118664044472</v>
      </c>
      <c r="F1411" s="68">
        <v>20.453671664744299</v>
      </c>
      <c r="G1411" s="71">
        <v>0.251956947162427</v>
      </c>
      <c r="H1411" s="68">
        <v>37.447135717031898</v>
      </c>
      <c r="I1411" s="71">
        <v>3.1710520380825703E-2</v>
      </c>
      <c r="J1411" s="68">
        <v>48.404459823144897</v>
      </c>
      <c r="K1411" s="71">
        <v>2.86885245901639E-2</v>
      </c>
      <c r="L1411" s="68">
        <v>51.749327181853097</v>
      </c>
    </row>
    <row r="1412" spans="1:12" x14ac:dyDescent="0.2">
      <c r="A1412" s="72" t="s">
        <v>2981</v>
      </c>
      <c r="B1412" s="66" t="s">
        <v>2981</v>
      </c>
      <c r="C1412" s="67">
        <v>25</v>
      </c>
      <c r="D1412" s="67" t="s">
        <v>348</v>
      </c>
      <c r="E1412" s="71">
        <v>0.10391225731558699</v>
      </c>
      <c r="F1412" s="68">
        <v>20.030757400999601</v>
      </c>
      <c r="G1412" s="71">
        <v>0.25</v>
      </c>
      <c r="H1412" s="68">
        <v>33.986928104575199</v>
      </c>
      <c r="I1412" s="71">
        <v>5.1490870307416101E-2</v>
      </c>
      <c r="J1412" s="68">
        <v>61.014994232987299</v>
      </c>
      <c r="K1412" s="71">
        <v>1.02459016393443E-2</v>
      </c>
      <c r="L1412" s="68">
        <v>46.1745482506728</v>
      </c>
    </row>
    <row r="1413" spans="1:12" x14ac:dyDescent="0.2">
      <c r="A1413" s="72" t="s">
        <v>2982</v>
      </c>
      <c r="B1413" s="66" t="s">
        <v>2983</v>
      </c>
      <c r="C1413" s="67">
        <v>25</v>
      </c>
      <c r="D1413" s="67" t="s">
        <v>348</v>
      </c>
      <c r="E1413" s="71">
        <v>0.10679771142552801</v>
      </c>
      <c r="F1413" s="68">
        <v>23.721645520953501</v>
      </c>
      <c r="G1413" s="71">
        <v>0.26272015655577302</v>
      </c>
      <c r="H1413" s="68">
        <v>50.672818146866597</v>
      </c>
      <c r="I1413" s="71">
        <v>4.9476256409334798E-2</v>
      </c>
      <c r="J1413" s="68">
        <v>59.823144944252199</v>
      </c>
      <c r="K1413" s="71">
        <v>8.1967213114754207E-3</v>
      </c>
      <c r="L1413" s="68">
        <v>45.059592464436797</v>
      </c>
    </row>
    <row r="1414" spans="1:12" x14ac:dyDescent="0.2">
      <c r="A1414" s="72" t="s">
        <v>2984</v>
      </c>
      <c r="B1414" s="66" t="s">
        <v>2984</v>
      </c>
      <c r="C1414" s="67">
        <v>25</v>
      </c>
      <c r="D1414" s="67" t="s">
        <v>348</v>
      </c>
      <c r="E1414" s="71">
        <v>0.12665739529134501</v>
      </c>
      <c r="F1414" s="68">
        <v>43.790849673202601</v>
      </c>
      <c r="G1414" s="71">
        <v>0.26908023483366</v>
      </c>
      <c r="H1414" s="68">
        <v>56.708958093041097</v>
      </c>
      <c r="I1414" s="71">
        <v>0.108842770712505</v>
      </c>
      <c r="J1414" s="68">
        <v>83.237216455209506</v>
      </c>
      <c r="K1414" s="71">
        <v>2.04918032786885E-3</v>
      </c>
      <c r="L1414" s="68">
        <v>38.408304498269899</v>
      </c>
    </row>
    <row r="1415" spans="1:12" x14ac:dyDescent="0.2">
      <c r="A1415" s="72" t="s">
        <v>2985</v>
      </c>
      <c r="B1415" s="66" t="s">
        <v>2986</v>
      </c>
      <c r="C1415" s="67">
        <v>25</v>
      </c>
      <c r="D1415" s="67" t="s">
        <v>348</v>
      </c>
      <c r="E1415" s="71">
        <v>0.160020086884715</v>
      </c>
      <c r="F1415" s="68">
        <v>65.397923875432497</v>
      </c>
      <c r="G1415" s="71">
        <v>0.35375081539465097</v>
      </c>
      <c r="H1415" s="68">
        <v>87.312572087658594</v>
      </c>
      <c r="I1415" s="71">
        <v>0.126309445259494</v>
      </c>
      <c r="J1415" s="68">
        <v>87.120338331411006</v>
      </c>
      <c r="K1415" s="71">
        <v>0</v>
      </c>
      <c r="L1415" s="68">
        <v>33.025759323337198</v>
      </c>
    </row>
    <row r="1416" spans="1:12" x14ac:dyDescent="0.2">
      <c r="A1416" s="72" t="s">
        <v>2987</v>
      </c>
      <c r="B1416" s="66" t="s">
        <v>2988</v>
      </c>
      <c r="C1416" s="67">
        <v>25</v>
      </c>
      <c r="D1416" s="67" t="s">
        <v>348</v>
      </c>
      <c r="E1416" s="71">
        <v>0.109189255322052</v>
      </c>
      <c r="F1416" s="68">
        <v>25.951557093425599</v>
      </c>
      <c r="G1416" s="71">
        <v>0.26048039153123997</v>
      </c>
      <c r="H1416" s="68">
        <v>48.442906574394499</v>
      </c>
      <c r="I1416" s="71">
        <v>6.7087374434916705E-2</v>
      </c>
      <c r="J1416" s="68">
        <v>68.704344482891202</v>
      </c>
      <c r="K1416" s="71">
        <v>0</v>
      </c>
      <c r="L1416" s="68">
        <v>33.025759323337198</v>
      </c>
    </row>
    <row r="1417" spans="1:12" x14ac:dyDescent="0.2">
      <c r="A1417" s="72" t="s">
        <v>2989</v>
      </c>
      <c r="B1417" s="66" t="s">
        <v>2989</v>
      </c>
      <c r="C1417" s="67">
        <v>25</v>
      </c>
      <c r="D1417" s="67" t="s">
        <v>348</v>
      </c>
      <c r="E1417" s="71">
        <v>0.151350184289159</v>
      </c>
      <c r="F1417" s="68">
        <v>60.630526720492099</v>
      </c>
      <c r="G1417" s="71">
        <v>0.26810176124930701</v>
      </c>
      <c r="H1417" s="68">
        <v>55.440215301807001</v>
      </c>
      <c r="I1417" s="71">
        <v>4.4555348995219998E-2</v>
      </c>
      <c r="J1417" s="68">
        <v>57.093425605536297</v>
      </c>
      <c r="K1417" s="71">
        <v>0.141393442622951</v>
      </c>
      <c r="L1417" s="68">
        <v>67.397154940407503</v>
      </c>
    </row>
    <row r="1418" spans="1:12" x14ac:dyDescent="0.2">
      <c r="A1418" s="72" t="s">
        <v>2990</v>
      </c>
      <c r="B1418" s="66" t="s">
        <v>2990</v>
      </c>
      <c r="C1418" s="67">
        <v>25</v>
      </c>
      <c r="D1418" s="67" t="s">
        <v>348</v>
      </c>
      <c r="E1418" s="71">
        <v>0.11027603039285599</v>
      </c>
      <c r="F1418" s="68">
        <v>27.604767397154902</v>
      </c>
      <c r="G1418" s="71">
        <v>0.25</v>
      </c>
      <c r="H1418" s="68">
        <v>33.986928104575199</v>
      </c>
      <c r="I1418" s="71">
        <v>2.7549402653979298E-2</v>
      </c>
      <c r="J1418" s="68">
        <v>45.943867743175701</v>
      </c>
      <c r="K1418" s="71">
        <v>5.3278688524590202E-2</v>
      </c>
      <c r="L1418" s="68">
        <v>56.478277585543999</v>
      </c>
    </row>
    <row r="1419" spans="1:12" x14ac:dyDescent="0.2">
      <c r="A1419" s="72" t="s">
        <v>2991</v>
      </c>
      <c r="B1419" s="66" t="s">
        <v>2992</v>
      </c>
      <c r="C1419" s="67">
        <v>25</v>
      </c>
      <c r="D1419" s="67" t="s">
        <v>348</v>
      </c>
      <c r="E1419" s="71">
        <v>0.106388162725535</v>
      </c>
      <c r="F1419" s="68">
        <v>23.183391003460201</v>
      </c>
      <c r="G1419" s="71">
        <v>0.25</v>
      </c>
      <c r="H1419" s="68">
        <v>33.986928104575199</v>
      </c>
      <c r="I1419" s="71">
        <v>3.0230061947095599E-2</v>
      </c>
      <c r="J1419" s="68">
        <v>47.712418300653603</v>
      </c>
      <c r="K1419" s="71">
        <v>3.8934426229508198E-2</v>
      </c>
      <c r="L1419" s="68">
        <v>53.6716647443291</v>
      </c>
    </row>
    <row r="1420" spans="1:12" x14ac:dyDescent="0.2">
      <c r="A1420" s="72" t="s">
        <v>2993</v>
      </c>
      <c r="B1420" s="66" t="s">
        <v>2993</v>
      </c>
      <c r="C1420" s="67">
        <v>25</v>
      </c>
      <c r="D1420" s="67" t="s">
        <v>348</v>
      </c>
      <c r="E1420" s="71">
        <v>9.7126978495623004E-2</v>
      </c>
      <c r="F1420" s="68">
        <v>12.956555171088</v>
      </c>
      <c r="G1420" s="71">
        <v>0.25</v>
      </c>
      <c r="H1420" s="68">
        <v>33.986928104575199</v>
      </c>
      <c r="I1420" s="71">
        <v>1.8839951880311699E-2</v>
      </c>
      <c r="J1420" s="68">
        <v>37.870049980776599</v>
      </c>
      <c r="K1420" s="71">
        <v>2.2540983606557399E-2</v>
      </c>
      <c r="L1420" s="68">
        <v>50.2114571318724</v>
      </c>
    </row>
    <row r="1421" spans="1:12" x14ac:dyDescent="0.2">
      <c r="A1421" s="72" t="s">
        <v>2994</v>
      </c>
      <c r="B1421" s="66" t="s">
        <v>2994</v>
      </c>
      <c r="C1421" s="67">
        <v>25</v>
      </c>
      <c r="D1421" s="67" t="s">
        <v>348</v>
      </c>
      <c r="E1421" s="71">
        <v>9.3274687180948196E-2</v>
      </c>
      <c r="F1421" s="68">
        <v>9.4579008073817796</v>
      </c>
      <c r="G1421" s="71">
        <v>0.25</v>
      </c>
      <c r="H1421" s="68">
        <v>33.986928104575199</v>
      </c>
      <c r="I1421" s="71">
        <v>1.5479799247762599E-2</v>
      </c>
      <c r="J1421" s="68">
        <v>34.986543637062702</v>
      </c>
      <c r="K1421" s="71">
        <v>1.4344262295082E-2</v>
      </c>
      <c r="L1421" s="68">
        <v>47.558631295655502</v>
      </c>
    </row>
    <row r="1422" spans="1:12" x14ac:dyDescent="0.2">
      <c r="A1422" s="72" t="s">
        <v>2995</v>
      </c>
      <c r="B1422" s="66" t="s">
        <v>2995</v>
      </c>
      <c r="C1422" s="67">
        <v>25</v>
      </c>
      <c r="D1422" s="67" t="s">
        <v>348</v>
      </c>
      <c r="E1422" s="71">
        <v>9.6305898220105907E-2</v>
      </c>
      <c r="F1422" s="68">
        <v>12.1491733948481</v>
      </c>
      <c r="G1422" s="71">
        <v>0.25</v>
      </c>
      <c r="H1422" s="68">
        <v>33.986928104575199</v>
      </c>
      <c r="I1422" s="71">
        <v>3.4819334004580101E-2</v>
      </c>
      <c r="J1422" s="68">
        <v>50.711264898116099</v>
      </c>
      <c r="K1422" s="71">
        <v>4.0983606557377103E-3</v>
      </c>
      <c r="L1422" s="68">
        <v>41.330257593233398</v>
      </c>
    </row>
    <row r="1423" spans="1:12" x14ac:dyDescent="0.2">
      <c r="A1423" s="72" t="s">
        <v>2996</v>
      </c>
      <c r="B1423" s="66" t="s">
        <v>2997</v>
      </c>
      <c r="C1423" s="67">
        <v>25</v>
      </c>
      <c r="D1423" s="67" t="s">
        <v>348</v>
      </c>
      <c r="E1423" s="71">
        <v>9.8791070394238706E-2</v>
      </c>
      <c r="F1423" s="68">
        <v>14.532871972318301</v>
      </c>
      <c r="G1423" s="71">
        <v>0.25</v>
      </c>
      <c r="H1423" s="68">
        <v>33.986928104575199</v>
      </c>
      <c r="I1423" s="71">
        <v>4.6373211182716201E-2</v>
      </c>
      <c r="J1423" s="68">
        <v>57.785467128027697</v>
      </c>
      <c r="K1423" s="71">
        <v>0</v>
      </c>
      <c r="L1423" s="68">
        <v>33.025759323337198</v>
      </c>
    </row>
    <row r="1424" spans="1:12" x14ac:dyDescent="0.2">
      <c r="A1424" s="72" t="s">
        <v>2998</v>
      </c>
      <c r="B1424" s="66" t="s">
        <v>2999</v>
      </c>
      <c r="C1424" s="67">
        <v>25</v>
      </c>
      <c r="D1424" s="67" t="s">
        <v>348</v>
      </c>
      <c r="E1424" s="71">
        <v>0.11091873872288099</v>
      </c>
      <c r="F1424" s="68">
        <v>28.642829680892</v>
      </c>
      <c r="G1424" s="71">
        <v>0.25</v>
      </c>
      <c r="H1424" s="68">
        <v>33.986928104575199</v>
      </c>
      <c r="I1424" s="71">
        <v>8.2756216168642094E-2</v>
      </c>
      <c r="J1424" s="68">
        <v>75.701653210303704</v>
      </c>
      <c r="K1424" s="71">
        <v>0</v>
      </c>
      <c r="L1424" s="68">
        <v>33.025759323337198</v>
      </c>
    </row>
    <row r="1425" spans="1:12" x14ac:dyDescent="0.2">
      <c r="A1425" s="72" t="s">
        <v>3000</v>
      </c>
      <c r="B1425" s="66" t="s">
        <v>3001</v>
      </c>
      <c r="C1425" s="67">
        <v>25</v>
      </c>
      <c r="D1425" s="67" t="s">
        <v>348</v>
      </c>
      <c r="E1425" s="71">
        <v>0.112337821198052</v>
      </c>
      <c r="F1425" s="68">
        <v>30.142252979623201</v>
      </c>
      <c r="G1425" s="71">
        <v>0.26537275943730698</v>
      </c>
      <c r="H1425" s="68">
        <v>53.056516724336802</v>
      </c>
      <c r="I1425" s="71">
        <v>7.1640704156847895E-2</v>
      </c>
      <c r="J1425" s="68">
        <v>70.895809304113797</v>
      </c>
      <c r="K1425" s="71">
        <v>0</v>
      </c>
      <c r="L1425" s="68">
        <v>33.025759323337198</v>
      </c>
    </row>
    <row r="1426" spans="1:12" x14ac:dyDescent="0.2">
      <c r="A1426" s="72" t="s">
        <v>3002</v>
      </c>
      <c r="B1426" s="66" t="s">
        <v>3003</v>
      </c>
      <c r="C1426" s="67">
        <v>25</v>
      </c>
      <c r="D1426" s="67" t="s">
        <v>348</v>
      </c>
      <c r="E1426" s="71">
        <v>0.14438050288176599</v>
      </c>
      <c r="F1426" s="68">
        <v>56.670511341791602</v>
      </c>
      <c r="G1426" s="71">
        <v>0.25</v>
      </c>
      <c r="H1426" s="68">
        <v>33.986928104575199</v>
      </c>
      <c r="I1426" s="71">
        <v>0.18314150864529799</v>
      </c>
      <c r="J1426" s="68">
        <v>92.925797770088394</v>
      </c>
      <c r="K1426" s="71">
        <v>0</v>
      </c>
      <c r="L1426" s="68">
        <v>33.025759323337198</v>
      </c>
    </row>
    <row r="1427" spans="1:12" x14ac:dyDescent="0.2">
      <c r="A1427" s="72" t="s">
        <v>3004</v>
      </c>
      <c r="B1427" s="66" t="s">
        <v>3004</v>
      </c>
      <c r="C1427" s="67">
        <v>25</v>
      </c>
      <c r="D1427" s="67" t="s">
        <v>348</v>
      </c>
      <c r="E1427" s="71">
        <v>0.12890266356803101</v>
      </c>
      <c r="F1427" s="68">
        <v>45.597846981929997</v>
      </c>
      <c r="G1427" s="71">
        <v>0.26680800173950903</v>
      </c>
      <c r="H1427" s="68">
        <v>54.094579008073801</v>
      </c>
      <c r="I1427" s="71">
        <v>0.119899988964583</v>
      </c>
      <c r="J1427" s="68">
        <v>85.928489042675906</v>
      </c>
      <c r="K1427" s="71">
        <v>0</v>
      </c>
      <c r="L1427" s="68">
        <v>33.025759323337198</v>
      </c>
    </row>
    <row r="1428" spans="1:12" x14ac:dyDescent="0.2">
      <c r="A1428" s="72" t="s">
        <v>3005</v>
      </c>
      <c r="B1428" s="66" t="s">
        <v>3006</v>
      </c>
      <c r="C1428" s="67">
        <v>25</v>
      </c>
      <c r="D1428" s="67" t="s">
        <v>348</v>
      </c>
      <c r="E1428" s="71">
        <v>0.108144206939704</v>
      </c>
      <c r="F1428" s="68">
        <v>25.221068819684699</v>
      </c>
      <c r="G1428" s="71">
        <v>0.25</v>
      </c>
      <c r="H1428" s="68">
        <v>33.986928104575199</v>
      </c>
      <c r="I1428" s="71">
        <v>7.4432620819111603E-2</v>
      </c>
      <c r="J1428" s="68">
        <v>72.202998846597495</v>
      </c>
      <c r="K1428" s="71">
        <v>0</v>
      </c>
      <c r="L1428" s="68">
        <v>33.025759323337198</v>
      </c>
    </row>
    <row r="1429" spans="1:12" x14ac:dyDescent="0.2">
      <c r="A1429" s="72" t="s">
        <v>3007</v>
      </c>
      <c r="B1429" s="66" t="s">
        <v>3007</v>
      </c>
      <c r="C1429" s="67">
        <v>25</v>
      </c>
      <c r="D1429" s="67" t="s">
        <v>348</v>
      </c>
      <c r="E1429" s="71">
        <v>0.11696089612310299</v>
      </c>
      <c r="F1429" s="68">
        <v>34.871203383314104</v>
      </c>
      <c r="G1429" s="71">
        <v>0.274793433355077</v>
      </c>
      <c r="H1429" s="68">
        <v>61.245674740484397</v>
      </c>
      <c r="I1429" s="71">
        <v>7.6089255014230903E-2</v>
      </c>
      <c r="J1429" s="68">
        <v>73.087274125336407</v>
      </c>
      <c r="K1429" s="71">
        <v>0</v>
      </c>
      <c r="L1429" s="68">
        <v>33.025759323337198</v>
      </c>
    </row>
    <row r="1430" spans="1:12" x14ac:dyDescent="0.2">
      <c r="A1430" s="72" t="s">
        <v>3008</v>
      </c>
      <c r="B1430" s="66" t="s">
        <v>3008</v>
      </c>
      <c r="C1430" s="67">
        <v>25</v>
      </c>
      <c r="D1430" s="67" t="s">
        <v>348</v>
      </c>
      <c r="E1430" s="71">
        <v>0.17110833142132401</v>
      </c>
      <c r="F1430" s="68">
        <v>69.934640522875796</v>
      </c>
      <c r="G1430" s="71">
        <v>0.28183300706632203</v>
      </c>
      <c r="H1430" s="68">
        <v>65.974625144175306</v>
      </c>
      <c r="I1430" s="71">
        <v>8.1313314599446903E-3</v>
      </c>
      <c r="J1430" s="68">
        <v>26.220684352172199</v>
      </c>
      <c r="K1430" s="71">
        <v>0.223360655737705</v>
      </c>
      <c r="L1430" s="68">
        <v>79.700115340253703</v>
      </c>
    </row>
    <row r="1431" spans="1:12" x14ac:dyDescent="0.2">
      <c r="A1431" s="72" t="s">
        <v>3009</v>
      </c>
      <c r="B1431" s="66" t="s">
        <v>3010</v>
      </c>
      <c r="C1431" s="67">
        <v>25</v>
      </c>
      <c r="D1431" s="67" t="s">
        <v>348</v>
      </c>
      <c r="E1431" s="71">
        <v>0.134477634121864</v>
      </c>
      <c r="F1431" s="68">
        <v>49.7885428681276</v>
      </c>
      <c r="G1431" s="71">
        <v>0.25</v>
      </c>
      <c r="H1431" s="68">
        <v>33.986928104575199</v>
      </c>
      <c r="I1431" s="71">
        <v>1.40886400705105E-2</v>
      </c>
      <c r="J1431" s="68">
        <v>33.410226835832397</v>
      </c>
      <c r="K1431" s="71">
        <v>0.13934426229508201</v>
      </c>
      <c r="L1431" s="68">
        <v>67.012687427912297</v>
      </c>
    </row>
    <row r="1432" spans="1:12" x14ac:dyDescent="0.2">
      <c r="A1432" s="72" t="s">
        <v>3011</v>
      </c>
      <c r="B1432" s="66" t="s">
        <v>3011</v>
      </c>
      <c r="C1432" s="67">
        <v>25</v>
      </c>
      <c r="D1432" s="67" t="s">
        <v>348</v>
      </c>
      <c r="E1432" s="71">
        <v>0.123218341341402</v>
      </c>
      <c r="F1432" s="68">
        <v>41.214917339484799</v>
      </c>
      <c r="G1432" s="71">
        <v>0.25</v>
      </c>
      <c r="H1432" s="68">
        <v>33.986928104575199</v>
      </c>
      <c r="I1432" s="71">
        <v>2.9491089597975698E-2</v>
      </c>
      <c r="J1432" s="68">
        <v>47.404844290657401</v>
      </c>
      <c r="K1432" s="71">
        <v>9.0163934426229497E-2</v>
      </c>
      <c r="L1432" s="68">
        <v>61.245674740484397</v>
      </c>
    </row>
    <row r="1433" spans="1:12" x14ac:dyDescent="0.2">
      <c r="A1433" s="72" t="s">
        <v>3012</v>
      </c>
      <c r="B1433" s="66" t="s">
        <v>3012</v>
      </c>
      <c r="C1433" s="67">
        <v>25</v>
      </c>
      <c r="D1433" s="67" t="s">
        <v>348</v>
      </c>
      <c r="E1433" s="71">
        <v>0.103885306422973</v>
      </c>
      <c r="F1433" s="68">
        <v>19.992310649750099</v>
      </c>
      <c r="G1433" s="71">
        <v>0.26174168297456002</v>
      </c>
      <c r="H1433" s="68">
        <v>49.442522106882002</v>
      </c>
      <c r="I1433" s="71">
        <v>3.3520793671408297E-2</v>
      </c>
      <c r="J1433" s="68">
        <v>49.865436370626703</v>
      </c>
      <c r="K1433" s="71">
        <v>1.63934426229508E-2</v>
      </c>
      <c r="L1433" s="68">
        <v>48.135332564398297</v>
      </c>
    </row>
    <row r="1434" spans="1:12" x14ac:dyDescent="0.2">
      <c r="A1434" s="72" t="s">
        <v>3013</v>
      </c>
      <c r="B1434" s="66" t="s">
        <v>3013</v>
      </c>
      <c r="C1434" s="67">
        <v>25</v>
      </c>
      <c r="D1434" s="67" t="s">
        <v>348</v>
      </c>
      <c r="E1434" s="71">
        <v>0.11504248687141</v>
      </c>
      <c r="F1434" s="68">
        <v>33.0642060745867</v>
      </c>
      <c r="G1434" s="71">
        <v>0.33333333333333298</v>
      </c>
      <c r="H1434" s="68">
        <v>83.429450211457095</v>
      </c>
      <c r="I1434" s="71">
        <v>1.17941272808956E-2</v>
      </c>
      <c r="J1434" s="68">
        <v>31.026528258362202</v>
      </c>
      <c r="K1434" s="71">
        <v>0</v>
      </c>
      <c r="L1434" s="68">
        <v>33.025759323337198</v>
      </c>
    </row>
    <row r="1435" spans="1:12" x14ac:dyDescent="0.2">
      <c r="A1435" s="72" t="s">
        <v>3014</v>
      </c>
      <c r="B1435" s="66" t="s">
        <v>3015</v>
      </c>
      <c r="C1435" s="67">
        <v>25</v>
      </c>
      <c r="D1435" s="67" t="s">
        <v>348</v>
      </c>
      <c r="E1435" s="71">
        <v>9.4729346583801596E-2</v>
      </c>
      <c r="F1435" s="68">
        <v>10.803537101114999</v>
      </c>
      <c r="G1435" s="71">
        <v>0.25146771037181997</v>
      </c>
      <c r="H1435" s="68">
        <v>36.6782006920415</v>
      </c>
      <c r="I1435" s="71">
        <v>3.0671149051715901E-2</v>
      </c>
      <c r="J1435" s="68">
        <v>47.827758554402202</v>
      </c>
      <c r="K1435" s="71">
        <v>2.04918032786885E-3</v>
      </c>
      <c r="L1435" s="68">
        <v>38.408304498269899</v>
      </c>
    </row>
    <row r="1436" spans="1:12" x14ac:dyDescent="0.2">
      <c r="A1436" s="72" t="s">
        <v>3016</v>
      </c>
      <c r="B1436" s="66" t="s">
        <v>3017</v>
      </c>
      <c r="C1436" s="67">
        <v>25</v>
      </c>
      <c r="D1436" s="67" t="s">
        <v>348</v>
      </c>
      <c r="E1436" s="71">
        <v>9.2728011626686896E-2</v>
      </c>
      <c r="F1436" s="68">
        <v>9.1887735486351403</v>
      </c>
      <c r="G1436" s="71">
        <v>0.25</v>
      </c>
      <c r="H1436" s="68">
        <v>33.986928104575199</v>
      </c>
      <c r="I1436" s="71">
        <v>2.8184034880060601E-2</v>
      </c>
      <c r="J1436" s="68">
        <v>46.482122260669001</v>
      </c>
      <c r="K1436" s="71">
        <v>0</v>
      </c>
      <c r="L1436" s="68">
        <v>33.025759323337198</v>
      </c>
    </row>
    <row r="1437" spans="1:12" x14ac:dyDescent="0.2">
      <c r="A1437" s="72" t="s">
        <v>3018</v>
      </c>
      <c r="B1437" s="66" t="s">
        <v>3018</v>
      </c>
      <c r="C1437" s="67">
        <v>25</v>
      </c>
      <c r="D1437" s="67" t="s">
        <v>348</v>
      </c>
      <c r="E1437" s="71">
        <v>0.103431474909309</v>
      </c>
      <c r="F1437" s="68">
        <v>19.569396386005401</v>
      </c>
      <c r="G1437" s="71">
        <v>0.25</v>
      </c>
      <c r="H1437" s="68">
        <v>33.986928104575199</v>
      </c>
      <c r="I1437" s="71">
        <v>6.0294424727926801E-2</v>
      </c>
      <c r="J1437" s="68">
        <v>65.820838139177198</v>
      </c>
      <c r="K1437" s="71">
        <v>0</v>
      </c>
      <c r="L1437" s="68">
        <v>33.025759323337198</v>
      </c>
    </row>
    <row r="1438" spans="1:12" x14ac:dyDescent="0.2">
      <c r="A1438" s="72" t="s">
        <v>3019</v>
      </c>
      <c r="B1438" s="66" t="s">
        <v>3020</v>
      </c>
      <c r="C1438" s="67">
        <v>25</v>
      </c>
      <c r="D1438" s="67" t="s">
        <v>348</v>
      </c>
      <c r="E1438" s="71">
        <v>0.171299939900349</v>
      </c>
      <c r="F1438" s="68">
        <v>70.049980776624395</v>
      </c>
      <c r="G1438" s="71">
        <v>0.28082191780821902</v>
      </c>
      <c r="H1438" s="68">
        <v>65.167243367935399</v>
      </c>
      <c r="I1438" s="71">
        <v>3.2258229761681398E-2</v>
      </c>
      <c r="J1438" s="68">
        <v>49.096501345636298</v>
      </c>
      <c r="K1438" s="71">
        <v>0.20081967213114801</v>
      </c>
      <c r="L1438" s="68">
        <v>76.893502499038803</v>
      </c>
    </row>
    <row r="1439" spans="1:12" x14ac:dyDescent="0.2">
      <c r="A1439" s="72" t="s">
        <v>3021</v>
      </c>
      <c r="B1439" s="66" t="s">
        <v>3022</v>
      </c>
      <c r="C1439" s="67">
        <v>25</v>
      </c>
      <c r="D1439" s="67" t="s">
        <v>348</v>
      </c>
      <c r="E1439" s="71">
        <v>0.124734270453082</v>
      </c>
      <c r="F1439" s="68">
        <v>42.252979623221798</v>
      </c>
      <c r="G1439" s="71">
        <v>0.305001087192868</v>
      </c>
      <c r="H1439" s="68">
        <v>76.585928489042701</v>
      </c>
      <c r="I1439" s="71">
        <v>4.8709920887689898E-2</v>
      </c>
      <c r="J1439" s="68">
        <v>59.284890426758899</v>
      </c>
      <c r="K1439" s="71">
        <v>2.0491803278688499E-2</v>
      </c>
      <c r="L1439" s="68">
        <v>49.596309111879997</v>
      </c>
    </row>
    <row r="1440" spans="1:12" x14ac:dyDescent="0.2">
      <c r="A1440" s="72" t="s">
        <v>3023</v>
      </c>
      <c r="B1440" s="66" t="s">
        <v>3024</v>
      </c>
      <c r="C1440" s="67">
        <v>25</v>
      </c>
      <c r="D1440" s="67" t="s">
        <v>348</v>
      </c>
      <c r="E1440" s="71">
        <v>0.14342332664482699</v>
      </c>
      <c r="F1440" s="68">
        <v>56.016916570549803</v>
      </c>
      <c r="G1440" s="71">
        <v>0.30923026744944598</v>
      </c>
      <c r="H1440" s="68">
        <v>77.854671280276804</v>
      </c>
      <c r="I1440" s="71">
        <v>6.9810204288315594E-2</v>
      </c>
      <c r="J1440" s="68">
        <v>69.973087274125305</v>
      </c>
      <c r="K1440" s="71">
        <v>5.1229508196721299E-2</v>
      </c>
      <c r="L1440" s="68">
        <v>56.0938100730488</v>
      </c>
    </row>
    <row r="1441" spans="1:12" x14ac:dyDescent="0.2">
      <c r="A1441" s="72" t="s">
        <v>3025</v>
      </c>
      <c r="B1441" s="66" t="s">
        <v>3026</v>
      </c>
      <c r="C1441" s="67">
        <v>25</v>
      </c>
      <c r="D1441" s="67" t="s">
        <v>348</v>
      </c>
      <c r="E1441" s="71">
        <v>0.12316766261666</v>
      </c>
      <c r="F1441" s="68">
        <v>41.138023836985802</v>
      </c>
      <c r="G1441" s="71">
        <v>0.25684931506849301</v>
      </c>
      <c r="H1441" s="68">
        <v>44.675124951941598</v>
      </c>
      <c r="I1441" s="71">
        <v>5.3227443273290397E-2</v>
      </c>
      <c r="J1441" s="68">
        <v>61.783929257977697</v>
      </c>
      <c r="K1441" s="71">
        <v>5.9426229508196697E-2</v>
      </c>
      <c r="L1441" s="68">
        <v>57.324106113033402</v>
      </c>
    </row>
    <row r="1442" spans="1:12" x14ac:dyDescent="0.2">
      <c r="A1442" s="72" t="s">
        <v>3027</v>
      </c>
      <c r="B1442" s="66" t="s">
        <v>3027</v>
      </c>
      <c r="C1442" s="67">
        <v>25</v>
      </c>
      <c r="D1442" s="67" t="s">
        <v>348</v>
      </c>
      <c r="E1442" s="71">
        <v>0.133548131486355</v>
      </c>
      <c r="F1442" s="68">
        <v>49.327181853133403</v>
      </c>
      <c r="G1442" s="71">
        <v>0.30675146771037198</v>
      </c>
      <c r="H1442" s="68">
        <v>77.162629757785496</v>
      </c>
      <c r="I1442" s="71">
        <v>4.26634185519707E-2</v>
      </c>
      <c r="J1442" s="68">
        <v>55.747789311803203</v>
      </c>
      <c r="K1442" s="71">
        <v>5.1229508196721299E-2</v>
      </c>
      <c r="L1442" s="68">
        <v>56.0938100730488</v>
      </c>
    </row>
    <row r="1443" spans="1:12" x14ac:dyDescent="0.2">
      <c r="A1443" s="72" t="s">
        <v>3028</v>
      </c>
      <c r="B1443" s="66" t="s">
        <v>3029</v>
      </c>
      <c r="C1443" s="67">
        <v>25</v>
      </c>
      <c r="D1443" s="67" t="s">
        <v>348</v>
      </c>
      <c r="E1443" s="71">
        <v>0.121181918285295</v>
      </c>
      <c r="F1443" s="68">
        <v>39.446366782006898</v>
      </c>
      <c r="G1443" s="71">
        <v>0.26614481409002</v>
      </c>
      <c r="H1443" s="68">
        <v>53.594771241830102</v>
      </c>
      <c r="I1443" s="71">
        <v>9.1253399782259201E-2</v>
      </c>
      <c r="J1443" s="68">
        <v>77.970011534025403</v>
      </c>
      <c r="K1443" s="71">
        <v>6.1475409836065599E-3</v>
      </c>
      <c r="L1443" s="68">
        <v>43.521722414456001</v>
      </c>
    </row>
    <row r="1444" spans="1:12" x14ac:dyDescent="0.2">
      <c r="A1444" s="72" t="s">
        <v>3030</v>
      </c>
      <c r="B1444" s="66" t="s">
        <v>3030</v>
      </c>
      <c r="C1444" s="67">
        <v>25</v>
      </c>
      <c r="D1444" s="67" t="s">
        <v>348</v>
      </c>
      <c r="E1444" s="71">
        <v>0.116670705682558</v>
      </c>
      <c r="F1444" s="68">
        <v>34.602076124567503</v>
      </c>
      <c r="G1444" s="71">
        <v>0.25</v>
      </c>
      <c r="H1444" s="68">
        <v>33.986928104575199</v>
      </c>
      <c r="I1444" s="71">
        <v>7.9520313768984593E-2</v>
      </c>
      <c r="J1444" s="68">
        <v>74.586697424067694</v>
      </c>
      <c r="K1444" s="71">
        <v>2.0491803278688499E-2</v>
      </c>
      <c r="L1444" s="68">
        <v>49.596309111879997</v>
      </c>
    </row>
    <row r="1445" spans="1:12" x14ac:dyDescent="0.2">
      <c r="A1445" s="72" t="s">
        <v>3031</v>
      </c>
      <c r="B1445" s="66" t="s">
        <v>3032</v>
      </c>
      <c r="C1445" s="67">
        <v>25</v>
      </c>
      <c r="D1445" s="67" t="s">
        <v>348</v>
      </c>
      <c r="E1445" s="71">
        <v>9.5182848394300301E-2</v>
      </c>
      <c r="F1445" s="68">
        <v>11.226451364859701</v>
      </c>
      <c r="G1445" s="71">
        <v>0.25555555555555598</v>
      </c>
      <c r="H1445" s="68">
        <v>42.406766628219899</v>
      </c>
      <c r="I1445" s="71">
        <v>1.9747087988001202E-2</v>
      </c>
      <c r="J1445" s="68">
        <v>38.754325259515603</v>
      </c>
      <c r="K1445" s="71">
        <v>1.02459016393443E-2</v>
      </c>
      <c r="L1445" s="68">
        <v>46.1745482506728</v>
      </c>
    </row>
    <row r="1446" spans="1:12" x14ac:dyDescent="0.2">
      <c r="A1446" s="72" t="s">
        <v>3033</v>
      </c>
      <c r="B1446" s="66" t="s">
        <v>3034</v>
      </c>
      <c r="C1446" s="67">
        <v>25</v>
      </c>
      <c r="D1446" s="67" t="s">
        <v>348</v>
      </c>
      <c r="E1446" s="71">
        <v>0.104124038129112</v>
      </c>
      <c r="F1446" s="68">
        <v>20.492118415993801</v>
      </c>
      <c r="G1446" s="71">
        <v>0.25</v>
      </c>
      <c r="H1446" s="68">
        <v>33.986928104575199</v>
      </c>
      <c r="I1446" s="71">
        <v>5.82737537315988E-2</v>
      </c>
      <c r="J1446" s="68">
        <v>64.628988850442099</v>
      </c>
      <c r="K1446" s="71">
        <v>4.0983606557377103E-3</v>
      </c>
      <c r="L1446" s="68">
        <v>41.330257593233398</v>
      </c>
    </row>
    <row r="1447" spans="1:12" x14ac:dyDescent="0.2">
      <c r="A1447" s="72" t="s">
        <v>3035</v>
      </c>
      <c r="B1447" s="66" t="s">
        <v>3036</v>
      </c>
      <c r="C1447" s="67">
        <v>25</v>
      </c>
      <c r="D1447" s="67" t="s">
        <v>348</v>
      </c>
      <c r="E1447" s="71">
        <v>0.115367750032977</v>
      </c>
      <c r="F1447" s="68">
        <v>33.410226835832397</v>
      </c>
      <c r="G1447" s="71">
        <v>0.25</v>
      </c>
      <c r="H1447" s="68">
        <v>33.986928104575199</v>
      </c>
      <c r="I1447" s="71">
        <v>9.6103250098931003E-2</v>
      </c>
      <c r="J1447" s="68">
        <v>79.969242599000395</v>
      </c>
      <c r="K1447" s="71">
        <v>0</v>
      </c>
      <c r="L1447" s="68">
        <v>33.025759323337198</v>
      </c>
    </row>
    <row r="1448" spans="1:12" x14ac:dyDescent="0.2">
      <c r="A1448" s="72" t="s">
        <v>3037</v>
      </c>
      <c r="B1448" s="66" t="s">
        <v>3038</v>
      </c>
      <c r="C1448" s="67">
        <v>25</v>
      </c>
      <c r="D1448" s="67" t="s">
        <v>348</v>
      </c>
      <c r="E1448" s="71">
        <v>0.107604028946216</v>
      </c>
      <c r="F1448" s="68">
        <v>24.490580545943899</v>
      </c>
      <c r="G1448" s="71">
        <v>0.25538160469667298</v>
      </c>
      <c r="H1448" s="68">
        <v>42.252979623221798</v>
      </c>
      <c r="I1448" s="71">
        <v>5.7184580502630401E-2</v>
      </c>
      <c r="J1448" s="68">
        <v>63.975394079200299</v>
      </c>
      <c r="K1448" s="71">
        <v>1.02459016393443E-2</v>
      </c>
      <c r="L1448" s="68">
        <v>46.1745482506728</v>
      </c>
    </row>
    <row r="1449" spans="1:12" x14ac:dyDescent="0.2">
      <c r="A1449" s="72" t="s">
        <v>3039</v>
      </c>
      <c r="B1449" s="66" t="s">
        <v>3040</v>
      </c>
      <c r="C1449" s="67">
        <v>25</v>
      </c>
      <c r="D1449" s="67" t="s">
        <v>348</v>
      </c>
      <c r="E1449" s="71">
        <v>0.123578825584928</v>
      </c>
      <c r="F1449" s="68">
        <v>41.445597846981897</v>
      </c>
      <c r="G1449" s="71">
        <v>0.27277609971922101</v>
      </c>
      <c r="H1449" s="68">
        <v>59.323337178008501</v>
      </c>
      <c r="I1449" s="71">
        <v>9.3862016379826801E-2</v>
      </c>
      <c r="J1449" s="68">
        <v>79.123414071510993</v>
      </c>
      <c r="K1449" s="71">
        <v>4.0983606557377103E-3</v>
      </c>
      <c r="L1449" s="68">
        <v>41.330257593233398</v>
      </c>
    </row>
    <row r="1450" spans="1:12" x14ac:dyDescent="0.2">
      <c r="A1450" s="72" t="s">
        <v>3041</v>
      </c>
      <c r="B1450" s="66" t="s">
        <v>3042</v>
      </c>
      <c r="C1450" s="67">
        <v>25</v>
      </c>
      <c r="D1450" s="67" t="s">
        <v>348</v>
      </c>
      <c r="E1450" s="71">
        <v>0.12239000818465701</v>
      </c>
      <c r="F1450" s="68">
        <v>40.522875816993498</v>
      </c>
      <c r="G1450" s="71">
        <v>0.252717391304348</v>
      </c>
      <c r="H1450" s="68">
        <v>38.446751249519401</v>
      </c>
      <c r="I1450" s="71">
        <v>0.114452633249623</v>
      </c>
      <c r="J1450" s="68">
        <v>84.544405997693204</v>
      </c>
      <c r="K1450" s="71">
        <v>0</v>
      </c>
      <c r="L1450" s="68">
        <v>33.025759323337198</v>
      </c>
    </row>
    <row r="1451" spans="1:12" x14ac:dyDescent="0.2">
      <c r="A1451" s="72" t="s">
        <v>3043</v>
      </c>
      <c r="B1451" s="66" t="s">
        <v>3043</v>
      </c>
      <c r="C1451" s="67">
        <v>25</v>
      </c>
      <c r="D1451" s="67" t="s">
        <v>348</v>
      </c>
      <c r="E1451" s="71">
        <v>0.118120947545009</v>
      </c>
      <c r="F1451" s="68">
        <v>36.216839677047297</v>
      </c>
      <c r="G1451" s="71">
        <v>0.261584040008698</v>
      </c>
      <c r="H1451" s="68">
        <v>49.250288350634399</v>
      </c>
      <c r="I1451" s="71">
        <v>7.8434540331248803E-2</v>
      </c>
      <c r="J1451" s="68">
        <v>73.779315647827801</v>
      </c>
      <c r="K1451" s="71">
        <v>1.4344262295082E-2</v>
      </c>
      <c r="L1451" s="68">
        <v>47.558631295655502</v>
      </c>
    </row>
    <row r="1452" spans="1:12" x14ac:dyDescent="0.2">
      <c r="A1452" s="72" t="s">
        <v>3044</v>
      </c>
      <c r="B1452" s="66" t="s">
        <v>3045</v>
      </c>
      <c r="C1452" s="67">
        <v>25</v>
      </c>
      <c r="D1452" s="67" t="s">
        <v>348</v>
      </c>
      <c r="E1452" s="71">
        <v>0.14111246855972401</v>
      </c>
      <c r="F1452" s="68">
        <v>54.402153018070003</v>
      </c>
      <c r="G1452" s="71">
        <v>0.33333333333333298</v>
      </c>
      <c r="H1452" s="68">
        <v>83.429450211457095</v>
      </c>
      <c r="I1452" s="71">
        <v>9.0004072345837904E-2</v>
      </c>
      <c r="J1452" s="68">
        <v>77.662437524029201</v>
      </c>
      <c r="K1452" s="71">
        <v>0</v>
      </c>
      <c r="L1452" s="68">
        <v>33.025759323337198</v>
      </c>
    </row>
    <row r="1453" spans="1:12" x14ac:dyDescent="0.2">
      <c r="A1453" s="72" t="s">
        <v>3046</v>
      </c>
      <c r="B1453" s="66" t="s">
        <v>3047</v>
      </c>
      <c r="C1453" s="67">
        <v>25</v>
      </c>
      <c r="D1453" s="67" t="s">
        <v>348</v>
      </c>
      <c r="E1453" s="71">
        <v>0.11858953460409299</v>
      </c>
      <c r="F1453" s="68">
        <v>36.639753940791998</v>
      </c>
      <c r="G1453" s="71">
        <v>0.25</v>
      </c>
      <c r="H1453" s="68">
        <v>33.986928104575199</v>
      </c>
      <c r="I1453" s="71">
        <v>0.105768603812279</v>
      </c>
      <c r="J1453" s="68">
        <v>82.352941176470594</v>
      </c>
      <c r="K1453" s="71">
        <v>0</v>
      </c>
      <c r="L1453" s="68">
        <v>33.025759323337198</v>
      </c>
    </row>
    <row r="1454" spans="1:12" x14ac:dyDescent="0.2">
      <c r="A1454" s="72" t="s">
        <v>3048</v>
      </c>
      <c r="B1454" s="66" t="s">
        <v>3049</v>
      </c>
      <c r="C1454" s="67">
        <v>25</v>
      </c>
      <c r="D1454" s="67" t="s">
        <v>348</v>
      </c>
      <c r="E1454" s="71">
        <v>0.132646886321865</v>
      </c>
      <c r="F1454" s="68">
        <v>48.635140330642102</v>
      </c>
      <c r="G1454" s="71">
        <v>0.27318158129839198</v>
      </c>
      <c r="H1454" s="68">
        <v>59.784698193002697</v>
      </c>
      <c r="I1454" s="71">
        <v>0.124759077667204</v>
      </c>
      <c r="J1454" s="68">
        <v>86.812764321414804</v>
      </c>
      <c r="K1454" s="71">
        <v>0</v>
      </c>
      <c r="L1454" s="68">
        <v>33.025759323337198</v>
      </c>
    </row>
    <row r="1455" spans="1:12" x14ac:dyDescent="0.2">
      <c r="A1455" s="72" t="s">
        <v>3050</v>
      </c>
      <c r="B1455" s="66" t="s">
        <v>3051</v>
      </c>
      <c r="C1455" s="67">
        <v>25</v>
      </c>
      <c r="D1455" s="67" t="s">
        <v>348</v>
      </c>
      <c r="E1455" s="71">
        <v>0.106935293992813</v>
      </c>
      <c r="F1455" s="68">
        <v>23.990772779700102</v>
      </c>
      <c r="G1455" s="71">
        <v>0.25448422743129401</v>
      </c>
      <c r="H1455" s="68">
        <v>41.022683583237203</v>
      </c>
      <c r="I1455" s="71">
        <v>6.6321654547146294E-2</v>
      </c>
      <c r="J1455" s="68">
        <v>68.473663975394103</v>
      </c>
      <c r="K1455" s="71">
        <v>0</v>
      </c>
      <c r="L1455" s="68">
        <v>33.025759323337198</v>
      </c>
    </row>
    <row r="1456" spans="1:12" x14ac:dyDescent="0.2">
      <c r="A1456" s="72" t="s">
        <v>3052</v>
      </c>
      <c r="B1456" s="66" t="s">
        <v>3053</v>
      </c>
      <c r="C1456" s="67">
        <v>25</v>
      </c>
      <c r="D1456" s="67" t="s">
        <v>348</v>
      </c>
      <c r="E1456" s="71">
        <v>0.124477806036149</v>
      </c>
      <c r="F1456" s="68">
        <v>42.060745866974202</v>
      </c>
      <c r="G1456" s="71">
        <v>0.25448422743129401</v>
      </c>
      <c r="H1456" s="68">
        <v>41.022683583237203</v>
      </c>
      <c r="I1456" s="71">
        <v>0.116900010349283</v>
      </c>
      <c r="J1456" s="68">
        <v>85.082660515186504</v>
      </c>
      <c r="K1456" s="71">
        <v>2.04918032786885E-3</v>
      </c>
      <c r="L1456" s="68">
        <v>38.408304498269899</v>
      </c>
    </row>
    <row r="1457" spans="1:12" x14ac:dyDescent="0.2">
      <c r="A1457" s="72" t="s">
        <v>3054</v>
      </c>
      <c r="B1457" s="66" t="s">
        <v>3054</v>
      </c>
      <c r="C1457" s="67">
        <v>25</v>
      </c>
      <c r="D1457" s="67" t="s">
        <v>348</v>
      </c>
      <c r="E1457" s="71">
        <v>0.12526664563095999</v>
      </c>
      <c r="F1457" s="68">
        <v>42.637447135716997</v>
      </c>
      <c r="G1457" s="71">
        <v>0.28082191780821902</v>
      </c>
      <c r="H1457" s="68">
        <v>65.167243367935399</v>
      </c>
      <c r="I1457" s="71">
        <v>9.49780190846609E-2</v>
      </c>
      <c r="J1457" s="68">
        <v>79.546328335255694</v>
      </c>
      <c r="K1457" s="71">
        <v>0</v>
      </c>
      <c r="L1457" s="68">
        <v>33.025759323337198</v>
      </c>
    </row>
    <row r="1458" spans="1:12" x14ac:dyDescent="0.2">
      <c r="A1458" s="72" t="s">
        <v>3055</v>
      </c>
      <c r="B1458" s="66" t="s">
        <v>3056</v>
      </c>
      <c r="C1458" s="67">
        <v>25</v>
      </c>
      <c r="D1458" s="67" t="s">
        <v>348</v>
      </c>
      <c r="E1458" s="71">
        <v>0.10114383785042499</v>
      </c>
      <c r="F1458" s="68">
        <v>17.0703575547866</v>
      </c>
      <c r="G1458" s="71">
        <v>0.25684931506849301</v>
      </c>
      <c r="H1458" s="68">
        <v>44.675124951941598</v>
      </c>
      <c r="I1458" s="71">
        <v>4.6582198482781903E-2</v>
      </c>
      <c r="J1458" s="68">
        <v>57.977700884275301</v>
      </c>
      <c r="K1458" s="71">
        <v>0</v>
      </c>
      <c r="L1458" s="68">
        <v>33.025759323337198</v>
      </c>
    </row>
    <row r="1459" spans="1:12" x14ac:dyDescent="0.2">
      <c r="A1459" s="72" t="s">
        <v>3057</v>
      </c>
      <c r="B1459" s="66" t="s">
        <v>3058</v>
      </c>
      <c r="C1459" s="67">
        <v>25</v>
      </c>
      <c r="D1459" s="67" t="s">
        <v>348</v>
      </c>
      <c r="E1459" s="71">
        <v>9.9184367058428397E-2</v>
      </c>
      <c r="F1459" s="68">
        <v>15.071126489811601</v>
      </c>
      <c r="G1459" s="71">
        <v>0.25</v>
      </c>
      <c r="H1459" s="68">
        <v>33.986928104575199</v>
      </c>
      <c r="I1459" s="71">
        <v>4.7553101175285099E-2</v>
      </c>
      <c r="J1459" s="68">
        <v>58.554402153018103</v>
      </c>
      <c r="K1459" s="71">
        <v>0</v>
      </c>
      <c r="L1459" s="68">
        <v>33.025759323337198</v>
      </c>
    </row>
    <row r="1460" spans="1:12" x14ac:dyDescent="0.2">
      <c r="A1460" s="72" t="s">
        <v>3059</v>
      </c>
      <c r="B1460" s="66" t="s">
        <v>3060</v>
      </c>
      <c r="C1460" s="67">
        <v>25</v>
      </c>
      <c r="D1460" s="67" t="s">
        <v>348</v>
      </c>
      <c r="E1460" s="71">
        <v>9.6969808550410694E-2</v>
      </c>
      <c r="F1460" s="68">
        <v>12.879661668589</v>
      </c>
      <c r="G1460" s="71">
        <v>0.25293542074364</v>
      </c>
      <c r="H1460" s="68">
        <v>38.946559015763199</v>
      </c>
      <c r="I1460" s="71">
        <v>3.5924824579723097E-2</v>
      </c>
      <c r="J1460" s="68">
        <v>51.480199923106497</v>
      </c>
      <c r="K1460" s="71">
        <v>2.04918032786885E-3</v>
      </c>
      <c r="L1460" s="68">
        <v>38.408304498269899</v>
      </c>
    </row>
    <row r="1461" spans="1:12" x14ac:dyDescent="0.2">
      <c r="A1461" s="72" t="s">
        <v>3061</v>
      </c>
      <c r="B1461" s="66" t="s">
        <v>3061</v>
      </c>
      <c r="C1461" s="67">
        <v>25</v>
      </c>
      <c r="D1461" s="67" t="s">
        <v>348</v>
      </c>
      <c r="E1461" s="71">
        <v>9.8345893239468504E-2</v>
      </c>
      <c r="F1461" s="68">
        <v>14.2252979623222</v>
      </c>
      <c r="G1461" s="71">
        <v>0.25</v>
      </c>
      <c r="H1461" s="68">
        <v>33.986928104575199</v>
      </c>
      <c r="I1461" s="71">
        <v>3.2742597751192502E-2</v>
      </c>
      <c r="J1461" s="68">
        <v>49.327181853133403</v>
      </c>
      <c r="K1461" s="71">
        <v>1.2295081967213101E-2</v>
      </c>
      <c r="L1461" s="68">
        <v>46.943483275663198</v>
      </c>
    </row>
    <row r="1462" spans="1:12" x14ac:dyDescent="0.2">
      <c r="A1462" s="72" t="s">
        <v>3062</v>
      </c>
      <c r="B1462" s="66" t="s">
        <v>3063</v>
      </c>
      <c r="C1462" s="67">
        <v>25</v>
      </c>
      <c r="D1462" s="67" t="s">
        <v>348</v>
      </c>
      <c r="E1462" s="71">
        <v>0.10702509166254499</v>
      </c>
      <c r="F1462" s="68">
        <v>24.1061130334487</v>
      </c>
      <c r="G1462" s="71">
        <v>0.25282640602399398</v>
      </c>
      <c r="H1462" s="68">
        <v>38.638985005766997</v>
      </c>
      <c r="I1462" s="71">
        <v>4.9806246012821E-2</v>
      </c>
      <c r="J1462" s="68">
        <v>59.9769319492503</v>
      </c>
      <c r="K1462" s="71">
        <v>1.84426229508197E-2</v>
      </c>
      <c r="L1462" s="68">
        <v>49.019607843137301</v>
      </c>
    </row>
    <row r="1463" spans="1:12" x14ac:dyDescent="0.2">
      <c r="A1463" s="72" t="s">
        <v>3064</v>
      </c>
      <c r="B1463" s="66" t="s">
        <v>3065</v>
      </c>
      <c r="C1463" s="67">
        <v>25</v>
      </c>
      <c r="D1463" s="67" t="s">
        <v>348</v>
      </c>
      <c r="E1463" s="71">
        <v>0.10815642308024399</v>
      </c>
      <c r="F1463" s="68">
        <v>25.259515570934301</v>
      </c>
      <c r="G1463" s="71">
        <v>0.25</v>
      </c>
      <c r="H1463" s="68">
        <v>33.986928104575199</v>
      </c>
      <c r="I1463" s="71">
        <v>7.2420088912864305E-2</v>
      </c>
      <c r="J1463" s="68">
        <v>71.164936562860404</v>
      </c>
      <c r="K1463" s="71">
        <v>2.04918032786885E-3</v>
      </c>
      <c r="L1463" s="68">
        <v>38.408304498269899</v>
      </c>
    </row>
    <row r="1464" spans="1:12" x14ac:dyDescent="0.2">
      <c r="A1464" s="72" t="s">
        <v>3066</v>
      </c>
      <c r="B1464" s="66" t="s">
        <v>3066</v>
      </c>
      <c r="C1464" s="67">
        <v>25</v>
      </c>
      <c r="D1464" s="67" t="s">
        <v>348</v>
      </c>
      <c r="E1464" s="71">
        <v>0.124046998809068</v>
      </c>
      <c r="F1464" s="68">
        <v>41.791618608227601</v>
      </c>
      <c r="G1464" s="71">
        <v>0.28718199608610601</v>
      </c>
      <c r="H1464" s="68">
        <v>68.781237985390206</v>
      </c>
      <c r="I1464" s="71">
        <v>8.2909820013228802E-2</v>
      </c>
      <c r="J1464" s="68">
        <v>75.740099961553298</v>
      </c>
      <c r="K1464" s="71">
        <v>2.04918032786885E-3</v>
      </c>
      <c r="L1464" s="68">
        <v>38.408304498269899</v>
      </c>
    </row>
    <row r="1465" spans="1:12" x14ac:dyDescent="0.2">
      <c r="A1465" s="72" t="s">
        <v>3067</v>
      </c>
      <c r="B1465" s="66" t="s">
        <v>3068</v>
      </c>
      <c r="C1465" s="67">
        <v>25</v>
      </c>
      <c r="D1465" s="67" t="s">
        <v>348</v>
      </c>
      <c r="E1465" s="71">
        <v>0.140433851418205</v>
      </c>
      <c r="F1465" s="68">
        <v>54.133025759323303</v>
      </c>
      <c r="G1465" s="71">
        <v>0.26451225219093</v>
      </c>
      <c r="H1465" s="68">
        <v>52.172241445597798</v>
      </c>
      <c r="I1465" s="71">
        <v>0.15678930206368499</v>
      </c>
      <c r="J1465" s="68">
        <v>90.926566705113402</v>
      </c>
      <c r="K1465" s="71">
        <v>0</v>
      </c>
      <c r="L1465" s="68">
        <v>33.025759323337198</v>
      </c>
    </row>
    <row r="1466" spans="1:12" x14ac:dyDescent="0.2">
      <c r="A1466" s="72" t="s">
        <v>3069</v>
      </c>
      <c r="B1466" s="66" t="s">
        <v>3069</v>
      </c>
      <c r="C1466" s="67">
        <v>25</v>
      </c>
      <c r="D1466" s="67" t="s">
        <v>348</v>
      </c>
      <c r="E1466" s="71">
        <v>0.135894916559757</v>
      </c>
      <c r="F1466" s="68">
        <v>50.711264898116099</v>
      </c>
      <c r="G1466" s="71">
        <v>0.33465427266797099</v>
      </c>
      <c r="H1466" s="68">
        <v>83.775470972702806</v>
      </c>
      <c r="I1466" s="71">
        <v>7.3030477011298806E-2</v>
      </c>
      <c r="J1466" s="68">
        <v>71.395617070357602</v>
      </c>
      <c r="K1466" s="71">
        <v>0</v>
      </c>
      <c r="L1466" s="68">
        <v>33.025759323337198</v>
      </c>
    </row>
    <row r="1467" spans="1:12" x14ac:dyDescent="0.2">
      <c r="A1467" s="72" t="s">
        <v>3070</v>
      </c>
      <c r="B1467" s="66" t="s">
        <v>3070</v>
      </c>
      <c r="C1467" s="67">
        <v>25</v>
      </c>
      <c r="D1467" s="67" t="s">
        <v>348</v>
      </c>
      <c r="E1467" s="71">
        <v>0.117507957493983</v>
      </c>
      <c r="F1467" s="68">
        <v>35.524798154555903</v>
      </c>
      <c r="G1467" s="71">
        <v>0.25684931506849301</v>
      </c>
      <c r="H1467" s="68">
        <v>44.675124951941598</v>
      </c>
      <c r="I1467" s="71">
        <v>9.5674557413454694E-2</v>
      </c>
      <c r="J1467" s="68">
        <v>79.815455594002302</v>
      </c>
      <c r="K1467" s="71">
        <v>0</v>
      </c>
      <c r="L1467" s="68">
        <v>33.025759323337198</v>
      </c>
    </row>
    <row r="1468" spans="1:12" x14ac:dyDescent="0.2">
      <c r="A1468" s="72" t="s">
        <v>3071</v>
      </c>
      <c r="B1468" s="66" t="s">
        <v>3072</v>
      </c>
      <c r="C1468" s="67">
        <v>25</v>
      </c>
      <c r="D1468" s="67" t="s">
        <v>348</v>
      </c>
      <c r="E1468" s="71">
        <v>0.106528560855042</v>
      </c>
      <c r="F1468" s="68">
        <v>23.375624759707801</v>
      </c>
      <c r="G1468" s="71">
        <v>0.26027397260273999</v>
      </c>
      <c r="H1468" s="68">
        <v>48.096885813148802</v>
      </c>
      <c r="I1468" s="71">
        <v>5.9311709962386501E-2</v>
      </c>
      <c r="J1468" s="68">
        <v>65.359477124183002</v>
      </c>
      <c r="K1468" s="71">
        <v>0</v>
      </c>
      <c r="L1468" s="68">
        <v>33.025759323337198</v>
      </c>
    </row>
    <row r="1469" spans="1:12" x14ac:dyDescent="0.2">
      <c r="A1469" s="72" t="s">
        <v>3073</v>
      </c>
      <c r="B1469" s="66" t="s">
        <v>3074</v>
      </c>
      <c r="C1469" s="67">
        <v>25</v>
      </c>
      <c r="D1469" s="67" t="s">
        <v>348</v>
      </c>
      <c r="E1469" s="71">
        <v>0.1150472953729</v>
      </c>
      <c r="F1469" s="68">
        <v>33.102652825836202</v>
      </c>
      <c r="G1469" s="71">
        <v>0.250978473581213</v>
      </c>
      <c r="H1469" s="68">
        <v>35.524798154555903</v>
      </c>
      <c r="I1469" s="71">
        <v>9.4163412537485905E-2</v>
      </c>
      <c r="J1469" s="68">
        <v>79.238754325259507</v>
      </c>
      <c r="K1469" s="71">
        <v>0</v>
      </c>
      <c r="L1469" s="68">
        <v>33.025759323337198</v>
      </c>
    </row>
    <row r="1470" spans="1:12" x14ac:dyDescent="0.2">
      <c r="A1470" s="72" t="s">
        <v>3075</v>
      </c>
      <c r="B1470" s="66" t="s">
        <v>3076</v>
      </c>
      <c r="C1470" s="67">
        <v>25</v>
      </c>
      <c r="D1470" s="67" t="s">
        <v>348</v>
      </c>
      <c r="E1470" s="71">
        <v>0.12870596658275801</v>
      </c>
      <c r="F1470" s="68">
        <v>45.405613225682401</v>
      </c>
      <c r="G1470" s="71">
        <v>0.29698303979125901</v>
      </c>
      <c r="H1470" s="68">
        <v>72.971933871587893</v>
      </c>
      <c r="I1470" s="71">
        <v>8.91348599570152E-2</v>
      </c>
      <c r="J1470" s="68">
        <v>77.431757016532103</v>
      </c>
      <c r="K1470" s="71">
        <v>0</v>
      </c>
      <c r="L1470" s="68">
        <v>33.025759323337198</v>
      </c>
    </row>
    <row r="1471" spans="1:12" x14ac:dyDescent="0.2">
      <c r="A1471" s="72" t="s">
        <v>3077</v>
      </c>
      <c r="B1471" s="66" t="s">
        <v>3077</v>
      </c>
      <c r="C1471" s="67">
        <v>25</v>
      </c>
      <c r="D1471" s="67" t="s">
        <v>348</v>
      </c>
      <c r="E1471" s="71">
        <v>0.12193399205132401</v>
      </c>
      <c r="F1471" s="68">
        <v>40.253748558246798</v>
      </c>
      <c r="G1471" s="71">
        <v>0.33238203957382001</v>
      </c>
      <c r="H1471" s="68">
        <v>82.891195693963894</v>
      </c>
      <c r="I1471" s="71">
        <v>3.3419936580150397E-2</v>
      </c>
      <c r="J1471" s="68">
        <v>49.7885428681276</v>
      </c>
      <c r="K1471" s="71">
        <v>0</v>
      </c>
      <c r="L1471" s="68">
        <v>33.025759323337198</v>
      </c>
    </row>
    <row r="1472" spans="1:12" x14ac:dyDescent="0.2">
      <c r="A1472" s="72" t="s">
        <v>3078</v>
      </c>
      <c r="B1472" s="66" t="s">
        <v>3079</v>
      </c>
      <c r="C1472" s="67">
        <v>25</v>
      </c>
      <c r="D1472" s="67" t="s">
        <v>348</v>
      </c>
      <c r="E1472" s="71">
        <v>0.145915778620473</v>
      </c>
      <c r="F1472" s="68">
        <v>57.477893118031503</v>
      </c>
      <c r="G1472" s="71">
        <v>0.312323331158948</v>
      </c>
      <c r="H1472" s="68">
        <v>78.354479046520595</v>
      </c>
      <c r="I1472" s="71">
        <v>0.123374824374602</v>
      </c>
      <c r="J1472" s="68">
        <v>86.620530565167201</v>
      </c>
      <c r="K1472" s="71">
        <v>2.04918032786885E-3</v>
      </c>
      <c r="L1472" s="68">
        <v>38.408304498269899</v>
      </c>
    </row>
    <row r="1473" spans="1:12" x14ac:dyDescent="0.2">
      <c r="A1473" s="72" t="s">
        <v>3080</v>
      </c>
      <c r="B1473" s="66" t="s">
        <v>3081</v>
      </c>
      <c r="C1473" s="67">
        <v>25</v>
      </c>
      <c r="D1473" s="67" t="s">
        <v>348</v>
      </c>
      <c r="E1473" s="71">
        <v>0.112095458756074</v>
      </c>
      <c r="F1473" s="68">
        <v>29.7193387158785</v>
      </c>
      <c r="G1473" s="71">
        <v>0.285116329630835</v>
      </c>
      <c r="H1473" s="68">
        <v>67.589388696655107</v>
      </c>
      <c r="I1473" s="71">
        <v>4.2973325325911103E-2</v>
      </c>
      <c r="J1473" s="68">
        <v>55.863129565551702</v>
      </c>
      <c r="K1473" s="71">
        <v>8.1967213114754207E-3</v>
      </c>
      <c r="L1473" s="68">
        <v>45.059592464436797</v>
      </c>
    </row>
    <row r="1474" spans="1:12" x14ac:dyDescent="0.2">
      <c r="A1474" s="72" t="s">
        <v>3082</v>
      </c>
      <c r="B1474" s="66" t="s">
        <v>3082</v>
      </c>
      <c r="C1474" s="67">
        <v>25</v>
      </c>
      <c r="D1474" s="67" t="s">
        <v>348</v>
      </c>
      <c r="E1474" s="71">
        <v>0.109046837304133</v>
      </c>
      <c r="F1474" s="68">
        <v>25.836216839677</v>
      </c>
      <c r="G1474" s="71">
        <v>0.25</v>
      </c>
      <c r="H1474" s="68">
        <v>33.986928104575199</v>
      </c>
      <c r="I1474" s="71">
        <v>7.7140511912399706E-2</v>
      </c>
      <c r="J1474" s="68">
        <v>73.356401384083</v>
      </c>
      <c r="K1474" s="71">
        <v>0</v>
      </c>
      <c r="L1474" s="68">
        <v>33.025759323337198</v>
      </c>
    </row>
    <row r="1475" spans="1:12" x14ac:dyDescent="0.2">
      <c r="A1475" s="72" t="s">
        <v>3083</v>
      </c>
      <c r="B1475" s="66" t="s">
        <v>3084</v>
      </c>
      <c r="C1475" s="67">
        <v>25</v>
      </c>
      <c r="D1475" s="67" t="s">
        <v>348</v>
      </c>
      <c r="E1475" s="71">
        <v>0.11764006701832699</v>
      </c>
      <c r="F1475" s="68">
        <v>35.678585159553997</v>
      </c>
      <c r="G1475" s="71">
        <v>0.25</v>
      </c>
      <c r="H1475" s="68">
        <v>33.986928104575199</v>
      </c>
      <c r="I1475" s="71">
        <v>0.10292020105498099</v>
      </c>
      <c r="J1475" s="68">
        <v>81.891580161476398</v>
      </c>
      <c r="K1475" s="71">
        <v>0</v>
      </c>
      <c r="L1475" s="68">
        <v>33.025759323337198</v>
      </c>
    </row>
    <row r="1476" spans="1:12" x14ac:dyDescent="0.2">
      <c r="A1476" s="72" t="s">
        <v>3085</v>
      </c>
      <c r="B1476" s="66" t="s">
        <v>3086</v>
      </c>
      <c r="C1476" s="67">
        <v>25</v>
      </c>
      <c r="D1476" s="67" t="s">
        <v>348</v>
      </c>
      <c r="E1476" s="71">
        <v>0.12494468753108599</v>
      </c>
      <c r="F1476" s="68">
        <v>42.406766628219899</v>
      </c>
      <c r="G1476" s="71">
        <v>0.25263629498851398</v>
      </c>
      <c r="H1476" s="68">
        <v>38.369857747020397</v>
      </c>
      <c r="I1476" s="71">
        <v>0.105804324981793</v>
      </c>
      <c r="J1476" s="68">
        <v>82.429834678969598</v>
      </c>
      <c r="K1476" s="71">
        <v>1.63934426229508E-2</v>
      </c>
      <c r="L1476" s="68">
        <v>48.135332564398297</v>
      </c>
    </row>
    <row r="1477" spans="1:12" x14ac:dyDescent="0.2">
      <c r="A1477" s="72" t="s">
        <v>3087</v>
      </c>
      <c r="B1477" s="66" t="s">
        <v>3088</v>
      </c>
      <c r="C1477" s="67">
        <v>25</v>
      </c>
      <c r="D1477" s="67" t="s">
        <v>348</v>
      </c>
      <c r="E1477" s="71">
        <v>0.12027964112174901</v>
      </c>
      <c r="F1477" s="68">
        <v>38.485198000768897</v>
      </c>
      <c r="G1477" s="71">
        <v>0.26843335507719102</v>
      </c>
      <c r="H1477" s="68">
        <v>56.209150326797399</v>
      </c>
      <c r="I1477" s="71">
        <v>2.27334371405165E-2</v>
      </c>
      <c r="J1477" s="68">
        <v>41.330257593233398</v>
      </c>
      <c r="K1477" s="71">
        <v>6.9672131147541005E-2</v>
      </c>
      <c r="L1477" s="68">
        <v>58.977316416762797</v>
      </c>
    </row>
    <row r="1478" spans="1:12" x14ac:dyDescent="0.2">
      <c r="A1478" s="72" t="s">
        <v>3089</v>
      </c>
      <c r="B1478" s="66" t="s">
        <v>3089</v>
      </c>
      <c r="C1478" s="67">
        <v>25</v>
      </c>
      <c r="D1478" s="67" t="s">
        <v>348</v>
      </c>
      <c r="E1478" s="71">
        <v>0.12422036051001099</v>
      </c>
      <c r="F1478" s="68">
        <v>41.868512110726599</v>
      </c>
      <c r="G1478" s="71">
        <v>0.29930784295656798</v>
      </c>
      <c r="H1478" s="68">
        <v>74.048442906574394</v>
      </c>
      <c r="I1478" s="71">
        <v>7.3353238573465901E-2</v>
      </c>
      <c r="J1478" s="68">
        <v>71.6262975778547</v>
      </c>
      <c r="K1478" s="71">
        <v>0</v>
      </c>
      <c r="L1478" s="68">
        <v>33.025759323337198</v>
      </c>
    </row>
    <row r="1479" spans="1:12" x14ac:dyDescent="0.2">
      <c r="A1479" s="72" t="s">
        <v>3090</v>
      </c>
      <c r="B1479" s="66" t="s">
        <v>3090</v>
      </c>
      <c r="C1479" s="67">
        <v>25</v>
      </c>
      <c r="D1479" s="67" t="s">
        <v>348</v>
      </c>
      <c r="E1479" s="71">
        <v>0.148217279132001</v>
      </c>
      <c r="F1479" s="68">
        <v>58.708189158016097</v>
      </c>
      <c r="G1479" s="71">
        <v>0.29647749510763199</v>
      </c>
      <c r="H1479" s="68">
        <v>72.8181468665898</v>
      </c>
      <c r="I1479" s="71">
        <v>0.14817434228837001</v>
      </c>
      <c r="J1479" s="68">
        <v>89.811610918877406</v>
      </c>
      <c r="K1479" s="71">
        <v>0</v>
      </c>
      <c r="L1479" s="68">
        <v>33.025759323337198</v>
      </c>
    </row>
    <row r="1480" spans="1:12" x14ac:dyDescent="0.2">
      <c r="A1480" s="72" t="s">
        <v>3091</v>
      </c>
      <c r="B1480" s="66" t="s">
        <v>3091</v>
      </c>
      <c r="C1480" s="67">
        <v>25</v>
      </c>
      <c r="D1480" s="67" t="s">
        <v>348</v>
      </c>
      <c r="E1480" s="71">
        <v>0.14760734992616101</v>
      </c>
      <c r="F1480" s="68">
        <v>58.3621683967705</v>
      </c>
      <c r="G1480" s="71">
        <v>0.31262230919765199</v>
      </c>
      <c r="H1480" s="68">
        <v>78.431372549019599</v>
      </c>
      <c r="I1480" s="71">
        <v>0.130199740580832</v>
      </c>
      <c r="J1480" s="68">
        <v>87.620146097654796</v>
      </c>
      <c r="K1480" s="71">
        <v>0</v>
      </c>
      <c r="L1480" s="68">
        <v>33.025759323337198</v>
      </c>
    </row>
    <row r="1481" spans="1:12" x14ac:dyDescent="0.2">
      <c r="A1481" s="72" t="s">
        <v>3092</v>
      </c>
      <c r="B1481" s="66" t="s">
        <v>3093</v>
      </c>
      <c r="C1481" s="67">
        <v>25</v>
      </c>
      <c r="D1481" s="67" t="s">
        <v>348</v>
      </c>
      <c r="E1481" s="71">
        <v>0.27078252715862</v>
      </c>
      <c r="F1481" s="68">
        <v>92.733564013840805</v>
      </c>
      <c r="G1481" s="71">
        <v>0.37819578570955897</v>
      </c>
      <c r="H1481" s="68">
        <v>90.272971933871602</v>
      </c>
      <c r="I1481" s="71">
        <v>0.43415179576629997</v>
      </c>
      <c r="J1481" s="68">
        <v>98.462129950019204</v>
      </c>
      <c r="K1481" s="71">
        <v>0</v>
      </c>
      <c r="L1481" s="68">
        <v>33.025759323337198</v>
      </c>
    </row>
    <row r="1482" spans="1:12" x14ac:dyDescent="0.2">
      <c r="A1482" s="72" t="s">
        <v>3094</v>
      </c>
      <c r="B1482" s="66" t="s">
        <v>3095</v>
      </c>
      <c r="C1482" s="67">
        <v>25</v>
      </c>
      <c r="D1482" s="67" t="s">
        <v>348</v>
      </c>
      <c r="E1482" s="71">
        <v>0.25355864640977599</v>
      </c>
      <c r="F1482" s="68">
        <v>90.734332948865799</v>
      </c>
      <c r="G1482" s="71">
        <v>0.32399530116048297</v>
      </c>
      <c r="H1482" s="68">
        <v>81.084198385236405</v>
      </c>
      <c r="I1482" s="71">
        <v>0.436680638068845</v>
      </c>
      <c r="J1482" s="68">
        <v>98.500576701268699</v>
      </c>
      <c r="K1482" s="71">
        <v>0</v>
      </c>
      <c r="L1482" s="68">
        <v>33.025759323337198</v>
      </c>
    </row>
    <row r="1483" spans="1:12" x14ac:dyDescent="0.2">
      <c r="A1483" s="72" t="s">
        <v>3096</v>
      </c>
      <c r="B1483" s="66" t="s">
        <v>3097</v>
      </c>
      <c r="C1483" s="67">
        <v>25</v>
      </c>
      <c r="D1483" s="67" t="s">
        <v>348</v>
      </c>
      <c r="E1483" s="71">
        <v>0.100059128008751</v>
      </c>
      <c r="F1483" s="68">
        <v>15.916955017300999</v>
      </c>
      <c r="G1483" s="71">
        <v>0.26682375974484002</v>
      </c>
      <c r="H1483" s="68">
        <v>54.133025759323303</v>
      </c>
      <c r="I1483" s="71">
        <v>3.1304443953542802E-2</v>
      </c>
      <c r="J1483" s="68">
        <v>48.173779315647799</v>
      </c>
      <c r="K1483" s="71">
        <v>2.04918032786885E-3</v>
      </c>
      <c r="L1483" s="68">
        <v>38.408304498269899</v>
      </c>
    </row>
    <row r="1484" spans="1:12" x14ac:dyDescent="0.2">
      <c r="A1484" s="72" t="s">
        <v>3098</v>
      </c>
      <c r="B1484" s="66" t="s">
        <v>3099</v>
      </c>
      <c r="C1484" s="67">
        <v>25</v>
      </c>
      <c r="D1484" s="67" t="s">
        <v>348</v>
      </c>
      <c r="E1484" s="71">
        <v>0.117710833705438</v>
      </c>
      <c r="F1484" s="68">
        <v>35.832372164552098</v>
      </c>
      <c r="G1484" s="71">
        <v>0.24723541120047601</v>
      </c>
      <c r="H1484" s="68">
        <v>21.837754709727001</v>
      </c>
      <c r="I1484" s="71">
        <v>3.6224958768298003E-2</v>
      </c>
      <c r="J1484" s="68">
        <v>51.864667435601703</v>
      </c>
      <c r="K1484" s="71">
        <v>6.9672131147541005E-2</v>
      </c>
      <c r="L1484" s="68">
        <v>58.977316416762797</v>
      </c>
    </row>
    <row r="1485" spans="1:12" x14ac:dyDescent="0.2">
      <c r="A1485" s="72" t="s">
        <v>3100</v>
      </c>
      <c r="B1485" s="66" t="s">
        <v>3101</v>
      </c>
      <c r="C1485" s="67">
        <v>25</v>
      </c>
      <c r="D1485" s="67" t="s">
        <v>348</v>
      </c>
      <c r="E1485" s="71">
        <v>0.10229512146056199</v>
      </c>
      <c r="F1485" s="68">
        <v>18.454440599769299</v>
      </c>
      <c r="G1485" s="71">
        <v>0.24810421020107901</v>
      </c>
      <c r="H1485" s="68">
        <v>22.4913494809689</v>
      </c>
      <c r="I1485" s="71">
        <v>1.16500066396228E-2</v>
      </c>
      <c r="J1485" s="68">
        <v>30.7958477508651</v>
      </c>
      <c r="K1485" s="71">
        <v>4.7131147540983603E-2</v>
      </c>
      <c r="L1485" s="68">
        <v>55.2864282968089</v>
      </c>
    </row>
    <row r="1486" spans="1:12" x14ac:dyDescent="0.2">
      <c r="A1486" s="72" t="s">
        <v>3102</v>
      </c>
      <c r="B1486" s="66" t="s">
        <v>3103</v>
      </c>
      <c r="C1486" s="67">
        <v>25</v>
      </c>
      <c r="D1486" s="67" t="s">
        <v>348</v>
      </c>
      <c r="E1486" s="71">
        <v>0.11965128250455501</v>
      </c>
      <c r="F1486" s="68">
        <v>37.793156478277602</v>
      </c>
      <c r="G1486" s="71">
        <v>0.25</v>
      </c>
      <c r="H1486" s="68">
        <v>33.986928104575199</v>
      </c>
      <c r="I1486" s="71">
        <v>0.10895384751366401</v>
      </c>
      <c r="J1486" s="68">
        <v>83.314109957708595</v>
      </c>
      <c r="K1486" s="71">
        <v>0</v>
      </c>
      <c r="L1486" s="68">
        <v>33.025759323337198</v>
      </c>
    </row>
    <row r="1487" spans="1:12" x14ac:dyDescent="0.2">
      <c r="A1487" s="72" t="s">
        <v>3104</v>
      </c>
      <c r="B1487" s="66" t="s">
        <v>3105</v>
      </c>
      <c r="C1487" s="67">
        <v>25</v>
      </c>
      <c r="D1487" s="67" t="s">
        <v>348</v>
      </c>
      <c r="E1487" s="71">
        <v>0.111372638603548</v>
      </c>
      <c r="F1487" s="68">
        <v>29.104190695886199</v>
      </c>
      <c r="G1487" s="71">
        <v>0.25</v>
      </c>
      <c r="H1487" s="68">
        <v>33.986928104575199</v>
      </c>
      <c r="I1487" s="71">
        <v>8.4117915810645094E-2</v>
      </c>
      <c r="J1487" s="68">
        <v>76.201460976547494</v>
      </c>
      <c r="K1487" s="71">
        <v>0</v>
      </c>
      <c r="L1487" s="68">
        <v>33.025759323337198</v>
      </c>
    </row>
    <row r="1488" spans="1:12" x14ac:dyDescent="0.2">
      <c r="A1488" s="72" t="s">
        <v>3106</v>
      </c>
      <c r="B1488" s="66" t="s">
        <v>3107</v>
      </c>
      <c r="C1488" s="67">
        <v>25</v>
      </c>
      <c r="D1488" s="67" t="s">
        <v>348</v>
      </c>
      <c r="E1488" s="71">
        <v>0.107161781527583</v>
      </c>
      <c r="F1488" s="68">
        <v>24.2214532871972</v>
      </c>
      <c r="G1488" s="71">
        <v>0.25</v>
      </c>
      <c r="H1488" s="68">
        <v>33.986928104575199</v>
      </c>
      <c r="I1488" s="71">
        <v>7.1485344582750299E-2</v>
      </c>
      <c r="J1488" s="68">
        <v>70.780469050365198</v>
      </c>
      <c r="K1488" s="71">
        <v>0</v>
      </c>
      <c r="L1488" s="68">
        <v>33.025759323337198</v>
      </c>
    </row>
    <row r="1489" spans="1:12" x14ac:dyDescent="0.2">
      <c r="A1489" s="72" t="s">
        <v>3108</v>
      </c>
      <c r="B1489" s="66" t="s">
        <v>3108</v>
      </c>
      <c r="C1489" s="67">
        <v>25</v>
      </c>
      <c r="D1489" s="67" t="s">
        <v>348</v>
      </c>
      <c r="E1489" s="71">
        <v>0.11779483045766299</v>
      </c>
      <c r="F1489" s="68">
        <v>35.947712418300704</v>
      </c>
      <c r="G1489" s="71">
        <v>0.25</v>
      </c>
      <c r="H1489" s="68">
        <v>33.986928104575199</v>
      </c>
      <c r="I1489" s="71">
        <v>0.103384491372989</v>
      </c>
      <c r="J1489" s="68">
        <v>82.045367166474406</v>
      </c>
      <c r="K1489" s="71">
        <v>0</v>
      </c>
      <c r="L1489" s="68">
        <v>33.025759323337198</v>
      </c>
    </row>
    <row r="1490" spans="1:12" x14ac:dyDescent="0.2">
      <c r="A1490" s="72" t="s">
        <v>3109</v>
      </c>
      <c r="B1490" s="66" t="s">
        <v>3110</v>
      </c>
      <c r="C1490" s="67">
        <v>25</v>
      </c>
      <c r="D1490" s="67" t="s">
        <v>348</v>
      </c>
      <c r="E1490" s="71">
        <v>0.112629253156756</v>
      </c>
      <c r="F1490" s="68">
        <v>30.372933487120299</v>
      </c>
      <c r="G1490" s="71">
        <v>0.25</v>
      </c>
      <c r="H1490" s="68">
        <v>33.986928104575199</v>
      </c>
      <c r="I1490" s="71">
        <v>8.7887759470268098E-2</v>
      </c>
      <c r="J1490" s="68">
        <v>77.085736255286406</v>
      </c>
      <c r="K1490" s="71">
        <v>0</v>
      </c>
      <c r="L1490" s="68">
        <v>33.025759323337198</v>
      </c>
    </row>
    <row r="1491" spans="1:12" x14ac:dyDescent="0.2">
      <c r="A1491" s="72" t="s">
        <v>3111</v>
      </c>
      <c r="B1491" s="66" t="s">
        <v>3112</v>
      </c>
      <c r="C1491" s="67">
        <v>25</v>
      </c>
      <c r="D1491" s="67" t="s">
        <v>348</v>
      </c>
      <c r="E1491" s="71">
        <v>0.110329075465293</v>
      </c>
      <c r="F1491" s="68">
        <v>27.7201076509035</v>
      </c>
      <c r="G1491" s="71">
        <v>0.25</v>
      </c>
      <c r="H1491" s="68">
        <v>33.986928104575199</v>
      </c>
      <c r="I1491" s="71">
        <v>8.0987226395880005E-2</v>
      </c>
      <c r="J1491" s="68">
        <v>75.009611687812395</v>
      </c>
      <c r="K1491" s="71">
        <v>0</v>
      </c>
      <c r="L1491" s="68">
        <v>33.025759323337198</v>
      </c>
    </row>
    <row r="1492" spans="1:12" x14ac:dyDescent="0.2">
      <c r="A1492" s="72" t="s">
        <v>3113</v>
      </c>
      <c r="B1492" s="66" t="s">
        <v>3113</v>
      </c>
      <c r="C1492" s="67">
        <v>27</v>
      </c>
      <c r="D1492" s="67" t="s">
        <v>348</v>
      </c>
      <c r="E1492" s="71">
        <v>0.125108453940736</v>
      </c>
      <c r="F1492" s="68">
        <v>43.343419062027202</v>
      </c>
      <c r="G1492" s="71">
        <v>0.25</v>
      </c>
      <c r="H1492" s="68">
        <v>46.520423600605099</v>
      </c>
      <c r="I1492" s="71">
        <v>0.12532536182220899</v>
      </c>
      <c r="J1492" s="68">
        <v>82.980332829046901</v>
      </c>
      <c r="K1492" s="71">
        <v>0</v>
      </c>
      <c r="L1492" s="68">
        <v>14.3721633888048</v>
      </c>
    </row>
    <row r="1493" spans="1:12" x14ac:dyDescent="0.2">
      <c r="A1493" s="72" t="s">
        <v>3114</v>
      </c>
      <c r="B1493" s="66" t="s">
        <v>3115</v>
      </c>
      <c r="C1493" s="67">
        <v>27</v>
      </c>
      <c r="D1493" s="67" t="s">
        <v>348</v>
      </c>
      <c r="E1493" s="71">
        <v>0.12787563308822</v>
      </c>
      <c r="F1493" s="68">
        <v>45.423600605143697</v>
      </c>
      <c r="G1493" s="71">
        <v>0.25564789414232703</v>
      </c>
      <c r="H1493" s="68">
        <v>55.521936459909199</v>
      </c>
      <c r="I1493" s="71">
        <v>0.12797900512233301</v>
      </c>
      <c r="J1493" s="68">
        <v>83.623298033282893</v>
      </c>
      <c r="K1493" s="71">
        <v>0</v>
      </c>
      <c r="L1493" s="68">
        <v>14.3721633888048</v>
      </c>
    </row>
    <row r="1494" spans="1:12" x14ac:dyDescent="0.2">
      <c r="A1494" s="72" t="s">
        <v>3116</v>
      </c>
      <c r="B1494" s="66" t="s">
        <v>3117</v>
      </c>
      <c r="C1494" s="67">
        <v>27</v>
      </c>
      <c r="D1494" s="67" t="s">
        <v>348</v>
      </c>
      <c r="E1494" s="71">
        <v>0.15490260946454301</v>
      </c>
      <c r="F1494" s="68">
        <v>64.145234493192106</v>
      </c>
      <c r="G1494" s="71">
        <v>0.26613684040664798</v>
      </c>
      <c r="H1494" s="68">
        <v>66.414523449319205</v>
      </c>
      <c r="I1494" s="71">
        <v>0.17343272755460201</v>
      </c>
      <c r="J1494" s="68">
        <v>88.464447806354002</v>
      </c>
      <c r="K1494" s="71">
        <v>2.5138260432378001E-2</v>
      </c>
      <c r="L1494" s="68">
        <v>51.437216338880503</v>
      </c>
    </row>
    <row r="1495" spans="1:12" x14ac:dyDescent="0.2">
      <c r="A1495" s="72" t="s">
        <v>3118</v>
      </c>
      <c r="B1495" s="66" t="s">
        <v>3119</v>
      </c>
      <c r="C1495" s="67">
        <v>27</v>
      </c>
      <c r="D1495" s="67" t="s">
        <v>348</v>
      </c>
      <c r="E1495" s="71">
        <v>0.18101970934897299</v>
      </c>
      <c r="F1495" s="68">
        <v>76.285930408471998</v>
      </c>
      <c r="G1495" s="71">
        <v>0.25403421010166199</v>
      </c>
      <c r="H1495" s="68">
        <v>53.517397881996999</v>
      </c>
      <c r="I1495" s="71">
        <v>0.215543848989075</v>
      </c>
      <c r="J1495" s="68">
        <v>91.376701966717107</v>
      </c>
      <c r="K1495" s="71">
        <v>7.3481068956182005E-2</v>
      </c>
      <c r="L1495" s="68">
        <v>63.313161875945497</v>
      </c>
    </row>
    <row r="1496" spans="1:12" x14ac:dyDescent="0.2">
      <c r="A1496" s="72" t="s">
        <v>3120</v>
      </c>
      <c r="B1496" s="66" t="s">
        <v>3121</v>
      </c>
      <c r="C1496" s="67">
        <v>25</v>
      </c>
      <c r="D1496" s="67" t="s">
        <v>348</v>
      </c>
      <c r="E1496" s="71">
        <v>0.11859287303559</v>
      </c>
      <c r="F1496" s="68">
        <v>36.6782006920415</v>
      </c>
      <c r="G1496" s="71">
        <v>0.25</v>
      </c>
      <c r="H1496" s="68">
        <v>33.986928104575199</v>
      </c>
      <c r="I1496" s="71">
        <v>0.105778619106771</v>
      </c>
      <c r="J1496" s="68">
        <v>82.391387927720103</v>
      </c>
      <c r="K1496" s="71">
        <v>0</v>
      </c>
      <c r="L1496" s="68">
        <v>33.025759323337198</v>
      </c>
    </row>
    <row r="1497" spans="1:12" x14ac:dyDescent="0.2">
      <c r="A1497" s="72" t="s">
        <v>3122</v>
      </c>
      <c r="B1497" s="66" t="s">
        <v>3123</v>
      </c>
      <c r="C1497" s="67">
        <v>27</v>
      </c>
      <c r="D1497" s="67" t="s">
        <v>348</v>
      </c>
      <c r="E1497" s="71">
        <v>0.142052697882013</v>
      </c>
      <c r="F1497" s="68">
        <v>55.824508320726203</v>
      </c>
      <c r="G1497" s="71">
        <v>0.25</v>
      </c>
      <c r="H1497" s="68">
        <v>46.520423600605099</v>
      </c>
      <c r="I1497" s="71">
        <v>0.174224381305086</v>
      </c>
      <c r="J1497" s="68">
        <v>88.577912254160395</v>
      </c>
      <c r="K1497" s="71">
        <v>1.9337123409521599E-3</v>
      </c>
      <c r="L1497" s="68">
        <v>25.302571860816901</v>
      </c>
    </row>
    <row r="1498" spans="1:12" x14ac:dyDescent="0.2">
      <c r="A1498" s="72" t="s">
        <v>3124</v>
      </c>
      <c r="B1498" s="66" t="s">
        <v>3125</v>
      </c>
      <c r="C1498" s="67">
        <v>26</v>
      </c>
      <c r="D1498" s="67" t="s">
        <v>348</v>
      </c>
      <c r="E1498" s="71">
        <v>0.21286886980205799</v>
      </c>
      <c r="F1498" s="68">
        <v>73.453093812375201</v>
      </c>
      <c r="G1498" s="71">
        <v>0.27703700837416101</v>
      </c>
      <c r="H1498" s="68">
        <v>80.339321357285399</v>
      </c>
      <c r="I1498" s="71">
        <v>0.30871547841044999</v>
      </c>
      <c r="J1498" s="68">
        <v>96.806387225548903</v>
      </c>
      <c r="K1498" s="71">
        <v>5.2854122621564498E-2</v>
      </c>
      <c r="L1498" s="68">
        <v>20.4590818363273</v>
      </c>
    </row>
    <row r="1499" spans="1:12" x14ac:dyDescent="0.2">
      <c r="A1499" s="72" t="s">
        <v>3126</v>
      </c>
      <c r="B1499" s="66" t="s">
        <v>3126</v>
      </c>
      <c r="C1499" s="67">
        <v>25</v>
      </c>
      <c r="D1499" s="67" t="s">
        <v>348</v>
      </c>
      <c r="E1499" s="71">
        <v>0.101349250063269</v>
      </c>
      <c r="F1499" s="68">
        <v>17.3394848135333</v>
      </c>
      <c r="G1499" s="71">
        <v>0.26223091976516599</v>
      </c>
      <c r="H1499" s="68">
        <v>50.134563629373297</v>
      </c>
      <c r="I1499" s="71">
        <v>4.1816830424642001E-2</v>
      </c>
      <c r="J1499" s="68">
        <v>55.363321799307997</v>
      </c>
      <c r="K1499" s="71">
        <v>0</v>
      </c>
      <c r="L1499" s="68">
        <v>33.025759323337198</v>
      </c>
    </row>
    <row r="1500" spans="1:12" x14ac:dyDescent="0.2">
      <c r="A1500" s="72" t="s">
        <v>3127</v>
      </c>
      <c r="B1500" s="66" t="s">
        <v>3128</v>
      </c>
      <c r="C1500" s="67">
        <v>25</v>
      </c>
      <c r="D1500" s="67" t="s">
        <v>348</v>
      </c>
      <c r="E1500" s="71">
        <v>0.145486637497177</v>
      </c>
      <c r="F1500" s="68">
        <v>57.131872356785799</v>
      </c>
      <c r="G1500" s="71">
        <v>0.29109589041095901</v>
      </c>
      <c r="H1500" s="68">
        <v>70.665128796616699</v>
      </c>
      <c r="I1500" s="71">
        <v>0.145364022080571</v>
      </c>
      <c r="J1500" s="68">
        <v>89.465590157631695</v>
      </c>
      <c r="K1500" s="71">
        <v>0</v>
      </c>
      <c r="L1500" s="68">
        <v>33.025759323337198</v>
      </c>
    </row>
    <row r="1501" spans="1:12" x14ac:dyDescent="0.2">
      <c r="A1501" s="72" t="s">
        <v>3129</v>
      </c>
      <c r="B1501" s="66" t="s">
        <v>3130</v>
      </c>
      <c r="C1501" s="67">
        <v>25</v>
      </c>
      <c r="D1501" s="67" t="s">
        <v>348</v>
      </c>
      <c r="E1501" s="71">
        <v>0.13597222925140801</v>
      </c>
      <c r="F1501" s="68">
        <v>50.826605151864698</v>
      </c>
      <c r="G1501" s="71">
        <v>0.25424548814959802</v>
      </c>
      <c r="H1501" s="68">
        <v>40.522875816993498</v>
      </c>
      <c r="I1501" s="71">
        <v>0.153671199604625</v>
      </c>
      <c r="J1501" s="68">
        <v>90.542099192618196</v>
      </c>
      <c r="K1501" s="71">
        <v>0</v>
      </c>
      <c r="L1501" s="68">
        <v>33.025759323337198</v>
      </c>
    </row>
    <row r="1502" spans="1:12" x14ac:dyDescent="0.2">
      <c r="A1502" s="72" t="s">
        <v>3131</v>
      </c>
      <c r="B1502" s="66" t="s">
        <v>3132</v>
      </c>
      <c r="C1502" s="67">
        <v>25</v>
      </c>
      <c r="D1502" s="67" t="s">
        <v>348</v>
      </c>
      <c r="E1502" s="71">
        <v>0.13090847445204001</v>
      </c>
      <c r="F1502" s="68">
        <v>47.2510572856594</v>
      </c>
      <c r="G1502" s="71">
        <v>0.25407608695652201</v>
      </c>
      <c r="H1502" s="68">
        <v>40.369088811995397</v>
      </c>
      <c r="I1502" s="71">
        <v>0.13864933639959801</v>
      </c>
      <c r="J1502" s="68">
        <v>89.004229142637399</v>
      </c>
      <c r="K1502" s="71">
        <v>0</v>
      </c>
      <c r="L1502" s="68">
        <v>33.025759323337198</v>
      </c>
    </row>
    <row r="1503" spans="1:12" x14ac:dyDescent="0.2">
      <c r="A1503" s="72" t="s">
        <v>3133</v>
      </c>
      <c r="B1503" s="66" t="s">
        <v>3134</v>
      </c>
      <c r="C1503" s="67">
        <v>25</v>
      </c>
      <c r="D1503" s="67" t="s">
        <v>348</v>
      </c>
      <c r="E1503" s="71">
        <v>0.10608993630206701</v>
      </c>
      <c r="F1503" s="68">
        <v>22.9527104959631</v>
      </c>
      <c r="G1503" s="71">
        <v>0.25339673913043498</v>
      </c>
      <c r="H1503" s="68">
        <v>39.100346020761201</v>
      </c>
      <c r="I1503" s="71">
        <v>6.4873069775764902E-2</v>
      </c>
      <c r="J1503" s="68">
        <v>67.666282199154196</v>
      </c>
      <c r="K1503" s="71">
        <v>0</v>
      </c>
      <c r="L1503" s="68">
        <v>33.025759323337198</v>
      </c>
    </row>
    <row r="1504" spans="1:12" x14ac:dyDescent="0.2">
      <c r="A1504" s="72" t="s">
        <v>3135</v>
      </c>
      <c r="B1504" s="66" t="s">
        <v>3136</v>
      </c>
      <c r="C1504" s="67">
        <v>25</v>
      </c>
      <c r="D1504" s="67" t="s">
        <v>348</v>
      </c>
      <c r="E1504" s="71">
        <v>0.114800444403962</v>
      </c>
      <c r="F1504" s="68">
        <v>32.948865820838101</v>
      </c>
      <c r="G1504" s="71">
        <v>0.25</v>
      </c>
      <c r="H1504" s="68">
        <v>33.986928104575199</v>
      </c>
      <c r="I1504" s="71">
        <v>9.4401333211885E-2</v>
      </c>
      <c r="J1504" s="68">
        <v>79.3925413302576</v>
      </c>
      <c r="K1504" s="71">
        <v>0</v>
      </c>
      <c r="L1504" s="68">
        <v>33.025759323337198</v>
      </c>
    </row>
    <row r="1505" spans="1:12" x14ac:dyDescent="0.2">
      <c r="A1505" s="72" t="s">
        <v>3137</v>
      </c>
      <c r="B1505" s="66" t="s">
        <v>3138</v>
      </c>
      <c r="C1505" s="67">
        <v>25</v>
      </c>
      <c r="D1505" s="67" t="s">
        <v>348</v>
      </c>
      <c r="E1505" s="71">
        <v>0.132078603914562</v>
      </c>
      <c r="F1505" s="68">
        <v>48.250672818146903</v>
      </c>
      <c r="G1505" s="71">
        <v>0.25</v>
      </c>
      <c r="H1505" s="68">
        <v>33.986928104575199</v>
      </c>
      <c r="I1505" s="71">
        <v>0.146235811743685</v>
      </c>
      <c r="J1505" s="68">
        <v>89.580930411380194</v>
      </c>
      <c r="K1505" s="71">
        <v>0</v>
      </c>
      <c r="L1505" s="68">
        <v>33.025759323337198</v>
      </c>
    </row>
    <row r="1506" spans="1:12" x14ac:dyDescent="0.2">
      <c r="A1506" s="72" t="s">
        <v>1232</v>
      </c>
      <c r="B1506" s="66" t="s">
        <v>3139</v>
      </c>
      <c r="C1506" s="67">
        <v>25</v>
      </c>
      <c r="D1506" s="67" t="s">
        <v>348</v>
      </c>
      <c r="E1506" s="71">
        <v>0.13939669606100399</v>
      </c>
      <c r="F1506" s="68">
        <v>53.2871972318339</v>
      </c>
      <c r="G1506" s="71">
        <v>0.25</v>
      </c>
      <c r="H1506" s="68">
        <v>33.986928104575199</v>
      </c>
      <c r="I1506" s="71">
        <v>0.16819008818301201</v>
      </c>
      <c r="J1506" s="68">
        <v>91.657054978854305</v>
      </c>
      <c r="K1506" s="71">
        <v>0</v>
      </c>
      <c r="L1506" s="68">
        <v>33.025759323337198</v>
      </c>
    </row>
    <row r="1507" spans="1:12" x14ac:dyDescent="0.2">
      <c r="A1507" s="72" t="s">
        <v>1234</v>
      </c>
      <c r="B1507" s="66" t="s">
        <v>3140</v>
      </c>
      <c r="C1507" s="67">
        <v>26</v>
      </c>
      <c r="D1507" s="67" t="s">
        <v>348</v>
      </c>
      <c r="E1507" s="71">
        <v>0.16265544975629601</v>
      </c>
      <c r="F1507" s="68">
        <v>48.952095808383199</v>
      </c>
      <c r="G1507" s="71">
        <v>0.25</v>
      </c>
      <c r="H1507" s="68">
        <v>63.622754491018</v>
      </c>
      <c r="I1507" s="71">
        <v>0.18699987388380801</v>
      </c>
      <c r="J1507" s="68">
        <v>95.409181636726501</v>
      </c>
      <c r="K1507" s="71">
        <v>5.096647538508E-2</v>
      </c>
      <c r="L1507" s="68">
        <v>20.159680638722602</v>
      </c>
    </row>
    <row r="1508" spans="1:12" x14ac:dyDescent="0.2">
      <c r="A1508" s="72" t="s">
        <v>3141</v>
      </c>
      <c r="B1508" s="66" t="s">
        <v>3142</v>
      </c>
      <c r="C1508" s="67">
        <v>25</v>
      </c>
      <c r="D1508" s="67" t="s">
        <v>348</v>
      </c>
      <c r="E1508" s="71">
        <v>0.13903183727636301</v>
      </c>
      <c r="F1508" s="68">
        <v>52.787389465590202</v>
      </c>
      <c r="G1508" s="71">
        <v>0.25350575385008101</v>
      </c>
      <c r="H1508" s="68">
        <v>39.600153787004999</v>
      </c>
      <c r="I1508" s="71">
        <v>0.16358975797900799</v>
      </c>
      <c r="J1508" s="68">
        <v>91.234140715109604</v>
      </c>
      <c r="K1508" s="71">
        <v>0</v>
      </c>
      <c r="L1508" s="68">
        <v>33.025759323337198</v>
      </c>
    </row>
    <row r="1509" spans="1:12" x14ac:dyDescent="0.2">
      <c r="A1509" s="72" t="s">
        <v>3143</v>
      </c>
      <c r="B1509" s="66" t="s">
        <v>3144</v>
      </c>
      <c r="C1509" s="67">
        <v>26</v>
      </c>
      <c r="D1509" s="67" t="s">
        <v>348</v>
      </c>
      <c r="E1509" s="71">
        <v>0.156389056654819</v>
      </c>
      <c r="F1509" s="68">
        <v>45.658682634730503</v>
      </c>
      <c r="G1509" s="71">
        <v>0.247479695721257</v>
      </c>
      <c r="H1509" s="68">
        <v>35.928143712574901</v>
      </c>
      <c r="I1509" s="71">
        <v>0.17449629333108799</v>
      </c>
      <c r="J1509" s="68">
        <v>95.209580838323305</v>
      </c>
      <c r="K1509" s="71">
        <v>4.7191180912111101E-2</v>
      </c>
      <c r="L1509" s="68">
        <v>19.660678642714601</v>
      </c>
    </row>
    <row r="1510" spans="1:12" x14ac:dyDescent="0.2">
      <c r="A1510" s="72" t="s">
        <v>3145</v>
      </c>
      <c r="B1510" s="66" t="s">
        <v>3146</v>
      </c>
      <c r="C1510" s="67">
        <v>25</v>
      </c>
      <c r="D1510" s="67" t="s">
        <v>348</v>
      </c>
      <c r="E1510" s="71">
        <v>0.113467500238637</v>
      </c>
      <c r="F1510" s="68">
        <v>31.449442522106899</v>
      </c>
      <c r="G1510" s="71">
        <v>0.26076320936652198</v>
      </c>
      <c r="H1510" s="68">
        <v>48.5966935793925</v>
      </c>
      <c r="I1510" s="71">
        <v>7.1442570037914196E-2</v>
      </c>
      <c r="J1510" s="68">
        <v>70.742022299115703</v>
      </c>
      <c r="K1510" s="71">
        <v>8.1967213114754207E-3</v>
      </c>
      <c r="L1510" s="68">
        <v>45.059592464436797</v>
      </c>
    </row>
    <row r="1511" spans="1:12" x14ac:dyDescent="0.2">
      <c r="A1511" s="72" t="s">
        <v>3147</v>
      </c>
      <c r="B1511" s="66" t="s">
        <v>3148</v>
      </c>
      <c r="C1511" s="67">
        <v>25</v>
      </c>
      <c r="D1511" s="67" t="s">
        <v>348</v>
      </c>
      <c r="E1511" s="71">
        <v>0.12916699342561</v>
      </c>
      <c r="F1511" s="68">
        <v>46.097654748173802</v>
      </c>
      <c r="G1511" s="71">
        <v>0.25</v>
      </c>
      <c r="H1511" s="68">
        <v>33.986928104575199</v>
      </c>
      <c r="I1511" s="71">
        <v>7.1927209785026994E-2</v>
      </c>
      <c r="J1511" s="68">
        <v>71.011149557862396</v>
      </c>
      <c r="K1511" s="71">
        <v>6.5573770491803296E-2</v>
      </c>
      <c r="L1511" s="68">
        <v>58.285274894271403</v>
      </c>
    </row>
    <row r="1512" spans="1:12" x14ac:dyDescent="0.2">
      <c r="A1512" s="72" t="s">
        <v>3149</v>
      </c>
      <c r="B1512" s="66" t="s">
        <v>3150</v>
      </c>
      <c r="C1512" s="67">
        <v>25</v>
      </c>
      <c r="D1512" s="67" t="s">
        <v>348</v>
      </c>
      <c r="E1512" s="71">
        <v>0.116186993285622</v>
      </c>
      <c r="F1512" s="68">
        <v>34.1407151095732</v>
      </c>
      <c r="G1512" s="71">
        <v>0.25244618385853601</v>
      </c>
      <c r="H1512" s="68">
        <v>37.793156478277602</v>
      </c>
      <c r="I1512" s="71">
        <v>1.00492222278369E-2</v>
      </c>
      <c r="J1512" s="68">
        <v>28.642829680892</v>
      </c>
      <c r="K1512" s="71">
        <v>8.6065573770491802E-2</v>
      </c>
      <c r="L1512" s="68">
        <v>60.7843137254902</v>
      </c>
    </row>
    <row r="1513" spans="1:12" x14ac:dyDescent="0.2">
      <c r="A1513" s="72" t="s">
        <v>3151</v>
      </c>
      <c r="B1513" s="66" t="s">
        <v>3152</v>
      </c>
      <c r="C1513" s="67">
        <v>26</v>
      </c>
      <c r="D1513" s="67" t="s">
        <v>348</v>
      </c>
      <c r="E1513" s="71">
        <v>0.13097985587128699</v>
      </c>
      <c r="F1513" s="68">
        <v>31.786427145708601</v>
      </c>
      <c r="G1513" s="71">
        <v>0.25330483828324701</v>
      </c>
      <c r="H1513" s="68">
        <v>66.866267465069896</v>
      </c>
      <c r="I1513" s="71">
        <v>3.3926484087484998E-2</v>
      </c>
      <c r="J1513" s="68">
        <v>83.982035928143702</v>
      </c>
      <c r="K1513" s="71">
        <v>0.105708245243129</v>
      </c>
      <c r="L1513" s="68">
        <v>27.694610778443099</v>
      </c>
    </row>
    <row r="1514" spans="1:12" x14ac:dyDescent="0.2">
      <c r="A1514" s="72" t="s">
        <v>3153</v>
      </c>
      <c r="B1514" s="66" t="s">
        <v>3154</v>
      </c>
      <c r="C1514" s="67">
        <v>26</v>
      </c>
      <c r="D1514" s="67" t="s">
        <v>348</v>
      </c>
      <c r="E1514" s="71">
        <v>0.13408057486792499</v>
      </c>
      <c r="F1514" s="68">
        <v>33.582834331337303</v>
      </c>
      <c r="G1514" s="71">
        <v>0.25771128912571101</v>
      </c>
      <c r="H1514" s="68">
        <v>70.159680638722506</v>
      </c>
      <c r="I1514" s="71">
        <v>3.1271601288997697E-2</v>
      </c>
      <c r="J1514" s="68">
        <v>82.984031936127707</v>
      </c>
      <c r="K1514" s="71">
        <v>0.113258834189067</v>
      </c>
      <c r="L1514" s="68">
        <v>28.9920159680639</v>
      </c>
    </row>
    <row r="1515" spans="1:12" x14ac:dyDescent="0.2">
      <c r="A1515" s="72" t="s">
        <v>3155</v>
      </c>
      <c r="B1515" s="66" t="s">
        <v>3156</v>
      </c>
      <c r="C1515" s="67">
        <v>26</v>
      </c>
      <c r="D1515" s="67" t="s">
        <v>348</v>
      </c>
      <c r="E1515" s="71">
        <v>0.143317563533711</v>
      </c>
      <c r="F1515" s="68">
        <v>38.522954091816402</v>
      </c>
      <c r="G1515" s="71">
        <v>0.24959689317850001</v>
      </c>
      <c r="H1515" s="68">
        <v>38.223552894211601</v>
      </c>
      <c r="I1515" s="71">
        <v>5.7682643408166999E-3</v>
      </c>
      <c r="J1515" s="68">
        <v>65.768463073852303</v>
      </c>
      <c r="K1515" s="71">
        <v>0.17458753308181801</v>
      </c>
      <c r="L1515" s="68">
        <v>42.564870259480998</v>
      </c>
    </row>
    <row r="1516" spans="1:12" x14ac:dyDescent="0.2">
      <c r="A1516" s="72" t="s">
        <v>1369</v>
      </c>
      <c r="B1516" s="66" t="s">
        <v>3157</v>
      </c>
      <c r="C1516" s="67">
        <v>26</v>
      </c>
      <c r="D1516" s="67" t="s">
        <v>348</v>
      </c>
      <c r="E1516" s="71">
        <v>0.19277984442256599</v>
      </c>
      <c r="F1516" s="68">
        <v>64.121756487025905</v>
      </c>
      <c r="G1516" s="71">
        <v>0.37781263315886199</v>
      </c>
      <c r="H1516" s="68">
        <v>94.411177644710605</v>
      </c>
      <c r="I1516" s="71">
        <v>8.3492771446799494E-2</v>
      </c>
      <c r="J1516" s="68">
        <v>91.217564870259494</v>
      </c>
      <c r="K1516" s="71">
        <v>0.117034128662036</v>
      </c>
      <c r="L1516" s="68">
        <v>29.5409181636727</v>
      </c>
    </row>
    <row r="1517" spans="1:12" x14ac:dyDescent="0.2">
      <c r="A1517" s="72" t="s">
        <v>3158</v>
      </c>
      <c r="B1517" s="66" t="s">
        <v>3159</v>
      </c>
      <c r="C1517" s="67">
        <v>26</v>
      </c>
      <c r="D1517" s="67" t="s">
        <v>348</v>
      </c>
      <c r="E1517" s="71">
        <v>0.164858657534529</v>
      </c>
      <c r="F1517" s="68">
        <v>50.499001996007998</v>
      </c>
      <c r="G1517" s="71">
        <v>0.25</v>
      </c>
      <c r="H1517" s="68">
        <v>63.622754491018</v>
      </c>
      <c r="I1517" s="71">
        <v>8.2238310265925693E-2</v>
      </c>
      <c r="J1517" s="68">
        <v>91.117764471057896</v>
      </c>
      <c r="K1517" s="71">
        <v>0.162337662337662</v>
      </c>
      <c r="L1517" s="68">
        <v>39.7704590818363</v>
      </c>
    </row>
    <row r="1518" spans="1:12" x14ac:dyDescent="0.2">
      <c r="A1518" s="72" t="s">
        <v>1373</v>
      </c>
      <c r="B1518" s="66" t="s">
        <v>3160</v>
      </c>
      <c r="C1518" s="67">
        <v>26</v>
      </c>
      <c r="D1518" s="67" t="s">
        <v>348</v>
      </c>
      <c r="E1518" s="71">
        <v>0.150494779039614</v>
      </c>
      <c r="F1518" s="68">
        <v>42.315369261477002</v>
      </c>
      <c r="G1518" s="71">
        <v>0.25440645104432902</v>
      </c>
      <c r="H1518" s="68">
        <v>68.013972055888203</v>
      </c>
      <c r="I1518" s="71">
        <v>6.4255151895840903E-3</v>
      </c>
      <c r="J1518" s="68">
        <v>67.065868263473007</v>
      </c>
      <c r="K1518" s="71">
        <v>0.19065237088492901</v>
      </c>
      <c r="L1518" s="68">
        <v>46.556886227544901</v>
      </c>
    </row>
    <row r="1519" spans="1:12" x14ac:dyDescent="0.2">
      <c r="A1519" s="72" t="s">
        <v>3161</v>
      </c>
      <c r="B1519" s="66" t="s">
        <v>3162</v>
      </c>
      <c r="C1519" s="67">
        <v>26</v>
      </c>
      <c r="D1519" s="67" t="s">
        <v>348</v>
      </c>
      <c r="E1519" s="71">
        <v>0.15038444023186701</v>
      </c>
      <c r="F1519" s="68">
        <v>42.265469061876203</v>
      </c>
      <c r="G1519" s="71">
        <v>0.25</v>
      </c>
      <c r="H1519" s="68">
        <v>63.622754491018</v>
      </c>
      <c r="I1519" s="71">
        <v>1.8051538756610801E-2</v>
      </c>
      <c r="J1519" s="68">
        <v>77.944111776447102</v>
      </c>
      <c r="K1519" s="71">
        <v>0.18310178193899099</v>
      </c>
      <c r="L1519" s="68">
        <v>44.610778443113801</v>
      </c>
    </row>
    <row r="1520" spans="1:12" x14ac:dyDescent="0.2">
      <c r="A1520" s="72" t="s">
        <v>3163</v>
      </c>
      <c r="B1520" s="66" t="s">
        <v>3164</v>
      </c>
      <c r="C1520" s="67">
        <v>26</v>
      </c>
      <c r="D1520" s="67" t="s">
        <v>348</v>
      </c>
      <c r="E1520" s="71">
        <v>0.15645759280670399</v>
      </c>
      <c r="F1520" s="68">
        <v>45.758483033932102</v>
      </c>
      <c r="G1520" s="71">
        <v>0.25</v>
      </c>
      <c r="H1520" s="68">
        <v>63.622754491018</v>
      </c>
      <c r="I1520" s="71">
        <v>1.0807595081573199E-2</v>
      </c>
      <c r="J1520" s="68">
        <v>72.754491017964099</v>
      </c>
      <c r="K1520" s="71">
        <v>0.20856518333853799</v>
      </c>
      <c r="L1520" s="68">
        <v>50.3493013972056</v>
      </c>
    </row>
    <row r="1521" spans="1:12" x14ac:dyDescent="0.2">
      <c r="A1521" s="72" t="s">
        <v>1379</v>
      </c>
      <c r="B1521" s="66" t="s">
        <v>3165</v>
      </c>
      <c r="C1521" s="67">
        <v>26</v>
      </c>
      <c r="D1521" s="67" t="s">
        <v>348</v>
      </c>
      <c r="E1521" s="71">
        <v>0.140943141833443</v>
      </c>
      <c r="F1521" s="68">
        <v>37.425149700598801</v>
      </c>
      <c r="G1521" s="71">
        <v>0.23122949855139999</v>
      </c>
      <c r="H1521" s="68">
        <v>27.345309381237499</v>
      </c>
      <c r="I1521" s="71">
        <v>1.1349452157658001E-2</v>
      </c>
      <c r="J1521" s="68">
        <v>73.353293413173603</v>
      </c>
      <c r="K1521" s="71">
        <v>0.18025047479127099</v>
      </c>
      <c r="L1521" s="68">
        <v>43.512974051896201</v>
      </c>
    </row>
    <row r="1522" spans="1:12" x14ac:dyDescent="0.2">
      <c r="A1522" s="72" t="s">
        <v>3166</v>
      </c>
      <c r="B1522" s="66" t="s">
        <v>3167</v>
      </c>
      <c r="C1522" s="67">
        <v>26</v>
      </c>
      <c r="D1522" s="67" t="s">
        <v>348</v>
      </c>
      <c r="E1522" s="71">
        <v>0.16460753086927801</v>
      </c>
      <c r="F1522" s="68">
        <v>50.3493013972056</v>
      </c>
      <c r="G1522" s="71">
        <v>0.25</v>
      </c>
      <c r="H1522" s="68">
        <v>63.622754491018</v>
      </c>
      <c r="I1522" s="71">
        <v>1.0757667780985299E-2</v>
      </c>
      <c r="J1522" s="68">
        <v>72.7045908183633</v>
      </c>
      <c r="K1522" s="71">
        <v>0.23306492482684801</v>
      </c>
      <c r="L1522" s="68">
        <v>55.089820359281397</v>
      </c>
    </row>
    <row r="1523" spans="1:12" x14ac:dyDescent="0.2">
      <c r="A1523" s="72" t="s">
        <v>3168</v>
      </c>
      <c r="B1523" s="66" t="s">
        <v>3169</v>
      </c>
      <c r="C1523" s="67">
        <v>26</v>
      </c>
      <c r="D1523" s="67" t="s">
        <v>348</v>
      </c>
      <c r="E1523" s="71">
        <v>0.15653896544907001</v>
      </c>
      <c r="F1523" s="68">
        <v>45.8582834331337</v>
      </c>
      <c r="G1523" s="71">
        <v>0.26250955108378698</v>
      </c>
      <c r="H1523" s="68">
        <v>73.502994011976099</v>
      </c>
      <c r="I1523" s="71">
        <v>8.9440580185437199E-3</v>
      </c>
      <c r="J1523" s="68">
        <v>70.409181636726501</v>
      </c>
      <c r="K1523" s="71">
        <v>0.19816328724488</v>
      </c>
      <c r="L1523" s="68">
        <v>48.253493013972097</v>
      </c>
    </row>
    <row r="1524" spans="1:12" x14ac:dyDescent="0.2">
      <c r="A1524" s="72" t="s">
        <v>3170</v>
      </c>
      <c r="B1524" s="66" t="s">
        <v>3171</v>
      </c>
      <c r="C1524" s="67">
        <v>26</v>
      </c>
      <c r="D1524" s="67" t="s">
        <v>348</v>
      </c>
      <c r="E1524" s="71">
        <v>0.155149635487694</v>
      </c>
      <c r="F1524" s="68">
        <v>44.860279441117797</v>
      </c>
      <c r="G1524" s="71">
        <v>0.24999999983806201</v>
      </c>
      <c r="H1524" s="68">
        <v>39.471057884231499</v>
      </c>
      <c r="I1524" s="71">
        <v>4.0861373543202198E-2</v>
      </c>
      <c r="J1524" s="68">
        <v>85.678642714570898</v>
      </c>
      <c r="K1524" s="71">
        <v>0.17458753308181801</v>
      </c>
      <c r="L1524" s="68">
        <v>42.564870259480998</v>
      </c>
    </row>
    <row r="1525" spans="1:12" x14ac:dyDescent="0.2">
      <c r="A1525" s="72" t="s">
        <v>3172</v>
      </c>
      <c r="B1525" s="66" t="s">
        <v>3173</v>
      </c>
      <c r="C1525" s="67">
        <v>26</v>
      </c>
      <c r="D1525" s="67" t="s">
        <v>348</v>
      </c>
      <c r="E1525" s="71">
        <v>0.16088304421968699</v>
      </c>
      <c r="F1525" s="68">
        <v>48.1037924151697</v>
      </c>
      <c r="G1525" s="71">
        <v>0.24999999800068101</v>
      </c>
      <c r="H1525" s="68">
        <v>39.121756487025898</v>
      </c>
      <c r="I1525" s="71">
        <v>8.0587861027180199E-3</v>
      </c>
      <c r="J1525" s="68">
        <v>69.361277445109806</v>
      </c>
      <c r="K1525" s="71">
        <v>0.22459034855566201</v>
      </c>
      <c r="L1525" s="68">
        <v>53.3932135728543</v>
      </c>
    </row>
    <row r="1526" spans="1:12" x14ac:dyDescent="0.2">
      <c r="A1526" s="72" t="s">
        <v>3174</v>
      </c>
      <c r="B1526" s="66" t="s">
        <v>3175</v>
      </c>
      <c r="C1526" s="67">
        <v>26</v>
      </c>
      <c r="D1526" s="67" t="s">
        <v>348</v>
      </c>
      <c r="E1526" s="71">
        <v>0.14253388800425101</v>
      </c>
      <c r="F1526" s="68">
        <v>38.2734530938124</v>
      </c>
      <c r="G1526" s="71">
        <v>0.24667987031730301</v>
      </c>
      <c r="H1526" s="68">
        <v>35.528942115768501</v>
      </c>
      <c r="I1526" s="71">
        <v>4.87864871415397E-2</v>
      </c>
      <c r="J1526" s="68">
        <v>87.275449101796397</v>
      </c>
      <c r="K1526" s="71">
        <v>0.13213530655391101</v>
      </c>
      <c r="L1526" s="68">
        <v>32.185628742515</v>
      </c>
    </row>
    <row r="1527" spans="1:12" x14ac:dyDescent="0.2">
      <c r="A1527" s="72" t="s">
        <v>3176</v>
      </c>
      <c r="B1527" s="66" t="s">
        <v>3177</v>
      </c>
      <c r="C1527" s="67">
        <v>26</v>
      </c>
      <c r="D1527" s="67" t="s">
        <v>348</v>
      </c>
      <c r="E1527" s="71">
        <v>0.13668338485106599</v>
      </c>
      <c r="F1527" s="68">
        <v>34.930139720558898</v>
      </c>
      <c r="G1527" s="71">
        <v>0.24999999999855299</v>
      </c>
      <c r="H1527" s="68">
        <v>39.7704590818363</v>
      </c>
      <c r="I1527" s="71">
        <v>4.30160258926095E-2</v>
      </c>
      <c r="J1527" s="68">
        <v>86.327345309381201</v>
      </c>
      <c r="K1527" s="71">
        <v>0.117034128662036</v>
      </c>
      <c r="L1527" s="68">
        <v>29.5409181636727</v>
      </c>
    </row>
    <row r="1528" spans="1:12" x14ac:dyDescent="0.2">
      <c r="A1528" s="72" t="s">
        <v>3178</v>
      </c>
      <c r="B1528" s="66" t="s">
        <v>3179</v>
      </c>
      <c r="C1528" s="67">
        <v>26</v>
      </c>
      <c r="D1528" s="67" t="s">
        <v>348</v>
      </c>
      <c r="E1528" s="71">
        <v>0.16292251312598799</v>
      </c>
      <c r="F1528" s="68">
        <v>49.201596806387201</v>
      </c>
      <c r="G1528" s="71">
        <v>0.24999999958198801</v>
      </c>
      <c r="H1528" s="68">
        <v>39.371257485029901</v>
      </c>
      <c r="I1528" s="71">
        <v>6.7368713108221695E-10</v>
      </c>
      <c r="J1528" s="68">
        <v>2.8443113772455102</v>
      </c>
      <c r="K1528" s="71">
        <v>0.23876753912228901</v>
      </c>
      <c r="L1528" s="68">
        <v>56.0878243512974</v>
      </c>
    </row>
    <row r="1529" spans="1:12" x14ac:dyDescent="0.2">
      <c r="A1529" s="72" t="s">
        <v>3180</v>
      </c>
      <c r="B1529" s="66" t="s">
        <v>3181</v>
      </c>
      <c r="C1529" s="67">
        <v>26</v>
      </c>
      <c r="D1529" s="67" t="s">
        <v>348</v>
      </c>
      <c r="E1529" s="71">
        <v>0.17609723198255101</v>
      </c>
      <c r="F1529" s="68">
        <v>56.187624750498998</v>
      </c>
      <c r="G1529" s="71">
        <v>0.29426041580543999</v>
      </c>
      <c r="H1529" s="68">
        <v>85.179640718562894</v>
      </c>
      <c r="I1529" s="71">
        <v>2.6469429300899301E-2</v>
      </c>
      <c r="J1529" s="68">
        <v>81.387225548902194</v>
      </c>
      <c r="K1529" s="71">
        <v>0.20756185084131501</v>
      </c>
      <c r="L1529" s="68">
        <v>50.099800399201598</v>
      </c>
    </row>
    <row r="1530" spans="1:12" x14ac:dyDescent="0.2">
      <c r="A1530" s="72" t="s">
        <v>3182</v>
      </c>
      <c r="B1530" s="66" t="s">
        <v>3183</v>
      </c>
      <c r="C1530" s="67">
        <v>26</v>
      </c>
      <c r="D1530" s="67" t="s">
        <v>348</v>
      </c>
      <c r="E1530" s="71">
        <v>0.27409485473732897</v>
      </c>
      <c r="F1530" s="68">
        <v>90.069860279441102</v>
      </c>
      <c r="G1530" s="71">
        <v>0.25</v>
      </c>
      <c r="H1530" s="68">
        <v>63.622754491018</v>
      </c>
      <c r="I1530" s="71">
        <v>1.5904700480920599E-2</v>
      </c>
      <c r="J1530" s="68">
        <v>76.596806387225499</v>
      </c>
      <c r="K1530" s="71">
        <v>0.55637986373106596</v>
      </c>
      <c r="L1530" s="68">
        <v>92.065868263473007</v>
      </c>
    </row>
    <row r="1531" spans="1:12" x14ac:dyDescent="0.2">
      <c r="A1531" s="72" t="s">
        <v>3184</v>
      </c>
      <c r="B1531" s="66" t="s">
        <v>3185</v>
      </c>
      <c r="C1531" s="67">
        <v>26</v>
      </c>
      <c r="D1531" s="67" t="s">
        <v>348</v>
      </c>
      <c r="E1531" s="71">
        <v>0.24570727939825801</v>
      </c>
      <c r="F1531" s="68">
        <v>84.780439121756501</v>
      </c>
      <c r="G1531" s="71">
        <v>0.25</v>
      </c>
      <c r="H1531" s="68">
        <v>63.622754491018</v>
      </c>
      <c r="I1531" s="71">
        <v>5.51680017277335E-2</v>
      </c>
      <c r="J1531" s="68">
        <v>88.423153692614804</v>
      </c>
      <c r="K1531" s="71">
        <v>0.431953836467041</v>
      </c>
      <c r="L1531" s="68">
        <v>85.229540918163707</v>
      </c>
    </row>
    <row r="1532" spans="1:12" x14ac:dyDescent="0.2">
      <c r="A1532" s="72" t="s">
        <v>3186</v>
      </c>
      <c r="B1532" s="66" t="s">
        <v>3187</v>
      </c>
      <c r="C1532" s="67">
        <v>26</v>
      </c>
      <c r="D1532" s="67" t="s">
        <v>348</v>
      </c>
      <c r="E1532" s="71">
        <v>0.233690705244115</v>
      </c>
      <c r="F1532" s="68">
        <v>81.536926147704605</v>
      </c>
      <c r="G1532" s="71">
        <v>0.25</v>
      </c>
      <c r="H1532" s="68">
        <v>63.622754491018</v>
      </c>
      <c r="I1532" s="71">
        <v>8.6994234606769499E-2</v>
      </c>
      <c r="J1532" s="68">
        <v>91.467065868263504</v>
      </c>
      <c r="K1532" s="71">
        <v>0.36407788112557499</v>
      </c>
      <c r="L1532" s="68">
        <v>76.746506986027896</v>
      </c>
    </row>
    <row r="1533" spans="1:12" x14ac:dyDescent="0.2">
      <c r="A1533" s="72" t="s">
        <v>3188</v>
      </c>
      <c r="B1533" s="66" t="s">
        <v>3189</v>
      </c>
      <c r="C1533" s="67">
        <v>26</v>
      </c>
      <c r="D1533" s="67" t="s">
        <v>348</v>
      </c>
      <c r="E1533" s="71">
        <v>0.22497863245195701</v>
      </c>
      <c r="F1533" s="68">
        <v>78.0439121756487</v>
      </c>
      <c r="G1533" s="71">
        <v>0.25</v>
      </c>
      <c r="H1533" s="68">
        <v>63.622754491018</v>
      </c>
      <c r="I1533" s="71">
        <v>7.1220239737968205E-2</v>
      </c>
      <c r="J1533" s="68">
        <v>90.1696606786427</v>
      </c>
      <c r="K1533" s="71">
        <v>0.35371565761790402</v>
      </c>
      <c r="L1533" s="68">
        <v>75.499001996008005</v>
      </c>
    </row>
    <row r="1534" spans="1:12" x14ac:dyDescent="0.2">
      <c r="A1534" s="72" t="s">
        <v>3190</v>
      </c>
      <c r="B1534" s="66" t="s">
        <v>3191</v>
      </c>
      <c r="C1534" s="67">
        <v>26</v>
      </c>
      <c r="D1534" s="67" t="s">
        <v>348</v>
      </c>
      <c r="E1534" s="71">
        <v>0.162182502298648</v>
      </c>
      <c r="F1534" s="68">
        <v>48.652694610778397</v>
      </c>
      <c r="G1534" s="71">
        <v>0.24999999999716699</v>
      </c>
      <c r="H1534" s="68">
        <v>39.720558882235501</v>
      </c>
      <c r="I1534" s="71">
        <v>5.7300364604730702E-2</v>
      </c>
      <c r="J1534" s="68">
        <v>88.822355289421196</v>
      </c>
      <c r="K1534" s="71">
        <v>0.17924714229404801</v>
      </c>
      <c r="L1534" s="68">
        <v>43.213572854291399</v>
      </c>
    </row>
    <row r="1535" spans="1:12" x14ac:dyDescent="0.2">
      <c r="A1535" s="72" t="s">
        <v>3192</v>
      </c>
      <c r="B1535" s="66" t="s">
        <v>3193</v>
      </c>
      <c r="C1535" s="67">
        <v>27</v>
      </c>
      <c r="D1535" s="67" t="s">
        <v>348</v>
      </c>
      <c r="E1535" s="71">
        <v>0.15033006215408201</v>
      </c>
      <c r="F1535" s="68">
        <v>61.611195158850201</v>
      </c>
      <c r="G1535" s="71">
        <v>0.25</v>
      </c>
      <c r="H1535" s="68">
        <v>46.520423600605099</v>
      </c>
      <c r="I1535" s="71">
        <v>0.18938791241653399</v>
      </c>
      <c r="J1535" s="68">
        <v>89.523449319213299</v>
      </c>
      <c r="K1535" s="71">
        <v>1.1602274045713E-2</v>
      </c>
      <c r="L1535" s="68">
        <v>42.586989409984902</v>
      </c>
    </row>
    <row r="1536" spans="1:12" x14ac:dyDescent="0.2">
      <c r="A1536" s="72" t="s">
        <v>3194</v>
      </c>
      <c r="B1536" s="66" t="s">
        <v>3195</v>
      </c>
      <c r="C1536" s="67">
        <v>27</v>
      </c>
      <c r="D1536" s="67" t="s">
        <v>348</v>
      </c>
      <c r="E1536" s="71">
        <v>0.14175554354529499</v>
      </c>
      <c r="F1536" s="68">
        <v>55.711043872919802</v>
      </c>
      <c r="G1536" s="71">
        <v>0.28299762924331701</v>
      </c>
      <c r="H1536" s="68">
        <v>76.323751891074096</v>
      </c>
      <c r="I1536" s="71">
        <v>0.14033528905161599</v>
      </c>
      <c r="J1536" s="68">
        <v>85.249621785174</v>
      </c>
      <c r="K1536" s="71">
        <v>1.9337123409521599E-3</v>
      </c>
      <c r="L1536" s="68">
        <v>25.302571860816901</v>
      </c>
    </row>
    <row r="1537" spans="1:12" x14ac:dyDescent="0.2">
      <c r="A1537" s="72" t="s">
        <v>3196</v>
      </c>
      <c r="B1537" s="66" t="s">
        <v>3197</v>
      </c>
      <c r="C1537" s="67">
        <v>26</v>
      </c>
      <c r="D1537" s="67" t="s">
        <v>348</v>
      </c>
      <c r="E1537" s="71">
        <v>0.11463627055538</v>
      </c>
      <c r="F1537" s="68">
        <v>23.802395209580801</v>
      </c>
      <c r="G1537" s="71">
        <v>0.243223648385825</v>
      </c>
      <c r="H1537" s="68">
        <v>33.183632734530903</v>
      </c>
      <c r="I1537" s="71">
        <v>3.1805875441626698E-2</v>
      </c>
      <c r="J1537" s="68">
        <v>83.233532934131702</v>
      </c>
      <c r="K1537" s="71">
        <v>6.8879287838688699E-2</v>
      </c>
      <c r="L1537" s="68">
        <v>22.3552894211577</v>
      </c>
    </row>
    <row r="1538" spans="1:12" x14ac:dyDescent="0.2">
      <c r="A1538" s="72" t="s">
        <v>3198</v>
      </c>
      <c r="B1538" s="66" t="s">
        <v>3199</v>
      </c>
      <c r="C1538" s="67">
        <v>26</v>
      </c>
      <c r="D1538" s="67" t="s">
        <v>348</v>
      </c>
      <c r="E1538" s="71">
        <v>0.14126795243086901</v>
      </c>
      <c r="F1538" s="68">
        <v>37.5249500998004</v>
      </c>
      <c r="G1538" s="71">
        <v>0.24664381671517499</v>
      </c>
      <c r="H1538" s="68">
        <v>35.479041916167702</v>
      </c>
      <c r="I1538" s="71">
        <v>1.48223782397687E-2</v>
      </c>
      <c r="J1538" s="68">
        <v>75.898203592814397</v>
      </c>
      <c r="K1538" s="71">
        <v>0.162337662337662</v>
      </c>
      <c r="L1538" s="68">
        <v>39.7704590818363</v>
      </c>
    </row>
    <row r="1539" spans="1:12" x14ac:dyDescent="0.2">
      <c r="A1539" s="72" t="s">
        <v>3200</v>
      </c>
      <c r="B1539" s="66" t="s">
        <v>3201</v>
      </c>
      <c r="C1539" s="67">
        <v>26</v>
      </c>
      <c r="D1539" s="67" t="s">
        <v>348</v>
      </c>
      <c r="E1539" s="71">
        <v>0.18614196279312301</v>
      </c>
      <c r="F1539" s="68">
        <v>60.928143712574801</v>
      </c>
      <c r="G1539" s="71">
        <v>0.30123373326033598</v>
      </c>
      <c r="H1539" s="68">
        <v>86.976047904191603</v>
      </c>
      <c r="I1539" s="71">
        <v>3.2601806563370903E-2</v>
      </c>
      <c r="J1539" s="68">
        <v>83.582834331337295</v>
      </c>
      <c r="K1539" s="71">
        <v>0.22459034855566201</v>
      </c>
      <c r="L1539" s="68">
        <v>53.3932135728543</v>
      </c>
    </row>
    <row r="1540" spans="1:12" x14ac:dyDescent="0.2">
      <c r="A1540" s="72" t="s">
        <v>3202</v>
      </c>
      <c r="B1540" s="66" t="s">
        <v>3203</v>
      </c>
      <c r="C1540" s="67">
        <v>26</v>
      </c>
      <c r="D1540" s="67" t="s">
        <v>348</v>
      </c>
      <c r="E1540" s="71">
        <v>0.188489612109834</v>
      </c>
      <c r="F1540" s="68">
        <v>62.125748502994</v>
      </c>
      <c r="G1540" s="71">
        <v>0.32238845091894203</v>
      </c>
      <c r="H1540" s="68">
        <v>90.119760479041901</v>
      </c>
      <c r="I1540" s="71">
        <v>6.9456512239979007E-2</v>
      </c>
      <c r="J1540" s="68">
        <v>89.970059880239504</v>
      </c>
      <c r="K1540" s="71">
        <v>0.173623873170582</v>
      </c>
      <c r="L1540" s="68">
        <v>41.916167664670702</v>
      </c>
    </row>
    <row r="1541" spans="1:12" x14ac:dyDescent="0.2">
      <c r="A1541" s="72" t="s">
        <v>3204</v>
      </c>
      <c r="B1541" s="66" t="s">
        <v>3205</v>
      </c>
      <c r="C1541" s="67">
        <v>26</v>
      </c>
      <c r="D1541" s="67" t="s">
        <v>348</v>
      </c>
      <c r="E1541" s="71">
        <v>0.15253225876675</v>
      </c>
      <c r="F1541" s="68">
        <v>43.313373253492998</v>
      </c>
      <c r="G1541" s="71">
        <v>0.25</v>
      </c>
      <c r="H1541" s="68">
        <v>63.622754491018</v>
      </c>
      <c r="I1541" s="71">
        <v>0.111326767239543</v>
      </c>
      <c r="J1541" s="68">
        <v>92.814371257485007</v>
      </c>
      <c r="K1541" s="71">
        <v>9.6270009060706693E-2</v>
      </c>
      <c r="L1541" s="68">
        <v>25.998003992015999</v>
      </c>
    </row>
    <row r="1542" spans="1:12" x14ac:dyDescent="0.2">
      <c r="A1542" s="72" t="s">
        <v>3206</v>
      </c>
      <c r="B1542" s="66" t="s">
        <v>3207</v>
      </c>
      <c r="C1542" s="67">
        <v>26</v>
      </c>
      <c r="D1542" s="67" t="s">
        <v>348</v>
      </c>
      <c r="E1542" s="71">
        <v>0.16206349364297401</v>
      </c>
      <c r="F1542" s="68">
        <v>48.602794411177598</v>
      </c>
      <c r="G1542" s="71">
        <v>0.25</v>
      </c>
      <c r="H1542" s="68">
        <v>63.622754491018</v>
      </c>
      <c r="I1542" s="71">
        <v>9.0881316305607099E-2</v>
      </c>
      <c r="J1542" s="68">
        <v>91.766467065868298</v>
      </c>
      <c r="K1542" s="71">
        <v>0.145309164623315</v>
      </c>
      <c r="L1542" s="68">
        <v>35.678642714570898</v>
      </c>
    </row>
    <row r="1543" spans="1:12" x14ac:dyDescent="0.2">
      <c r="A1543" s="72" t="s">
        <v>3208</v>
      </c>
      <c r="B1543" s="66" t="s">
        <v>3209</v>
      </c>
      <c r="C1543" s="67">
        <v>26</v>
      </c>
      <c r="D1543" s="67" t="s">
        <v>348</v>
      </c>
      <c r="E1543" s="71">
        <v>0.40685891731137402</v>
      </c>
      <c r="F1543" s="68">
        <v>98.153692614770506</v>
      </c>
      <c r="G1543" s="71">
        <v>0.25925665735722803</v>
      </c>
      <c r="H1543" s="68">
        <v>71.556886227544894</v>
      </c>
      <c r="I1543" s="71">
        <v>5.4540433559945901E-2</v>
      </c>
      <c r="J1543" s="68">
        <v>88.323353293413206</v>
      </c>
      <c r="K1543" s="71">
        <v>0.90677966101694896</v>
      </c>
      <c r="L1543" s="68">
        <v>98.602794411177598</v>
      </c>
    </row>
    <row r="1544" spans="1:12" x14ac:dyDescent="0.2">
      <c r="A1544" s="72" t="s">
        <v>3210</v>
      </c>
      <c r="B1544" s="66" t="s">
        <v>3211</v>
      </c>
      <c r="C1544" s="67">
        <v>26</v>
      </c>
      <c r="D1544" s="67" t="s">
        <v>348</v>
      </c>
      <c r="E1544" s="71">
        <v>0.15094487856595201</v>
      </c>
      <c r="F1544" s="68">
        <v>42.514970059880199</v>
      </c>
      <c r="G1544" s="71">
        <v>0.249999999987773</v>
      </c>
      <c r="H1544" s="68">
        <v>39.570858283433097</v>
      </c>
      <c r="I1544" s="71">
        <v>2.5395795480544499E-2</v>
      </c>
      <c r="J1544" s="68">
        <v>81.0379241516966</v>
      </c>
      <c r="K1544" s="71">
        <v>0.17743884022953799</v>
      </c>
      <c r="L1544" s="68">
        <v>43.013972055888203</v>
      </c>
    </row>
    <row r="1545" spans="1:12" x14ac:dyDescent="0.2">
      <c r="A1545" s="72" t="s">
        <v>3212</v>
      </c>
      <c r="B1545" s="66" t="s">
        <v>3213</v>
      </c>
      <c r="C1545" s="67">
        <v>26</v>
      </c>
      <c r="D1545" s="67" t="s">
        <v>348</v>
      </c>
      <c r="E1545" s="71">
        <v>0.16038667159353501</v>
      </c>
      <c r="F1545" s="68">
        <v>47.804391217564898</v>
      </c>
      <c r="G1545" s="71">
        <v>0.25340808397472198</v>
      </c>
      <c r="H1545" s="68">
        <v>66.966067864271494</v>
      </c>
      <c r="I1545" s="71">
        <v>8.0515446360095597E-2</v>
      </c>
      <c r="J1545" s="68">
        <v>90.968063872255499</v>
      </c>
      <c r="K1545" s="71">
        <v>0.14723648444578699</v>
      </c>
      <c r="L1545" s="68">
        <v>36.227544910179603</v>
      </c>
    </row>
    <row r="1546" spans="1:12" x14ac:dyDescent="0.2">
      <c r="A1546" s="72" t="s">
        <v>3214</v>
      </c>
      <c r="B1546" s="66" t="s">
        <v>3215</v>
      </c>
      <c r="C1546" s="67">
        <v>26</v>
      </c>
      <c r="D1546" s="67" t="s">
        <v>348</v>
      </c>
      <c r="E1546" s="71">
        <v>0.167953671315339</v>
      </c>
      <c r="F1546" s="68">
        <v>51.846307385229501</v>
      </c>
      <c r="G1546" s="71">
        <v>0.29433423521726498</v>
      </c>
      <c r="H1546" s="68">
        <v>85.229540918163707</v>
      </c>
      <c r="I1546" s="71">
        <v>2.83126440262455E-2</v>
      </c>
      <c r="J1546" s="68">
        <v>82.035928143712596</v>
      </c>
      <c r="K1546" s="71">
        <v>0.181214134702507</v>
      </c>
      <c r="L1546" s="68">
        <v>43.9121756487026</v>
      </c>
    </row>
    <row r="1547" spans="1:12" x14ac:dyDescent="0.2">
      <c r="A1547" s="72" t="s">
        <v>3216</v>
      </c>
      <c r="B1547" s="66" t="s">
        <v>3217</v>
      </c>
      <c r="C1547" s="67">
        <v>26</v>
      </c>
      <c r="D1547" s="67" t="s">
        <v>348</v>
      </c>
      <c r="E1547" s="71">
        <v>0.14980538888467099</v>
      </c>
      <c r="F1547" s="68">
        <v>42.0159680638723</v>
      </c>
      <c r="G1547" s="71">
        <v>0.25</v>
      </c>
      <c r="H1547" s="68">
        <v>63.622754491018</v>
      </c>
      <c r="I1547" s="71">
        <v>4.0645139708663297E-3</v>
      </c>
      <c r="J1547" s="68">
        <v>62.874251497006</v>
      </c>
      <c r="K1547" s="71">
        <v>0.195351652683146</v>
      </c>
      <c r="L1547" s="68">
        <v>47.7045908183633</v>
      </c>
    </row>
    <row r="1548" spans="1:12" x14ac:dyDescent="0.2">
      <c r="A1548" s="72" t="s">
        <v>3218</v>
      </c>
      <c r="B1548" s="66" t="s">
        <v>3219</v>
      </c>
      <c r="C1548" s="67">
        <v>26</v>
      </c>
      <c r="D1548" s="67" t="s">
        <v>348</v>
      </c>
      <c r="E1548" s="71">
        <v>0.34272470603284</v>
      </c>
      <c r="F1548" s="68">
        <v>96.307385229540898</v>
      </c>
      <c r="G1548" s="71">
        <v>0.26101612761082199</v>
      </c>
      <c r="H1548" s="68">
        <v>72.654690618762501</v>
      </c>
      <c r="I1548" s="71">
        <v>2.5303241059926799E-3</v>
      </c>
      <c r="J1548" s="68">
        <v>57.934131736527</v>
      </c>
      <c r="K1548" s="71">
        <v>0.76462766638170598</v>
      </c>
      <c r="L1548" s="68">
        <v>97.205588822355296</v>
      </c>
    </row>
    <row r="1549" spans="1:12" x14ac:dyDescent="0.2">
      <c r="A1549" s="72" t="s">
        <v>3220</v>
      </c>
      <c r="B1549" s="66" t="s">
        <v>3221</v>
      </c>
      <c r="C1549" s="67">
        <v>26</v>
      </c>
      <c r="D1549" s="67" t="s">
        <v>348</v>
      </c>
      <c r="E1549" s="71">
        <v>0.32710595495406403</v>
      </c>
      <c r="F1549" s="68">
        <v>94.660678642714601</v>
      </c>
      <c r="G1549" s="71">
        <v>0.24999999964671199</v>
      </c>
      <c r="H1549" s="68">
        <v>39.4211576846307</v>
      </c>
      <c r="I1549" s="71">
        <v>1.51249124376681E-3</v>
      </c>
      <c r="J1549" s="68">
        <v>53.7924151696607</v>
      </c>
      <c r="K1549" s="71">
        <v>0.72980537397171197</v>
      </c>
      <c r="L1549" s="68">
        <v>96.407185628742496</v>
      </c>
    </row>
    <row r="1550" spans="1:12" x14ac:dyDescent="0.2">
      <c r="A1550" s="72" t="s">
        <v>3222</v>
      </c>
      <c r="B1550" s="66" t="s">
        <v>3223</v>
      </c>
      <c r="C1550" s="67">
        <v>26</v>
      </c>
      <c r="D1550" s="67" t="s">
        <v>348</v>
      </c>
      <c r="E1550" s="71">
        <v>0.28073656707257399</v>
      </c>
      <c r="F1550" s="68">
        <v>91.167664670658695</v>
      </c>
      <c r="G1550" s="71">
        <v>0.24313595292378501</v>
      </c>
      <c r="H1550" s="68">
        <v>33.083832335329298</v>
      </c>
      <c r="I1550" s="71">
        <v>3.4139963119711902E-2</v>
      </c>
      <c r="J1550" s="68">
        <v>84.031936127744501</v>
      </c>
      <c r="K1550" s="71">
        <v>0.56493378517422599</v>
      </c>
      <c r="L1550" s="68">
        <v>92.365269461077801</v>
      </c>
    </row>
    <row r="1551" spans="1:12" x14ac:dyDescent="0.2">
      <c r="A1551" s="72" t="s">
        <v>3224</v>
      </c>
      <c r="B1551" s="66" t="s">
        <v>3225</v>
      </c>
      <c r="C1551" s="67">
        <v>26</v>
      </c>
      <c r="D1551" s="67" t="s">
        <v>348</v>
      </c>
      <c r="E1551" s="71">
        <v>0.42325539390496197</v>
      </c>
      <c r="F1551" s="68">
        <v>98.602794411177598</v>
      </c>
      <c r="G1551" s="71">
        <v>0.25</v>
      </c>
      <c r="H1551" s="68">
        <v>63.622754491018</v>
      </c>
      <c r="I1551" s="71">
        <v>1.97661817148874E-2</v>
      </c>
      <c r="J1551" s="68">
        <v>78.992015968063896</v>
      </c>
      <c r="K1551" s="71">
        <v>1</v>
      </c>
      <c r="L1551" s="68">
        <v>100</v>
      </c>
    </row>
    <row r="1552" spans="1:12" x14ac:dyDescent="0.2">
      <c r="A1552" s="72" t="s">
        <v>3226</v>
      </c>
      <c r="B1552" s="66" t="s">
        <v>3227</v>
      </c>
      <c r="C1552" s="67">
        <v>28</v>
      </c>
      <c r="D1552" s="67" t="s">
        <v>348</v>
      </c>
      <c r="E1552" s="71">
        <v>0.16936454571592699</v>
      </c>
      <c r="F1552" s="68">
        <v>20.1581027667984</v>
      </c>
      <c r="G1552" s="71">
        <v>0.33742556784231797</v>
      </c>
      <c r="H1552" s="68">
        <v>87.747035573122503</v>
      </c>
      <c r="I1552" s="71">
        <v>4.3931958194350397E-2</v>
      </c>
      <c r="J1552" s="68">
        <v>70.750988142292499</v>
      </c>
      <c r="K1552" s="71">
        <v>0.12673611111111099</v>
      </c>
      <c r="L1552" s="68">
        <v>15.019762845849799</v>
      </c>
    </row>
    <row r="1553" spans="1:12" x14ac:dyDescent="0.2">
      <c r="A1553" s="72" t="s">
        <v>3228</v>
      </c>
      <c r="B1553" s="66" t="s">
        <v>3229</v>
      </c>
      <c r="C1553" s="67">
        <v>28</v>
      </c>
      <c r="D1553" s="67" t="s">
        <v>348</v>
      </c>
      <c r="E1553" s="71">
        <v>0.18765641763324201</v>
      </c>
      <c r="F1553" s="68">
        <v>27.667984189723299</v>
      </c>
      <c r="G1553" s="71">
        <v>0.249999999912358</v>
      </c>
      <c r="H1553" s="68">
        <v>26.482213438735201</v>
      </c>
      <c r="I1553" s="71">
        <v>2.8488877089080499E-2</v>
      </c>
      <c r="J1553" s="68">
        <v>60.079051383399197</v>
      </c>
      <c r="K1553" s="71">
        <v>0.28448037589828701</v>
      </c>
      <c r="L1553" s="68">
        <v>39.130434782608702</v>
      </c>
    </row>
    <row r="1554" spans="1:12" x14ac:dyDescent="0.2">
      <c r="A1554" s="72" t="s">
        <v>3230</v>
      </c>
      <c r="B1554" s="66" t="s">
        <v>3231</v>
      </c>
      <c r="C1554" s="67">
        <v>28</v>
      </c>
      <c r="D1554" s="67" t="s">
        <v>348</v>
      </c>
      <c r="E1554" s="71">
        <v>0.370867297635811</v>
      </c>
      <c r="F1554" s="68">
        <v>93.675889328063207</v>
      </c>
      <c r="G1554" s="71">
        <v>0.25</v>
      </c>
      <c r="H1554" s="68">
        <v>59.683794466403199</v>
      </c>
      <c r="I1554" s="71">
        <v>9.1528064978306205E-5</v>
      </c>
      <c r="J1554" s="68">
        <v>1.97628458498024</v>
      </c>
      <c r="K1554" s="71">
        <v>0.86251036484245502</v>
      </c>
      <c r="L1554" s="68">
        <v>97.628458498023704</v>
      </c>
    </row>
    <row r="1555" spans="1:12" x14ac:dyDescent="0.2">
      <c r="A1555" s="72" t="s">
        <v>3232</v>
      </c>
      <c r="B1555" s="66" t="s">
        <v>3233</v>
      </c>
      <c r="C1555" s="67">
        <v>28</v>
      </c>
      <c r="D1555" s="67" t="s">
        <v>348</v>
      </c>
      <c r="E1555" s="71">
        <v>0.39178104060866298</v>
      </c>
      <c r="F1555" s="68">
        <v>95.256916996047394</v>
      </c>
      <c r="G1555" s="71">
        <v>0.25</v>
      </c>
      <c r="H1555" s="68">
        <v>59.683794466403199</v>
      </c>
      <c r="I1555" s="71">
        <v>6.0915278231700595E-4</v>
      </c>
      <c r="J1555" s="68">
        <v>9.8814229249011891</v>
      </c>
      <c r="K1555" s="71">
        <v>0.924733969043671</v>
      </c>
      <c r="L1555" s="68">
        <v>98.023715415019794</v>
      </c>
    </row>
    <row r="1556" spans="1:12" x14ac:dyDescent="0.2">
      <c r="A1556" s="72" t="s">
        <v>3234</v>
      </c>
      <c r="B1556" s="66" t="s">
        <v>3235</v>
      </c>
      <c r="C1556" s="67">
        <v>28</v>
      </c>
      <c r="D1556" s="67" t="s">
        <v>348</v>
      </c>
      <c r="E1556" s="71">
        <v>0.42574316206100299</v>
      </c>
      <c r="F1556" s="68">
        <v>98.023715415019794</v>
      </c>
      <c r="G1556" s="71">
        <v>0.38810918029953101</v>
      </c>
      <c r="H1556" s="68">
        <v>93.280632411067202</v>
      </c>
      <c r="I1556" s="71">
        <v>4.3971052152134302E-2</v>
      </c>
      <c r="J1556" s="68">
        <v>71.146245059288503</v>
      </c>
      <c r="K1556" s="71">
        <v>0.84514925373134397</v>
      </c>
      <c r="L1556" s="68">
        <v>96.837944664031596</v>
      </c>
    </row>
    <row r="1557" spans="1:12" x14ac:dyDescent="0.2">
      <c r="A1557" s="72" t="s">
        <v>3236</v>
      </c>
      <c r="B1557" s="66" t="s">
        <v>3237</v>
      </c>
      <c r="C1557" s="67">
        <v>28</v>
      </c>
      <c r="D1557" s="67" t="s">
        <v>348</v>
      </c>
      <c r="E1557" s="71">
        <v>0.25748888550561999</v>
      </c>
      <c r="F1557" s="68">
        <v>67.588932806324095</v>
      </c>
      <c r="G1557" s="71">
        <v>0.26122056276021399</v>
      </c>
      <c r="H1557" s="68">
        <v>67.984189723320199</v>
      </c>
      <c r="I1557" s="71">
        <v>3.4610176122595399E-2</v>
      </c>
      <c r="J1557" s="68">
        <v>64.822134387351795</v>
      </c>
      <c r="K1557" s="71">
        <v>0.476635917634052</v>
      </c>
      <c r="L1557" s="68">
        <v>73.913043478260903</v>
      </c>
    </row>
    <row r="1558" spans="1:12" x14ac:dyDescent="0.2">
      <c r="A1558" s="72" t="s">
        <v>3238</v>
      </c>
      <c r="B1558" s="66" t="s">
        <v>3239</v>
      </c>
      <c r="C1558" s="67">
        <v>28</v>
      </c>
      <c r="D1558" s="67" t="s">
        <v>348</v>
      </c>
      <c r="E1558" s="71">
        <v>0.35775751161793401</v>
      </c>
      <c r="F1558" s="68">
        <v>92.885375494071099</v>
      </c>
      <c r="G1558" s="71">
        <v>0.27669085976941699</v>
      </c>
      <c r="H1558" s="68">
        <v>76.284584980237199</v>
      </c>
      <c r="I1558" s="71">
        <v>4.1295605432642803E-2</v>
      </c>
      <c r="J1558" s="68">
        <v>68.774703557312293</v>
      </c>
      <c r="K1558" s="71">
        <v>0.75528606965174205</v>
      </c>
      <c r="L1558" s="68">
        <v>94.861660079051404</v>
      </c>
    </row>
    <row r="1559" spans="1:12" x14ac:dyDescent="0.2">
      <c r="A1559" s="72" t="s">
        <v>3240</v>
      </c>
      <c r="B1559" s="66" t="s">
        <v>3241</v>
      </c>
      <c r="C1559" s="67">
        <v>28</v>
      </c>
      <c r="D1559" s="67" t="s">
        <v>348</v>
      </c>
      <c r="E1559" s="71">
        <v>0.41695160573455498</v>
      </c>
      <c r="F1559" s="68">
        <v>97.628458498023704</v>
      </c>
      <c r="G1559" s="71">
        <v>0.24999999991155</v>
      </c>
      <c r="H1559" s="68">
        <v>26.086956521739101</v>
      </c>
      <c r="I1559" s="71">
        <v>8.5481729211586699E-4</v>
      </c>
      <c r="J1559" s="68">
        <v>13.0434782608696</v>
      </c>
      <c r="K1559" s="71">
        <v>1</v>
      </c>
      <c r="L1559" s="68">
        <v>100</v>
      </c>
    </row>
    <row r="1560" spans="1:12" x14ac:dyDescent="0.2">
      <c r="A1560" s="72" t="s">
        <v>3242</v>
      </c>
      <c r="B1560" s="66" t="s">
        <v>3243</v>
      </c>
      <c r="C1560" s="67">
        <v>28</v>
      </c>
      <c r="D1560" s="67" t="s">
        <v>348</v>
      </c>
      <c r="E1560" s="71">
        <v>0.235451160835177</v>
      </c>
      <c r="F1560" s="68">
        <v>54.1501976284585</v>
      </c>
      <c r="G1560" s="71">
        <v>0.247754171256441</v>
      </c>
      <c r="H1560" s="68">
        <v>15.8102766798419</v>
      </c>
      <c r="I1560" s="71">
        <v>1.0260663624122399E-3</v>
      </c>
      <c r="J1560" s="68">
        <v>14.2292490118577</v>
      </c>
      <c r="K1560" s="71">
        <v>0.457573244886678</v>
      </c>
      <c r="L1560" s="68">
        <v>69.960474308300405</v>
      </c>
    </row>
    <row r="1561" spans="1:12" x14ac:dyDescent="0.2">
      <c r="A1561" s="72" t="s">
        <v>3244</v>
      </c>
      <c r="B1561" s="66" t="s">
        <v>3245</v>
      </c>
      <c r="C1561" s="67">
        <v>28</v>
      </c>
      <c r="D1561" s="67" t="s">
        <v>348</v>
      </c>
      <c r="E1561" s="71">
        <v>0.27479049408494399</v>
      </c>
      <c r="F1561" s="68">
        <v>75.494071146245105</v>
      </c>
      <c r="G1561" s="71">
        <v>0.29826697924913298</v>
      </c>
      <c r="H1561" s="68">
        <v>81.422924901185795</v>
      </c>
      <c r="I1561" s="71">
        <v>7.7108165250032598E-2</v>
      </c>
      <c r="J1561" s="68">
        <v>81.818181818181799</v>
      </c>
      <c r="K1561" s="71">
        <v>0.448996337755666</v>
      </c>
      <c r="L1561" s="68">
        <v>68.774703557312293</v>
      </c>
    </row>
    <row r="1562" spans="1:12" x14ac:dyDescent="0.2">
      <c r="A1562" s="72" t="s">
        <v>3246</v>
      </c>
      <c r="B1562" s="66" t="s">
        <v>3247</v>
      </c>
      <c r="C1562" s="67">
        <v>28</v>
      </c>
      <c r="D1562" s="67" t="s">
        <v>348</v>
      </c>
      <c r="E1562" s="71">
        <v>0.29113180755437901</v>
      </c>
      <c r="F1562" s="68">
        <v>78.656126482213395</v>
      </c>
      <c r="G1562" s="71">
        <v>0.24999999974915699</v>
      </c>
      <c r="H1562" s="68">
        <v>22.5296442687747</v>
      </c>
      <c r="I1562" s="71">
        <v>1.3407656447705901E-3</v>
      </c>
      <c r="J1562" s="68">
        <v>16.99604743083</v>
      </c>
      <c r="K1562" s="71">
        <v>0.62205465726921005</v>
      </c>
      <c r="L1562" s="68">
        <v>87.747035573122503</v>
      </c>
    </row>
    <row r="1563" spans="1:12" x14ac:dyDescent="0.2">
      <c r="A1563" s="72" t="s">
        <v>3248</v>
      </c>
      <c r="B1563" s="66" t="s">
        <v>3249</v>
      </c>
      <c r="C1563" s="67">
        <v>28</v>
      </c>
      <c r="D1563" s="67" t="s">
        <v>348</v>
      </c>
      <c r="E1563" s="71">
        <v>0.4345872606083</v>
      </c>
      <c r="F1563" s="68">
        <v>98.814229249011902</v>
      </c>
      <c r="G1563" s="71">
        <v>0.25</v>
      </c>
      <c r="H1563" s="68">
        <v>59.683794466403199</v>
      </c>
      <c r="I1563" s="71">
        <v>5.3761781824900101E-2</v>
      </c>
      <c r="J1563" s="68">
        <v>75.889328063241095</v>
      </c>
      <c r="K1563" s="71">
        <v>1</v>
      </c>
      <c r="L1563" s="68">
        <v>100</v>
      </c>
    </row>
    <row r="1564" spans="1:12" x14ac:dyDescent="0.2">
      <c r="A1564" s="72" t="s">
        <v>3250</v>
      </c>
      <c r="B1564" s="66" t="s">
        <v>3251</v>
      </c>
      <c r="C1564" s="67">
        <v>27</v>
      </c>
      <c r="D1564" s="67" t="s">
        <v>348</v>
      </c>
      <c r="E1564" s="71">
        <v>0.12964153482712201</v>
      </c>
      <c r="F1564" s="68">
        <v>46.444780635400903</v>
      </c>
      <c r="G1564" s="71">
        <v>3.7004595217520801E-2</v>
      </c>
      <c r="H1564" s="68">
        <v>0.90771558245083195</v>
      </c>
      <c r="I1564" s="71">
        <v>9.63364776525873E-3</v>
      </c>
      <c r="J1564" s="68">
        <v>27.344931921331298</v>
      </c>
      <c r="K1564" s="71">
        <v>0.34228636149858499</v>
      </c>
      <c r="L1564" s="68">
        <v>91.414523449319205</v>
      </c>
    </row>
    <row r="1565" spans="1:12" x14ac:dyDescent="0.2">
      <c r="A1565" s="72" t="s">
        <v>3252</v>
      </c>
      <c r="B1565" s="66" t="s">
        <v>3253</v>
      </c>
      <c r="C1565" s="67">
        <v>26</v>
      </c>
      <c r="D1565" s="67" t="s">
        <v>348</v>
      </c>
      <c r="E1565" s="71">
        <v>0.229145652511826</v>
      </c>
      <c r="F1565" s="68">
        <v>79.690618762475097</v>
      </c>
      <c r="G1565" s="71">
        <v>0.25991451484973999</v>
      </c>
      <c r="H1565" s="68">
        <v>72.005988023952099</v>
      </c>
      <c r="I1565" s="71">
        <v>5.3082338052492399E-2</v>
      </c>
      <c r="J1565" s="68">
        <v>88.073852295409196</v>
      </c>
      <c r="K1565" s="71">
        <v>0.37444010463324601</v>
      </c>
      <c r="L1565" s="68">
        <v>78.842315369261499</v>
      </c>
    </row>
    <row r="1566" spans="1:12" x14ac:dyDescent="0.2">
      <c r="A1566" s="72" t="s">
        <v>3254</v>
      </c>
      <c r="B1566" s="66" t="s">
        <v>3255</v>
      </c>
      <c r="C1566" s="67">
        <v>26</v>
      </c>
      <c r="D1566" s="67" t="s">
        <v>348</v>
      </c>
      <c r="E1566" s="71">
        <v>0.228279481202425</v>
      </c>
      <c r="F1566" s="68">
        <v>79.091816367265494</v>
      </c>
      <c r="G1566" s="71">
        <v>0.25</v>
      </c>
      <c r="H1566" s="68">
        <v>63.622754491018</v>
      </c>
      <c r="I1566" s="71">
        <v>2.4533041480824701E-2</v>
      </c>
      <c r="J1566" s="68">
        <v>80.738522954091806</v>
      </c>
      <c r="K1566" s="71">
        <v>0.41030540212645</v>
      </c>
      <c r="L1566" s="68">
        <v>83.083832335329305</v>
      </c>
    </row>
    <row r="1567" spans="1:12" x14ac:dyDescent="0.2">
      <c r="A1567" s="72" t="s">
        <v>3256</v>
      </c>
      <c r="B1567" s="66" t="s">
        <v>3257</v>
      </c>
      <c r="C1567" s="67">
        <v>26</v>
      </c>
      <c r="D1567" s="67" t="s">
        <v>348</v>
      </c>
      <c r="E1567" s="71">
        <v>0.18256533401297501</v>
      </c>
      <c r="F1567" s="68">
        <v>59.231536926147697</v>
      </c>
      <c r="G1567" s="71">
        <v>0.25</v>
      </c>
      <c r="H1567" s="68">
        <v>63.622754491018</v>
      </c>
      <c r="I1567" s="71">
        <v>2.37839099407775E-3</v>
      </c>
      <c r="J1567" s="68">
        <v>57.085828343313402</v>
      </c>
      <c r="K1567" s="71">
        <v>0.29531761104484799</v>
      </c>
      <c r="L1567" s="68">
        <v>66.6666666666667</v>
      </c>
    </row>
    <row r="1568" spans="1:12" x14ac:dyDescent="0.2">
      <c r="A1568" s="72" t="s">
        <v>3258</v>
      </c>
      <c r="B1568" s="66" t="s">
        <v>3259</v>
      </c>
      <c r="C1568" s="67">
        <v>26</v>
      </c>
      <c r="D1568" s="67" t="s">
        <v>348</v>
      </c>
      <c r="E1568" s="71">
        <v>0.17619515033243199</v>
      </c>
      <c r="F1568" s="68">
        <v>56.287425149700603</v>
      </c>
      <c r="G1568" s="71">
        <v>0.25</v>
      </c>
      <c r="H1568" s="68">
        <v>63.622754491018</v>
      </c>
      <c r="I1568" s="71">
        <v>2.5666508080951598E-4</v>
      </c>
      <c r="J1568" s="68">
        <v>30.838323353293401</v>
      </c>
      <c r="K1568" s="71">
        <v>0.27832878591648802</v>
      </c>
      <c r="L1568" s="68">
        <v>63.572854291417201</v>
      </c>
    </row>
    <row r="1569" spans="1:12" x14ac:dyDescent="0.2">
      <c r="A1569" s="72" t="s">
        <v>3260</v>
      </c>
      <c r="B1569" s="66" t="s">
        <v>3261</v>
      </c>
      <c r="C1569" s="67">
        <v>26</v>
      </c>
      <c r="D1569" s="67" t="s">
        <v>348</v>
      </c>
      <c r="E1569" s="71">
        <v>0.15472318545010599</v>
      </c>
      <c r="F1569" s="68">
        <v>44.610778443113801</v>
      </c>
      <c r="G1569" s="71">
        <v>0.25</v>
      </c>
      <c r="H1569" s="68">
        <v>63.622754491018</v>
      </c>
      <c r="I1569" s="71">
        <v>9.0509121356431804E-4</v>
      </c>
      <c r="J1569" s="68">
        <v>48.702594810379203</v>
      </c>
      <c r="K1569" s="71">
        <v>0.21326446513675501</v>
      </c>
      <c r="L1569" s="68">
        <v>50.848303393213598</v>
      </c>
    </row>
    <row r="1570" spans="1:12" x14ac:dyDescent="0.2">
      <c r="A1570" s="72" t="s">
        <v>3262</v>
      </c>
      <c r="B1570" s="66" t="s">
        <v>3263</v>
      </c>
      <c r="C1570" s="67">
        <v>26</v>
      </c>
      <c r="D1570" s="67" t="s">
        <v>348</v>
      </c>
      <c r="E1570" s="71">
        <v>0.16835910872742499</v>
      </c>
      <c r="F1570" s="68">
        <v>52.195608782435102</v>
      </c>
      <c r="G1570" s="71">
        <v>0.24999999998817801</v>
      </c>
      <c r="H1570" s="68">
        <v>39.620758483033903</v>
      </c>
      <c r="I1570" s="71">
        <v>2.86786755739247E-2</v>
      </c>
      <c r="J1570" s="68">
        <v>82.285429141716605</v>
      </c>
      <c r="K1570" s="71">
        <v>0.226398650620172</v>
      </c>
      <c r="L1570" s="68">
        <v>53.692614770459102</v>
      </c>
    </row>
    <row r="1571" spans="1:12" x14ac:dyDescent="0.2">
      <c r="A1571" s="72" t="s">
        <v>3264</v>
      </c>
      <c r="B1571" s="66" t="s">
        <v>3265</v>
      </c>
      <c r="C1571" s="67">
        <v>26</v>
      </c>
      <c r="D1571" s="67" t="s">
        <v>348</v>
      </c>
      <c r="E1571" s="71">
        <v>0.32549719914814002</v>
      </c>
      <c r="F1571" s="68">
        <v>94.560878243513002</v>
      </c>
      <c r="G1571" s="71">
        <v>0.24829355797668601</v>
      </c>
      <c r="H1571" s="68">
        <v>36.427145708582799</v>
      </c>
      <c r="I1571" s="71">
        <v>1.8193125186114802E-2</v>
      </c>
      <c r="J1571" s="68">
        <v>77.994011976047901</v>
      </c>
      <c r="K1571" s="71">
        <v>0.71000491428161905</v>
      </c>
      <c r="L1571" s="68">
        <v>96.157684630738501</v>
      </c>
    </row>
    <row r="1572" spans="1:12" x14ac:dyDescent="0.2">
      <c r="A1572" s="72" t="s">
        <v>3266</v>
      </c>
      <c r="B1572" s="66" t="s">
        <v>3267</v>
      </c>
      <c r="C1572" s="67">
        <v>26</v>
      </c>
      <c r="D1572" s="67" t="s">
        <v>348</v>
      </c>
      <c r="E1572" s="71">
        <v>0.25696812161531002</v>
      </c>
      <c r="F1572" s="68">
        <v>86.876247504990005</v>
      </c>
      <c r="G1572" s="71">
        <v>0.25</v>
      </c>
      <c r="H1572" s="68">
        <v>63.622754491018</v>
      </c>
      <c r="I1572" s="71">
        <v>1.44479714167348E-2</v>
      </c>
      <c r="J1572" s="68">
        <v>75.648702594810402</v>
      </c>
      <c r="K1572" s="71">
        <v>0.50645639342919602</v>
      </c>
      <c r="L1572" s="68">
        <v>90.269461077844298</v>
      </c>
    </row>
    <row r="1573" spans="1:12" x14ac:dyDescent="0.2">
      <c r="A1573" s="72" t="s">
        <v>3268</v>
      </c>
      <c r="B1573" s="66" t="s">
        <v>3269</v>
      </c>
      <c r="C1573" s="67">
        <v>26</v>
      </c>
      <c r="D1573" s="67" t="s">
        <v>348</v>
      </c>
      <c r="E1573" s="71">
        <v>0.17336158634350601</v>
      </c>
      <c r="F1573" s="68">
        <v>54.790419161676702</v>
      </c>
      <c r="G1573" s="71">
        <v>0.25</v>
      </c>
      <c r="H1573" s="68">
        <v>63.622754491018</v>
      </c>
      <c r="I1573" s="71">
        <v>1.0632445478875501E-2</v>
      </c>
      <c r="J1573" s="68">
        <v>72.504990019960104</v>
      </c>
      <c r="K1573" s="71">
        <v>0.259452313551643</v>
      </c>
      <c r="L1573" s="68">
        <v>59.730538922155702</v>
      </c>
    </row>
    <row r="1574" spans="1:12" x14ac:dyDescent="0.2">
      <c r="A1574" s="72" t="s">
        <v>3270</v>
      </c>
      <c r="B1574" s="66" t="s">
        <v>3271</v>
      </c>
      <c r="C1574" s="67">
        <v>26</v>
      </c>
      <c r="D1574" s="67" t="s">
        <v>348</v>
      </c>
      <c r="E1574" s="71">
        <v>0.35392438044742502</v>
      </c>
      <c r="F1574" s="68">
        <v>96.756487025948104</v>
      </c>
      <c r="G1574" s="71">
        <v>0.24790640330466199</v>
      </c>
      <c r="H1574" s="68">
        <v>36.077844311377198</v>
      </c>
      <c r="I1574" s="71">
        <v>7.7108324532496001E-3</v>
      </c>
      <c r="J1574" s="68">
        <v>68.9620758483034</v>
      </c>
      <c r="K1574" s="71">
        <v>0.80615590558436401</v>
      </c>
      <c r="L1574" s="68">
        <v>97.904191616766497</v>
      </c>
    </row>
    <row r="1575" spans="1:12" x14ac:dyDescent="0.2">
      <c r="A1575" s="72" t="s">
        <v>3272</v>
      </c>
      <c r="B1575" s="66" t="s">
        <v>3273</v>
      </c>
      <c r="C1575" s="67">
        <v>26</v>
      </c>
      <c r="D1575" s="67" t="s">
        <v>348</v>
      </c>
      <c r="E1575" s="71">
        <v>0.41021740059894102</v>
      </c>
      <c r="F1575" s="68">
        <v>98.253493013972104</v>
      </c>
      <c r="G1575" s="71">
        <v>0.24662828741231499</v>
      </c>
      <c r="H1575" s="68">
        <v>35.379241516966097</v>
      </c>
      <c r="I1575" s="71">
        <v>9.7306692687945705E-4</v>
      </c>
      <c r="J1575" s="68">
        <v>49.550898203592801</v>
      </c>
      <c r="K1575" s="71">
        <v>0.98305084745762705</v>
      </c>
      <c r="L1575" s="68">
        <v>99.051896207584804</v>
      </c>
    </row>
    <row r="1576" spans="1:12" x14ac:dyDescent="0.2">
      <c r="A1576" s="72" t="s">
        <v>3274</v>
      </c>
      <c r="B1576" s="66" t="s">
        <v>3275</v>
      </c>
      <c r="C1576" s="67">
        <v>26</v>
      </c>
      <c r="D1576" s="67" t="s">
        <v>348</v>
      </c>
      <c r="E1576" s="71">
        <v>0.18736918803084701</v>
      </c>
      <c r="F1576" s="68">
        <v>61.676646706586801</v>
      </c>
      <c r="G1576" s="71">
        <v>0.25</v>
      </c>
      <c r="H1576" s="68">
        <v>63.622754491018</v>
      </c>
      <c r="I1576" s="71">
        <v>1.7284477418062199E-3</v>
      </c>
      <c r="J1576" s="68">
        <v>54.341317365269497</v>
      </c>
      <c r="K1576" s="71">
        <v>0.31037911635073601</v>
      </c>
      <c r="L1576" s="68">
        <v>69.311377245508993</v>
      </c>
    </row>
    <row r="1577" spans="1:12" x14ac:dyDescent="0.2">
      <c r="A1577" s="72" t="s">
        <v>3276</v>
      </c>
      <c r="B1577" s="66" t="s">
        <v>3277</v>
      </c>
      <c r="C1577" s="67">
        <v>26</v>
      </c>
      <c r="D1577" s="67" t="s">
        <v>348</v>
      </c>
      <c r="E1577" s="71">
        <v>0.174495466803161</v>
      </c>
      <c r="F1577" s="68">
        <v>55.389221556886199</v>
      </c>
      <c r="G1577" s="71">
        <v>0.25</v>
      </c>
      <c r="H1577" s="68">
        <v>63.622754491018</v>
      </c>
      <c r="I1577" s="71">
        <v>4.5561780894291101E-3</v>
      </c>
      <c r="J1577" s="68">
        <v>63.672654690618799</v>
      </c>
      <c r="K1577" s="71">
        <v>0.26893022232005298</v>
      </c>
      <c r="L1577" s="68">
        <v>61.676646706586801</v>
      </c>
    </row>
    <row r="1578" spans="1:12" x14ac:dyDescent="0.2">
      <c r="A1578" s="72" t="s">
        <v>3278</v>
      </c>
      <c r="B1578" s="66" t="s">
        <v>3279</v>
      </c>
      <c r="C1578" s="67">
        <v>26</v>
      </c>
      <c r="D1578" s="67" t="s">
        <v>348</v>
      </c>
      <c r="E1578" s="71">
        <v>0.235904521303791</v>
      </c>
      <c r="F1578" s="68">
        <v>82.385229540918203</v>
      </c>
      <c r="G1578" s="71">
        <v>0.25</v>
      </c>
      <c r="H1578" s="68">
        <v>63.622754491018</v>
      </c>
      <c r="I1578" s="71">
        <v>2.2236458672583699E-3</v>
      </c>
      <c r="J1578" s="68">
        <v>56.437125748503</v>
      </c>
      <c r="K1578" s="71">
        <v>0.45548991804411598</v>
      </c>
      <c r="L1578" s="68">
        <v>87.225548902195598</v>
      </c>
    </row>
    <row r="1579" spans="1:12" x14ac:dyDescent="0.2">
      <c r="A1579" s="72" t="s">
        <v>3280</v>
      </c>
      <c r="B1579" s="66" t="s">
        <v>3281</v>
      </c>
      <c r="C1579" s="67">
        <v>26</v>
      </c>
      <c r="D1579" s="67" t="s">
        <v>348</v>
      </c>
      <c r="E1579" s="71">
        <v>0.136530857543223</v>
      </c>
      <c r="F1579" s="68">
        <v>34.880239520958099</v>
      </c>
      <c r="G1579" s="71">
        <v>0.25</v>
      </c>
      <c r="H1579" s="68">
        <v>63.622754491018</v>
      </c>
      <c r="I1579" s="71">
        <v>1.4589002571264301E-4</v>
      </c>
      <c r="J1579" s="68">
        <v>22.455089820359301</v>
      </c>
      <c r="K1579" s="71">
        <v>0.159446682603955</v>
      </c>
      <c r="L1579" s="68">
        <v>38.572854291417201</v>
      </c>
    </row>
    <row r="1580" spans="1:12" x14ac:dyDescent="0.2">
      <c r="A1580" s="72" t="s">
        <v>3282</v>
      </c>
      <c r="B1580" s="66" t="s">
        <v>3283</v>
      </c>
      <c r="C1580" s="67">
        <v>26</v>
      </c>
      <c r="D1580" s="67" t="s">
        <v>348</v>
      </c>
      <c r="E1580" s="71">
        <v>0.12912647877335501</v>
      </c>
      <c r="F1580" s="68">
        <v>30.838323353293401</v>
      </c>
      <c r="G1580" s="71">
        <v>0.25</v>
      </c>
      <c r="H1580" s="68">
        <v>63.622754491018</v>
      </c>
      <c r="I1580" s="71">
        <v>3.35648252966954E-3</v>
      </c>
      <c r="J1580" s="68">
        <v>60.728542914171697</v>
      </c>
      <c r="K1580" s="71">
        <v>0.134022953790396</v>
      </c>
      <c r="L1580" s="68">
        <v>32.784431137724603</v>
      </c>
    </row>
    <row r="1581" spans="1:12" x14ac:dyDescent="0.2">
      <c r="A1581" s="72" t="s">
        <v>3284</v>
      </c>
      <c r="B1581" s="66" t="s">
        <v>3285</v>
      </c>
      <c r="C1581" s="67">
        <v>26</v>
      </c>
      <c r="D1581" s="67" t="s">
        <v>348</v>
      </c>
      <c r="E1581" s="71">
        <v>0.117219354682288</v>
      </c>
      <c r="F1581" s="68">
        <v>25.1996007984032</v>
      </c>
      <c r="G1581" s="71">
        <v>0.25</v>
      </c>
      <c r="H1581" s="68">
        <v>63.622754491018</v>
      </c>
      <c r="I1581" s="71">
        <v>1.8601585641548901E-2</v>
      </c>
      <c r="J1581" s="68">
        <v>78.393213572854293</v>
      </c>
      <c r="K1581" s="71">
        <v>8.3056478405315604E-2</v>
      </c>
      <c r="L1581" s="68">
        <v>24.301397205588799</v>
      </c>
    </row>
    <row r="1582" spans="1:12" x14ac:dyDescent="0.2">
      <c r="A1582" s="72" t="s">
        <v>3286</v>
      </c>
      <c r="B1582" s="66" t="s">
        <v>3287</v>
      </c>
      <c r="C1582" s="67">
        <v>26</v>
      </c>
      <c r="D1582" s="67" t="s">
        <v>348</v>
      </c>
      <c r="E1582" s="71">
        <v>0.31087330738235702</v>
      </c>
      <c r="F1582" s="68">
        <v>93.463073852295395</v>
      </c>
      <c r="G1582" s="71">
        <v>0.25</v>
      </c>
      <c r="H1582" s="68">
        <v>63.622754491018</v>
      </c>
      <c r="I1582" s="71">
        <v>1.4063901896136001E-2</v>
      </c>
      <c r="J1582" s="68">
        <v>75.199600798403196</v>
      </c>
      <c r="K1582" s="71">
        <v>0.66855602025093497</v>
      </c>
      <c r="L1582" s="68">
        <v>95.259481037924203</v>
      </c>
    </row>
    <row r="1583" spans="1:12" x14ac:dyDescent="0.2">
      <c r="A1583" s="72" t="s">
        <v>3288</v>
      </c>
      <c r="B1583" s="66" t="s">
        <v>3289</v>
      </c>
      <c r="C1583" s="67">
        <v>26</v>
      </c>
      <c r="D1583" s="67" t="s">
        <v>348</v>
      </c>
      <c r="E1583" s="71">
        <v>0.18555464481491299</v>
      </c>
      <c r="F1583" s="68">
        <v>60.728542914171697</v>
      </c>
      <c r="G1583" s="71">
        <v>0.25</v>
      </c>
      <c r="H1583" s="68">
        <v>63.622754491018</v>
      </c>
      <c r="I1583" s="71">
        <v>9.4442730623443599E-4</v>
      </c>
      <c r="J1583" s="68">
        <v>49.151696606786402</v>
      </c>
      <c r="K1583" s="71">
        <v>0.30571950713850599</v>
      </c>
      <c r="L1583" s="68">
        <v>68.512974051896194</v>
      </c>
    </row>
    <row r="1584" spans="1:12" x14ac:dyDescent="0.2">
      <c r="A1584" s="72" t="s">
        <v>976</v>
      </c>
      <c r="B1584" s="66" t="s">
        <v>3290</v>
      </c>
      <c r="C1584" s="67">
        <v>26</v>
      </c>
      <c r="D1584" s="67" t="s">
        <v>348</v>
      </c>
      <c r="E1584" s="71">
        <v>0.29153881676689702</v>
      </c>
      <c r="F1584" s="68">
        <v>91.966067864271494</v>
      </c>
      <c r="G1584" s="71">
        <v>0.29626773596545303</v>
      </c>
      <c r="H1584" s="68">
        <v>85.828343313373296</v>
      </c>
      <c r="I1584" s="71">
        <v>3.5142708673575697E-2</v>
      </c>
      <c r="J1584" s="68">
        <v>84.281437125748496</v>
      </c>
      <c r="K1584" s="71">
        <v>0.54320600566166199</v>
      </c>
      <c r="L1584" s="68">
        <v>91.6666666666667</v>
      </c>
    </row>
    <row r="1585" spans="1:12" x14ac:dyDescent="0.2">
      <c r="A1585" s="72" t="s">
        <v>3291</v>
      </c>
      <c r="B1585" s="66" t="s">
        <v>3292</v>
      </c>
      <c r="C1585" s="67">
        <v>26</v>
      </c>
      <c r="D1585" s="67" t="s">
        <v>348</v>
      </c>
      <c r="E1585" s="71">
        <v>0.20965916558330999</v>
      </c>
      <c r="F1585" s="68">
        <v>72.155688622754496</v>
      </c>
      <c r="G1585" s="71">
        <v>0.25</v>
      </c>
      <c r="H1585" s="68">
        <v>63.622754491018</v>
      </c>
      <c r="I1585" s="71">
        <v>3.5584390053709003E-2</v>
      </c>
      <c r="J1585" s="68">
        <v>84.481037924151707</v>
      </c>
      <c r="K1585" s="71">
        <v>0.34339310669621997</v>
      </c>
      <c r="L1585" s="68">
        <v>74.201596806387201</v>
      </c>
    </row>
    <row r="1586" spans="1:12" x14ac:dyDescent="0.2">
      <c r="A1586" s="72" t="s">
        <v>3293</v>
      </c>
      <c r="B1586" s="66" t="s">
        <v>3294</v>
      </c>
      <c r="C1586" s="67">
        <v>26</v>
      </c>
      <c r="D1586" s="67" t="s">
        <v>348</v>
      </c>
      <c r="E1586" s="71">
        <v>0.17945966997079901</v>
      </c>
      <c r="F1586" s="68">
        <v>57.934131736527</v>
      </c>
      <c r="G1586" s="71">
        <v>0.25</v>
      </c>
      <c r="H1586" s="68">
        <v>63.622754491018</v>
      </c>
      <c r="I1586" s="71">
        <v>2.9850683686003399E-2</v>
      </c>
      <c r="J1586" s="68">
        <v>82.634730538922199</v>
      </c>
      <c r="K1586" s="71">
        <v>0.25852832622639499</v>
      </c>
      <c r="L1586" s="68">
        <v>59.431137724550901</v>
      </c>
    </row>
    <row r="1587" spans="1:12" x14ac:dyDescent="0.2">
      <c r="A1587" s="72" t="s">
        <v>3295</v>
      </c>
      <c r="B1587" s="66" t="s">
        <v>3296</v>
      </c>
      <c r="C1587" s="67">
        <v>26</v>
      </c>
      <c r="D1587" s="67" t="s">
        <v>348</v>
      </c>
      <c r="E1587" s="71">
        <v>0.188674933498857</v>
      </c>
      <c r="F1587" s="68">
        <v>62.375249500998002</v>
      </c>
      <c r="G1587" s="71">
        <v>0.25330483828324701</v>
      </c>
      <c r="H1587" s="68">
        <v>66.866267465069896</v>
      </c>
      <c r="I1587" s="71">
        <v>9.6643862514836601E-2</v>
      </c>
      <c r="J1587" s="68">
        <v>92.165668662674605</v>
      </c>
      <c r="K1587" s="71">
        <v>0.21607609969848801</v>
      </c>
      <c r="L1587" s="68">
        <v>51.197604790419199</v>
      </c>
    </row>
    <row r="1588" spans="1:12" x14ac:dyDescent="0.2">
      <c r="A1588" s="72" t="s">
        <v>772</v>
      </c>
      <c r="B1588" s="66" t="s">
        <v>3297</v>
      </c>
      <c r="C1588" s="67">
        <v>26</v>
      </c>
      <c r="D1588" s="67" t="s">
        <v>348</v>
      </c>
      <c r="E1588" s="71">
        <v>0.19480855410029199</v>
      </c>
      <c r="F1588" s="68">
        <v>65.219560878243499</v>
      </c>
      <c r="G1588" s="71">
        <v>0.29705135741405803</v>
      </c>
      <c r="H1588" s="68">
        <v>86.027944111776407</v>
      </c>
      <c r="I1588" s="71">
        <v>3.7360227517596697E-2</v>
      </c>
      <c r="J1588" s="68">
        <v>84.880239520958099</v>
      </c>
      <c r="K1588" s="71">
        <v>0.25001407736922099</v>
      </c>
      <c r="L1588" s="68">
        <v>57.934131736527</v>
      </c>
    </row>
    <row r="1589" spans="1:12" x14ac:dyDescent="0.2">
      <c r="A1589" s="72" t="s">
        <v>3298</v>
      </c>
      <c r="B1589" s="66" t="s">
        <v>3299</v>
      </c>
      <c r="C1589" s="67">
        <v>26</v>
      </c>
      <c r="D1589" s="67" t="s">
        <v>348</v>
      </c>
      <c r="E1589" s="71">
        <v>0.16982800959403099</v>
      </c>
      <c r="F1589" s="68">
        <v>53.193612774451097</v>
      </c>
      <c r="G1589" s="71">
        <v>0.25</v>
      </c>
      <c r="H1589" s="68">
        <v>63.622754491018</v>
      </c>
      <c r="I1589" s="71">
        <v>3.80700970341807E-3</v>
      </c>
      <c r="J1589" s="68">
        <v>62.325349301397203</v>
      </c>
      <c r="K1589" s="71">
        <v>0.25567701907867402</v>
      </c>
      <c r="L1589" s="68">
        <v>58.832335329341298</v>
      </c>
    </row>
    <row r="1590" spans="1:12" x14ac:dyDescent="0.2">
      <c r="A1590" s="72" t="s">
        <v>3300</v>
      </c>
      <c r="B1590" s="66" t="s">
        <v>3301</v>
      </c>
      <c r="C1590" s="67">
        <v>26</v>
      </c>
      <c r="D1590" s="67" t="s">
        <v>348</v>
      </c>
      <c r="E1590" s="71">
        <v>0.16679801874101699</v>
      </c>
      <c r="F1590" s="68">
        <v>51.247504990019998</v>
      </c>
      <c r="G1590" s="71">
        <v>0.25</v>
      </c>
      <c r="H1590" s="68">
        <v>63.622754491018</v>
      </c>
      <c r="I1590" s="71">
        <v>2.8655014815109198E-2</v>
      </c>
      <c r="J1590" s="68">
        <v>82.235528942115806</v>
      </c>
      <c r="K1590" s="71">
        <v>0.22173904140794201</v>
      </c>
      <c r="L1590" s="68">
        <v>52.694610778443099</v>
      </c>
    </row>
    <row r="1591" spans="1:12" x14ac:dyDescent="0.2">
      <c r="A1591" s="72" t="s">
        <v>3302</v>
      </c>
      <c r="B1591" s="66" t="s">
        <v>3303</v>
      </c>
      <c r="C1591" s="67">
        <v>26</v>
      </c>
      <c r="D1591" s="67" t="s">
        <v>348</v>
      </c>
      <c r="E1591" s="71">
        <v>0.147120114964153</v>
      </c>
      <c r="F1591" s="68">
        <v>40.419161676646702</v>
      </c>
      <c r="G1591" s="71">
        <v>0.25</v>
      </c>
      <c r="H1591" s="68">
        <v>63.622754491018</v>
      </c>
      <c r="I1591" s="71">
        <v>9.2222228647030492E-3</v>
      </c>
      <c r="J1591" s="68">
        <v>70.858283433133707</v>
      </c>
      <c r="K1591" s="71">
        <v>0.18213812202775501</v>
      </c>
      <c r="L1591" s="68">
        <v>44.211576846307402</v>
      </c>
    </row>
    <row r="1592" spans="1:12" x14ac:dyDescent="0.2">
      <c r="A1592" s="72" t="s">
        <v>3304</v>
      </c>
      <c r="B1592" s="66" t="s">
        <v>3305</v>
      </c>
      <c r="C1592" s="67">
        <v>26</v>
      </c>
      <c r="D1592" s="67" t="s">
        <v>348</v>
      </c>
      <c r="E1592" s="71">
        <v>0.15996843337657801</v>
      </c>
      <c r="F1592" s="68">
        <v>47.455089820359298</v>
      </c>
      <c r="G1592" s="71">
        <v>0.25</v>
      </c>
      <c r="H1592" s="68">
        <v>63.622754491018</v>
      </c>
      <c r="I1592" s="71">
        <v>2.5033170123404599E-3</v>
      </c>
      <c r="J1592" s="68">
        <v>57.684630738522998</v>
      </c>
      <c r="K1592" s="71">
        <v>0.22740198311739501</v>
      </c>
      <c r="L1592" s="68">
        <v>53.992015968063903</v>
      </c>
    </row>
    <row r="1593" spans="1:12" x14ac:dyDescent="0.2">
      <c r="A1593" s="72" t="s">
        <v>3306</v>
      </c>
      <c r="B1593" s="66" t="s">
        <v>3307</v>
      </c>
      <c r="C1593" s="67">
        <v>26</v>
      </c>
      <c r="D1593" s="67" t="s">
        <v>348</v>
      </c>
      <c r="E1593" s="71">
        <v>0.17194043570766401</v>
      </c>
      <c r="F1593" s="68">
        <v>54.341317365269497</v>
      </c>
      <c r="G1593" s="71">
        <v>0.25</v>
      </c>
      <c r="H1593" s="68">
        <v>63.622754491018</v>
      </c>
      <c r="I1593" s="71">
        <v>1.48038972565475E-2</v>
      </c>
      <c r="J1593" s="68">
        <v>75.798403193612799</v>
      </c>
      <c r="K1593" s="71">
        <v>0.251017409866444</v>
      </c>
      <c r="L1593" s="68">
        <v>58.433133732534898</v>
      </c>
    </row>
    <row r="1594" spans="1:12" x14ac:dyDescent="0.2">
      <c r="A1594" s="72" t="s">
        <v>3308</v>
      </c>
      <c r="B1594" s="66" t="s">
        <v>3309</v>
      </c>
      <c r="C1594" s="67">
        <v>26</v>
      </c>
      <c r="D1594" s="67" t="s">
        <v>348</v>
      </c>
      <c r="E1594" s="71">
        <v>0.163630181842574</v>
      </c>
      <c r="F1594" s="68">
        <v>49.700598802395199</v>
      </c>
      <c r="G1594" s="71">
        <v>0.25</v>
      </c>
      <c r="H1594" s="68">
        <v>63.622754491018</v>
      </c>
      <c r="I1594" s="71">
        <v>2.0115164031016802E-2</v>
      </c>
      <c r="J1594" s="68">
        <v>79.191616766467106</v>
      </c>
      <c r="K1594" s="71">
        <v>0.220775381496706</v>
      </c>
      <c r="L1594" s="68">
        <v>52.395209580838298</v>
      </c>
    </row>
    <row r="1595" spans="1:12" x14ac:dyDescent="0.2">
      <c r="A1595" s="72" t="s">
        <v>3310</v>
      </c>
      <c r="B1595" s="66" t="s">
        <v>3311</v>
      </c>
      <c r="C1595" s="67">
        <v>26</v>
      </c>
      <c r="D1595" s="67" t="s">
        <v>348</v>
      </c>
      <c r="E1595" s="71">
        <v>0.14785907942095999</v>
      </c>
      <c r="F1595" s="68">
        <v>41.017964071856298</v>
      </c>
      <c r="G1595" s="71">
        <v>0.262117740371904</v>
      </c>
      <c r="H1595" s="68">
        <v>73.403193612774501</v>
      </c>
      <c r="I1595" s="71">
        <v>1.0647259282125499E-2</v>
      </c>
      <c r="J1595" s="68">
        <v>72.604790419161702</v>
      </c>
      <c r="K1595" s="71">
        <v>0.170812238608849</v>
      </c>
      <c r="L1595" s="68">
        <v>41.167664670658702</v>
      </c>
    </row>
    <row r="1596" spans="1:12" x14ac:dyDescent="0.2">
      <c r="A1596" s="72" t="s">
        <v>3312</v>
      </c>
      <c r="B1596" s="66" t="s">
        <v>3313</v>
      </c>
      <c r="C1596" s="67">
        <v>26</v>
      </c>
      <c r="D1596" s="67" t="s">
        <v>348</v>
      </c>
      <c r="E1596" s="71">
        <v>0.10522171296425301</v>
      </c>
      <c r="F1596" s="68">
        <v>19.211576846307398</v>
      </c>
      <c r="G1596" s="71">
        <v>0.249606344598055</v>
      </c>
      <c r="H1596" s="68">
        <v>38.2734530938124</v>
      </c>
      <c r="I1596" s="71">
        <v>7.5417299636847401E-3</v>
      </c>
      <c r="J1596" s="68">
        <v>68.562874251497007</v>
      </c>
      <c r="K1596" s="71">
        <v>5.8517064331017797E-2</v>
      </c>
      <c r="L1596" s="68">
        <v>21.556886227544901</v>
      </c>
    </row>
    <row r="1597" spans="1:12" x14ac:dyDescent="0.2">
      <c r="A1597" s="72" t="s">
        <v>3314</v>
      </c>
      <c r="B1597" s="66" t="s">
        <v>3315</v>
      </c>
      <c r="C1597" s="67">
        <v>26</v>
      </c>
      <c r="D1597" s="67" t="s">
        <v>348</v>
      </c>
      <c r="E1597" s="71">
        <v>0.13396295076353601</v>
      </c>
      <c r="F1597" s="68">
        <v>33.3333333333333</v>
      </c>
      <c r="G1597" s="71">
        <v>0.25</v>
      </c>
      <c r="H1597" s="68">
        <v>63.622754491018</v>
      </c>
      <c r="I1597" s="71">
        <v>1.7865898500211499E-2</v>
      </c>
      <c r="J1597" s="68">
        <v>77.744510978043905</v>
      </c>
      <c r="K1597" s="71">
        <v>0.134022953790396</v>
      </c>
      <c r="L1597" s="68">
        <v>32.784431137724603</v>
      </c>
    </row>
    <row r="1598" spans="1:12" x14ac:dyDescent="0.2">
      <c r="A1598" s="72" t="s">
        <v>3316</v>
      </c>
      <c r="B1598" s="66" t="s">
        <v>3317</v>
      </c>
      <c r="C1598" s="67">
        <v>26</v>
      </c>
      <c r="D1598" s="67" t="s">
        <v>348</v>
      </c>
      <c r="E1598" s="71">
        <v>0.17932438564144099</v>
      </c>
      <c r="F1598" s="68">
        <v>57.734530938123797</v>
      </c>
      <c r="G1598" s="71">
        <v>0.25</v>
      </c>
      <c r="H1598" s="68">
        <v>63.622754491018</v>
      </c>
      <c r="I1598" s="71">
        <v>0.146439286773976</v>
      </c>
      <c r="J1598" s="68">
        <v>94.011976047904199</v>
      </c>
      <c r="K1598" s="71">
        <v>0.14153387015034599</v>
      </c>
      <c r="L1598" s="68">
        <v>34.530938123752499</v>
      </c>
    </row>
    <row r="1599" spans="1:12" x14ac:dyDescent="0.2">
      <c r="A1599" s="72" t="s">
        <v>3318</v>
      </c>
      <c r="B1599" s="66" t="s">
        <v>3319</v>
      </c>
      <c r="C1599" s="67">
        <v>26</v>
      </c>
      <c r="D1599" s="67" t="s">
        <v>348</v>
      </c>
      <c r="E1599" s="71">
        <v>0.15181083794379999</v>
      </c>
      <c r="F1599" s="68">
        <v>43.1636726546906</v>
      </c>
      <c r="G1599" s="71">
        <v>0.25</v>
      </c>
      <c r="H1599" s="68">
        <v>63.622754491018</v>
      </c>
      <c r="I1599" s="71">
        <v>4.2210536754474899E-2</v>
      </c>
      <c r="J1599" s="68">
        <v>86.027944111776407</v>
      </c>
      <c r="K1599" s="71">
        <v>0.16322197707692401</v>
      </c>
      <c r="L1599" s="68">
        <v>39.820359281437099</v>
      </c>
    </row>
    <row r="1600" spans="1:12" x14ac:dyDescent="0.2">
      <c r="A1600" s="72" t="s">
        <v>3320</v>
      </c>
      <c r="B1600" s="66" t="s">
        <v>3321</v>
      </c>
      <c r="C1600" s="67">
        <v>26</v>
      </c>
      <c r="D1600" s="67" t="s">
        <v>348</v>
      </c>
      <c r="E1600" s="71">
        <v>0.16999466174901001</v>
      </c>
      <c r="F1600" s="68">
        <v>53.293413173652702</v>
      </c>
      <c r="G1600" s="71">
        <v>0.25</v>
      </c>
      <c r="H1600" s="68">
        <v>63.622754491018</v>
      </c>
      <c r="I1600" s="71">
        <v>2.12561187107289E-2</v>
      </c>
      <c r="J1600" s="68">
        <v>79.441117764471102</v>
      </c>
      <c r="K1600" s="71">
        <v>0.23872786653630201</v>
      </c>
      <c r="L1600" s="68">
        <v>56.0379241516966</v>
      </c>
    </row>
    <row r="1601" spans="1:12" x14ac:dyDescent="0.2">
      <c r="A1601" s="72" t="s">
        <v>3322</v>
      </c>
      <c r="B1601" s="66" t="s">
        <v>3323</v>
      </c>
      <c r="C1601" s="67">
        <v>26</v>
      </c>
      <c r="D1601" s="67" t="s">
        <v>348</v>
      </c>
      <c r="E1601" s="71">
        <v>0.171251975218455</v>
      </c>
      <c r="F1601" s="68">
        <v>53.892215568862298</v>
      </c>
      <c r="G1601" s="71">
        <v>0.24861462188431899</v>
      </c>
      <c r="H1601" s="68">
        <v>36.826347305389199</v>
      </c>
      <c r="I1601" s="71">
        <v>0.113205537527042</v>
      </c>
      <c r="J1601" s="68">
        <v>92.964071856287404</v>
      </c>
      <c r="K1601" s="71">
        <v>0.15193576624400401</v>
      </c>
      <c r="L1601" s="68">
        <v>36.876247504989998</v>
      </c>
    </row>
    <row r="1602" spans="1:12" x14ac:dyDescent="0.2">
      <c r="A1602" s="72" t="s">
        <v>3324</v>
      </c>
      <c r="B1602" s="66" t="s">
        <v>3325</v>
      </c>
      <c r="C1602" s="67">
        <v>26</v>
      </c>
      <c r="D1602" s="67" t="s">
        <v>348</v>
      </c>
      <c r="E1602" s="71">
        <v>0.13599692429998</v>
      </c>
      <c r="F1602" s="68">
        <v>34.381237524950102</v>
      </c>
      <c r="G1602" s="71">
        <v>0.25</v>
      </c>
      <c r="H1602" s="68">
        <v>63.622754491018</v>
      </c>
      <c r="I1602" s="71">
        <v>1.9268537311327799E-2</v>
      </c>
      <c r="J1602" s="68">
        <v>78.892215568862298</v>
      </c>
      <c r="K1602" s="71">
        <v>0.13872223558861299</v>
      </c>
      <c r="L1602" s="68">
        <v>34.181636726546898</v>
      </c>
    </row>
    <row r="1603" spans="1:12" x14ac:dyDescent="0.2">
      <c r="A1603" s="72" t="s">
        <v>3326</v>
      </c>
      <c r="B1603" s="66" t="s">
        <v>3327</v>
      </c>
      <c r="C1603" s="67">
        <v>26</v>
      </c>
      <c r="D1603" s="67" t="s">
        <v>348</v>
      </c>
      <c r="E1603" s="71">
        <v>0.100390602105668</v>
      </c>
      <c r="F1603" s="68">
        <v>17.564870259481001</v>
      </c>
      <c r="G1603" s="71">
        <v>0.25</v>
      </c>
      <c r="H1603" s="68">
        <v>63.622754491018</v>
      </c>
      <c r="I1603" s="71">
        <v>7.7559198778622204E-3</v>
      </c>
      <c r="J1603" s="68">
        <v>69.061876247504998</v>
      </c>
      <c r="K1603" s="71">
        <v>4.3415886439142203E-2</v>
      </c>
      <c r="L1603" s="68">
        <v>19.1117764471058</v>
      </c>
    </row>
    <row r="1604" spans="1:12" x14ac:dyDescent="0.2">
      <c r="A1604" s="72" t="s">
        <v>3328</v>
      </c>
      <c r="B1604" s="66" t="s">
        <v>3329</v>
      </c>
      <c r="C1604" s="67">
        <v>26</v>
      </c>
      <c r="D1604" s="67" t="s">
        <v>348</v>
      </c>
      <c r="E1604" s="71">
        <v>9.67121331802136E-2</v>
      </c>
      <c r="F1604" s="68">
        <v>16.217564870259501</v>
      </c>
      <c r="G1604" s="71">
        <v>0.27372158406918001</v>
      </c>
      <c r="H1604" s="68">
        <v>79.141716566866293</v>
      </c>
      <c r="I1604" s="71">
        <v>5.0889320525537999E-3</v>
      </c>
      <c r="J1604" s="68">
        <v>64.570858283433097</v>
      </c>
      <c r="K1604" s="71">
        <v>1.1325883418906699E-2</v>
      </c>
      <c r="L1604" s="68">
        <v>13.0738522954092</v>
      </c>
    </row>
    <row r="1605" spans="1:12" x14ac:dyDescent="0.2">
      <c r="A1605" s="72" t="s">
        <v>3330</v>
      </c>
      <c r="B1605" s="66" t="s">
        <v>3331</v>
      </c>
      <c r="C1605" s="67">
        <v>26</v>
      </c>
      <c r="D1605" s="67" t="s">
        <v>348</v>
      </c>
      <c r="E1605" s="71">
        <v>0.114100068384061</v>
      </c>
      <c r="F1605" s="68">
        <v>23.502994011976</v>
      </c>
      <c r="G1605" s="71">
        <v>0.25</v>
      </c>
      <c r="H1605" s="68">
        <v>63.622754491018</v>
      </c>
      <c r="I1605" s="71">
        <v>1.3019021219836301E-2</v>
      </c>
      <c r="J1605" s="68">
        <v>74.451097804391196</v>
      </c>
      <c r="K1605" s="71">
        <v>7.9281183932346705E-2</v>
      </c>
      <c r="L1605" s="68">
        <v>23.7025948103792</v>
      </c>
    </row>
    <row r="1606" spans="1:12" x14ac:dyDescent="0.2">
      <c r="A1606" s="72" t="s">
        <v>3332</v>
      </c>
      <c r="B1606" s="66" t="s">
        <v>3333</v>
      </c>
      <c r="C1606" s="67">
        <v>26</v>
      </c>
      <c r="D1606" s="67" t="s">
        <v>348</v>
      </c>
      <c r="E1606" s="71">
        <v>0.14226721612147999</v>
      </c>
      <c r="F1606" s="68">
        <v>38.223552894211601</v>
      </c>
      <c r="G1606" s="71">
        <v>0.27443138610596002</v>
      </c>
      <c r="H1606" s="68">
        <v>79.640718562874198</v>
      </c>
      <c r="I1606" s="71">
        <v>3.25244990347116E-2</v>
      </c>
      <c r="J1606" s="68">
        <v>83.532934131736496</v>
      </c>
      <c r="K1606" s="71">
        <v>0.119845763223769</v>
      </c>
      <c r="L1606" s="68">
        <v>29.890219560878201</v>
      </c>
    </row>
    <row r="1607" spans="1:12" x14ac:dyDescent="0.2">
      <c r="A1607" s="72" t="s">
        <v>3334</v>
      </c>
      <c r="B1607" s="66" t="s">
        <v>3335</v>
      </c>
      <c r="C1607" s="67">
        <v>27</v>
      </c>
      <c r="D1607" s="67" t="s">
        <v>348</v>
      </c>
      <c r="E1607" s="71">
        <v>0.122265961655454</v>
      </c>
      <c r="F1607" s="68">
        <v>41.149773071104399</v>
      </c>
      <c r="G1607" s="71">
        <v>0.25</v>
      </c>
      <c r="H1607" s="68">
        <v>46.520423600605099</v>
      </c>
      <c r="I1607" s="71">
        <v>5.1681928159385201E-3</v>
      </c>
      <c r="J1607" s="68">
        <v>18.1921331316188</v>
      </c>
      <c r="K1607" s="71">
        <v>0.11162969215042499</v>
      </c>
      <c r="L1607" s="68">
        <v>68.910741301059005</v>
      </c>
    </row>
    <row r="1608" spans="1:12" x14ac:dyDescent="0.2">
      <c r="A1608" s="72" t="s">
        <v>3336</v>
      </c>
      <c r="B1608" s="66" t="s">
        <v>3337</v>
      </c>
      <c r="C1608" s="67">
        <v>27</v>
      </c>
      <c r="D1608" s="67" t="s">
        <v>348</v>
      </c>
      <c r="E1608" s="71">
        <v>9.4358015183732796E-2</v>
      </c>
      <c r="F1608" s="68">
        <v>15.544629349470499</v>
      </c>
      <c r="G1608" s="71">
        <v>0.25</v>
      </c>
      <c r="H1608" s="68">
        <v>46.520423600605099</v>
      </c>
      <c r="I1608" s="71">
        <v>1.5670634482628901E-2</v>
      </c>
      <c r="J1608" s="68">
        <v>35.665658093797298</v>
      </c>
      <c r="K1608" s="71">
        <v>1.7403411068569401E-2</v>
      </c>
      <c r="L1608" s="68">
        <v>47.239031770045401</v>
      </c>
    </row>
    <row r="1609" spans="1:12" x14ac:dyDescent="0.2">
      <c r="A1609" s="72" t="s">
        <v>3338</v>
      </c>
      <c r="B1609" s="66" t="s">
        <v>3339</v>
      </c>
      <c r="C1609" s="67">
        <v>27</v>
      </c>
      <c r="D1609" s="67" t="s">
        <v>348</v>
      </c>
      <c r="E1609" s="71">
        <v>0.107905837862937</v>
      </c>
      <c r="F1609" s="68">
        <v>30.030257186081698</v>
      </c>
      <c r="G1609" s="71">
        <v>0.26613684039712299</v>
      </c>
      <c r="H1609" s="68">
        <v>66.111951588502293</v>
      </c>
      <c r="I1609" s="71">
        <v>9.2378646678836999E-3</v>
      </c>
      <c r="J1609" s="68">
        <v>26.664145234493201</v>
      </c>
      <c r="K1609" s="71">
        <v>4.8342808523804001E-2</v>
      </c>
      <c r="L1609" s="68">
        <v>58.6232980332829</v>
      </c>
    </row>
    <row r="1610" spans="1:12" x14ac:dyDescent="0.2">
      <c r="A1610" s="72" t="s">
        <v>3340</v>
      </c>
      <c r="B1610" s="66" t="s">
        <v>3341</v>
      </c>
      <c r="C1610" s="67">
        <v>27</v>
      </c>
      <c r="D1610" s="67" t="s">
        <v>348</v>
      </c>
      <c r="E1610" s="71">
        <v>0.101339696343759</v>
      </c>
      <c r="F1610" s="68">
        <v>23.6762481089259</v>
      </c>
      <c r="G1610" s="71">
        <v>0.24588191654712599</v>
      </c>
      <c r="H1610" s="68">
        <v>15.885022692889599</v>
      </c>
      <c r="I1610" s="71">
        <v>2.0595145965396902E-3</v>
      </c>
      <c r="J1610" s="68">
        <v>8.6611195158850194</v>
      </c>
      <c r="K1610" s="71">
        <v>5.6077657887612598E-2</v>
      </c>
      <c r="L1610" s="68">
        <v>60.590015128593002</v>
      </c>
    </row>
    <row r="1611" spans="1:12" x14ac:dyDescent="0.2">
      <c r="A1611" s="72" t="s">
        <v>3342</v>
      </c>
      <c r="B1611" s="66" t="s">
        <v>3343</v>
      </c>
      <c r="C1611" s="67">
        <v>27</v>
      </c>
      <c r="D1611" s="67" t="s">
        <v>348</v>
      </c>
      <c r="E1611" s="71">
        <v>0.135409932315148</v>
      </c>
      <c r="F1611" s="68">
        <v>50.605143721633901</v>
      </c>
      <c r="G1611" s="71">
        <v>0.25</v>
      </c>
      <c r="H1611" s="68">
        <v>46.520423600605099</v>
      </c>
      <c r="I1611" s="71">
        <v>1.3660707339785E-2</v>
      </c>
      <c r="J1611" s="68">
        <v>33.358547655068101</v>
      </c>
      <c r="K1611" s="71">
        <v>0.14256908960565901</v>
      </c>
      <c r="L1611" s="68">
        <v>72.919818456883505</v>
      </c>
    </row>
    <row r="1612" spans="1:12" x14ac:dyDescent="0.2">
      <c r="A1612" s="72" t="s">
        <v>3344</v>
      </c>
      <c r="B1612" s="66" t="s">
        <v>3345</v>
      </c>
      <c r="C1612" s="67">
        <v>27</v>
      </c>
      <c r="D1612" s="67" t="s">
        <v>348</v>
      </c>
      <c r="E1612" s="71">
        <v>0.111351756384118</v>
      </c>
      <c r="F1612" s="68">
        <v>33.055975794251097</v>
      </c>
      <c r="G1612" s="71">
        <v>0.25322736808133001</v>
      </c>
      <c r="H1612" s="68">
        <v>51.966717095310102</v>
      </c>
      <c r="I1612" s="71">
        <v>1.89491061605544E-2</v>
      </c>
      <c r="J1612" s="68">
        <v>39.069591527987903</v>
      </c>
      <c r="K1612" s="71">
        <v>6.1878794910469097E-2</v>
      </c>
      <c r="L1612" s="68">
        <v>61.800302571860797</v>
      </c>
    </row>
    <row r="1613" spans="1:12" x14ac:dyDescent="0.2">
      <c r="A1613" s="72" t="s">
        <v>3346</v>
      </c>
      <c r="B1613" s="66" t="s">
        <v>3347</v>
      </c>
      <c r="C1613" s="67">
        <v>27</v>
      </c>
      <c r="D1613" s="67" t="s">
        <v>348</v>
      </c>
      <c r="E1613" s="71">
        <v>0.12010436753838601</v>
      </c>
      <c r="F1613" s="68">
        <v>39.750378214826</v>
      </c>
      <c r="G1613" s="71">
        <v>0.25</v>
      </c>
      <c r="H1613" s="68">
        <v>46.520423600605099</v>
      </c>
      <c r="I1613" s="71">
        <v>2.0252115218366701E-3</v>
      </c>
      <c r="J1613" s="68">
        <v>8.5098335854765494</v>
      </c>
      <c r="K1613" s="71">
        <v>0.108287891093321</v>
      </c>
      <c r="L1613" s="68">
        <v>68.645990922844206</v>
      </c>
    </row>
    <row r="1614" spans="1:12" x14ac:dyDescent="0.2">
      <c r="A1614" s="72" t="s">
        <v>3348</v>
      </c>
      <c r="B1614" s="66" t="s">
        <v>3349</v>
      </c>
      <c r="C1614" s="67">
        <v>27</v>
      </c>
      <c r="D1614" s="67" t="s">
        <v>348</v>
      </c>
      <c r="E1614" s="71">
        <v>9.2547179019992695E-2</v>
      </c>
      <c r="F1614" s="68">
        <v>13.767019667171001</v>
      </c>
      <c r="G1614" s="71">
        <v>0.24436334500823401</v>
      </c>
      <c r="H1614" s="68">
        <v>15.3177004538578</v>
      </c>
      <c r="I1614" s="71">
        <v>4.27250693746153E-3</v>
      </c>
      <c r="J1614" s="68">
        <v>16.263237518910699</v>
      </c>
      <c r="K1614" s="71">
        <v>2.9005685114282399E-2</v>
      </c>
      <c r="L1614" s="68">
        <v>52.571860816944003</v>
      </c>
    </row>
    <row r="1615" spans="1:12" x14ac:dyDescent="0.2">
      <c r="A1615" s="72" t="s">
        <v>1369</v>
      </c>
      <c r="B1615" s="66" t="s">
        <v>3350</v>
      </c>
      <c r="C1615" s="67">
        <v>27</v>
      </c>
      <c r="D1615" s="67" t="s">
        <v>348</v>
      </c>
      <c r="E1615" s="71">
        <v>0.13939214010933601</v>
      </c>
      <c r="F1615" s="68">
        <v>54.0090771558245</v>
      </c>
      <c r="G1615" s="71">
        <v>0.29187289146697398</v>
      </c>
      <c r="H1615" s="68">
        <v>80.143721633888006</v>
      </c>
      <c r="I1615" s="71">
        <v>9.1496706723896898E-2</v>
      </c>
      <c r="J1615" s="68">
        <v>76.701966717095303</v>
      </c>
      <c r="K1615" s="71">
        <v>3.4806822137138899E-2</v>
      </c>
      <c r="L1615" s="68">
        <v>54.273827534039299</v>
      </c>
    </row>
    <row r="1616" spans="1:12" x14ac:dyDescent="0.2">
      <c r="A1616" s="72" t="s">
        <v>1371</v>
      </c>
      <c r="B1616" s="66" t="s">
        <v>3351</v>
      </c>
      <c r="C1616" s="67">
        <v>27</v>
      </c>
      <c r="D1616" s="67" t="s">
        <v>348</v>
      </c>
      <c r="E1616" s="71">
        <v>0.136165409482914</v>
      </c>
      <c r="F1616" s="68">
        <v>51.323751891074103</v>
      </c>
      <c r="G1616" s="71">
        <v>0.24887563988240999</v>
      </c>
      <c r="H1616" s="68">
        <v>17.397881996974299</v>
      </c>
      <c r="I1616" s="71">
        <v>6.5919931109275798E-2</v>
      </c>
      <c r="J1616" s="68">
        <v>68.532526475037798</v>
      </c>
      <c r="K1616" s="71">
        <v>9.3700657457055206E-2</v>
      </c>
      <c r="L1616" s="68">
        <v>66.490166414523401</v>
      </c>
    </row>
    <row r="1617" spans="1:12" x14ac:dyDescent="0.2">
      <c r="A1617" s="72" t="s">
        <v>1373</v>
      </c>
      <c r="B1617" s="66" t="s">
        <v>3352</v>
      </c>
      <c r="C1617" s="67">
        <v>27</v>
      </c>
      <c r="D1617" s="67" t="s">
        <v>348</v>
      </c>
      <c r="E1617" s="71">
        <v>0.123069747373358</v>
      </c>
      <c r="F1617" s="68">
        <v>41.7549167927383</v>
      </c>
      <c r="G1617" s="71">
        <v>0.25</v>
      </c>
      <c r="H1617" s="68">
        <v>46.520423600605099</v>
      </c>
      <c r="I1617" s="71">
        <v>1.97074476401627E-2</v>
      </c>
      <c r="J1617" s="68">
        <v>39.826021180030303</v>
      </c>
      <c r="K1617" s="71">
        <v>9.9501794479911601E-2</v>
      </c>
      <c r="L1617" s="68">
        <v>67.095310136157295</v>
      </c>
    </row>
    <row r="1618" spans="1:12" x14ac:dyDescent="0.2">
      <c r="A1618" s="72" t="s">
        <v>3353</v>
      </c>
      <c r="B1618" s="66" t="s">
        <v>3354</v>
      </c>
      <c r="C1618" s="67">
        <v>27</v>
      </c>
      <c r="D1618" s="67" t="s">
        <v>348</v>
      </c>
      <c r="E1618" s="71">
        <v>0.168866087856437</v>
      </c>
      <c r="F1618" s="68">
        <v>71.406959152798805</v>
      </c>
      <c r="G1618" s="71">
        <v>0.233628218597763</v>
      </c>
      <c r="H1618" s="68">
        <v>10.703479576399401</v>
      </c>
      <c r="I1618" s="71">
        <v>9.7171004103150105E-2</v>
      </c>
      <c r="J1618" s="68">
        <v>78.290468986384298</v>
      </c>
      <c r="K1618" s="71">
        <v>0.17579904086839701</v>
      </c>
      <c r="L1618" s="68">
        <v>77.307110438729197</v>
      </c>
    </row>
    <row r="1619" spans="1:12" x14ac:dyDescent="0.2">
      <c r="A1619" s="72" t="s">
        <v>3355</v>
      </c>
      <c r="B1619" s="66" t="s">
        <v>3356</v>
      </c>
      <c r="C1619" s="67">
        <v>27</v>
      </c>
      <c r="D1619" s="67" t="s">
        <v>348</v>
      </c>
      <c r="E1619" s="71">
        <v>0.108794316212893</v>
      </c>
      <c r="F1619" s="68">
        <v>31.013615733736799</v>
      </c>
      <c r="G1619" s="71">
        <v>0.25</v>
      </c>
      <c r="H1619" s="68">
        <v>46.520423600605099</v>
      </c>
      <c r="I1619" s="71">
        <v>2.0305290751067798E-2</v>
      </c>
      <c r="J1619" s="68">
        <v>40.582450832072603</v>
      </c>
      <c r="K1619" s="71">
        <v>5.6077657887612598E-2</v>
      </c>
      <c r="L1619" s="68">
        <v>60.590015128593002</v>
      </c>
    </row>
    <row r="1620" spans="1:12" x14ac:dyDescent="0.2">
      <c r="A1620" s="72" t="s">
        <v>3357</v>
      </c>
      <c r="B1620" s="66" t="s">
        <v>3358</v>
      </c>
      <c r="C1620" s="67">
        <v>27</v>
      </c>
      <c r="D1620" s="67" t="s">
        <v>348</v>
      </c>
      <c r="E1620" s="71">
        <v>0.14709853282666199</v>
      </c>
      <c r="F1620" s="68">
        <v>59.190620272314703</v>
      </c>
      <c r="G1620" s="71">
        <v>0.24999999999105099</v>
      </c>
      <c r="H1620" s="68">
        <v>19.704992435703499</v>
      </c>
      <c r="I1620" s="71">
        <v>2.5165119325297899E-2</v>
      </c>
      <c r="J1620" s="68">
        <v>45.083207261724702</v>
      </c>
      <c r="K1620" s="71">
        <v>0.16613047916363699</v>
      </c>
      <c r="L1620" s="68">
        <v>75.718608169440202</v>
      </c>
    </row>
    <row r="1621" spans="1:12" x14ac:dyDescent="0.2">
      <c r="A1621" s="72" t="s">
        <v>3359</v>
      </c>
      <c r="B1621" s="66" t="s">
        <v>3360</v>
      </c>
      <c r="C1621" s="67">
        <v>27</v>
      </c>
      <c r="D1621" s="67" t="s">
        <v>348</v>
      </c>
      <c r="E1621" s="71">
        <v>0.117406291759375</v>
      </c>
      <c r="F1621" s="68">
        <v>37.821482602118003</v>
      </c>
      <c r="G1621" s="71">
        <v>0.25</v>
      </c>
      <c r="H1621" s="68">
        <v>46.520423600605099</v>
      </c>
      <c r="I1621" s="71">
        <v>9.92630653722088E-3</v>
      </c>
      <c r="J1621" s="68">
        <v>27.6853252647504</v>
      </c>
      <c r="K1621" s="71">
        <v>9.2292568740903302E-2</v>
      </c>
      <c r="L1621" s="68">
        <v>66.187594553706504</v>
      </c>
    </row>
    <row r="1622" spans="1:12" x14ac:dyDescent="0.2">
      <c r="A1622" s="72" t="s">
        <v>3361</v>
      </c>
      <c r="B1622" s="66" t="s">
        <v>3362</v>
      </c>
      <c r="C1622" s="67">
        <v>27</v>
      </c>
      <c r="D1622" s="67" t="s">
        <v>348</v>
      </c>
      <c r="E1622" s="71">
        <v>0.104704213241297</v>
      </c>
      <c r="F1622" s="68">
        <v>27.1936459909228</v>
      </c>
      <c r="G1622" s="71">
        <v>0.25</v>
      </c>
      <c r="H1622" s="68">
        <v>46.520423600605099</v>
      </c>
      <c r="I1622" s="71">
        <v>1.24280301429836E-2</v>
      </c>
      <c r="J1622" s="68">
        <v>31.845688350983401</v>
      </c>
      <c r="K1622" s="71">
        <v>5.1684609580908002E-2</v>
      </c>
      <c r="L1622" s="68">
        <v>59.568835098335903</v>
      </c>
    </row>
    <row r="1623" spans="1:12" x14ac:dyDescent="0.2">
      <c r="A1623" s="72" t="s">
        <v>3363</v>
      </c>
      <c r="B1623" s="66" t="s">
        <v>3364</v>
      </c>
      <c r="C1623" s="67">
        <v>27</v>
      </c>
      <c r="D1623" s="67" t="s">
        <v>348</v>
      </c>
      <c r="E1623" s="71">
        <v>0.102717136314865</v>
      </c>
      <c r="F1623" s="68">
        <v>25.5673222390318</v>
      </c>
      <c r="G1623" s="71">
        <v>0.25</v>
      </c>
      <c r="H1623" s="68">
        <v>46.520423600605099</v>
      </c>
      <c r="I1623" s="71">
        <v>6.4667993636880203E-3</v>
      </c>
      <c r="J1623" s="68">
        <v>20.801815431164901</v>
      </c>
      <c r="K1623" s="71">
        <v>5.1684609580908002E-2</v>
      </c>
      <c r="L1623" s="68">
        <v>59.568835098335903</v>
      </c>
    </row>
    <row r="1624" spans="1:12" x14ac:dyDescent="0.2">
      <c r="A1624" s="72" t="s">
        <v>3365</v>
      </c>
      <c r="B1624" s="66" t="s">
        <v>3366</v>
      </c>
      <c r="C1624" s="67">
        <v>27</v>
      </c>
      <c r="D1624" s="67" t="s">
        <v>348</v>
      </c>
      <c r="E1624" s="71">
        <v>0.10584154237979899</v>
      </c>
      <c r="F1624" s="68">
        <v>28.366111951588501</v>
      </c>
      <c r="G1624" s="71">
        <v>0.27965862891210802</v>
      </c>
      <c r="H1624" s="68">
        <v>74.810892586989397</v>
      </c>
      <c r="I1624" s="71">
        <v>3.58479971495096E-3</v>
      </c>
      <c r="J1624" s="68">
        <v>14.145234493192101</v>
      </c>
      <c r="K1624" s="71">
        <v>3.4281198512338601E-2</v>
      </c>
      <c r="L1624" s="68">
        <v>53.857791225416001</v>
      </c>
    </row>
    <row r="1625" spans="1:12" x14ac:dyDescent="0.2">
      <c r="A1625" s="72" t="s">
        <v>996</v>
      </c>
      <c r="B1625" s="66" t="s">
        <v>3367</v>
      </c>
      <c r="C1625" s="67">
        <v>27</v>
      </c>
      <c r="D1625" s="67" t="s">
        <v>348</v>
      </c>
      <c r="E1625" s="71">
        <v>8.7870801897200396E-2</v>
      </c>
      <c r="F1625" s="68">
        <v>8.6989409984871404</v>
      </c>
      <c r="G1625" s="71">
        <v>0.25</v>
      </c>
      <c r="H1625" s="68">
        <v>46.520423600605099</v>
      </c>
      <c r="I1625" s="71">
        <v>3.9438439868404304E-3</v>
      </c>
      <c r="J1625" s="68">
        <v>15.204236006051399</v>
      </c>
      <c r="K1625" s="71">
        <v>9.6685617047607992E-3</v>
      </c>
      <c r="L1625" s="68">
        <v>40.922844175491697</v>
      </c>
    </row>
    <row r="1626" spans="1:12" x14ac:dyDescent="0.2">
      <c r="A1626" s="72" t="s">
        <v>838</v>
      </c>
      <c r="B1626" s="66" t="s">
        <v>3368</v>
      </c>
      <c r="C1626" s="67">
        <v>27</v>
      </c>
      <c r="D1626" s="67" t="s">
        <v>348</v>
      </c>
      <c r="E1626" s="71">
        <v>0.10437910792191001</v>
      </c>
      <c r="F1626" s="68">
        <v>26.966717095310099</v>
      </c>
      <c r="G1626" s="71">
        <v>0.25499413116703001</v>
      </c>
      <c r="H1626" s="68">
        <v>54.8789712556732</v>
      </c>
      <c r="I1626" s="71">
        <v>5.4275767916795899E-2</v>
      </c>
      <c r="J1626" s="68">
        <v>63.767019667170999</v>
      </c>
      <c r="K1626" s="71">
        <v>3.8674246819043199E-3</v>
      </c>
      <c r="L1626" s="68">
        <v>30.975794251134602</v>
      </c>
    </row>
    <row r="1627" spans="1:12" x14ac:dyDescent="0.2">
      <c r="A1627" s="72" t="s">
        <v>840</v>
      </c>
      <c r="B1627" s="66" t="s">
        <v>3369</v>
      </c>
      <c r="C1627" s="67">
        <v>27</v>
      </c>
      <c r="D1627" s="67" t="s">
        <v>348</v>
      </c>
      <c r="E1627" s="71">
        <v>9.9432849479457699E-2</v>
      </c>
      <c r="F1627" s="68">
        <v>21.596066565809402</v>
      </c>
      <c r="G1627" s="71">
        <v>0.29352802230279401</v>
      </c>
      <c r="H1627" s="68">
        <v>80.597579425113494</v>
      </c>
      <c r="I1627" s="71">
        <v>4.77052613557868E-3</v>
      </c>
      <c r="J1627" s="68">
        <v>17.586989409984898</v>
      </c>
      <c r="K1627" s="71">
        <v>0</v>
      </c>
      <c r="L1627" s="68">
        <v>14.3721633888048</v>
      </c>
    </row>
    <row r="1628" spans="1:12" x14ac:dyDescent="0.2">
      <c r="A1628" s="72" t="s">
        <v>3370</v>
      </c>
      <c r="B1628" s="66" t="s">
        <v>3371</v>
      </c>
      <c r="C1628" s="67">
        <v>27</v>
      </c>
      <c r="D1628" s="67" t="s">
        <v>348</v>
      </c>
      <c r="E1628" s="71">
        <v>9.5026135781644594E-2</v>
      </c>
      <c r="F1628" s="68">
        <v>16.3767019667171</v>
      </c>
      <c r="G1628" s="71">
        <v>0.26064202530935698</v>
      </c>
      <c r="H1628" s="68">
        <v>61.913767019667198</v>
      </c>
      <c r="I1628" s="71">
        <v>8.9666833079597597E-3</v>
      </c>
      <c r="J1628" s="68">
        <v>25.907715582450798</v>
      </c>
      <c r="K1628" s="71">
        <v>1.54696987276173E-2</v>
      </c>
      <c r="L1628" s="68">
        <v>45.726172465960701</v>
      </c>
    </row>
    <row r="1629" spans="1:12" x14ac:dyDescent="0.2">
      <c r="A1629" s="72" t="s">
        <v>3372</v>
      </c>
      <c r="B1629" s="66" t="s">
        <v>3373</v>
      </c>
      <c r="C1629" s="67">
        <v>27</v>
      </c>
      <c r="D1629" s="67" t="s">
        <v>348</v>
      </c>
      <c r="E1629" s="71">
        <v>0.101099942305945</v>
      </c>
      <c r="F1629" s="68">
        <v>23.146747352496199</v>
      </c>
      <c r="G1629" s="71">
        <v>0.27401073476978099</v>
      </c>
      <c r="H1629" s="68">
        <v>72.352496217851694</v>
      </c>
      <c r="I1629" s="71">
        <v>2.54216674661508E-2</v>
      </c>
      <c r="J1629" s="68">
        <v>45.196671709531003</v>
      </c>
      <c r="K1629" s="71">
        <v>3.8674246819043199E-3</v>
      </c>
      <c r="L1629" s="68">
        <v>30.975794251134602</v>
      </c>
    </row>
    <row r="1630" spans="1:12" x14ac:dyDescent="0.2">
      <c r="A1630" s="72" t="s">
        <v>3374</v>
      </c>
      <c r="B1630" s="66" t="s">
        <v>3375</v>
      </c>
      <c r="C1630" s="67">
        <v>27</v>
      </c>
      <c r="D1630" s="67" t="s">
        <v>348</v>
      </c>
      <c r="E1630" s="71">
        <v>9.0675217579557696E-2</v>
      </c>
      <c r="F1630" s="68">
        <v>11.535552193646</v>
      </c>
      <c r="G1630" s="71">
        <v>0.257261578182992</v>
      </c>
      <c r="H1630" s="68">
        <v>57.4886535552194</v>
      </c>
      <c r="I1630" s="71">
        <v>1.47640745556814E-2</v>
      </c>
      <c r="J1630" s="68">
        <v>34.833585476550702</v>
      </c>
      <c r="K1630" s="71">
        <v>0</v>
      </c>
      <c r="L1630" s="68">
        <v>14.3721633888048</v>
      </c>
    </row>
    <row r="1631" spans="1:12" x14ac:dyDescent="0.2">
      <c r="A1631" s="72" t="s">
        <v>3376</v>
      </c>
      <c r="B1631" s="66" t="s">
        <v>3377</v>
      </c>
      <c r="C1631" s="67">
        <v>27</v>
      </c>
      <c r="D1631" s="67" t="s">
        <v>348</v>
      </c>
      <c r="E1631" s="71">
        <v>8.4689113091885898E-2</v>
      </c>
      <c r="F1631" s="68">
        <v>5.8245083207261699</v>
      </c>
      <c r="G1631" s="71">
        <v>0.25</v>
      </c>
      <c r="H1631" s="68">
        <v>46.520423600605099</v>
      </c>
      <c r="I1631" s="71">
        <v>4.06733927565784E-3</v>
      </c>
      <c r="J1631" s="68">
        <v>15.582450832072601</v>
      </c>
      <c r="K1631" s="71">
        <v>0</v>
      </c>
      <c r="L1631" s="68">
        <v>14.3721633888048</v>
      </c>
    </row>
    <row r="1632" spans="1:12" x14ac:dyDescent="0.2">
      <c r="A1632" s="72" t="s">
        <v>3378</v>
      </c>
      <c r="B1632" s="66" t="s">
        <v>3379</v>
      </c>
      <c r="C1632" s="67">
        <v>27</v>
      </c>
      <c r="D1632" s="67" t="s">
        <v>348</v>
      </c>
      <c r="E1632" s="71">
        <v>8.8662348574680805E-2</v>
      </c>
      <c r="F1632" s="68">
        <v>9.3419062027231501</v>
      </c>
      <c r="G1632" s="71">
        <v>0.25</v>
      </c>
      <c r="H1632" s="68">
        <v>46.520423600605099</v>
      </c>
      <c r="I1632" s="71">
        <v>1.40533333830903E-2</v>
      </c>
      <c r="J1632" s="68">
        <v>33.736762481089301</v>
      </c>
      <c r="K1632" s="71">
        <v>1.9337123409521599E-3</v>
      </c>
      <c r="L1632" s="68">
        <v>25.302571860816901</v>
      </c>
    </row>
    <row r="1633" spans="1:12" x14ac:dyDescent="0.2">
      <c r="A1633" s="72" t="s">
        <v>3380</v>
      </c>
      <c r="B1633" s="66" t="s">
        <v>3381</v>
      </c>
      <c r="C1633" s="67">
        <v>27</v>
      </c>
      <c r="D1633" s="67" t="s">
        <v>348</v>
      </c>
      <c r="E1633" s="71">
        <v>8.3936298030305806E-2</v>
      </c>
      <c r="F1633" s="68">
        <v>4.9546142208774597</v>
      </c>
      <c r="G1633" s="71">
        <v>0.25</v>
      </c>
      <c r="H1633" s="68">
        <v>46.520423600605099</v>
      </c>
      <c r="I1633" s="71">
        <v>1.8088940909175299E-3</v>
      </c>
      <c r="J1633" s="68">
        <v>7.6777609682299603</v>
      </c>
      <c r="K1633" s="71">
        <v>0</v>
      </c>
      <c r="L1633" s="68">
        <v>14.3721633888048</v>
      </c>
    </row>
    <row r="1634" spans="1:12" x14ac:dyDescent="0.2">
      <c r="A1634" s="72" t="s">
        <v>3382</v>
      </c>
      <c r="B1634" s="66" t="s">
        <v>3383</v>
      </c>
      <c r="C1634" s="67">
        <v>27</v>
      </c>
      <c r="D1634" s="67" t="s">
        <v>348</v>
      </c>
      <c r="E1634" s="71">
        <v>8.0628631452563396E-2</v>
      </c>
      <c r="F1634" s="68">
        <v>3.5552193645990902</v>
      </c>
      <c r="G1634" s="71">
        <v>0.23343739830120899</v>
      </c>
      <c r="H1634" s="68">
        <v>10.552193645990901</v>
      </c>
      <c r="I1634" s="71">
        <v>8.4484960564815293E-3</v>
      </c>
      <c r="J1634" s="68">
        <v>25.037821482602101</v>
      </c>
      <c r="K1634" s="71">
        <v>0</v>
      </c>
      <c r="L1634" s="68">
        <v>14.3721633888048</v>
      </c>
    </row>
    <row r="1635" spans="1:12" x14ac:dyDescent="0.2">
      <c r="A1635" s="72" t="s">
        <v>3384</v>
      </c>
      <c r="B1635" s="66" t="s">
        <v>3385</v>
      </c>
      <c r="C1635" s="67">
        <v>27</v>
      </c>
      <c r="D1635" s="67" t="s">
        <v>348</v>
      </c>
      <c r="E1635" s="71">
        <v>9.2178591637363902E-2</v>
      </c>
      <c r="F1635" s="68">
        <v>13.3131618759455</v>
      </c>
      <c r="G1635" s="71">
        <v>0.25</v>
      </c>
      <c r="H1635" s="68">
        <v>46.520423600605099</v>
      </c>
      <c r="I1635" s="71">
        <v>1.3975144797137701E-3</v>
      </c>
      <c r="J1635" s="68">
        <v>6.20272314674735</v>
      </c>
      <c r="K1635" s="71">
        <v>2.5138260432378001E-2</v>
      </c>
      <c r="L1635" s="68">
        <v>51.437216338880503</v>
      </c>
    </row>
    <row r="1636" spans="1:12" x14ac:dyDescent="0.2">
      <c r="A1636" s="72" t="s">
        <v>3386</v>
      </c>
      <c r="B1636" s="66" t="s">
        <v>3387</v>
      </c>
      <c r="C1636" s="67">
        <v>27</v>
      </c>
      <c r="D1636" s="67" t="s">
        <v>348</v>
      </c>
      <c r="E1636" s="71">
        <v>0.11578296253909599</v>
      </c>
      <c r="F1636" s="68">
        <v>36.422087745839598</v>
      </c>
      <c r="G1636" s="71">
        <v>0.27239705072911602</v>
      </c>
      <c r="H1636" s="68">
        <v>71.066565809379696</v>
      </c>
      <c r="I1636" s="71">
        <v>1.11393296367514E-2</v>
      </c>
      <c r="J1636" s="68">
        <v>29.538577912254201</v>
      </c>
      <c r="K1636" s="71">
        <v>6.3812507251421305E-2</v>
      </c>
      <c r="L1636" s="68">
        <v>61.951588502269303</v>
      </c>
    </row>
    <row r="1637" spans="1:12" x14ac:dyDescent="0.2">
      <c r="A1637" s="72" t="s">
        <v>3388</v>
      </c>
      <c r="B1637" s="66" t="s">
        <v>3389</v>
      </c>
      <c r="C1637" s="67">
        <v>27</v>
      </c>
      <c r="D1637" s="67" t="s">
        <v>348</v>
      </c>
      <c r="E1637" s="71">
        <v>8.8235612820282902E-2</v>
      </c>
      <c r="F1637" s="68">
        <v>8.9636913767019699</v>
      </c>
      <c r="G1637" s="71">
        <v>0.25</v>
      </c>
      <c r="H1637" s="68">
        <v>46.520423600605099</v>
      </c>
      <c r="I1637" s="71">
        <v>8.9057014379922295E-3</v>
      </c>
      <c r="J1637" s="68">
        <v>25.832072617246599</v>
      </c>
      <c r="K1637" s="71">
        <v>5.8011370228564802E-3</v>
      </c>
      <c r="L1637" s="68">
        <v>35.022692889561299</v>
      </c>
    </row>
    <row r="1638" spans="1:12" x14ac:dyDescent="0.2">
      <c r="A1638" s="72" t="s">
        <v>3390</v>
      </c>
      <c r="B1638" s="66" t="s">
        <v>3391</v>
      </c>
      <c r="C1638" s="67">
        <v>27</v>
      </c>
      <c r="D1638" s="67" t="s">
        <v>348</v>
      </c>
      <c r="E1638" s="71">
        <v>0.101148904506716</v>
      </c>
      <c r="F1638" s="68">
        <v>23.1845688350983</v>
      </c>
      <c r="G1638" s="71">
        <v>0.285306523043027</v>
      </c>
      <c r="H1638" s="68">
        <v>77.420574886535505</v>
      </c>
      <c r="I1638" s="71">
        <v>1.2339053454264301E-2</v>
      </c>
      <c r="J1638" s="68">
        <v>31.770045385779099</v>
      </c>
      <c r="K1638" s="71">
        <v>5.8011370228564802E-3</v>
      </c>
      <c r="L1638" s="68">
        <v>35.022692889561299</v>
      </c>
    </row>
    <row r="1639" spans="1:12" x14ac:dyDescent="0.2">
      <c r="A1639" s="72" t="s">
        <v>3392</v>
      </c>
      <c r="B1639" s="66" t="s">
        <v>3393</v>
      </c>
      <c r="C1639" s="67">
        <v>27</v>
      </c>
      <c r="D1639" s="67" t="s">
        <v>348</v>
      </c>
      <c r="E1639" s="71">
        <v>9.3210001581463503E-2</v>
      </c>
      <c r="F1639" s="68">
        <v>14.296520423600599</v>
      </c>
      <c r="G1639" s="71">
        <v>0.25</v>
      </c>
      <c r="H1639" s="68">
        <v>46.520423600605099</v>
      </c>
      <c r="I1639" s="71">
        <v>2.7696292403438402E-2</v>
      </c>
      <c r="J1639" s="68">
        <v>47.125567322239</v>
      </c>
      <c r="K1639" s="71">
        <v>1.9337123409521599E-3</v>
      </c>
      <c r="L1639" s="68">
        <v>25.302571860816901</v>
      </c>
    </row>
    <row r="1640" spans="1:12" x14ac:dyDescent="0.2">
      <c r="A1640" s="72" t="s">
        <v>3394</v>
      </c>
      <c r="B1640" s="66" t="s">
        <v>3395</v>
      </c>
      <c r="C1640" s="67">
        <v>27</v>
      </c>
      <c r="D1640" s="67" t="s">
        <v>348</v>
      </c>
      <c r="E1640" s="71">
        <v>9.3616224636572404E-2</v>
      </c>
      <c r="F1640" s="68">
        <v>14.636913767019699</v>
      </c>
      <c r="G1640" s="71">
        <v>0.25</v>
      </c>
      <c r="H1640" s="68">
        <v>46.520423600605099</v>
      </c>
      <c r="I1640" s="71">
        <v>2.8914961568765E-2</v>
      </c>
      <c r="J1640" s="68">
        <v>47.844175491679302</v>
      </c>
      <c r="K1640" s="71">
        <v>1.9337123409521599E-3</v>
      </c>
      <c r="L1640" s="68">
        <v>25.302571860816901</v>
      </c>
    </row>
    <row r="1641" spans="1:12" x14ac:dyDescent="0.2">
      <c r="A1641" s="72" t="s">
        <v>3396</v>
      </c>
      <c r="B1641" s="66" t="s">
        <v>3397</v>
      </c>
      <c r="C1641" s="67">
        <v>27</v>
      </c>
      <c r="D1641" s="67" t="s">
        <v>348</v>
      </c>
      <c r="E1641" s="71">
        <v>8.4014814616614003E-2</v>
      </c>
      <c r="F1641" s="68">
        <v>5.1059001512859297</v>
      </c>
      <c r="G1641" s="71">
        <v>0.25</v>
      </c>
      <c r="H1641" s="68">
        <v>46.520423600605099</v>
      </c>
      <c r="I1641" s="71">
        <v>2.04444384984187E-3</v>
      </c>
      <c r="J1641" s="68">
        <v>8.5854765506807897</v>
      </c>
      <c r="K1641" s="71">
        <v>0</v>
      </c>
      <c r="L1641" s="68">
        <v>14.3721633888048</v>
      </c>
    </row>
    <row r="1642" spans="1:12" x14ac:dyDescent="0.2">
      <c r="A1642" s="72" t="s">
        <v>3398</v>
      </c>
      <c r="B1642" s="66" t="s">
        <v>3399</v>
      </c>
      <c r="C1642" s="67">
        <v>27</v>
      </c>
      <c r="D1642" s="67" t="s">
        <v>348</v>
      </c>
      <c r="E1642" s="71">
        <v>8.4916393274899193E-2</v>
      </c>
      <c r="F1642" s="68">
        <v>5.9757942511346398</v>
      </c>
      <c r="G1642" s="71">
        <v>0.25</v>
      </c>
      <c r="H1642" s="68">
        <v>46.520423600605099</v>
      </c>
      <c r="I1642" s="71">
        <v>4.7491798246977702E-3</v>
      </c>
      <c r="J1642" s="68">
        <v>17.5113464447806</v>
      </c>
      <c r="K1642" s="71">
        <v>0</v>
      </c>
      <c r="L1642" s="68">
        <v>14.3721633888048</v>
      </c>
    </row>
    <row r="1643" spans="1:12" x14ac:dyDescent="0.2">
      <c r="A1643" s="72" t="s">
        <v>3400</v>
      </c>
      <c r="B1643" s="66" t="s">
        <v>3401</v>
      </c>
      <c r="C1643" s="67">
        <v>27</v>
      </c>
      <c r="D1643" s="67" t="s">
        <v>348</v>
      </c>
      <c r="E1643" s="71">
        <v>8.3893792415416002E-2</v>
      </c>
      <c r="F1643" s="68">
        <v>4.9167927382753396</v>
      </c>
      <c r="G1643" s="71">
        <v>0.25</v>
      </c>
      <c r="H1643" s="68">
        <v>46.520423600605099</v>
      </c>
      <c r="I1643" s="71">
        <v>1.6813772462481299E-3</v>
      </c>
      <c r="J1643" s="68">
        <v>7.26172465960666</v>
      </c>
      <c r="K1643" s="71">
        <v>0</v>
      </c>
      <c r="L1643" s="68">
        <v>14.3721633888048</v>
      </c>
    </row>
    <row r="1644" spans="1:12" x14ac:dyDescent="0.2">
      <c r="A1644" s="72" t="s">
        <v>3402</v>
      </c>
      <c r="B1644" s="66" t="s">
        <v>3403</v>
      </c>
      <c r="C1644" s="67">
        <v>27</v>
      </c>
      <c r="D1644" s="67" t="s">
        <v>348</v>
      </c>
      <c r="E1644" s="71">
        <v>7.85823424142994E-2</v>
      </c>
      <c r="F1644" s="68">
        <v>2.9122541603630898</v>
      </c>
      <c r="G1644" s="71">
        <v>0.23325343234319401</v>
      </c>
      <c r="H1644" s="68">
        <v>10.4009077155825</v>
      </c>
      <c r="I1644" s="71">
        <v>5.5988255875199198E-4</v>
      </c>
      <c r="J1644" s="68">
        <v>2.9122541603630898</v>
      </c>
      <c r="K1644" s="71">
        <v>1.9337123409521599E-3</v>
      </c>
      <c r="L1644" s="68">
        <v>25.302571860816901</v>
      </c>
    </row>
    <row r="1645" spans="1:12" x14ac:dyDescent="0.2">
      <c r="A1645" s="72" t="s">
        <v>3404</v>
      </c>
      <c r="B1645" s="66" t="s">
        <v>3405</v>
      </c>
      <c r="C1645" s="67">
        <v>27</v>
      </c>
      <c r="D1645" s="67" t="s">
        <v>348</v>
      </c>
      <c r="E1645" s="71">
        <v>9.1488518869924207E-2</v>
      </c>
      <c r="F1645" s="68">
        <v>12.7836611195159</v>
      </c>
      <c r="G1645" s="71">
        <v>0.27174328775381901</v>
      </c>
      <c r="H1645" s="68">
        <v>70.612708018154294</v>
      </c>
      <c r="I1645" s="71">
        <v>2.72226885595328E-3</v>
      </c>
      <c r="J1645" s="68">
        <v>11.3086232980333</v>
      </c>
      <c r="K1645" s="71">
        <v>0</v>
      </c>
      <c r="L1645" s="68">
        <v>14.3721633888048</v>
      </c>
    </row>
    <row r="1646" spans="1:12" x14ac:dyDescent="0.2">
      <c r="A1646" s="72" t="s">
        <v>3406</v>
      </c>
      <c r="B1646" s="66" t="s">
        <v>3407</v>
      </c>
      <c r="C1646" s="67">
        <v>27</v>
      </c>
      <c r="D1646" s="67" t="s">
        <v>348</v>
      </c>
      <c r="E1646" s="71">
        <v>9.4011910507312099E-2</v>
      </c>
      <c r="F1646" s="68">
        <v>14.9773071104387</v>
      </c>
      <c r="G1646" s="71">
        <v>0.25</v>
      </c>
      <c r="H1646" s="68">
        <v>46.520423600605099</v>
      </c>
      <c r="I1646" s="71">
        <v>3.2035731521936402E-2</v>
      </c>
      <c r="J1646" s="68">
        <v>50.340393343419102</v>
      </c>
      <c r="K1646" s="71">
        <v>0</v>
      </c>
      <c r="L1646" s="68">
        <v>14.3721633888048</v>
      </c>
    </row>
    <row r="1647" spans="1:12" x14ac:dyDescent="0.2">
      <c r="A1647" s="72" t="s">
        <v>3408</v>
      </c>
      <c r="B1647" s="66" t="s">
        <v>3409</v>
      </c>
      <c r="C1647" s="67">
        <v>27</v>
      </c>
      <c r="D1647" s="67" t="s">
        <v>348</v>
      </c>
      <c r="E1647" s="71">
        <v>8.8854556976999302E-2</v>
      </c>
      <c r="F1647" s="68">
        <v>9.64447806354009</v>
      </c>
      <c r="G1647" s="71">
        <v>0.25968210424398902</v>
      </c>
      <c r="H1647" s="68">
        <v>60.476550680786701</v>
      </c>
      <c r="I1647" s="71">
        <v>6.8815666870089198E-3</v>
      </c>
      <c r="J1647" s="68">
        <v>21.596066565809402</v>
      </c>
      <c r="K1647" s="71">
        <v>0</v>
      </c>
      <c r="L1647" s="68">
        <v>14.3721633888048</v>
      </c>
    </row>
    <row r="1648" spans="1:12" x14ac:dyDescent="0.2">
      <c r="A1648" s="72" t="s">
        <v>3410</v>
      </c>
      <c r="B1648" s="66" t="s">
        <v>3411</v>
      </c>
      <c r="C1648" s="67">
        <v>27</v>
      </c>
      <c r="D1648" s="67" t="s">
        <v>348</v>
      </c>
      <c r="E1648" s="71">
        <v>8.7097595205395603E-2</v>
      </c>
      <c r="F1648" s="68">
        <v>7.6777609682299603</v>
      </c>
      <c r="G1648" s="71">
        <v>0.25</v>
      </c>
      <c r="H1648" s="68">
        <v>46.520423600605099</v>
      </c>
      <c r="I1648" s="71">
        <v>7.4253609342825903E-3</v>
      </c>
      <c r="J1648" s="68">
        <v>22.8819969742814</v>
      </c>
      <c r="K1648" s="71">
        <v>3.8674246819043199E-3</v>
      </c>
      <c r="L1648" s="68">
        <v>30.975794251134602</v>
      </c>
    </row>
    <row r="1649" spans="1:12" x14ac:dyDescent="0.2">
      <c r="A1649" s="72" t="s">
        <v>3412</v>
      </c>
      <c r="B1649" s="66" t="s">
        <v>3413</v>
      </c>
      <c r="C1649" s="67">
        <v>27</v>
      </c>
      <c r="D1649" s="67" t="s">
        <v>348</v>
      </c>
      <c r="E1649" s="71">
        <v>6.26155972321919E-2</v>
      </c>
      <c r="F1649" s="68">
        <v>1.0968229954614199</v>
      </c>
      <c r="G1649" s="71">
        <v>0.17446550277098199</v>
      </c>
      <c r="H1649" s="68">
        <v>3.7065052950075601</v>
      </c>
      <c r="I1649" s="71">
        <v>1.14475765846411E-2</v>
      </c>
      <c r="J1649" s="68">
        <v>30.105900151285901</v>
      </c>
      <c r="K1649" s="71">
        <v>1.9337123409521599E-3</v>
      </c>
      <c r="L1649" s="68">
        <v>25.302571860816901</v>
      </c>
    </row>
    <row r="1650" spans="1:12" x14ac:dyDescent="0.2">
      <c r="A1650" s="72" t="s">
        <v>3414</v>
      </c>
      <c r="B1650" s="66" t="s">
        <v>3415</v>
      </c>
      <c r="C1650" s="67">
        <v>27</v>
      </c>
      <c r="D1650" s="67" t="s">
        <v>348</v>
      </c>
      <c r="E1650" s="71">
        <v>7.1554554954209398E-2</v>
      </c>
      <c r="F1650" s="68">
        <v>1.55068078668684</v>
      </c>
      <c r="G1650" s="71">
        <v>0.209929815997005</v>
      </c>
      <c r="H1650" s="68">
        <v>6.2405446293494702</v>
      </c>
      <c r="I1650" s="71">
        <v>8.6642418371844201E-4</v>
      </c>
      <c r="J1650" s="68">
        <v>4.46293494704992</v>
      </c>
      <c r="K1650" s="71">
        <v>3.8674246819043199E-3</v>
      </c>
      <c r="L1650" s="68">
        <v>30.975794251134602</v>
      </c>
    </row>
    <row r="1651" spans="1:12" x14ac:dyDescent="0.2">
      <c r="A1651" s="72" t="s">
        <v>3416</v>
      </c>
      <c r="B1651" s="66" t="s">
        <v>3417</v>
      </c>
      <c r="C1651" s="67">
        <v>28</v>
      </c>
      <c r="D1651" s="67" t="s">
        <v>348</v>
      </c>
      <c r="E1651" s="71">
        <v>0.32135701988136001</v>
      </c>
      <c r="F1651" s="68">
        <v>88.9328063241107</v>
      </c>
      <c r="G1651" s="71">
        <v>0.25</v>
      </c>
      <c r="H1651" s="68">
        <v>59.683794466403199</v>
      </c>
      <c r="I1651" s="71">
        <v>2.7890928476561201E-4</v>
      </c>
      <c r="J1651" s="68">
        <v>4.7430830039525702</v>
      </c>
      <c r="K1651" s="71">
        <v>0.71379215035931498</v>
      </c>
      <c r="L1651" s="68">
        <v>93.675889328063207</v>
      </c>
    </row>
    <row r="1652" spans="1:12" x14ac:dyDescent="0.2">
      <c r="A1652" s="72" t="s">
        <v>3418</v>
      </c>
      <c r="B1652" s="66" t="s">
        <v>3419</v>
      </c>
      <c r="C1652" s="67">
        <v>28</v>
      </c>
      <c r="D1652" s="67" t="s">
        <v>348</v>
      </c>
      <c r="E1652" s="71">
        <v>0.26548377367283799</v>
      </c>
      <c r="F1652" s="68">
        <v>71.146245059288503</v>
      </c>
      <c r="G1652" s="71">
        <v>0.25</v>
      </c>
      <c r="H1652" s="68">
        <v>59.683794466403199</v>
      </c>
      <c r="I1652" s="71">
        <v>5.4370631425815902E-4</v>
      </c>
      <c r="J1652" s="68">
        <v>9.0909090909090899</v>
      </c>
      <c r="K1652" s="71">
        <v>0.54590761470425697</v>
      </c>
      <c r="L1652" s="68">
        <v>81.818181818181799</v>
      </c>
    </row>
    <row r="1653" spans="1:12" x14ac:dyDescent="0.2">
      <c r="A1653" s="72" t="s">
        <v>3420</v>
      </c>
      <c r="B1653" s="66" t="s">
        <v>3421</v>
      </c>
      <c r="C1653" s="67">
        <v>28</v>
      </c>
      <c r="D1653" s="67" t="s">
        <v>348</v>
      </c>
      <c r="E1653" s="71">
        <v>0.24563674091266999</v>
      </c>
      <c r="F1653" s="68">
        <v>61.264822134387401</v>
      </c>
      <c r="G1653" s="71">
        <v>0.25</v>
      </c>
      <c r="H1653" s="68">
        <v>59.683794466403199</v>
      </c>
      <c r="I1653" s="71">
        <v>8.4650687082951301E-2</v>
      </c>
      <c r="J1653" s="68">
        <v>83.003952569169996</v>
      </c>
      <c r="K1653" s="71">
        <v>0.40225953565505801</v>
      </c>
      <c r="L1653" s="68">
        <v>59.683794466403199</v>
      </c>
    </row>
    <row r="1654" spans="1:12" x14ac:dyDescent="0.2">
      <c r="A1654" s="72" t="s">
        <v>3422</v>
      </c>
      <c r="B1654" s="66" t="s">
        <v>3423</v>
      </c>
      <c r="C1654" s="67">
        <v>28</v>
      </c>
      <c r="D1654" s="67" t="s">
        <v>348</v>
      </c>
      <c r="E1654" s="71">
        <v>0.278732648951867</v>
      </c>
      <c r="F1654" s="68">
        <v>76.284584980237199</v>
      </c>
      <c r="G1654" s="71">
        <v>0.25</v>
      </c>
      <c r="H1654" s="68">
        <v>59.683794466403199</v>
      </c>
      <c r="I1654" s="71">
        <v>4.9797449518153097E-4</v>
      </c>
      <c r="J1654" s="68">
        <v>8.3003952569169996</v>
      </c>
      <c r="K1654" s="71">
        <v>0.58569997236042104</v>
      </c>
      <c r="L1654" s="68">
        <v>85.375494071146207</v>
      </c>
    </row>
    <row r="1655" spans="1:12" x14ac:dyDescent="0.2">
      <c r="A1655" s="72" t="s">
        <v>3424</v>
      </c>
      <c r="B1655" s="66" t="s">
        <v>3425</v>
      </c>
      <c r="C1655" s="67">
        <v>28</v>
      </c>
      <c r="D1655" s="67" t="s">
        <v>348</v>
      </c>
      <c r="E1655" s="71">
        <v>0.25928571095598402</v>
      </c>
      <c r="F1655" s="68">
        <v>68.774703557312293</v>
      </c>
      <c r="G1655" s="71">
        <v>0.249999999972499</v>
      </c>
      <c r="H1655" s="68">
        <v>28.4584980237154</v>
      </c>
      <c r="I1655" s="71">
        <v>0.16726426390706201</v>
      </c>
      <c r="J1655" s="68">
        <v>89.328063241106705</v>
      </c>
      <c r="K1655" s="71">
        <v>0.36059286898839199</v>
      </c>
      <c r="L1655" s="68">
        <v>53.359683794466399</v>
      </c>
    </row>
    <row r="1656" spans="1:12" x14ac:dyDescent="0.2">
      <c r="A1656" s="72" t="s">
        <v>3426</v>
      </c>
      <c r="B1656" s="66" t="s">
        <v>3427</v>
      </c>
      <c r="C1656" s="67">
        <v>40</v>
      </c>
      <c r="D1656" s="67" t="s">
        <v>348</v>
      </c>
      <c r="E1656" s="71">
        <v>0.41986216841721602</v>
      </c>
      <c r="F1656" s="68">
        <v>97.177074422583402</v>
      </c>
      <c r="G1656" s="71">
        <v>0.25</v>
      </c>
      <c r="H1656" s="68">
        <v>40.205303678357602</v>
      </c>
      <c r="I1656" s="71">
        <v>9.5865052516486693E-3</v>
      </c>
      <c r="J1656" s="68">
        <v>40.804106073567198</v>
      </c>
      <c r="K1656" s="71">
        <v>1</v>
      </c>
      <c r="L1656" s="68">
        <v>100</v>
      </c>
    </row>
    <row r="1657" spans="1:12" x14ac:dyDescent="0.2">
      <c r="A1657" s="72" t="s">
        <v>3428</v>
      </c>
      <c r="B1657" s="66" t="s">
        <v>3429</v>
      </c>
      <c r="C1657" s="67">
        <v>28</v>
      </c>
      <c r="D1657" s="67" t="s">
        <v>348</v>
      </c>
      <c r="E1657" s="71">
        <v>0.244963472519167</v>
      </c>
      <c r="F1657" s="68">
        <v>60.869565217391298</v>
      </c>
      <c r="G1657" s="71">
        <v>0.25</v>
      </c>
      <c r="H1657" s="68">
        <v>59.683794466403199</v>
      </c>
      <c r="I1657" s="71">
        <v>9.9560615597123203E-3</v>
      </c>
      <c r="J1657" s="68">
        <v>41.501976284584998</v>
      </c>
      <c r="K1657" s="71">
        <v>0.47493435599778899</v>
      </c>
      <c r="L1657" s="68">
        <v>73.517786561264799</v>
      </c>
    </row>
    <row r="1658" spans="1:12" x14ac:dyDescent="0.2">
      <c r="A1658" s="72" t="s">
        <v>3430</v>
      </c>
      <c r="B1658" s="66" t="s">
        <v>3431</v>
      </c>
      <c r="C1658" s="67">
        <v>28</v>
      </c>
      <c r="D1658" s="67" t="s">
        <v>348</v>
      </c>
      <c r="E1658" s="71">
        <v>0.205597478477686</v>
      </c>
      <c r="F1658" s="68">
        <v>37.549407114624501</v>
      </c>
      <c r="G1658" s="71">
        <v>0.25</v>
      </c>
      <c r="H1658" s="68">
        <v>59.683794466403199</v>
      </c>
      <c r="I1658" s="71">
        <v>3.2241233111332097E-2</v>
      </c>
      <c r="J1658" s="68">
        <v>63.636363636363598</v>
      </c>
      <c r="K1658" s="71">
        <v>0.33455120232172503</v>
      </c>
      <c r="L1658" s="68">
        <v>47.035573122529598</v>
      </c>
    </row>
    <row r="1659" spans="1:12" x14ac:dyDescent="0.2">
      <c r="A1659" s="72" t="s">
        <v>3432</v>
      </c>
      <c r="B1659" s="66" t="s">
        <v>3433</v>
      </c>
      <c r="C1659" s="67">
        <v>28</v>
      </c>
      <c r="D1659" s="67" t="s">
        <v>348</v>
      </c>
      <c r="E1659" s="71">
        <v>0.23853903788754</v>
      </c>
      <c r="F1659" s="68">
        <v>56.9169960474308</v>
      </c>
      <c r="G1659" s="71">
        <v>0.26353650990098998</v>
      </c>
      <c r="H1659" s="68">
        <v>69.960474308300405</v>
      </c>
      <c r="I1659" s="71">
        <v>1.00632599252551E-2</v>
      </c>
      <c r="J1659" s="68">
        <v>41.897233201581003</v>
      </c>
      <c r="K1659" s="71">
        <v>0.44201734383637398</v>
      </c>
      <c r="L1659" s="68">
        <v>68.379446640316203</v>
      </c>
    </row>
    <row r="1660" spans="1:12" x14ac:dyDescent="0.2">
      <c r="A1660" s="72" t="s">
        <v>3434</v>
      </c>
      <c r="B1660" s="66" t="s">
        <v>3435</v>
      </c>
      <c r="C1660" s="67">
        <v>28</v>
      </c>
      <c r="D1660" s="67" t="s">
        <v>348</v>
      </c>
      <c r="E1660" s="71">
        <v>0.24208353814855099</v>
      </c>
      <c r="F1660" s="68">
        <v>58.498023715415002</v>
      </c>
      <c r="G1660" s="71">
        <v>0.25</v>
      </c>
      <c r="H1660" s="68">
        <v>59.683794466403199</v>
      </c>
      <c r="I1660" s="71">
        <v>3.9407054467763498E-2</v>
      </c>
      <c r="J1660" s="68">
        <v>67.193675889328105</v>
      </c>
      <c r="K1660" s="71">
        <v>0.43684355997788898</v>
      </c>
      <c r="L1660" s="68">
        <v>67.588932806324095</v>
      </c>
    </row>
    <row r="1661" spans="1:12" x14ac:dyDescent="0.2">
      <c r="A1661" s="72" t="s">
        <v>3224</v>
      </c>
      <c r="B1661" s="66" t="s">
        <v>3436</v>
      </c>
      <c r="C1661" s="67">
        <v>28</v>
      </c>
      <c r="D1661" s="67" t="s">
        <v>348</v>
      </c>
      <c r="E1661" s="71">
        <v>0.24321039400549399</v>
      </c>
      <c r="F1661" s="68">
        <v>59.288537549407103</v>
      </c>
      <c r="G1661" s="71">
        <v>0.25773514851485202</v>
      </c>
      <c r="H1661" s="68">
        <v>64.822134387351795</v>
      </c>
      <c r="I1661" s="71">
        <v>3.9935025121496601E-4</v>
      </c>
      <c r="J1661" s="68">
        <v>6.3241106719367597</v>
      </c>
      <c r="K1661" s="71">
        <v>0.47149668325041499</v>
      </c>
      <c r="L1661" s="68">
        <v>73.122529644268795</v>
      </c>
    </row>
    <row r="1662" spans="1:12" x14ac:dyDescent="0.2">
      <c r="A1662" s="72" t="s">
        <v>3437</v>
      </c>
      <c r="B1662" s="66" t="s">
        <v>3438</v>
      </c>
      <c r="C1662" s="67">
        <v>28</v>
      </c>
      <c r="D1662" s="67" t="s">
        <v>348</v>
      </c>
      <c r="E1662" s="71">
        <v>0.196986473059925</v>
      </c>
      <c r="F1662" s="68">
        <v>31.6205533596838</v>
      </c>
      <c r="G1662" s="71">
        <v>0.24999999975118101</v>
      </c>
      <c r="H1662" s="68">
        <v>22.9249011857708</v>
      </c>
      <c r="I1662" s="71">
        <v>1.16533429868816E-3</v>
      </c>
      <c r="J1662" s="68">
        <v>15.019762845849799</v>
      </c>
      <c r="K1662" s="71">
        <v>0.339794085129906</v>
      </c>
      <c r="L1662" s="68">
        <v>48.221343873517803</v>
      </c>
    </row>
    <row r="1663" spans="1:12" x14ac:dyDescent="0.2">
      <c r="A1663" s="72" t="s">
        <v>3439</v>
      </c>
      <c r="B1663" s="66" t="s">
        <v>3440</v>
      </c>
      <c r="C1663" s="67">
        <v>28</v>
      </c>
      <c r="D1663" s="67" t="s">
        <v>348</v>
      </c>
      <c r="E1663" s="71">
        <v>0.22484037866478401</v>
      </c>
      <c r="F1663" s="68">
        <v>49.011857707509897</v>
      </c>
      <c r="G1663" s="71">
        <v>0.24999999979620399</v>
      </c>
      <c r="H1663" s="68">
        <v>23.320158102766801</v>
      </c>
      <c r="I1663" s="71">
        <v>1.49736615945208E-3</v>
      </c>
      <c r="J1663" s="68">
        <v>17.3913043478261</v>
      </c>
      <c r="K1663" s="71">
        <v>0.42302377003869601</v>
      </c>
      <c r="L1663" s="68">
        <v>65.2173913043478</v>
      </c>
    </row>
    <row r="1664" spans="1:12" x14ac:dyDescent="0.2">
      <c r="A1664" s="72" t="s">
        <v>3441</v>
      </c>
      <c r="B1664" s="66" t="s">
        <v>3442</v>
      </c>
      <c r="C1664" s="67">
        <v>28</v>
      </c>
      <c r="D1664" s="67" t="s">
        <v>348</v>
      </c>
      <c r="E1664" s="71">
        <v>0.197892629061272</v>
      </c>
      <c r="F1664" s="68">
        <v>33.201581027667999</v>
      </c>
      <c r="G1664" s="71">
        <v>0.25</v>
      </c>
      <c r="H1664" s="68">
        <v>59.683794466403199</v>
      </c>
      <c r="I1664" s="71">
        <v>2.1476909427988098E-3</v>
      </c>
      <c r="J1664" s="68">
        <v>23.715415019762801</v>
      </c>
      <c r="K1664" s="71">
        <v>0.34153019624101699</v>
      </c>
      <c r="L1664" s="68">
        <v>48.6166007905138</v>
      </c>
    </row>
    <row r="1665" spans="1:12" x14ac:dyDescent="0.2">
      <c r="A1665" s="72" t="s">
        <v>3443</v>
      </c>
      <c r="B1665" s="66" t="s">
        <v>3444</v>
      </c>
      <c r="C1665" s="67">
        <v>28</v>
      </c>
      <c r="D1665" s="67" t="s">
        <v>348</v>
      </c>
      <c r="E1665" s="71">
        <v>0.22100535079848699</v>
      </c>
      <c r="F1665" s="68">
        <v>45.454545454545503</v>
      </c>
      <c r="G1665" s="71">
        <v>0.27475707265730698</v>
      </c>
      <c r="H1665" s="68">
        <v>75.494071146245105</v>
      </c>
      <c r="I1665" s="71">
        <v>1.5553451333994799E-3</v>
      </c>
      <c r="J1665" s="68">
        <v>18.577075098814198</v>
      </c>
      <c r="K1665" s="71">
        <v>0.38670363460475399</v>
      </c>
      <c r="L1665" s="68">
        <v>57.312252964426897</v>
      </c>
    </row>
    <row r="1666" spans="1:12" x14ac:dyDescent="0.2">
      <c r="A1666" s="72" t="s">
        <v>3445</v>
      </c>
      <c r="B1666" s="66" t="s">
        <v>3446</v>
      </c>
      <c r="C1666" s="67">
        <v>28</v>
      </c>
      <c r="D1666" s="67" t="s">
        <v>348</v>
      </c>
      <c r="E1666" s="71">
        <v>0.23292318764151401</v>
      </c>
      <c r="F1666" s="68">
        <v>52.964426877470402</v>
      </c>
      <c r="G1666" s="71">
        <v>0.23929871483450599</v>
      </c>
      <c r="H1666" s="68">
        <v>12.252964426877501</v>
      </c>
      <c r="I1666" s="71">
        <v>1.82850425366104E-3</v>
      </c>
      <c r="J1666" s="68">
        <v>20.1581027667984</v>
      </c>
      <c r="K1666" s="71">
        <v>0.45764234383637398</v>
      </c>
      <c r="L1666" s="68">
        <v>70.750988142292499</v>
      </c>
    </row>
    <row r="1667" spans="1:12" x14ac:dyDescent="0.2">
      <c r="A1667" s="72" t="s">
        <v>3447</v>
      </c>
      <c r="B1667" s="66" t="s">
        <v>3448</v>
      </c>
      <c r="C1667" s="67">
        <v>28</v>
      </c>
      <c r="D1667" s="67" t="s">
        <v>348</v>
      </c>
      <c r="E1667" s="71">
        <v>0.14879357516996</v>
      </c>
      <c r="F1667" s="68">
        <v>14.2292490118577</v>
      </c>
      <c r="G1667" s="71">
        <v>0.20473475529565999</v>
      </c>
      <c r="H1667" s="68">
        <v>6.7193675889328102</v>
      </c>
      <c r="I1667" s="71">
        <v>9.2489276492680392E-3</v>
      </c>
      <c r="J1667" s="68">
        <v>39.5256916996047</v>
      </c>
      <c r="K1667" s="71">
        <v>0.232397042564953</v>
      </c>
      <c r="L1667" s="68">
        <v>28.8537549407115</v>
      </c>
    </row>
    <row r="1668" spans="1:12" x14ac:dyDescent="0.2">
      <c r="A1668" s="72" t="s">
        <v>3449</v>
      </c>
      <c r="B1668" s="66" t="s">
        <v>3450</v>
      </c>
      <c r="C1668" s="67">
        <v>28</v>
      </c>
      <c r="D1668" s="67" t="s">
        <v>348</v>
      </c>
      <c r="E1668" s="71">
        <v>0.197683897385076</v>
      </c>
      <c r="F1668" s="68">
        <v>32.806324110671902</v>
      </c>
      <c r="G1668" s="71">
        <v>0.28194052791502</v>
      </c>
      <c r="H1668" s="68">
        <v>77.470355731225297</v>
      </c>
      <c r="I1668" s="71">
        <v>7.6186904949587396E-4</v>
      </c>
      <c r="J1668" s="68">
        <v>11.4624505928854</v>
      </c>
      <c r="K1668" s="71">
        <v>0.31034929519071303</v>
      </c>
      <c r="L1668" s="68">
        <v>41.897233201581003</v>
      </c>
    </row>
    <row r="1669" spans="1:12" x14ac:dyDescent="0.2">
      <c r="A1669" s="72" t="s">
        <v>3451</v>
      </c>
      <c r="B1669" s="66" t="s">
        <v>3452</v>
      </c>
      <c r="C1669" s="67">
        <v>29</v>
      </c>
      <c r="D1669" s="67" t="s">
        <v>348</v>
      </c>
      <c r="E1669" s="71">
        <v>0.19029359709181901</v>
      </c>
      <c r="F1669" s="68">
        <v>26.7115600448934</v>
      </c>
      <c r="G1669" s="71">
        <v>0.250158889399966</v>
      </c>
      <c r="H1669" s="68">
        <v>41.638608305275</v>
      </c>
      <c r="I1669" s="71">
        <v>1.3853821185689799E-2</v>
      </c>
      <c r="J1669" s="68">
        <v>57.014590347923701</v>
      </c>
      <c r="K1669" s="71">
        <v>0.30686808068980198</v>
      </c>
      <c r="L1669" s="68">
        <v>36.251402918069601</v>
      </c>
    </row>
    <row r="1670" spans="1:12" x14ac:dyDescent="0.2">
      <c r="A1670" s="72" t="s">
        <v>3453</v>
      </c>
      <c r="B1670" s="66" t="s">
        <v>3454</v>
      </c>
      <c r="C1670" s="67">
        <v>29</v>
      </c>
      <c r="D1670" s="67" t="s">
        <v>348</v>
      </c>
      <c r="E1670" s="71">
        <v>0.19677039685959399</v>
      </c>
      <c r="F1670" s="68">
        <v>29.741863075196399</v>
      </c>
      <c r="G1670" s="71">
        <v>0.24999999937140099</v>
      </c>
      <c r="H1670" s="68">
        <v>22.109988776655399</v>
      </c>
      <c r="I1670" s="71">
        <v>1.4393018971058899E-4</v>
      </c>
      <c r="J1670" s="68">
        <v>3.9281705948372601</v>
      </c>
      <c r="K1670" s="71">
        <v>0.34016726101767097</v>
      </c>
      <c r="L1670" s="68">
        <v>42.536475869809202</v>
      </c>
    </row>
    <row r="1671" spans="1:12" x14ac:dyDescent="0.2">
      <c r="A1671" s="72" t="s">
        <v>3340</v>
      </c>
      <c r="B1671" s="66" t="s">
        <v>3455</v>
      </c>
      <c r="C1671" s="67">
        <v>29</v>
      </c>
      <c r="D1671" s="67" t="s">
        <v>348</v>
      </c>
      <c r="E1671" s="71">
        <v>0.11244009001538401</v>
      </c>
      <c r="F1671" s="68">
        <v>5.2749719416386096</v>
      </c>
      <c r="G1671" s="71">
        <v>0.24104719440713801</v>
      </c>
      <c r="H1671" s="68">
        <v>16.498316498316498</v>
      </c>
      <c r="I1671" s="71">
        <v>8.9119567764237506E-5</v>
      </c>
      <c r="J1671" s="68">
        <v>2.3569023569023599</v>
      </c>
      <c r="K1671" s="71">
        <v>9.6183956071251103E-2</v>
      </c>
      <c r="L1671" s="68">
        <v>6.9584736251402903</v>
      </c>
    </row>
    <row r="1672" spans="1:12" x14ac:dyDescent="0.2">
      <c r="A1672" s="72" t="s">
        <v>3456</v>
      </c>
      <c r="B1672" s="66" t="s">
        <v>3457</v>
      </c>
      <c r="C1672" s="67">
        <v>40</v>
      </c>
      <c r="D1672" s="67" t="s">
        <v>348</v>
      </c>
      <c r="E1672" s="71">
        <v>0.14882955258237199</v>
      </c>
      <c r="F1672" s="68">
        <v>74.764756201881994</v>
      </c>
      <c r="G1672" s="71">
        <v>0.24999999912280599</v>
      </c>
      <c r="H1672" s="68">
        <v>13.601368691189</v>
      </c>
      <c r="I1672" s="71">
        <v>9.2385230051472797E-4</v>
      </c>
      <c r="J1672" s="68">
        <v>9.1531223267750192</v>
      </c>
      <c r="K1672" s="71">
        <v>0.195564806323796</v>
      </c>
      <c r="L1672" s="68">
        <v>82.720273738237793</v>
      </c>
    </row>
    <row r="1673" spans="1:12" x14ac:dyDescent="0.2">
      <c r="A1673" s="72" t="s">
        <v>3458</v>
      </c>
      <c r="B1673" s="66" t="s">
        <v>3459</v>
      </c>
      <c r="C1673" s="67">
        <v>40</v>
      </c>
      <c r="D1673" s="67" t="s">
        <v>348</v>
      </c>
      <c r="E1673" s="71">
        <v>0.13055433473276601</v>
      </c>
      <c r="F1673" s="68">
        <v>69.375534644995696</v>
      </c>
      <c r="G1673" s="71">
        <v>0.24999999996304001</v>
      </c>
      <c r="H1673" s="68">
        <v>14.627887082976899</v>
      </c>
      <c r="I1673" s="71">
        <v>1.4662637203621E-3</v>
      </c>
      <c r="J1673" s="68">
        <v>13.857998289136001</v>
      </c>
      <c r="K1673" s="71">
        <v>0.140196740514895</v>
      </c>
      <c r="L1673" s="68">
        <v>81.009409751924693</v>
      </c>
    </row>
    <row r="1674" spans="1:12" x14ac:dyDescent="0.2">
      <c r="A1674" s="72" t="s">
        <v>3460</v>
      </c>
      <c r="B1674" s="66" t="s">
        <v>3461</v>
      </c>
      <c r="C1674" s="67">
        <v>40</v>
      </c>
      <c r="D1674" s="67" t="s">
        <v>348</v>
      </c>
      <c r="E1674" s="71">
        <v>0.16161620808573701</v>
      </c>
      <c r="F1674" s="68">
        <v>77.587681779298507</v>
      </c>
      <c r="G1674" s="71">
        <v>0.247191305254994</v>
      </c>
      <c r="H1674" s="68">
        <v>10.8639863130881</v>
      </c>
      <c r="I1674" s="71">
        <v>9.5370405075202707E-3</v>
      </c>
      <c r="J1674" s="68">
        <v>40.718562874251496</v>
      </c>
      <c r="K1674" s="71">
        <v>0.22812027849469499</v>
      </c>
      <c r="L1674" s="68">
        <v>84.602224123182197</v>
      </c>
    </row>
    <row r="1675" spans="1:12" x14ac:dyDescent="0.2">
      <c r="A1675" s="72" t="s">
        <v>3462</v>
      </c>
      <c r="B1675" s="66" t="s">
        <v>3463</v>
      </c>
      <c r="C1675" s="67">
        <v>40</v>
      </c>
      <c r="D1675" s="67" t="s">
        <v>348</v>
      </c>
      <c r="E1675" s="71">
        <v>0.14751405569100801</v>
      </c>
      <c r="F1675" s="68">
        <v>74.337040205303694</v>
      </c>
      <c r="G1675" s="71">
        <v>0.24999999978260601</v>
      </c>
      <c r="H1675" s="68">
        <v>14.200171086398599</v>
      </c>
      <c r="I1675" s="71">
        <v>4.9708852213195001E-2</v>
      </c>
      <c r="J1675" s="68">
        <v>77.331052181351595</v>
      </c>
      <c r="K1675" s="71">
        <v>0.14283331507722399</v>
      </c>
      <c r="L1675" s="68">
        <v>81.094952951240401</v>
      </c>
    </row>
    <row r="1676" spans="1:12" x14ac:dyDescent="0.2">
      <c r="A1676" s="72" t="s">
        <v>3464</v>
      </c>
      <c r="B1676" s="66" t="s">
        <v>3465</v>
      </c>
      <c r="C1676" s="67">
        <v>40</v>
      </c>
      <c r="D1676" s="67" t="s">
        <v>348</v>
      </c>
      <c r="E1676" s="71">
        <v>0.103863038757754</v>
      </c>
      <c r="F1676" s="68">
        <v>49.7861420017109</v>
      </c>
      <c r="G1676" s="71">
        <v>0.25</v>
      </c>
      <c r="H1676" s="68">
        <v>40.205303678357602</v>
      </c>
      <c r="I1676" s="71">
        <v>1.14941995890173E-2</v>
      </c>
      <c r="J1676" s="68">
        <v>44.054747647562003</v>
      </c>
      <c r="K1676" s="71">
        <v>5.0094916684243797E-2</v>
      </c>
      <c r="L1676" s="68">
        <v>76.646706586826397</v>
      </c>
    </row>
    <row r="1677" spans="1:12" x14ac:dyDescent="0.2">
      <c r="A1677" s="72" t="s">
        <v>3466</v>
      </c>
      <c r="B1677" s="66" t="s">
        <v>3467</v>
      </c>
      <c r="C1677" s="67">
        <v>40</v>
      </c>
      <c r="D1677" s="67" t="s">
        <v>348</v>
      </c>
      <c r="E1677" s="71">
        <v>0.15655413107880101</v>
      </c>
      <c r="F1677" s="68">
        <v>76.475620188194995</v>
      </c>
      <c r="G1677" s="71">
        <v>0.26677204371479801</v>
      </c>
      <c r="H1677" s="68">
        <v>60.650128314798998</v>
      </c>
      <c r="I1677" s="71">
        <v>6.8672544863303204E-3</v>
      </c>
      <c r="J1677" s="68">
        <v>35.8426005132592</v>
      </c>
      <c r="K1677" s="71">
        <v>0.19602309503527399</v>
      </c>
      <c r="L1677" s="68">
        <v>82.976903336184805</v>
      </c>
    </row>
    <row r="1678" spans="1:12" x14ac:dyDescent="0.2">
      <c r="A1678" s="72" t="s">
        <v>3468</v>
      </c>
      <c r="B1678" s="66" t="s">
        <v>3469</v>
      </c>
      <c r="C1678" s="67">
        <v>40</v>
      </c>
      <c r="D1678" s="67" t="s">
        <v>348</v>
      </c>
      <c r="E1678" s="71">
        <v>0.101048713435981</v>
      </c>
      <c r="F1678" s="68">
        <v>46.278870829768998</v>
      </c>
      <c r="G1678" s="71">
        <v>0.25</v>
      </c>
      <c r="H1678" s="68">
        <v>40.205303678357602</v>
      </c>
      <c r="I1678" s="71">
        <v>3.2053543809314897E-2</v>
      </c>
      <c r="J1678" s="68">
        <v>68.691189050470499</v>
      </c>
      <c r="K1678" s="71">
        <v>2.1092596498629001E-2</v>
      </c>
      <c r="L1678" s="68">
        <v>69.375534644995696</v>
      </c>
    </row>
    <row r="1679" spans="1:12" x14ac:dyDescent="0.2">
      <c r="A1679" s="72" t="s">
        <v>3470</v>
      </c>
      <c r="B1679" s="66" t="s">
        <v>3471</v>
      </c>
      <c r="C1679" s="67">
        <v>40</v>
      </c>
      <c r="D1679" s="67" t="s">
        <v>348</v>
      </c>
      <c r="E1679" s="71">
        <v>0.17504044735944299</v>
      </c>
      <c r="F1679" s="68">
        <v>79.213002566295998</v>
      </c>
      <c r="G1679" s="71">
        <v>0.27160163956207301</v>
      </c>
      <c r="H1679" s="68">
        <v>65.611633875106904</v>
      </c>
      <c r="I1679" s="71">
        <v>4.1218871395533999E-2</v>
      </c>
      <c r="J1679" s="68">
        <v>73.310521813515805</v>
      </c>
      <c r="K1679" s="71">
        <v>0.21230083112072401</v>
      </c>
      <c r="L1679" s="68">
        <v>83.746792130025696</v>
      </c>
    </row>
    <row r="1680" spans="1:12" x14ac:dyDescent="0.2">
      <c r="A1680" s="72" t="s">
        <v>3472</v>
      </c>
      <c r="B1680" s="66" t="s">
        <v>3473</v>
      </c>
      <c r="C1680" s="67">
        <v>28</v>
      </c>
      <c r="D1680" s="67" t="s">
        <v>348</v>
      </c>
      <c r="E1680" s="71">
        <v>0.29654062462078301</v>
      </c>
      <c r="F1680" s="68">
        <v>80.632411067193701</v>
      </c>
      <c r="G1680" s="71">
        <v>0.24999999999647901</v>
      </c>
      <c r="H1680" s="68">
        <v>31.2252964426877</v>
      </c>
      <c r="I1680" s="71">
        <v>2.4065496039784299E-4</v>
      </c>
      <c r="J1680" s="68">
        <v>3.5573122529644299</v>
      </c>
      <c r="K1680" s="71">
        <v>0.63938121890547295</v>
      </c>
      <c r="L1680" s="68">
        <v>89.723320158102794</v>
      </c>
    </row>
    <row r="1681" spans="1:12" x14ac:dyDescent="0.2">
      <c r="A1681" s="72" t="s">
        <v>3474</v>
      </c>
      <c r="B1681" s="66" t="s">
        <v>3475</v>
      </c>
      <c r="C1681" s="67">
        <v>28</v>
      </c>
      <c r="D1681" s="67" t="s">
        <v>348</v>
      </c>
      <c r="E1681" s="71">
        <v>0.24810152285401799</v>
      </c>
      <c r="F1681" s="68">
        <v>63.636363636363598</v>
      </c>
      <c r="G1681" s="71">
        <v>0.249999999989166</v>
      </c>
      <c r="H1681" s="68">
        <v>29.644268774703601</v>
      </c>
      <c r="I1681" s="71">
        <v>3.76638777420891E-4</v>
      </c>
      <c r="J1681" s="68">
        <v>5.9288537549407101</v>
      </c>
      <c r="K1681" s="71">
        <v>0.49392792979546801</v>
      </c>
      <c r="L1681" s="68">
        <v>75.889328063241095</v>
      </c>
    </row>
    <row r="1682" spans="1:12" x14ac:dyDescent="0.2">
      <c r="A1682" s="72" t="s">
        <v>3476</v>
      </c>
      <c r="B1682" s="66" t="s">
        <v>3477</v>
      </c>
      <c r="C1682" s="67">
        <v>28</v>
      </c>
      <c r="D1682" s="67" t="s">
        <v>348</v>
      </c>
      <c r="E1682" s="71">
        <v>0.29719575468707399</v>
      </c>
      <c r="F1682" s="68">
        <v>81.818181818181799</v>
      </c>
      <c r="G1682" s="71">
        <v>0.24331639551391601</v>
      </c>
      <c r="H1682" s="68">
        <v>13.438735177865601</v>
      </c>
      <c r="I1682" s="71">
        <v>2.4364356112565799E-4</v>
      </c>
      <c r="J1682" s="68">
        <v>3.9525691699604701</v>
      </c>
      <c r="K1682" s="71">
        <v>0.64802722498618104</v>
      </c>
      <c r="L1682" s="68">
        <v>90.513833992094902</v>
      </c>
    </row>
    <row r="1683" spans="1:12" x14ac:dyDescent="0.2">
      <c r="A1683" s="72" t="s">
        <v>3478</v>
      </c>
      <c r="B1683" s="66" t="s">
        <v>3479</v>
      </c>
      <c r="C1683" s="67">
        <v>28</v>
      </c>
      <c r="D1683" s="67" t="s">
        <v>348</v>
      </c>
      <c r="E1683" s="71">
        <v>0.298529889830358</v>
      </c>
      <c r="F1683" s="68">
        <v>83.003952569169996</v>
      </c>
      <c r="G1683" s="71">
        <v>0.24999999971444301</v>
      </c>
      <c r="H1683" s="68">
        <v>21.343873517786601</v>
      </c>
      <c r="I1683" s="71">
        <v>1.10376596236782E-3</v>
      </c>
      <c r="J1683" s="68">
        <v>14.6245059288538</v>
      </c>
      <c r="K1683" s="71">
        <v>0.64448590381426296</v>
      </c>
      <c r="L1683" s="68">
        <v>90.118577075098798</v>
      </c>
    </row>
    <row r="1684" spans="1:12" x14ac:dyDescent="0.2">
      <c r="A1684" s="72" t="s">
        <v>3480</v>
      </c>
      <c r="B1684" s="66" t="s">
        <v>3481</v>
      </c>
      <c r="C1684" s="67">
        <v>28</v>
      </c>
      <c r="D1684" s="67" t="s">
        <v>348</v>
      </c>
      <c r="E1684" s="71">
        <v>0.18725496216006901</v>
      </c>
      <c r="F1684" s="68">
        <v>27.272727272727298</v>
      </c>
      <c r="G1684" s="71">
        <v>0.25</v>
      </c>
      <c r="H1684" s="68">
        <v>59.683794466403199</v>
      </c>
      <c r="I1684" s="71">
        <v>6.5513504501212697E-2</v>
      </c>
      <c r="J1684" s="68">
        <v>79.051383399209499</v>
      </c>
      <c r="K1684" s="71">
        <v>0.24625138197899399</v>
      </c>
      <c r="L1684" s="68">
        <v>30.434782608695699</v>
      </c>
    </row>
    <row r="1685" spans="1:12" x14ac:dyDescent="0.2">
      <c r="A1685" s="72" t="s">
        <v>1232</v>
      </c>
      <c r="B1685" s="66" t="s">
        <v>3482</v>
      </c>
      <c r="C1685" s="67">
        <v>28</v>
      </c>
      <c r="D1685" s="67" t="s">
        <v>348</v>
      </c>
      <c r="E1685" s="71">
        <v>0.33921496383028199</v>
      </c>
      <c r="F1685" s="68">
        <v>90.909090909090907</v>
      </c>
      <c r="G1685" s="71">
        <v>0.25</v>
      </c>
      <c r="H1685" s="68">
        <v>59.683794466403199</v>
      </c>
      <c r="I1685" s="71">
        <v>3.0969248587034702E-4</v>
      </c>
      <c r="J1685" s="68">
        <v>5.1383399209486198</v>
      </c>
      <c r="K1685" s="71">
        <v>0.76733519900497604</v>
      </c>
      <c r="L1685" s="68">
        <v>95.652173913043498</v>
      </c>
    </row>
    <row r="1686" spans="1:12" x14ac:dyDescent="0.2">
      <c r="A1686" s="72" t="s">
        <v>1234</v>
      </c>
      <c r="B1686" s="66" t="s">
        <v>3483</v>
      </c>
      <c r="C1686" s="67">
        <v>28</v>
      </c>
      <c r="D1686" s="67" t="s">
        <v>348</v>
      </c>
      <c r="E1686" s="71">
        <v>0.207215460692767</v>
      </c>
      <c r="F1686" s="68">
        <v>39.5256916996047</v>
      </c>
      <c r="G1686" s="71">
        <v>0.25928677563150099</v>
      </c>
      <c r="H1686" s="68">
        <v>65.2173913043478</v>
      </c>
      <c r="I1686" s="71">
        <v>3.53739804436832E-3</v>
      </c>
      <c r="J1686" s="68">
        <v>29.249011857707501</v>
      </c>
      <c r="K1686" s="71">
        <v>0.35882220840243301</v>
      </c>
      <c r="L1686" s="68">
        <v>52.964426877470402</v>
      </c>
    </row>
    <row r="1687" spans="1:12" x14ac:dyDescent="0.2">
      <c r="A1687" s="72" t="s">
        <v>3484</v>
      </c>
      <c r="B1687" s="66" t="s">
        <v>3485</v>
      </c>
      <c r="C1687" s="67">
        <v>28</v>
      </c>
      <c r="D1687" s="67" t="s">
        <v>348</v>
      </c>
      <c r="E1687" s="71">
        <v>0.20708449189849501</v>
      </c>
      <c r="F1687" s="68">
        <v>39.130434782608702</v>
      </c>
      <c r="G1687" s="71">
        <v>0.24999999965399999</v>
      </c>
      <c r="H1687" s="68">
        <v>20.553359683794501</v>
      </c>
      <c r="I1687" s="71">
        <v>8.8578310204005695E-2</v>
      </c>
      <c r="J1687" s="68">
        <v>83.399209486166001</v>
      </c>
      <c r="K1687" s="71">
        <v>0.28267516583747998</v>
      </c>
      <c r="L1687" s="68">
        <v>38.339920948616601</v>
      </c>
    </row>
    <row r="1688" spans="1:12" x14ac:dyDescent="0.2">
      <c r="A1688" s="72" t="s">
        <v>3486</v>
      </c>
      <c r="B1688" s="66" t="s">
        <v>3487</v>
      </c>
      <c r="C1688" s="67">
        <v>28</v>
      </c>
      <c r="D1688" s="67" t="s">
        <v>348</v>
      </c>
      <c r="E1688" s="71">
        <v>0.25848856027358502</v>
      </c>
      <c r="F1688" s="68">
        <v>68.379446640316203</v>
      </c>
      <c r="G1688" s="71">
        <v>0.25</v>
      </c>
      <c r="H1688" s="68">
        <v>59.683794466403199</v>
      </c>
      <c r="I1688" s="71">
        <v>4.2594892467854E-4</v>
      </c>
      <c r="J1688" s="68">
        <v>6.7193675889328102</v>
      </c>
      <c r="K1688" s="71">
        <v>0.525039731896076</v>
      </c>
      <c r="L1688" s="68">
        <v>80.237154150197597</v>
      </c>
    </row>
    <row r="1689" spans="1:12" x14ac:dyDescent="0.2">
      <c r="A1689" s="72" t="s">
        <v>3488</v>
      </c>
      <c r="B1689" s="66" t="s">
        <v>3489</v>
      </c>
      <c r="C1689" s="67">
        <v>28</v>
      </c>
      <c r="D1689" s="67" t="s">
        <v>348</v>
      </c>
      <c r="E1689" s="71">
        <v>0.18069732661037999</v>
      </c>
      <c r="F1689" s="68">
        <v>22.9249011857708</v>
      </c>
      <c r="G1689" s="71">
        <v>0.25</v>
      </c>
      <c r="H1689" s="68">
        <v>59.683794466403199</v>
      </c>
      <c r="I1689" s="71">
        <v>2.5069190240624701E-3</v>
      </c>
      <c r="J1689" s="68">
        <v>25.296442687747</v>
      </c>
      <c r="K1689" s="71">
        <v>0.28958506080707602</v>
      </c>
      <c r="L1689" s="68">
        <v>39.5256916996047</v>
      </c>
    </row>
    <row r="1690" spans="1:12" x14ac:dyDescent="0.2">
      <c r="A1690" s="72" t="s">
        <v>3490</v>
      </c>
      <c r="B1690" s="66" t="s">
        <v>3491</v>
      </c>
      <c r="C1690" s="67">
        <v>28</v>
      </c>
      <c r="D1690" s="67" t="s">
        <v>348</v>
      </c>
      <c r="E1690" s="71">
        <v>0.182995769327809</v>
      </c>
      <c r="F1690" s="68">
        <v>24.110671936758902</v>
      </c>
      <c r="G1690" s="71">
        <v>0.251933787128713</v>
      </c>
      <c r="H1690" s="68">
        <v>60.079051383399197</v>
      </c>
      <c r="I1690" s="71">
        <v>1.2711342855818399E-2</v>
      </c>
      <c r="J1690" s="68">
        <v>44.664031620553402</v>
      </c>
      <c r="K1690" s="71">
        <v>0.284342177998895</v>
      </c>
      <c r="L1690" s="68">
        <v>38.735177865612599</v>
      </c>
    </row>
    <row r="1691" spans="1:12" x14ac:dyDescent="0.2">
      <c r="A1691" s="72" t="s">
        <v>3492</v>
      </c>
      <c r="B1691" s="66" t="s">
        <v>3493</v>
      </c>
      <c r="C1691" s="67">
        <v>28</v>
      </c>
      <c r="D1691" s="67" t="s">
        <v>348</v>
      </c>
      <c r="E1691" s="71">
        <v>0.15375770616746301</v>
      </c>
      <c r="F1691" s="68">
        <v>15.4150197628458</v>
      </c>
      <c r="G1691" s="71">
        <v>0.249999999853631</v>
      </c>
      <c r="H1691" s="68">
        <v>24.901185770750999</v>
      </c>
      <c r="I1691" s="71">
        <v>3.1470821645118601E-3</v>
      </c>
      <c r="J1691" s="68">
        <v>27.667984189723299</v>
      </c>
      <c r="K1691" s="71">
        <v>0.20812603648424599</v>
      </c>
      <c r="L1691" s="68">
        <v>24.505928853754899</v>
      </c>
    </row>
    <row r="1692" spans="1:12" x14ac:dyDescent="0.2">
      <c r="A1692" s="72" t="s">
        <v>3494</v>
      </c>
      <c r="B1692" s="66" t="s">
        <v>3495</v>
      </c>
      <c r="C1692" s="67">
        <v>28</v>
      </c>
      <c r="D1692" s="67" t="s">
        <v>348</v>
      </c>
      <c r="E1692" s="71">
        <v>0.19005905387573799</v>
      </c>
      <c r="F1692" s="68">
        <v>28.063241106719399</v>
      </c>
      <c r="G1692" s="71">
        <v>0.23537845935725701</v>
      </c>
      <c r="H1692" s="68">
        <v>11.0671936758893</v>
      </c>
      <c r="I1692" s="71">
        <v>7.1228454429797501E-3</v>
      </c>
      <c r="J1692" s="68">
        <v>35.177865612648198</v>
      </c>
      <c r="K1692" s="71">
        <v>0.32767585682697697</v>
      </c>
      <c r="L1692" s="68">
        <v>45.059288537549399</v>
      </c>
    </row>
    <row r="1693" spans="1:12" x14ac:dyDescent="0.2">
      <c r="A1693" s="72" t="s">
        <v>3496</v>
      </c>
      <c r="B1693" s="66" t="s">
        <v>3497</v>
      </c>
      <c r="C1693" s="67">
        <v>28</v>
      </c>
      <c r="D1693" s="67" t="s">
        <v>348</v>
      </c>
      <c r="E1693" s="71">
        <v>0.164394980812722</v>
      </c>
      <c r="F1693" s="68">
        <v>19.367588932806299</v>
      </c>
      <c r="G1693" s="71">
        <v>0.21636363121976501</v>
      </c>
      <c r="H1693" s="68">
        <v>8.6956521739130395</v>
      </c>
      <c r="I1693" s="71">
        <v>2.8267009364752599E-3</v>
      </c>
      <c r="J1693" s="68">
        <v>26.086956521739101</v>
      </c>
      <c r="K1693" s="71">
        <v>0.27399461028192401</v>
      </c>
      <c r="L1693" s="68">
        <v>35.968379446640299</v>
      </c>
    </row>
    <row r="1694" spans="1:12" x14ac:dyDescent="0.2">
      <c r="A1694" s="72" t="s">
        <v>412</v>
      </c>
      <c r="B1694" s="66" t="s">
        <v>3498</v>
      </c>
      <c r="C1694" s="67">
        <v>28</v>
      </c>
      <c r="D1694" s="67" t="s">
        <v>348</v>
      </c>
      <c r="E1694" s="71">
        <v>0.18622067714191101</v>
      </c>
      <c r="F1694" s="68">
        <v>26.482213438735201</v>
      </c>
      <c r="G1694" s="71">
        <v>0.249999999984028</v>
      </c>
      <c r="H1694" s="68">
        <v>28.8537549407115</v>
      </c>
      <c r="I1694" s="71">
        <v>6.7584433321195805E-2</v>
      </c>
      <c r="J1694" s="68">
        <v>80.632411067193701</v>
      </c>
      <c r="K1694" s="71">
        <v>0.241077598120509</v>
      </c>
      <c r="L1694" s="68">
        <v>30.039525691699598</v>
      </c>
    </row>
    <row r="1695" spans="1:12" x14ac:dyDescent="0.2">
      <c r="A1695" s="72" t="s">
        <v>3499</v>
      </c>
      <c r="B1695" s="66" t="s">
        <v>3500</v>
      </c>
      <c r="C1695" s="67">
        <v>29</v>
      </c>
      <c r="D1695" s="67" t="s">
        <v>348</v>
      </c>
      <c r="E1695" s="71">
        <v>0.17108454142718901</v>
      </c>
      <c r="F1695" s="68">
        <v>18.181818181818201</v>
      </c>
      <c r="G1695" s="71">
        <v>0.24824729866671</v>
      </c>
      <c r="H1695" s="68">
        <v>20.314253647587002</v>
      </c>
      <c r="I1695" s="71">
        <v>3.9850419362638403E-2</v>
      </c>
      <c r="J1695" s="68">
        <v>75.757575757575793</v>
      </c>
      <c r="K1695" s="71">
        <v>0.22515590625221801</v>
      </c>
      <c r="L1695" s="68">
        <v>22.2222222222222</v>
      </c>
    </row>
    <row r="1696" spans="1:12" x14ac:dyDescent="0.2">
      <c r="A1696" s="72" t="s">
        <v>1605</v>
      </c>
      <c r="B1696" s="66" t="s">
        <v>3501</v>
      </c>
      <c r="C1696" s="67">
        <v>29</v>
      </c>
      <c r="D1696" s="67" t="s">
        <v>348</v>
      </c>
      <c r="E1696" s="71">
        <v>0.256635839391464</v>
      </c>
      <c r="F1696" s="68">
        <v>61.952861952862001</v>
      </c>
      <c r="G1696" s="71">
        <v>0.25328515102453197</v>
      </c>
      <c r="H1696" s="68">
        <v>52.525252525252498</v>
      </c>
      <c r="I1696" s="71">
        <v>5.3463310275130901E-3</v>
      </c>
      <c r="J1696" s="68">
        <v>40.067340067340098</v>
      </c>
      <c r="K1696" s="71">
        <v>0.51127603612234696</v>
      </c>
      <c r="L1696" s="68">
        <v>72.502805836139203</v>
      </c>
    </row>
    <row r="1697" spans="1:12" x14ac:dyDescent="0.2">
      <c r="A1697" s="72" t="s">
        <v>3502</v>
      </c>
      <c r="B1697" s="66" t="s">
        <v>3503</v>
      </c>
      <c r="C1697" s="67">
        <v>29</v>
      </c>
      <c r="D1697" s="67" t="s">
        <v>348</v>
      </c>
      <c r="E1697" s="71">
        <v>0.18298071037126501</v>
      </c>
      <c r="F1697" s="68">
        <v>22.8956228956229</v>
      </c>
      <c r="G1697" s="71">
        <v>0.24999999999102501</v>
      </c>
      <c r="H1697" s="68">
        <v>22.446689113355799</v>
      </c>
      <c r="I1697" s="71">
        <v>2.3964973717333402E-2</v>
      </c>
      <c r="J1697" s="68">
        <v>68.125701459034801</v>
      </c>
      <c r="K1697" s="71">
        <v>0.27497715740543599</v>
      </c>
      <c r="L1697" s="68">
        <v>30.1907968574635</v>
      </c>
    </row>
    <row r="1698" spans="1:12" x14ac:dyDescent="0.2">
      <c r="A1698" s="72" t="s">
        <v>3504</v>
      </c>
      <c r="B1698" s="66" t="s">
        <v>3505</v>
      </c>
      <c r="C1698" s="67">
        <v>40</v>
      </c>
      <c r="D1698" s="67" t="s">
        <v>348</v>
      </c>
      <c r="E1698" s="71">
        <v>0.11775842548668999</v>
      </c>
      <c r="F1698" s="68">
        <v>62.532078699743401</v>
      </c>
      <c r="G1698" s="71">
        <v>0.25</v>
      </c>
      <c r="H1698" s="68">
        <v>40.205303678357602</v>
      </c>
      <c r="I1698" s="71">
        <v>4.4886852925228398E-4</v>
      </c>
      <c r="J1698" s="68">
        <v>5.1325919589392601</v>
      </c>
      <c r="K1698" s="71">
        <v>0.102826407930816</v>
      </c>
      <c r="L1698" s="68">
        <v>79.982891360136904</v>
      </c>
    </row>
    <row r="1699" spans="1:12" x14ac:dyDescent="0.2">
      <c r="A1699" s="72" t="s">
        <v>3506</v>
      </c>
      <c r="B1699" s="66" t="s">
        <v>3507</v>
      </c>
      <c r="C1699" s="67">
        <v>40</v>
      </c>
      <c r="D1699" s="67" t="s">
        <v>348</v>
      </c>
      <c r="E1699" s="71">
        <v>0.144645449491904</v>
      </c>
      <c r="F1699" s="68">
        <v>73.738237810094105</v>
      </c>
      <c r="G1699" s="71">
        <v>0.293512189564821</v>
      </c>
      <c r="H1699" s="68">
        <v>76.475620188194995</v>
      </c>
      <c r="I1699" s="71">
        <v>6.9236645728018006E-2</v>
      </c>
      <c r="J1699" s="68">
        <v>83.062446535500399</v>
      </c>
      <c r="K1699" s="71">
        <v>7.1187513182872794E-2</v>
      </c>
      <c r="L1699" s="68">
        <v>78.614200171086395</v>
      </c>
    </row>
    <row r="1700" spans="1:12" x14ac:dyDescent="0.2">
      <c r="A1700" s="72" t="s">
        <v>3508</v>
      </c>
      <c r="B1700" s="66" t="s">
        <v>3509</v>
      </c>
      <c r="C1700" s="67">
        <v>40</v>
      </c>
      <c r="D1700" s="67" t="s">
        <v>348</v>
      </c>
      <c r="E1700" s="71">
        <v>0.19997337755377301</v>
      </c>
      <c r="F1700" s="68">
        <v>82.292557741659493</v>
      </c>
      <c r="G1700" s="71">
        <v>0.25284802916381899</v>
      </c>
      <c r="H1700" s="68">
        <v>45.5945252352438</v>
      </c>
      <c r="I1700" s="71">
        <v>5.2579172233110497E-2</v>
      </c>
      <c r="J1700" s="68">
        <v>78.870829769033406</v>
      </c>
      <c r="K1700" s="71">
        <v>0.29449293126438902</v>
      </c>
      <c r="L1700" s="68">
        <v>86.740804106073597</v>
      </c>
    </row>
    <row r="1701" spans="1:12" x14ac:dyDescent="0.2">
      <c r="A1701" s="72" t="s">
        <v>3437</v>
      </c>
      <c r="B1701" s="66" t="s">
        <v>3510</v>
      </c>
      <c r="C1701" s="67">
        <v>40</v>
      </c>
      <c r="D1701" s="67" t="s">
        <v>348</v>
      </c>
      <c r="E1701" s="71">
        <v>0.12013372814059201</v>
      </c>
      <c r="F1701" s="68">
        <v>63.644140290846899</v>
      </c>
      <c r="G1701" s="71">
        <v>0.31170824789245799</v>
      </c>
      <c r="H1701" s="68">
        <v>81.864841745081307</v>
      </c>
      <c r="I1701" s="71">
        <v>9.1443180943892605E-3</v>
      </c>
      <c r="J1701" s="68">
        <v>40.034217279726299</v>
      </c>
      <c r="K1701" s="71">
        <v>3.9548618434929302E-2</v>
      </c>
      <c r="L1701" s="68">
        <v>74.764756201881994</v>
      </c>
    </row>
    <row r="1702" spans="1:12" x14ac:dyDescent="0.2">
      <c r="A1702" s="72" t="s">
        <v>3511</v>
      </c>
      <c r="B1702" s="66" t="s">
        <v>3512</v>
      </c>
      <c r="C1702" s="67">
        <v>40</v>
      </c>
      <c r="D1702" s="67" t="s">
        <v>348</v>
      </c>
      <c r="E1702" s="71">
        <v>0.14017559819765599</v>
      </c>
      <c r="F1702" s="68">
        <v>72.711719418306203</v>
      </c>
      <c r="G1702" s="71">
        <v>0.25</v>
      </c>
      <c r="H1702" s="68">
        <v>40.205303678357602</v>
      </c>
      <c r="I1702" s="71">
        <v>9.4066132285439294E-2</v>
      </c>
      <c r="J1702" s="68">
        <v>87.425149700598794</v>
      </c>
      <c r="K1702" s="71">
        <v>7.6460662307530097E-2</v>
      </c>
      <c r="L1702" s="68">
        <v>78.956372968349001</v>
      </c>
    </row>
    <row r="1703" spans="1:12" x14ac:dyDescent="0.2">
      <c r="A1703" s="72" t="s">
        <v>3513</v>
      </c>
      <c r="B1703" s="66" t="s">
        <v>3514</v>
      </c>
      <c r="C1703" s="67">
        <v>40</v>
      </c>
      <c r="D1703" s="67" t="s">
        <v>348</v>
      </c>
      <c r="E1703" s="71">
        <v>0.218724119826226</v>
      </c>
      <c r="F1703" s="68">
        <v>84.516680923866502</v>
      </c>
      <c r="G1703" s="71">
        <v>0.26139211665527501</v>
      </c>
      <c r="H1703" s="68">
        <v>55.774165953806701</v>
      </c>
      <c r="I1703" s="71">
        <v>0.35259504982614698</v>
      </c>
      <c r="J1703" s="68">
        <v>97.433704020530399</v>
      </c>
      <c r="K1703" s="71">
        <v>4.2185192997258002E-2</v>
      </c>
      <c r="L1703" s="68">
        <v>75.363558597091497</v>
      </c>
    </row>
    <row r="1704" spans="1:12" x14ac:dyDescent="0.2">
      <c r="A1704" s="72" t="s">
        <v>3515</v>
      </c>
      <c r="B1704" s="66" t="s">
        <v>3516</v>
      </c>
      <c r="C1704" s="67">
        <v>40</v>
      </c>
      <c r="D1704" s="67" t="s">
        <v>348</v>
      </c>
      <c r="E1704" s="71">
        <v>0.113311049652839</v>
      </c>
      <c r="F1704" s="68">
        <v>59.538066723695501</v>
      </c>
      <c r="G1704" s="71">
        <v>0.28726218956482102</v>
      </c>
      <c r="H1704" s="68">
        <v>74.422583404619303</v>
      </c>
      <c r="I1704" s="71">
        <v>2.63052137704088E-2</v>
      </c>
      <c r="J1704" s="68">
        <v>63.815226689478202</v>
      </c>
      <c r="K1704" s="71">
        <v>2.6365745623286301E-2</v>
      </c>
      <c r="L1704" s="68">
        <v>71.599657827202705</v>
      </c>
    </row>
    <row r="1705" spans="1:12" x14ac:dyDescent="0.2">
      <c r="A1705" s="72" t="s">
        <v>3517</v>
      </c>
      <c r="B1705" s="66" t="s">
        <v>3518</v>
      </c>
      <c r="C1705" s="67">
        <v>40</v>
      </c>
      <c r="D1705" s="67" t="s">
        <v>348</v>
      </c>
      <c r="E1705" s="71">
        <v>0.14093329090558801</v>
      </c>
      <c r="F1705" s="68">
        <v>73.139435414884503</v>
      </c>
      <c r="G1705" s="71">
        <v>0.26281613096957201</v>
      </c>
      <c r="H1705" s="68">
        <v>56.715141146278903</v>
      </c>
      <c r="I1705" s="71">
        <v>0.11779854874993601</v>
      </c>
      <c r="J1705" s="68">
        <v>89.563729683490195</v>
      </c>
      <c r="K1705" s="71">
        <v>4.2185192997258002E-2</v>
      </c>
      <c r="L1705" s="68">
        <v>75.363558597091497</v>
      </c>
    </row>
    <row r="1706" spans="1:12" x14ac:dyDescent="0.2">
      <c r="A1706" s="72" t="s">
        <v>3519</v>
      </c>
      <c r="B1706" s="66" t="s">
        <v>3520</v>
      </c>
      <c r="C1706" s="67">
        <v>40</v>
      </c>
      <c r="D1706" s="67" t="s">
        <v>348</v>
      </c>
      <c r="E1706" s="71">
        <v>0.110854003498171</v>
      </c>
      <c r="F1706" s="68">
        <v>57.142857142857103</v>
      </c>
      <c r="G1706" s="71">
        <v>0.27587007290954701</v>
      </c>
      <c r="H1706" s="68">
        <v>68.862275449101801</v>
      </c>
      <c r="I1706" s="71">
        <v>2.2416468274695799E-2</v>
      </c>
      <c r="J1706" s="68">
        <v>60.821214713430301</v>
      </c>
      <c r="K1706" s="71">
        <v>3.4275469310272103E-2</v>
      </c>
      <c r="L1706" s="68">
        <v>73.652694610778397</v>
      </c>
    </row>
    <row r="1707" spans="1:12" x14ac:dyDescent="0.2">
      <c r="A1707" s="72" t="s">
        <v>3521</v>
      </c>
      <c r="B1707" s="66" t="s">
        <v>3522</v>
      </c>
      <c r="C1707" s="67">
        <v>40</v>
      </c>
      <c r="D1707" s="67" t="s">
        <v>348</v>
      </c>
      <c r="E1707" s="71">
        <v>0.111564085938419</v>
      </c>
      <c r="F1707" s="68">
        <v>57.912745936698002</v>
      </c>
      <c r="G1707" s="71">
        <v>0.21109617773994899</v>
      </c>
      <c r="H1707" s="68">
        <v>6.1591103507271203</v>
      </c>
      <c r="I1707" s="71">
        <v>1.8553614967128801E-3</v>
      </c>
      <c r="J1707" s="68">
        <v>15.9110350727117</v>
      </c>
      <c r="K1707" s="71">
        <v>0.121740718578595</v>
      </c>
      <c r="L1707" s="68">
        <v>80.581693755346393</v>
      </c>
    </row>
    <row r="1708" spans="1:12" x14ac:dyDescent="0.2">
      <c r="A1708" s="72" t="s">
        <v>3523</v>
      </c>
      <c r="B1708" s="66" t="s">
        <v>3524</v>
      </c>
      <c r="C1708" s="67">
        <v>40</v>
      </c>
      <c r="D1708" s="67" t="s">
        <v>348</v>
      </c>
      <c r="E1708" s="71">
        <v>0.113086182541241</v>
      </c>
      <c r="F1708" s="68">
        <v>59.195893926432902</v>
      </c>
      <c r="G1708" s="71">
        <v>0.25909802909370699</v>
      </c>
      <c r="H1708" s="68">
        <v>53.550042771599699</v>
      </c>
      <c r="I1708" s="71">
        <v>4.8521623782072899E-2</v>
      </c>
      <c r="J1708" s="68">
        <v>76.646706586826397</v>
      </c>
      <c r="K1708" s="71">
        <v>3.16388947479435E-2</v>
      </c>
      <c r="L1708" s="68">
        <v>73.053892215568894</v>
      </c>
    </row>
    <row r="1709" spans="1:12" x14ac:dyDescent="0.2">
      <c r="A1709" s="72" t="s">
        <v>3525</v>
      </c>
      <c r="B1709" s="66" t="s">
        <v>3526</v>
      </c>
      <c r="C1709" s="67">
        <v>40</v>
      </c>
      <c r="D1709" s="67" t="s">
        <v>348</v>
      </c>
      <c r="E1709" s="71">
        <v>0.14837195903874101</v>
      </c>
      <c r="F1709" s="68">
        <v>74.508126603934997</v>
      </c>
      <c r="G1709" s="71">
        <v>0.25</v>
      </c>
      <c r="H1709" s="68">
        <v>40.205303678357602</v>
      </c>
      <c r="I1709" s="71">
        <v>4.2194552501164002E-2</v>
      </c>
      <c r="J1709" s="68">
        <v>74.080410607356697</v>
      </c>
      <c r="K1709" s="71">
        <v>0.15292132461506</v>
      </c>
      <c r="L1709" s="68">
        <v>81.693755346450004</v>
      </c>
    </row>
    <row r="1710" spans="1:12" x14ac:dyDescent="0.2">
      <c r="A1710" s="72" t="s">
        <v>3527</v>
      </c>
      <c r="B1710" s="66" t="s">
        <v>3528</v>
      </c>
      <c r="C1710" s="67">
        <v>40</v>
      </c>
      <c r="D1710" s="67" t="s">
        <v>348</v>
      </c>
      <c r="E1710" s="71">
        <v>0.10294700535668</v>
      </c>
      <c r="F1710" s="68">
        <v>48.759623609922997</v>
      </c>
      <c r="G1710" s="71">
        <v>0.25427204240743501</v>
      </c>
      <c r="H1710" s="68">
        <v>46.449957228400301</v>
      </c>
      <c r="I1710" s="71">
        <v>1.7656929790005101E-2</v>
      </c>
      <c r="J1710" s="68">
        <v>55.175363558597098</v>
      </c>
      <c r="K1710" s="71">
        <v>3.6912043872600699E-2</v>
      </c>
      <c r="L1710" s="68">
        <v>74.422583404619303</v>
      </c>
    </row>
    <row r="1711" spans="1:12" x14ac:dyDescent="0.2">
      <c r="A1711" s="72" t="s">
        <v>3529</v>
      </c>
      <c r="B1711" s="66" t="s">
        <v>3530</v>
      </c>
      <c r="C1711" s="67">
        <v>40</v>
      </c>
      <c r="D1711" s="67" t="s">
        <v>348</v>
      </c>
      <c r="E1711" s="71">
        <v>0.107060536850107</v>
      </c>
      <c r="F1711" s="68">
        <v>53.036783575705698</v>
      </c>
      <c r="G1711" s="71">
        <v>0.24999999991805499</v>
      </c>
      <c r="H1711" s="68">
        <v>14.285714285714301</v>
      </c>
      <c r="I1711" s="71">
        <v>7.9038211363780305E-3</v>
      </c>
      <c r="J1711" s="68">
        <v>38.4088964927288</v>
      </c>
      <c r="K1711" s="71">
        <v>6.3277789495886999E-2</v>
      </c>
      <c r="L1711" s="68">
        <v>78.100940975192501</v>
      </c>
    </row>
    <row r="1712" spans="1:12" x14ac:dyDescent="0.2">
      <c r="A1712" s="72" t="s">
        <v>3531</v>
      </c>
      <c r="B1712" s="66" t="s">
        <v>3532</v>
      </c>
      <c r="C1712" s="67">
        <v>40</v>
      </c>
      <c r="D1712" s="67" t="s">
        <v>348</v>
      </c>
      <c r="E1712" s="71">
        <v>0.17852322657703401</v>
      </c>
      <c r="F1712" s="68">
        <v>79.469632164242896</v>
      </c>
      <c r="G1712" s="71">
        <v>0.25712007290954703</v>
      </c>
      <c r="H1712" s="68">
        <v>51.497005988024</v>
      </c>
      <c r="I1712" s="71">
        <v>2.4421871415053101E-2</v>
      </c>
      <c r="J1712" s="68">
        <v>62.959794696321602</v>
      </c>
      <c r="K1712" s="71">
        <v>0.25402773540650397</v>
      </c>
      <c r="L1712" s="68">
        <v>85.372112917023102</v>
      </c>
    </row>
    <row r="1713" spans="1:12" x14ac:dyDescent="0.2">
      <c r="A1713" s="72" t="s">
        <v>3533</v>
      </c>
      <c r="B1713" s="66" t="s">
        <v>3534</v>
      </c>
      <c r="C1713" s="67">
        <v>40</v>
      </c>
      <c r="D1713" s="67" t="s">
        <v>348</v>
      </c>
      <c r="E1713" s="71">
        <v>0.20057714920910999</v>
      </c>
      <c r="F1713" s="68">
        <v>82.549187339606505</v>
      </c>
      <c r="G1713" s="71">
        <v>0.27136018892769198</v>
      </c>
      <c r="H1713" s="68">
        <v>65.012831479897301</v>
      </c>
      <c r="I1713" s="71">
        <v>7.3342959611106904E-3</v>
      </c>
      <c r="J1713" s="68">
        <v>37.296834901625303</v>
      </c>
      <c r="K1713" s="71">
        <v>0.323036962738526</v>
      </c>
      <c r="L1713" s="68">
        <v>87.596236099230097</v>
      </c>
    </row>
    <row r="1714" spans="1:12" x14ac:dyDescent="0.2">
      <c r="A1714" s="72" t="s">
        <v>3535</v>
      </c>
      <c r="B1714" s="66" t="s">
        <v>3536</v>
      </c>
      <c r="C1714" s="67">
        <v>40</v>
      </c>
      <c r="D1714" s="67" t="s">
        <v>348</v>
      </c>
      <c r="E1714" s="71">
        <v>0.223488874203875</v>
      </c>
      <c r="F1714" s="68">
        <v>84.773310521813499</v>
      </c>
      <c r="G1714" s="71">
        <v>0.26851218956482098</v>
      </c>
      <c r="H1714" s="68">
        <v>62.275449101796397</v>
      </c>
      <c r="I1714" s="71">
        <v>7.7299571254052296E-3</v>
      </c>
      <c r="J1714" s="68">
        <v>38.066723695466202</v>
      </c>
      <c r="K1714" s="71">
        <v>0.39422447592139898</v>
      </c>
      <c r="L1714" s="68">
        <v>90.3336184773311</v>
      </c>
    </row>
    <row r="1715" spans="1:12" x14ac:dyDescent="0.2">
      <c r="A1715" s="72" t="s">
        <v>3537</v>
      </c>
      <c r="B1715" s="66" t="s">
        <v>3538</v>
      </c>
      <c r="C1715" s="67">
        <v>40</v>
      </c>
      <c r="D1715" s="67" t="s">
        <v>348</v>
      </c>
      <c r="E1715" s="71">
        <v>0.28548030628666399</v>
      </c>
      <c r="F1715" s="68">
        <v>89.392643284858806</v>
      </c>
      <c r="G1715" s="71">
        <v>0.264240145819093</v>
      </c>
      <c r="H1715" s="68">
        <v>58.2549187339607</v>
      </c>
      <c r="I1715" s="71">
        <v>0.23706662684295099</v>
      </c>
      <c r="J1715" s="68">
        <v>95.124037639007696</v>
      </c>
      <c r="K1715" s="71">
        <v>0.35513414619794698</v>
      </c>
      <c r="L1715" s="68">
        <v>88.537211291702306</v>
      </c>
    </row>
    <row r="1716" spans="1:12" x14ac:dyDescent="0.2">
      <c r="A1716" s="72" t="s">
        <v>3539</v>
      </c>
      <c r="B1716" s="66" t="s">
        <v>3540</v>
      </c>
      <c r="C1716" s="67">
        <v>40</v>
      </c>
      <c r="D1716" s="67" t="s">
        <v>348</v>
      </c>
      <c r="E1716" s="71">
        <v>0.30763681937281701</v>
      </c>
      <c r="F1716" s="68">
        <v>90.590248075277998</v>
      </c>
      <c r="G1716" s="71">
        <v>0.43085269993164699</v>
      </c>
      <c r="H1716" s="68">
        <v>94.268605645851196</v>
      </c>
      <c r="I1716" s="71">
        <v>0.34658786854725199</v>
      </c>
      <c r="J1716" s="68">
        <v>97.262617621899096</v>
      </c>
      <c r="K1716" s="71">
        <v>0.14546988963955201</v>
      </c>
      <c r="L1716" s="68">
        <v>81.351582549187299</v>
      </c>
    </row>
    <row r="1717" spans="1:12" x14ac:dyDescent="0.2">
      <c r="A1717" s="72" t="s">
        <v>3541</v>
      </c>
      <c r="B1717" s="66" t="s">
        <v>3542</v>
      </c>
      <c r="C1717" s="67">
        <v>40</v>
      </c>
      <c r="D1717" s="67" t="s">
        <v>348</v>
      </c>
      <c r="E1717" s="71">
        <v>0.20203994293237901</v>
      </c>
      <c r="F1717" s="68">
        <v>82.805816937553502</v>
      </c>
      <c r="G1717" s="71">
        <v>0.29556846662109798</v>
      </c>
      <c r="H1717" s="68">
        <v>77.587681779298507</v>
      </c>
      <c r="I1717" s="71">
        <v>1.1555609606324301E-3</v>
      </c>
      <c r="J1717" s="68">
        <v>11.633875106929001</v>
      </c>
      <c r="K1717" s="71">
        <v>0.309395801215405</v>
      </c>
      <c r="L1717" s="68">
        <v>87.3396065012832</v>
      </c>
    </row>
    <row r="1718" spans="1:12" x14ac:dyDescent="0.2">
      <c r="A1718" s="72" t="s">
        <v>3543</v>
      </c>
      <c r="B1718" s="66" t="s">
        <v>3544</v>
      </c>
      <c r="C1718" s="67">
        <v>28</v>
      </c>
      <c r="D1718" s="67" t="s">
        <v>348</v>
      </c>
      <c r="E1718" s="71">
        <v>0.26686851157574398</v>
      </c>
      <c r="F1718" s="68">
        <v>71.936758893280597</v>
      </c>
      <c r="G1718" s="71">
        <v>0.25</v>
      </c>
      <c r="H1718" s="68">
        <v>59.683794466403199</v>
      </c>
      <c r="I1718" s="71">
        <v>3.1691057609503199E-3</v>
      </c>
      <c r="J1718" s="68">
        <v>28.063241106719399</v>
      </c>
      <c r="K1718" s="71">
        <v>0.54743642896627998</v>
      </c>
      <c r="L1718" s="68">
        <v>82.213438735177903</v>
      </c>
    </row>
    <row r="1719" spans="1:12" x14ac:dyDescent="0.2">
      <c r="A1719" s="72" t="s">
        <v>403</v>
      </c>
      <c r="B1719" s="66" t="s">
        <v>3545</v>
      </c>
      <c r="C1719" s="67">
        <v>28</v>
      </c>
      <c r="D1719" s="67" t="s">
        <v>348</v>
      </c>
      <c r="E1719" s="71">
        <v>0.20561143600444301</v>
      </c>
      <c r="F1719" s="68">
        <v>37.944664031620498</v>
      </c>
      <c r="G1719" s="71">
        <v>0.271271658415842</v>
      </c>
      <c r="H1719" s="68">
        <v>73.122529644268795</v>
      </c>
      <c r="I1719" s="71">
        <v>2.3308917202065002E-3</v>
      </c>
      <c r="J1719" s="68">
        <v>24.901185770750999</v>
      </c>
      <c r="K1719" s="71">
        <v>0.343231757877281</v>
      </c>
      <c r="L1719" s="68">
        <v>49.407114624505901</v>
      </c>
    </row>
    <row r="1720" spans="1:12" x14ac:dyDescent="0.2">
      <c r="A1720" s="72" t="s">
        <v>3546</v>
      </c>
      <c r="B1720" s="66" t="s">
        <v>3547</v>
      </c>
      <c r="C1720" s="67">
        <v>28</v>
      </c>
      <c r="D1720" s="67" t="s">
        <v>348</v>
      </c>
      <c r="E1720" s="71">
        <v>0.246403894380823</v>
      </c>
      <c r="F1720" s="68">
        <v>62.055335968379403</v>
      </c>
      <c r="G1720" s="71">
        <v>0.25</v>
      </c>
      <c r="H1720" s="68">
        <v>59.683794466403199</v>
      </c>
      <c r="I1720" s="71">
        <v>3.1603888780941503E-2</v>
      </c>
      <c r="J1720" s="68">
        <v>62.450592885375499</v>
      </c>
      <c r="K1720" s="71">
        <v>0.45760779436152599</v>
      </c>
      <c r="L1720" s="68">
        <v>70.355731225296495</v>
      </c>
    </row>
    <row r="1721" spans="1:12" x14ac:dyDescent="0.2">
      <c r="A1721" s="72" t="s">
        <v>3548</v>
      </c>
      <c r="B1721" s="66" t="s">
        <v>3549</v>
      </c>
      <c r="C1721" s="67">
        <v>28</v>
      </c>
      <c r="D1721" s="67" t="s">
        <v>348</v>
      </c>
      <c r="E1721" s="71">
        <v>0.19509309781223699</v>
      </c>
      <c r="F1721" s="68">
        <v>30.039525691699598</v>
      </c>
      <c r="G1721" s="71">
        <v>0.25</v>
      </c>
      <c r="H1721" s="68">
        <v>59.683794466403199</v>
      </c>
      <c r="I1721" s="71">
        <v>5.7812460932565597E-2</v>
      </c>
      <c r="J1721" s="68">
        <v>76.679841897233203</v>
      </c>
      <c r="K1721" s="71">
        <v>0.277466832504146</v>
      </c>
      <c r="L1721" s="68">
        <v>37.549407114624501</v>
      </c>
    </row>
    <row r="1722" spans="1:12" x14ac:dyDescent="0.2">
      <c r="A1722" s="72" t="s">
        <v>3550</v>
      </c>
      <c r="B1722" s="66" t="s">
        <v>3551</v>
      </c>
      <c r="C1722" s="67">
        <v>28</v>
      </c>
      <c r="D1722" s="67" t="s">
        <v>348</v>
      </c>
      <c r="E1722" s="71">
        <v>0.260464599395554</v>
      </c>
      <c r="F1722" s="68">
        <v>69.565217391304301</v>
      </c>
      <c r="G1722" s="71">
        <v>0.27862464691862998</v>
      </c>
      <c r="H1722" s="68">
        <v>77.075098814229193</v>
      </c>
      <c r="I1722" s="71">
        <v>1.9313265029679201E-3</v>
      </c>
      <c r="J1722" s="68">
        <v>21.739130434782599</v>
      </c>
      <c r="K1722" s="71">
        <v>0.500837824765064</v>
      </c>
      <c r="L1722" s="68">
        <v>77.865612648221301</v>
      </c>
    </row>
    <row r="1723" spans="1:12" x14ac:dyDescent="0.2">
      <c r="A1723" s="72" t="s">
        <v>2877</v>
      </c>
      <c r="B1723" s="66" t="s">
        <v>3552</v>
      </c>
      <c r="C1723" s="67">
        <v>28</v>
      </c>
      <c r="D1723" s="67" t="s">
        <v>348</v>
      </c>
      <c r="E1723" s="71">
        <v>0.29824050651999701</v>
      </c>
      <c r="F1723" s="68">
        <v>82.608695652173907</v>
      </c>
      <c r="G1723" s="71">
        <v>0.25</v>
      </c>
      <c r="H1723" s="68">
        <v>59.683794466403199</v>
      </c>
      <c r="I1723" s="71">
        <v>4.5167207785530003E-2</v>
      </c>
      <c r="J1723" s="68">
        <v>71.936758893280597</v>
      </c>
      <c r="K1723" s="71">
        <v>0.59955431177446195</v>
      </c>
      <c r="L1723" s="68">
        <v>87.351778656126498</v>
      </c>
    </row>
    <row r="1724" spans="1:12" x14ac:dyDescent="0.2">
      <c r="A1724" s="72" t="s">
        <v>3553</v>
      </c>
      <c r="B1724" s="66" t="s">
        <v>3554</v>
      </c>
      <c r="C1724" s="67">
        <v>29</v>
      </c>
      <c r="D1724" s="67" t="s">
        <v>348</v>
      </c>
      <c r="E1724" s="71">
        <v>0.29264172488380502</v>
      </c>
      <c r="F1724" s="68">
        <v>75.645342312009006</v>
      </c>
      <c r="G1724" s="71">
        <v>0.25</v>
      </c>
      <c r="H1724" s="68">
        <v>41.526374859708199</v>
      </c>
      <c r="I1724" s="71">
        <v>7.3960407445185098E-4</v>
      </c>
      <c r="J1724" s="68">
        <v>13.3557800224467</v>
      </c>
      <c r="K1724" s="71">
        <v>0.627185570576964</v>
      </c>
      <c r="L1724" s="68">
        <v>85.185185185185205</v>
      </c>
    </row>
    <row r="1725" spans="1:12" x14ac:dyDescent="0.2">
      <c r="A1725" s="72" t="s">
        <v>3555</v>
      </c>
      <c r="B1725" s="66" t="s">
        <v>3556</v>
      </c>
      <c r="C1725" s="67">
        <v>28</v>
      </c>
      <c r="D1725" s="67" t="s">
        <v>348</v>
      </c>
      <c r="E1725" s="71">
        <v>0.21623541678824801</v>
      </c>
      <c r="F1725" s="68">
        <v>44.268774703557298</v>
      </c>
      <c r="G1725" s="71">
        <v>0.25</v>
      </c>
      <c r="H1725" s="68">
        <v>59.683794466403199</v>
      </c>
      <c r="I1725" s="71">
        <v>7.6273276345948396E-2</v>
      </c>
      <c r="J1725" s="68">
        <v>81.422924901185795</v>
      </c>
      <c r="K1725" s="71">
        <v>0.322432974018795</v>
      </c>
      <c r="L1725" s="68">
        <v>43.873517786561301</v>
      </c>
    </row>
    <row r="1726" spans="1:12" x14ac:dyDescent="0.2">
      <c r="A1726" s="72" t="s">
        <v>3557</v>
      </c>
      <c r="B1726" s="66" t="s">
        <v>3558</v>
      </c>
      <c r="C1726" s="67">
        <v>29</v>
      </c>
      <c r="D1726" s="67" t="s">
        <v>348</v>
      </c>
      <c r="E1726" s="71">
        <v>0.23624944648207599</v>
      </c>
      <c r="F1726" s="68">
        <v>52.300785634119002</v>
      </c>
      <c r="G1726" s="71">
        <v>0.26257284465520198</v>
      </c>
      <c r="H1726" s="68">
        <v>65.993265993265993</v>
      </c>
      <c r="I1726" s="71">
        <v>8.9562280914674098E-5</v>
      </c>
      <c r="J1726" s="68">
        <v>2.5813692480359101</v>
      </c>
      <c r="K1726" s="71">
        <v>0.44608593251011303</v>
      </c>
      <c r="L1726" s="68">
        <v>63.748597081930399</v>
      </c>
    </row>
    <row r="1727" spans="1:12" x14ac:dyDescent="0.2">
      <c r="A1727" s="72" t="s">
        <v>3559</v>
      </c>
      <c r="B1727" s="66" t="s">
        <v>3560</v>
      </c>
      <c r="C1727" s="67">
        <v>29</v>
      </c>
      <c r="D1727" s="67" t="s">
        <v>348</v>
      </c>
      <c r="E1727" s="71">
        <v>0.16141393548438501</v>
      </c>
      <c r="F1727" s="68">
        <v>14.814814814814801</v>
      </c>
      <c r="G1727" s="71">
        <v>0.25</v>
      </c>
      <c r="H1727" s="68">
        <v>41.526374859708199</v>
      </c>
      <c r="I1727" s="71">
        <v>3.5853872665631802E-2</v>
      </c>
      <c r="J1727" s="68">
        <v>74.074074074074105</v>
      </c>
      <c r="K1727" s="71">
        <v>0.19838793378752401</v>
      </c>
      <c r="L1727" s="68">
        <v>17.957351290684599</v>
      </c>
    </row>
    <row r="1728" spans="1:12" x14ac:dyDescent="0.2">
      <c r="A1728" s="72" t="s">
        <v>3561</v>
      </c>
      <c r="B1728" s="66" t="s">
        <v>3562</v>
      </c>
      <c r="C1728" s="67">
        <v>40</v>
      </c>
      <c r="D1728" s="67" t="s">
        <v>348</v>
      </c>
      <c r="E1728" s="71">
        <v>0.187869413865412</v>
      </c>
      <c r="F1728" s="68">
        <v>80.581693755346393</v>
      </c>
      <c r="G1728" s="71">
        <v>0.25</v>
      </c>
      <c r="H1728" s="68">
        <v>40.205303678357602</v>
      </c>
      <c r="I1728" s="71">
        <v>9.0273007940091798E-3</v>
      </c>
      <c r="J1728" s="68">
        <v>39.863130881095003</v>
      </c>
      <c r="K1728" s="71">
        <v>0.30458094080222498</v>
      </c>
      <c r="L1728" s="68">
        <v>87.082976903336203</v>
      </c>
    </row>
    <row r="1729" spans="1:12" x14ac:dyDescent="0.2">
      <c r="A1729" s="72" t="s">
        <v>3563</v>
      </c>
      <c r="B1729" s="66" t="s">
        <v>3564</v>
      </c>
      <c r="C1729" s="67">
        <v>40</v>
      </c>
      <c r="D1729" s="67" t="s">
        <v>348</v>
      </c>
      <c r="E1729" s="71">
        <v>0.14102813732433001</v>
      </c>
      <c r="F1729" s="68">
        <v>73.310521813515805</v>
      </c>
      <c r="G1729" s="71">
        <v>0.25</v>
      </c>
      <c r="H1729" s="68">
        <v>40.205303678357602</v>
      </c>
      <c r="I1729" s="71">
        <v>6.0636371233307902E-3</v>
      </c>
      <c r="J1729" s="68">
        <v>32.763045337895598</v>
      </c>
      <c r="K1729" s="71">
        <v>0.16702077484965899</v>
      </c>
      <c r="L1729" s="68">
        <v>81.864841745081307</v>
      </c>
    </row>
    <row r="1730" spans="1:12" x14ac:dyDescent="0.2">
      <c r="A1730" s="72" t="s">
        <v>3565</v>
      </c>
      <c r="B1730" s="66" t="s">
        <v>3566</v>
      </c>
      <c r="C1730" s="67">
        <v>29</v>
      </c>
      <c r="D1730" s="67" t="s">
        <v>348</v>
      </c>
      <c r="E1730" s="71">
        <v>0.13588220137054499</v>
      </c>
      <c r="F1730" s="68">
        <v>9.3153759820426494</v>
      </c>
      <c r="G1730" s="71">
        <v>0.25</v>
      </c>
      <c r="H1730" s="68">
        <v>41.526374859708199</v>
      </c>
      <c r="I1730" s="71">
        <v>5.37782218108767E-2</v>
      </c>
      <c r="J1730" s="68">
        <v>80.022446689113394</v>
      </c>
      <c r="K1730" s="71">
        <v>0.103868382300759</v>
      </c>
      <c r="L1730" s="68">
        <v>7.2951739618406304</v>
      </c>
    </row>
    <row r="1731" spans="1:12" x14ac:dyDescent="0.2">
      <c r="A1731" s="72" t="s">
        <v>3567</v>
      </c>
      <c r="B1731" s="66" t="s">
        <v>3568</v>
      </c>
      <c r="C1731" s="67">
        <v>29</v>
      </c>
      <c r="D1731" s="67" t="s">
        <v>348</v>
      </c>
      <c r="E1731" s="71">
        <v>0.26875564889088099</v>
      </c>
      <c r="F1731" s="68">
        <v>68.013468013468</v>
      </c>
      <c r="G1731" s="71">
        <v>0.26166704755375297</v>
      </c>
      <c r="H1731" s="68">
        <v>64.646464646464693</v>
      </c>
      <c r="I1731" s="71">
        <v>2.46826686735953E-5</v>
      </c>
      <c r="J1731" s="68">
        <v>1.2345679012345701</v>
      </c>
      <c r="K1731" s="71">
        <v>0.544575216450216</v>
      </c>
      <c r="L1731" s="68">
        <v>77.665544332210999</v>
      </c>
    </row>
    <row r="1732" spans="1:12" x14ac:dyDescent="0.2">
      <c r="A1732" s="72" t="s">
        <v>3569</v>
      </c>
      <c r="B1732" s="66" t="s">
        <v>3570</v>
      </c>
      <c r="C1732" s="67">
        <v>29</v>
      </c>
      <c r="D1732" s="67" t="s">
        <v>348</v>
      </c>
      <c r="E1732" s="71">
        <v>0.191172140052046</v>
      </c>
      <c r="F1732" s="68">
        <v>26.936026936026899</v>
      </c>
      <c r="G1732" s="71">
        <v>0.24999999857154301</v>
      </c>
      <c r="H1732" s="68">
        <v>21.997755331088701</v>
      </c>
      <c r="I1732" s="71">
        <v>3.0608936310307699E-2</v>
      </c>
      <c r="J1732" s="68">
        <v>71.156004489337803</v>
      </c>
      <c r="K1732" s="71">
        <v>0.292907485274288</v>
      </c>
      <c r="L1732" s="68">
        <v>32.772166105499402</v>
      </c>
    </row>
    <row r="1733" spans="1:12" x14ac:dyDescent="0.2">
      <c r="A1733" s="72" t="s">
        <v>3571</v>
      </c>
      <c r="B1733" s="66" t="s">
        <v>3572</v>
      </c>
      <c r="C1733" s="67">
        <v>40</v>
      </c>
      <c r="D1733" s="67" t="s">
        <v>348</v>
      </c>
      <c r="E1733" s="71">
        <v>0.103580153336726</v>
      </c>
      <c r="F1733" s="68">
        <v>49.443969204448202</v>
      </c>
      <c r="G1733" s="71">
        <v>8.9227640278063902E-2</v>
      </c>
      <c r="H1733" s="68">
        <v>2.3096663815226699</v>
      </c>
      <c r="I1733" s="71">
        <v>7.60429300925618E-2</v>
      </c>
      <c r="J1733" s="68">
        <v>84.687767322497905</v>
      </c>
      <c r="K1733" s="71">
        <v>0.14546988963955201</v>
      </c>
      <c r="L1733" s="68">
        <v>81.351582549187299</v>
      </c>
    </row>
    <row r="1734" spans="1:12" x14ac:dyDescent="0.2">
      <c r="A1734" s="72" t="s">
        <v>3573</v>
      </c>
      <c r="B1734" s="66" t="s">
        <v>3574</v>
      </c>
      <c r="C1734" s="67">
        <v>40</v>
      </c>
      <c r="D1734" s="67" t="s">
        <v>348</v>
      </c>
      <c r="E1734" s="71">
        <v>0.18760840525134401</v>
      </c>
      <c r="F1734" s="68">
        <v>80.496150556030798</v>
      </c>
      <c r="G1734" s="71">
        <v>0.38370072909546599</v>
      </c>
      <c r="H1734" s="68">
        <v>91.958939264328507</v>
      </c>
      <c r="I1734" s="71">
        <v>4.1939881219217098E-3</v>
      </c>
      <c r="J1734" s="68">
        <v>25.919589392643299</v>
      </c>
      <c r="K1734" s="71">
        <v>0.174930498536645</v>
      </c>
      <c r="L1734" s="68">
        <v>82.121471343028205</v>
      </c>
    </row>
    <row r="1735" spans="1:12" x14ac:dyDescent="0.2">
      <c r="A1735" s="72" t="s">
        <v>3575</v>
      </c>
      <c r="B1735" s="66" t="s">
        <v>3576</v>
      </c>
      <c r="C1735" s="67">
        <v>40</v>
      </c>
      <c r="D1735" s="67" t="s">
        <v>348</v>
      </c>
      <c r="E1735" s="71">
        <v>0.124116217621336</v>
      </c>
      <c r="F1735" s="68">
        <v>65.697177074422598</v>
      </c>
      <c r="G1735" s="71">
        <v>0.26139211289735298</v>
      </c>
      <c r="H1735" s="68">
        <v>55.004277159965802</v>
      </c>
      <c r="I1735" s="71">
        <v>2.3949579409811E-2</v>
      </c>
      <c r="J1735" s="68">
        <v>62.189905902480803</v>
      </c>
      <c r="K1735" s="71">
        <v>8.7006960556844606E-2</v>
      </c>
      <c r="L1735" s="68">
        <v>79.640718562874198</v>
      </c>
    </row>
    <row r="1736" spans="1:12" x14ac:dyDescent="0.2">
      <c r="A1736" s="72" t="s">
        <v>3577</v>
      </c>
      <c r="B1736" s="66" t="s">
        <v>3578</v>
      </c>
      <c r="C1736" s="67">
        <v>28</v>
      </c>
      <c r="D1736" s="67" t="s">
        <v>348</v>
      </c>
      <c r="E1736" s="71">
        <v>0.413845724657456</v>
      </c>
      <c r="F1736" s="68">
        <v>96.837944664031596</v>
      </c>
      <c r="G1736" s="71">
        <v>0.26895571127506501</v>
      </c>
      <c r="H1736" s="68">
        <v>72.332015810276701</v>
      </c>
      <c r="I1736" s="71">
        <v>4.26737097951446E-2</v>
      </c>
      <c r="J1736" s="68">
        <v>69.960474308300405</v>
      </c>
      <c r="K1736" s="71">
        <v>0.92990775290215699</v>
      </c>
      <c r="L1736" s="68">
        <v>98.814229249011902</v>
      </c>
    </row>
    <row r="1737" spans="1:12" x14ac:dyDescent="0.2">
      <c r="A1737" s="72" t="s">
        <v>3579</v>
      </c>
      <c r="B1737" s="66" t="s">
        <v>3580</v>
      </c>
      <c r="C1737" s="67">
        <v>28</v>
      </c>
      <c r="D1737" s="67" t="s">
        <v>348</v>
      </c>
      <c r="E1737" s="71">
        <v>0.36237910229381398</v>
      </c>
      <c r="F1737" s="68">
        <v>93.280632411067202</v>
      </c>
      <c r="G1737" s="71">
        <v>0.26895571127506501</v>
      </c>
      <c r="H1737" s="68">
        <v>72.332015810276701</v>
      </c>
      <c r="I1737" s="71">
        <v>5.0880946076248601E-2</v>
      </c>
      <c r="J1737" s="68">
        <v>74.308300395256893</v>
      </c>
      <c r="K1737" s="71">
        <v>0.767300649530128</v>
      </c>
      <c r="L1737" s="68">
        <v>95.256916996047394</v>
      </c>
    </row>
    <row r="1738" spans="1:12" x14ac:dyDescent="0.2">
      <c r="A1738" s="72" t="s">
        <v>725</v>
      </c>
      <c r="B1738" s="66" t="s">
        <v>3581</v>
      </c>
      <c r="C1738" s="67">
        <v>28</v>
      </c>
      <c r="D1738" s="67" t="s">
        <v>348</v>
      </c>
      <c r="E1738" s="71">
        <v>0.41682857468754297</v>
      </c>
      <c r="F1738" s="68">
        <v>97.2332015810277</v>
      </c>
      <c r="G1738" s="71">
        <v>0.25</v>
      </c>
      <c r="H1738" s="68">
        <v>59.683794466403199</v>
      </c>
      <c r="I1738" s="71">
        <v>4.8572406262952899E-4</v>
      </c>
      <c r="J1738" s="68">
        <v>7.5098814229248996</v>
      </c>
      <c r="K1738" s="71">
        <v>1</v>
      </c>
      <c r="L1738" s="68">
        <v>100</v>
      </c>
    </row>
    <row r="1739" spans="1:12" x14ac:dyDescent="0.2">
      <c r="A1739" s="72" t="s">
        <v>3582</v>
      </c>
      <c r="B1739" s="66" t="s">
        <v>3583</v>
      </c>
      <c r="C1739" s="67">
        <v>28</v>
      </c>
      <c r="D1739" s="67" t="s">
        <v>348</v>
      </c>
      <c r="E1739" s="71">
        <v>0.39381070509662502</v>
      </c>
      <c r="F1739" s="68">
        <v>96.047430830039502</v>
      </c>
      <c r="G1739" s="71">
        <v>0.25</v>
      </c>
      <c r="H1739" s="68">
        <v>59.683794466403199</v>
      </c>
      <c r="I1739" s="71">
        <v>3.1222755994363099E-3</v>
      </c>
      <c r="J1739" s="68">
        <v>27.272727272727298</v>
      </c>
      <c r="K1739" s="71">
        <v>0.92830983969043801</v>
      </c>
      <c r="L1739" s="68">
        <v>98.418972332015798</v>
      </c>
    </row>
    <row r="1740" spans="1:12" x14ac:dyDescent="0.2">
      <c r="A1740" s="72" t="s">
        <v>3584</v>
      </c>
      <c r="B1740" s="66" t="s">
        <v>3585</v>
      </c>
      <c r="C1740" s="67">
        <v>28</v>
      </c>
      <c r="D1740" s="67" t="s">
        <v>348</v>
      </c>
      <c r="E1740" s="71">
        <v>0.38744304599585599</v>
      </c>
      <c r="F1740" s="68">
        <v>94.861660079051404</v>
      </c>
      <c r="G1740" s="71">
        <v>0.28559547540935398</v>
      </c>
      <c r="H1740" s="68">
        <v>79.051383399209499</v>
      </c>
      <c r="I1740" s="71">
        <v>6.2558013048086197E-2</v>
      </c>
      <c r="J1740" s="68">
        <v>78.656126482213395</v>
      </c>
      <c r="K1740" s="71">
        <v>0.814175649530128</v>
      </c>
      <c r="L1740" s="68">
        <v>96.442687747035606</v>
      </c>
    </row>
    <row r="1741" spans="1:12" x14ac:dyDescent="0.2">
      <c r="A1741" s="72" t="s">
        <v>2942</v>
      </c>
      <c r="B1741" s="66" t="s">
        <v>3586</v>
      </c>
      <c r="C1741" s="67">
        <v>28</v>
      </c>
      <c r="D1741" s="67" t="s">
        <v>348</v>
      </c>
      <c r="E1741" s="71">
        <v>0.35116964087753599</v>
      </c>
      <c r="F1741" s="68">
        <v>92.094861660079005</v>
      </c>
      <c r="G1741" s="71">
        <v>0.25773514851485202</v>
      </c>
      <c r="H1741" s="68">
        <v>64.822134387351795</v>
      </c>
      <c r="I1741" s="71">
        <v>5.57148910458454E-4</v>
      </c>
      <c r="J1741" s="68">
        <v>9.4861660079051404</v>
      </c>
      <c r="K1741" s="71">
        <v>0.79521662520729797</v>
      </c>
      <c r="L1741" s="68">
        <v>96.047430830039502</v>
      </c>
    </row>
    <row r="1742" spans="1:12" x14ac:dyDescent="0.2">
      <c r="A1742" s="72" t="s">
        <v>3587</v>
      </c>
      <c r="B1742" s="66" t="s">
        <v>3588</v>
      </c>
      <c r="C1742" s="67">
        <v>28</v>
      </c>
      <c r="D1742" s="67" t="s">
        <v>348</v>
      </c>
      <c r="E1742" s="71">
        <v>0.237813993235929</v>
      </c>
      <c r="F1742" s="68">
        <v>55.335968379446598</v>
      </c>
      <c r="G1742" s="71">
        <v>0.25</v>
      </c>
      <c r="H1742" s="68">
        <v>59.683794466403199</v>
      </c>
      <c r="I1742" s="71">
        <v>5.9239036092530797E-2</v>
      </c>
      <c r="J1742" s="68">
        <v>77.865612648221301</v>
      </c>
      <c r="K1742" s="71">
        <v>0.40420294361525699</v>
      </c>
      <c r="L1742" s="68">
        <v>60.079051383399197</v>
      </c>
    </row>
    <row r="1743" spans="1:12" x14ac:dyDescent="0.2">
      <c r="A1743" s="72" t="s">
        <v>3589</v>
      </c>
      <c r="B1743" s="66" t="s">
        <v>3590</v>
      </c>
      <c r="C1743" s="67">
        <v>28</v>
      </c>
      <c r="D1743" s="67" t="s">
        <v>348</v>
      </c>
      <c r="E1743" s="71">
        <v>0.31238026187902002</v>
      </c>
      <c r="F1743" s="68">
        <v>87.351778656126498</v>
      </c>
      <c r="G1743" s="71">
        <v>0.249999999700457</v>
      </c>
      <c r="H1743" s="68">
        <v>20.948616600790501</v>
      </c>
      <c r="I1743" s="71">
        <v>3.5606789253350202E-2</v>
      </c>
      <c r="J1743" s="68">
        <v>66.007905138339893</v>
      </c>
      <c r="K1743" s="71">
        <v>0.65153399668325096</v>
      </c>
      <c r="L1743" s="68">
        <v>91.304347826086996</v>
      </c>
    </row>
    <row r="1744" spans="1:12" x14ac:dyDescent="0.2">
      <c r="A1744" s="72" t="s">
        <v>3591</v>
      </c>
      <c r="B1744" s="66" t="s">
        <v>3592</v>
      </c>
      <c r="C1744" s="67">
        <v>28</v>
      </c>
      <c r="D1744" s="67" t="s">
        <v>348</v>
      </c>
      <c r="E1744" s="71">
        <v>0.19318077543242099</v>
      </c>
      <c r="F1744" s="68">
        <v>29.644268774703601</v>
      </c>
      <c r="G1744" s="71">
        <v>0.247522351879817</v>
      </c>
      <c r="H1744" s="68">
        <v>15.4150197628458</v>
      </c>
      <c r="I1744" s="71">
        <v>9.3451540747139308E-3</v>
      </c>
      <c r="J1744" s="68">
        <v>40.711462450592897</v>
      </c>
      <c r="K1744" s="71">
        <v>0.32267482034273098</v>
      </c>
      <c r="L1744" s="68">
        <v>44.268774703557298</v>
      </c>
    </row>
    <row r="1745" spans="1:12" x14ac:dyDescent="0.2">
      <c r="A1745" s="72" t="s">
        <v>346</v>
      </c>
      <c r="B1745" s="66" t="s">
        <v>3593</v>
      </c>
      <c r="C1745" s="67">
        <v>29</v>
      </c>
      <c r="D1745" s="67" t="s">
        <v>348</v>
      </c>
      <c r="E1745" s="71">
        <v>0.20456251193685401</v>
      </c>
      <c r="F1745" s="68">
        <v>32.884399551066203</v>
      </c>
      <c r="G1745" s="71">
        <v>0.24206796959360799</v>
      </c>
      <c r="H1745" s="68">
        <v>16.835016835016798</v>
      </c>
      <c r="I1745" s="71">
        <v>1.9543107839266501E-2</v>
      </c>
      <c r="J1745" s="68">
        <v>64.534231200897906</v>
      </c>
      <c r="K1745" s="71">
        <v>0.35207645837768797</v>
      </c>
      <c r="L1745" s="68">
        <v>44.4444444444444</v>
      </c>
    </row>
    <row r="1746" spans="1:12" x14ac:dyDescent="0.2">
      <c r="A1746" s="72" t="s">
        <v>3594</v>
      </c>
      <c r="B1746" s="66" t="s">
        <v>3595</v>
      </c>
      <c r="C1746" s="67">
        <v>28</v>
      </c>
      <c r="D1746" s="67" t="s">
        <v>348</v>
      </c>
      <c r="E1746" s="71">
        <v>0.37270589867606801</v>
      </c>
      <c r="F1746" s="68">
        <v>94.071146245059296</v>
      </c>
      <c r="G1746" s="71">
        <v>0.25580136138613901</v>
      </c>
      <c r="H1746" s="68">
        <v>64.031620553359701</v>
      </c>
      <c r="I1746" s="71">
        <v>1.5075314358735099E-3</v>
      </c>
      <c r="J1746" s="68">
        <v>17.786561264822101</v>
      </c>
      <c r="K1746" s="71">
        <v>0.86080880320619202</v>
      </c>
      <c r="L1746" s="68">
        <v>97.2332015810277</v>
      </c>
    </row>
    <row r="1747" spans="1:12" x14ac:dyDescent="0.2">
      <c r="A1747" s="72" t="s">
        <v>3596</v>
      </c>
      <c r="B1747" s="66" t="s">
        <v>3597</v>
      </c>
      <c r="C1747" s="67">
        <v>28</v>
      </c>
      <c r="D1747" s="67" t="s">
        <v>348</v>
      </c>
      <c r="E1747" s="71">
        <v>0.27890799883380002</v>
      </c>
      <c r="F1747" s="68">
        <v>76.679841897233203</v>
      </c>
      <c r="G1747" s="71">
        <v>0.249999999999545</v>
      </c>
      <c r="H1747" s="68">
        <v>32.806324110671902</v>
      </c>
      <c r="I1747" s="71">
        <v>0.110053529392954</v>
      </c>
      <c r="J1747" s="68">
        <v>86.561264822134405</v>
      </c>
      <c r="K1747" s="71">
        <v>0.47667046710889999</v>
      </c>
      <c r="L1747" s="68">
        <v>74.308300395256893</v>
      </c>
    </row>
    <row r="1748" spans="1:12" x14ac:dyDescent="0.2">
      <c r="A1748" s="72" t="s">
        <v>3598</v>
      </c>
      <c r="B1748" s="66" t="s">
        <v>3599</v>
      </c>
      <c r="C1748" s="67">
        <v>29</v>
      </c>
      <c r="D1748" s="67" t="s">
        <v>348</v>
      </c>
      <c r="E1748" s="71">
        <v>0.255872286523879</v>
      </c>
      <c r="F1748" s="68">
        <v>61.616161616161598</v>
      </c>
      <c r="G1748" s="71">
        <v>0.26959604271663501</v>
      </c>
      <c r="H1748" s="68">
        <v>70.482603815937196</v>
      </c>
      <c r="I1748" s="71">
        <v>4.02807256620413E-2</v>
      </c>
      <c r="J1748" s="68">
        <v>75.982042648709296</v>
      </c>
      <c r="K1748" s="71">
        <v>0.45774009119296</v>
      </c>
      <c r="L1748" s="68">
        <v>64.646464646464693</v>
      </c>
    </row>
    <row r="1749" spans="1:12" x14ac:dyDescent="0.2">
      <c r="A1749" s="72" t="s">
        <v>3600</v>
      </c>
      <c r="B1749" s="66" t="s">
        <v>3601</v>
      </c>
      <c r="C1749" s="67">
        <v>29</v>
      </c>
      <c r="D1749" s="67" t="s">
        <v>348</v>
      </c>
      <c r="E1749" s="71">
        <v>0.349900867575825</v>
      </c>
      <c r="F1749" s="68">
        <v>89.674523007856394</v>
      </c>
      <c r="G1749" s="71">
        <v>0.25</v>
      </c>
      <c r="H1749" s="68">
        <v>41.526374859708199</v>
      </c>
      <c r="I1749" s="71">
        <v>2.33232692047226E-12</v>
      </c>
      <c r="J1749" s="68">
        <v>0.448933782267116</v>
      </c>
      <c r="K1749" s="71">
        <v>0.79970260272514304</v>
      </c>
      <c r="L1749" s="68">
        <v>95.735129068462399</v>
      </c>
    </row>
    <row r="1750" spans="1:12" x14ac:dyDescent="0.2">
      <c r="A1750" s="72" t="s">
        <v>3602</v>
      </c>
      <c r="B1750" s="66" t="s">
        <v>3603</v>
      </c>
      <c r="C1750" s="67">
        <v>29</v>
      </c>
      <c r="D1750" s="67" t="s">
        <v>348</v>
      </c>
      <c r="E1750" s="71">
        <v>0.21468234616061799</v>
      </c>
      <c r="F1750" s="68">
        <v>38.720538720538698</v>
      </c>
      <c r="G1750" s="71">
        <v>0.24999999997439401</v>
      </c>
      <c r="H1750" s="68">
        <v>22.334455667789001</v>
      </c>
      <c r="I1750" s="71">
        <v>8.8793883232726094E-5</v>
      </c>
      <c r="J1750" s="68">
        <v>2.2446689113355802</v>
      </c>
      <c r="K1750" s="71">
        <v>0.39395824462422802</v>
      </c>
      <c r="L1750" s="68">
        <v>53.759820426487103</v>
      </c>
    </row>
    <row r="1751" spans="1:12" x14ac:dyDescent="0.2">
      <c r="A1751" s="72" t="s">
        <v>3604</v>
      </c>
      <c r="B1751" s="66" t="s">
        <v>3605</v>
      </c>
      <c r="C1751" s="67">
        <v>29</v>
      </c>
      <c r="D1751" s="67" t="s">
        <v>348</v>
      </c>
      <c r="E1751" s="71">
        <v>0.220208031454973</v>
      </c>
      <c r="F1751" s="68">
        <v>42.536475869809202</v>
      </c>
      <c r="G1751" s="71">
        <v>0.24999999542408999</v>
      </c>
      <c r="H1751" s="68">
        <v>21.8855218855219</v>
      </c>
      <c r="I1751" s="71">
        <v>1.4378349125225101E-4</v>
      </c>
      <c r="J1751" s="68">
        <v>3.8159371492704799</v>
      </c>
      <c r="K1751" s="71">
        <v>0.41048031544957803</v>
      </c>
      <c r="L1751" s="68">
        <v>56.9023569023569</v>
      </c>
    </row>
    <row r="1752" spans="1:12" x14ac:dyDescent="0.2">
      <c r="A1752" s="72" t="s">
        <v>3606</v>
      </c>
      <c r="B1752" s="66" t="s">
        <v>3607</v>
      </c>
      <c r="C1752" s="67">
        <v>40</v>
      </c>
      <c r="D1752" s="67" t="s">
        <v>348</v>
      </c>
      <c r="E1752" s="71">
        <v>0.30111149624502898</v>
      </c>
      <c r="F1752" s="68">
        <v>90.3336184773311</v>
      </c>
      <c r="G1752" s="71">
        <v>0.40957080186811301</v>
      </c>
      <c r="H1752" s="68">
        <v>93.413173652694596</v>
      </c>
      <c r="I1752" s="71">
        <v>4.8527716838376603E-2</v>
      </c>
      <c r="J1752" s="68">
        <v>76.732249786142006</v>
      </c>
      <c r="K1752" s="71">
        <v>0.44523597002859799</v>
      </c>
      <c r="L1752" s="68">
        <v>91.274593669803295</v>
      </c>
    </row>
    <row r="1753" spans="1:12" x14ac:dyDescent="0.2">
      <c r="A1753" s="72" t="s">
        <v>3608</v>
      </c>
      <c r="B1753" s="66" t="s">
        <v>3609</v>
      </c>
      <c r="C1753" s="67">
        <v>29</v>
      </c>
      <c r="D1753" s="67" t="s">
        <v>348</v>
      </c>
      <c r="E1753" s="71">
        <v>0.229237867766586</v>
      </c>
      <c r="F1753" s="68">
        <v>48.260381593714897</v>
      </c>
      <c r="G1753" s="71">
        <v>0.25100377177840899</v>
      </c>
      <c r="H1753" s="68">
        <v>46.127946127946103</v>
      </c>
      <c r="I1753" s="71">
        <v>6.1835133132307797E-2</v>
      </c>
      <c r="J1753" s="68">
        <v>81.818181818181799</v>
      </c>
      <c r="K1753" s="71">
        <v>0.37487469838904303</v>
      </c>
      <c r="L1753" s="68">
        <v>49.2704826038159</v>
      </c>
    </row>
    <row r="1754" spans="1:12" x14ac:dyDescent="0.2">
      <c r="A1754" s="72" t="s">
        <v>3610</v>
      </c>
      <c r="B1754" s="66" t="s">
        <v>3611</v>
      </c>
      <c r="C1754" s="67">
        <v>40</v>
      </c>
      <c r="D1754" s="67" t="s">
        <v>348</v>
      </c>
      <c r="E1754" s="71">
        <v>0.270135038273002</v>
      </c>
      <c r="F1754" s="68">
        <v>88.109495295124006</v>
      </c>
      <c r="G1754" s="71">
        <v>0.101567563476524</v>
      </c>
      <c r="H1754" s="68">
        <v>2.5662959794696301</v>
      </c>
      <c r="I1754" s="71">
        <v>0.16776831964709599</v>
      </c>
      <c r="J1754" s="68">
        <v>92.985457656116296</v>
      </c>
      <c r="K1754" s="71">
        <v>0.54106923169538401</v>
      </c>
      <c r="L1754" s="68">
        <v>93.071000855432004</v>
      </c>
    </row>
    <row r="1755" spans="1:12" x14ac:dyDescent="0.2">
      <c r="A1755" s="72" t="s">
        <v>3612</v>
      </c>
      <c r="B1755" s="66" t="s">
        <v>3613</v>
      </c>
      <c r="C1755" s="67">
        <v>28</v>
      </c>
      <c r="D1755" s="67" t="s">
        <v>348</v>
      </c>
      <c r="E1755" s="71">
        <v>0.15647164553163601</v>
      </c>
      <c r="F1755" s="68">
        <v>17.3913043478261</v>
      </c>
      <c r="G1755" s="71">
        <v>0.29254331680992002</v>
      </c>
      <c r="H1755" s="68">
        <v>79.841897233201607</v>
      </c>
      <c r="I1755" s="71">
        <v>5.1871619784987999E-2</v>
      </c>
      <c r="J1755" s="68">
        <v>74.703557312252997</v>
      </c>
      <c r="K1755" s="71">
        <v>0.125</v>
      </c>
      <c r="L1755" s="68">
        <v>13.833992094861699</v>
      </c>
    </row>
    <row r="1756" spans="1:12" x14ac:dyDescent="0.2">
      <c r="A1756" s="72" t="s">
        <v>3614</v>
      </c>
      <c r="B1756" s="66" t="s">
        <v>3615</v>
      </c>
      <c r="C1756" s="67">
        <v>28</v>
      </c>
      <c r="D1756" s="67" t="s">
        <v>348</v>
      </c>
      <c r="E1756" s="71">
        <v>0.17814867423172301</v>
      </c>
      <c r="F1756" s="68">
        <v>22.134387351778699</v>
      </c>
      <c r="G1756" s="71">
        <v>0.260674818628025</v>
      </c>
      <c r="H1756" s="68">
        <v>67.193675889328105</v>
      </c>
      <c r="I1756" s="71">
        <v>8.3189514413832804E-3</v>
      </c>
      <c r="J1756" s="68">
        <v>37.154150197628503</v>
      </c>
      <c r="K1756" s="71">
        <v>0.26545225262576</v>
      </c>
      <c r="L1756" s="68">
        <v>34.387351778656097</v>
      </c>
    </row>
    <row r="1757" spans="1:12" x14ac:dyDescent="0.2">
      <c r="A1757" s="72" t="s">
        <v>3616</v>
      </c>
      <c r="B1757" s="66" t="s">
        <v>3617</v>
      </c>
      <c r="C1757" s="67">
        <v>28</v>
      </c>
      <c r="D1757" s="67" t="s">
        <v>348</v>
      </c>
      <c r="E1757" s="71">
        <v>0.156593922770769</v>
      </c>
      <c r="F1757" s="68">
        <v>17.786561264822101</v>
      </c>
      <c r="G1757" s="71">
        <v>0.24975377014557601</v>
      </c>
      <c r="H1757" s="68">
        <v>17.3913043478261</v>
      </c>
      <c r="I1757" s="71">
        <v>4.6485986005315102E-2</v>
      </c>
      <c r="J1757" s="68">
        <v>72.332015810276701</v>
      </c>
      <c r="K1757" s="71">
        <v>0.17354201216141499</v>
      </c>
      <c r="L1757" s="68">
        <v>20.1581027667984</v>
      </c>
    </row>
    <row r="1758" spans="1:12" x14ac:dyDescent="0.2">
      <c r="A1758" s="72" t="s">
        <v>3618</v>
      </c>
      <c r="B1758" s="66" t="s">
        <v>3619</v>
      </c>
      <c r="C1758" s="67">
        <v>28</v>
      </c>
      <c r="D1758" s="67" t="s">
        <v>348</v>
      </c>
      <c r="E1758" s="71">
        <v>0.20890785419032801</v>
      </c>
      <c r="F1758" s="68">
        <v>40.316205533596801</v>
      </c>
      <c r="G1758" s="71">
        <v>0.26933787128712899</v>
      </c>
      <c r="H1758" s="68">
        <v>72.727272727272705</v>
      </c>
      <c r="I1758" s="71">
        <v>1.7591606153948901E-2</v>
      </c>
      <c r="J1758" s="68">
        <v>49.407114624505901</v>
      </c>
      <c r="K1758" s="71">
        <v>0.339794085129906</v>
      </c>
      <c r="L1758" s="68">
        <v>48.221343873517803</v>
      </c>
    </row>
    <row r="1759" spans="1:12" x14ac:dyDescent="0.2">
      <c r="A1759" s="72" t="s">
        <v>3620</v>
      </c>
      <c r="B1759" s="66" t="s">
        <v>3621</v>
      </c>
      <c r="C1759" s="67">
        <v>28</v>
      </c>
      <c r="D1759" s="67" t="s">
        <v>348</v>
      </c>
      <c r="E1759" s="71">
        <v>0.185718364362778</v>
      </c>
      <c r="F1759" s="68">
        <v>25.6916996047431</v>
      </c>
      <c r="G1759" s="71">
        <v>0.222742735448823</v>
      </c>
      <c r="H1759" s="68">
        <v>9.0909090909090899</v>
      </c>
      <c r="I1759" s="71">
        <v>5.0349391762704102E-3</v>
      </c>
      <c r="J1759" s="68">
        <v>32.806324110671902</v>
      </c>
      <c r="K1759" s="71">
        <v>0.32937741846323998</v>
      </c>
      <c r="L1759" s="68">
        <v>45.8498023715415</v>
      </c>
    </row>
    <row r="1760" spans="1:12" x14ac:dyDescent="0.2">
      <c r="A1760" s="72" t="s">
        <v>3622</v>
      </c>
      <c r="B1760" s="66" t="s">
        <v>3623</v>
      </c>
      <c r="C1760" s="67">
        <v>28</v>
      </c>
      <c r="D1760" s="67" t="s">
        <v>348</v>
      </c>
      <c r="E1760" s="71">
        <v>0.186574919321217</v>
      </c>
      <c r="F1760" s="68">
        <v>26.877470355731202</v>
      </c>
      <c r="G1760" s="71">
        <v>0.20964838432354699</v>
      </c>
      <c r="H1760" s="68">
        <v>7.11462450592885</v>
      </c>
      <c r="I1760" s="71">
        <v>2.5838189560502899E-2</v>
      </c>
      <c r="J1760" s="68">
        <v>56.9169960474308</v>
      </c>
      <c r="K1760" s="71">
        <v>0.32423818407960198</v>
      </c>
      <c r="L1760" s="68">
        <v>44.664031620553402</v>
      </c>
    </row>
    <row r="1761" spans="1:12" x14ac:dyDescent="0.2">
      <c r="A1761" s="72" t="s">
        <v>1422</v>
      </c>
      <c r="B1761" s="66" t="s">
        <v>3624</v>
      </c>
      <c r="C1761" s="67">
        <v>28</v>
      </c>
      <c r="D1761" s="67" t="s">
        <v>348</v>
      </c>
      <c r="E1761" s="71">
        <v>0.22448425489336599</v>
      </c>
      <c r="F1761" s="68">
        <v>48.221343873517803</v>
      </c>
      <c r="G1761" s="71">
        <v>0.27390853778549601</v>
      </c>
      <c r="H1761" s="68">
        <v>74.703557312252997</v>
      </c>
      <c r="I1761" s="71">
        <v>5.6208820592776501E-2</v>
      </c>
      <c r="J1761" s="68">
        <v>76.284584980237199</v>
      </c>
      <c r="K1761" s="71">
        <v>0.34333540630182402</v>
      </c>
      <c r="L1761" s="68">
        <v>49.802371541501998</v>
      </c>
    </row>
    <row r="1762" spans="1:12" x14ac:dyDescent="0.2">
      <c r="A1762" s="72" t="s">
        <v>3625</v>
      </c>
      <c r="B1762" s="66" t="s">
        <v>3626</v>
      </c>
      <c r="C1762" s="67">
        <v>28</v>
      </c>
      <c r="D1762" s="67" t="s">
        <v>348</v>
      </c>
      <c r="E1762" s="71">
        <v>0.213103561995477</v>
      </c>
      <c r="F1762" s="68">
        <v>43.0830039525692</v>
      </c>
      <c r="G1762" s="71">
        <v>0.24999999742626899</v>
      </c>
      <c r="H1762" s="68">
        <v>18.972332015810299</v>
      </c>
      <c r="I1762" s="71">
        <v>4.3431650665175401E-3</v>
      </c>
      <c r="J1762" s="68">
        <v>31.2252964426877</v>
      </c>
      <c r="K1762" s="71">
        <v>0.38496752349364299</v>
      </c>
      <c r="L1762" s="68">
        <v>56.9169960474308</v>
      </c>
    </row>
    <row r="1763" spans="1:12" x14ac:dyDescent="0.2">
      <c r="A1763" s="72" t="s">
        <v>3627</v>
      </c>
      <c r="B1763" s="66" t="s">
        <v>3628</v>
      </c>
      <c r="C1763" s="67">
        <v>28</v>
      </c>
      <c r="D1763" s="67" t="s">
        <v>348</v>
      </c>
      <c r="E1763" s="71">
        <v>0.28093377145326098</v>
      </c>
      <c r="F1763" s="68">
        <v>77.075098814229193</v>
      </c>
      <c r="G1763" s="71">
        <v>0.24999999985726501</v>
      </c>
      <c r="H1763" s="68">
        <v>25.296442687747</v>
      </c>
      <c r="I1763" s="71">
        <v>1.7448909859067E-2</v>
      </c>
      <c r="J1763" s="68">
        <v>48.6166007905138</v>
      </c>
      <c r="K1763" s="71">
        <v>0.57535240464345005</v>
      </c>
      <c r="L1763" s="68">
        <v>84.980237154150203</v>
      </c>
    </row>
    <row r="1764" spans="1:12" x14ac:dyDescent="0.2">
      <c r="A1764" s="72" t="s">
        <v>3629</v>
      </c>
      <c r="B1764" s="66" t="s">
        <v>3630</v>
      </c>
      <c r="C1764" s="67">
        <v>28</v>
      </c>
      <c r="D1764" s="67" t="s">
        <v>348</v>
      </c>
      <c r="E1764" s="71">
        <v>0.29656148481059402</v>
      </c>
      <c r="F1764" s="68">
        <v>81.027667984189705</v>
      </c>
      <c r="G1764" s="71">
        <v>0.25</v>
      </c>
      <c r="H1764" s="68">
        <v>59.683794466403199</v>
      </c>
      <c r="I1764" s="71">
        <v>3.3778500115814401E-4</v>
      </c>
      <c r="J1764" s="68">
        <v>5.5335968379446596</v>
      </c>
      <c r="K1764" s="71">
        <v>0.63934666943062501</v>
      </c>
      <c r="L1764" s="68">
        <v>89.328063241106705</v>
      </c>
    </row>
    <row r="1765" spans="1:12" x14ac:dyDescent="0.2">
      <c r="A1765" s="72" t="s">
        <v>980</v>
      </c>
      <c r="B1765" s="66" t="s">
        <v>3631</v>
      </c>
      <c r="C1765" s="67">
        <v>28</v>
      </c>
      <c r="D1765" s="67" t="s">
        <v>348</v>
      </c>
      <c r="E1765" s="71">
        <v>0.29610130876052698</v>
      </c>
      <c r="F1765" s="68">
        <v>80.237154150197597</v>
      </c>
      <c r="G1765" s="71">
        <v>0.25</v>
      </c>
      <c r="H1765" s="68">
        <v>59.683794466403199</v>
      </c>
      <c r="I1765" s="71">
        <v>7.62466911761908E-4</v>
      </c>
      <c r="J1765" s="68">
        <v>11.857707509881401</v>
      </c>
      <c r="K1765" s="71">
        <v>0.63754145936981799</v>
      </c>
      <c r="L1765" s="68">
        <v>88.537549407114597</v>
      </c>
    </row>
    <row r="1766" spans="1:12" x14ac:dyDescent="0.2">
      <c r="A1766" s="72" t="s">
        <v>3632</v>
      </c>
      <c r="B1766" s="66" t="s">
        <v>3633</v>
      </c>
      <c r="C1766" s="67">
        <v>28</v>
      </c>
      <c r="D1766" s="67" t="s">
        <v>348</v>
      </c>
      <c r="E1766" s="71">
        <v>0.27279009412819399</v>
      </c>
      <c r="F1766" s="68">
        <v>74.703557312252997</v>
      </c>
      <c r="G1766" s="71">
        <v>0.24999999973747</v>
      </c>
      <c r="H1766" s="68">
        <v>22.134387351778699</v>
      </c>
      <c r="I1766" s="71">
        <v>8.7119769533587597E-3</v>
      </c>
      <c r="J1766" s="68">
        <v>37.944664031620498</v>
      </c>
      <c r="K1766" s="71">
        <v>0.55965830569375397</v>
      </c>
      <c r="L1766" s="68">
        <v>84.189723320158095</v>
      </c>
    </row>
    <row r="1767" spans="1:12" x14ac:dyDescent="0.2">
      <c r="A1767" s="72" t="s">
        <v>3634</v>
      </c>
      <c r="B1767" s="66" t="s">
        <v>3635</v>
      </c>
      <c r="C1767" s="67">
        <v>28</v>
      </c>
      <c r="D1767" s="67" t="s">
        <v>348</v>
      </c>
      <c r="E1767" s="71">
        <v>0.34872757768041701</v>
      </c>
      <c r="F1767" s="68">
        <v>91.699604743083</v>
      </c>
      <c r="G1767" s="71">
        <v>0.27365424111736503</v>
      </c>
      <c r="H1767" s="68">
        <v>73.913043478260903</v>
      </c>
      <c r="I1767" s="71">
        <v>0.237106642835992</v>
      </c>
      <c r="J1767" s="68">
        <v>92.490118577075094</v>
      </c>
      <c r="K1767" s="71">
        <v>0.53542184908789403</v>
      </c>
      <c r="L1767" s="68">
        <v>81.027667984189705</v>
      </c>
    </row>
    <row r="1768" spans="1:12" x14ac:dyDescent="0.2">
      <c r="A1768" s="72" t="s">
        <v>3636</v>
      </c>
      <c r="B1768" s="66" t="s">
        <v>3637</v>
      </c>
      <c r="C1768" s="67">
        <v>28</v>
      </c>
      <c r="D1768" s="67" t="s">
        <v>348</v>
      </c>
      <c r="E1768" s="71">
        <v>0.22241779035843401</v>
      </c>
      <c r="F1768" s="68">
        <v>46.640316205533601</v>
      </c>
      <c r="G1768" s="71">
        <v>0.25</v>
      </c>
      <c r="H1768" s="68">
        <v>59.683794466403199</v>
      </c>
      <c r="I1768" s="71">
        <v>3.0483544915551599E-3</v>
      </c>
      <c r="J1768" s="68">
        <v>26.482213438735201</v>
      </c>
      <c r="K1768" s="71">
        <v>0.41420501658374798</v>
      </c>
      <c r="L1768" s="68">
        <v>62.055335968379403</v>
      </c>
    </row>
    <row r="1769" spans="1:12" x14ac:dyDescent="0.2">
      <c r="A1769" s="72" t="s">
        <v>3638</v>
      </c>
      <c r="B1769" s="66" t="s">
        <v>3639</v>
      </c>
      <c r="C1769" s="67">
        <v>28</v>
      </c>
      <c r="D1769" s="67" t="s">
        <v>348</v>
      </c>
      <c r="E1769" s="71">
        <v>0.29252532376524198</v>
      </c>
      <c r="F1769" s="68">
        <v>79.446640316205503</v>
      </c>
      <c r="G1769" s="71">
        <v>0.26122056276021399</v>
      </c>
      <c r="H1769" s="68">
        <v>67.984189723320199</v>
      </c>
      <c r="I1769" s="71">
        <v>2.7286862377414602E-2</v>
      </c>
      <c r="J1769" s="68">
        <v>58.893280632411098</v>
      </c>
      <c r="K1769" s="71">
        <v>0.589068546158099</v>
      </c>
      <c r="L1769" s="68">
        <v>85.770750988142296</v>
      </c>
    </row>
    <row r="1770" spans="1:12" x14ac:dyDescent="0.2">
      <c r="A1770" s="72" t="s">
        <v>3640</v>
      </c>
      <c r="B1770" s="66" t="s">
        <v>3641</v>
      </c>
      <c r="C1770" s="67">
        <v>28</v>
      </c>
      <c r="D1770" s="67" t="s">
        <v>348</v>
      </c>
      <c r="E1770" s="71">
        <v>0.225184353691534</v>
      </c>
      <c r="F1770" s="68">
        <v>49.407114624505901</v>
      </c>
      <c r="G1770" s="71">
        <v>0.255024115755627</v>
      </c>
      <c r="H1770" s="68">
        <v>62.055335968379403</v>
      </c>
      <c r="I1770" s="71">
        <v>8.0254903714890996E-3</v>
      </c>
      <c r="J1770" s="68">
        <v>36.7588932806324</v>
      </c>
      <c r="K1770" s="71">
        <v>0.41250345494748503</v>
      </c>
      <c r="L1770" s="68">
        <v>61.264822134387401</v>
      </c>
    </row>
    <row r="1771" spans="1:12" x14ac:dyDescent="0.2">
      <c r="A1771" s="72" t="s">
        <v>3642</v>
      </c>
      <c r="B1771" s="66" t="s">
        <v>3643</v>
      </c>
      <c r="C1771" s="67">
        <v>28</v>
      </c>
      <c r="D1771" s="67" t="s">
        <v>348</v>
      </c>
      <c r="E1771" s="71">
        <v>0.23478866802133</v>
      </c>
      <c r="F1771" s="68">
        <v>53.754940711462503</v>
      </c>
      <c r="G1771" s="71">
        <v>0.30570772818217401</v>
      </c>
      <c r="H1771" s="68">
        <v>81.818181818181799</v>
      </c>
      <c r="I1771" s="71">
        <v>8.6551664290811393E-3</v>
      </c>
      <c r="J1771" s="68">
        <v>37.549407114624501</v>
      </c>
      <c r="K1771" s="71">
        <v>0.39000310945273697</v>
      </c>
      <c r="L1771" s="68">
        <v>58.102766798418997</v>
      </c>
    </row>
    <row r="1772" spans="1:12" x14ac:dyDescent="0.2">
      <c r="A1772" s="72" t="s">
        <v>3644</v>
      </c>
      <c r="B1772" s="66" t="s">
        <v>3645</v>
      </c>
      <c r="C1772" s="67">
        <v>28</v>
      </c>
      <c r="D1772" s="67" t="s">
        <v>348</v>
      </c>
      <c r="E1772" s="71">
        <v>0.19129956571860199</v>
      </c>
      <c r="F1772" s="68">
        <v>28.8537549407115</v>
      </c>
      <c r="G1772" s="71">
        <v>0.33038585209003302</v>
      </c>
      <c r="H1772" s="68">
        <v>86.561264822134405</v>
      </c>
      <c r="I1772" s="71">
        <v>9.7817709631832894E-2</v>
      </c>
      <c r="J1772" s="68">
        <v>84.980237154150203</v>
      </c>
      <c r="K1772" s="71">
        <v>0.145695135433942</v>
      </c>
      <c r="L1772" s="68">
        <v>16.99604743083</v>
      </c>
    </row>
    <row r="1773" spans="1:12" x14ac:dyDescent="0.2">
      <c r="A1773" s="72" t="s">
        <v>3646</v>
      </c>
      <c r="B1773" s="66" t="s">
        <v>3647</v>
      </c>
      <c r="C1773" s="67">
        <v>28</v>
      </c>
      <c r="D1773" s="67" t="s">
        <v>348</v>
      </c>
      <c r="E1773" s="71">
        <v>0.26011217477385601</v>
      </c>
      <c r="F1773" s="68">
        <v>69.169960474308297</v>
      </c>
      <c r="G1773" s="71">
        <v>0.41630143380944801</v>
      </c>
      <c r="H1773" s="68">
        <v>95.256916996047394</v>
      </c>
      <c r="I1773" s="71">
        <v>0.23913873893666401</v>
      </c>
      <c r="J1773" s="68">
        <v>92.885375494071099</v>
      </c>
      <c r="K1773" s="71">
        <v>0.124896351575456</v>
      </c>
      <c r="L1773" s="68">
        <v>13.438735177865601</v>
      </c>
    </row>
    <row r="1774" spans="1:12" x14ac:dyDescent="0.2">
      <c r="A1774" s="72" t="s">
        <v>3648</v>
      </c>
      <c r="B1774" s="66" t="s">
        <v>3649</v>
      </c>
      <c r="C1774" s="67">
        <v>40</v>
      </c>
      <c r="D1774" s="67" t="s">
        <v>348</v>
      </c>
      <c r="E1774" s="71">
        <v>0.39174635276405601</v>
      </c>
      <c r="F1774" s="68">
        <v>95.637296834901605</v>
      </c>
      <c r="G1774" s="71">
        <v>0.28511747377825197</v>
      </c>
      <c r="H1774" s="68">
        <v>73.567151411462802</v>
      </c>
      <c r="I1774" s="71">
        <v>7.0723999933055198E-2</v>
      </c>
      <c r="J1774" s="68">
        <v>83.233532934131702</v>
      </c>
      <c r="K1774" s="71">
        <v>0.81939758458086298</v>
      </c>
      <c r="L1774" s="68">
        <v>97.177074422583402</v>
      </c>
    </row>
    <row r="1775" spans="1:12" x14ac:dyDescent="0.2">
      <c r="A1775" s="72" t="s">
        <v>3650</v>
      </c>
      <c r="B1775" s="66" t="s">
        <v>3651</v>
      </c>
      <c r="C1775" s="67">
        <v>40</v>
      </c>
      <c r="D1775" s="67" t="s">
        <v>348</v>
      </c>
      <c r="E1775" s="71">
        <v>0.19940660585023001</v>
      </c>
      <c r="F1775" s="68">
        <v>82.207014542343899</v>
      </c>
      <c r="G1775" s="71">
        <v>0.19833732818525601</v>
      </c>
      <c r="H1775" s="68">
        <v>5.1325919589392601</v>
      </c>
      <c r="I1775" s="71">
        <v>7.3780105834076104E-3</v>
      </c>
      <c r="J1775" s="68">
        <v>37.639007698887902</v>
      </c>
      <c r="K1775" s="71">
        <v>0.39250447878202599</v>
      </c>
      <c r="L1775" s="68">
        <v>90.248075278015406</v>
      </c>
    </row>
    <row r="1776" spans="1:12" x14ac:dyDescent="0.2">
      <c r="A1776" s="72" t="s">
        <v>3652</v>
      </c>
      <c r="B1776" s="66" t="s">
        <v>3653</v>
      </c>
      <c r="C1776" s="67">
        <v>40</v>
      </c>
      <c r="D1776" s="67" t="s">
        <v>348</v>
      </c>
      <c r="E1776" s="71">
        <v>0.105538294293688</v>
      </c>
      <c r="F1776" s="68">
        <v>51.325919589392598</v>
      </c>
      <c r="G1776" s="71">
        <v>1.8511938364037601E-2</v>
      </c>
      <c r="H1776" s="68">
        <v>0.85543199315654395</v>
      </c>
      <c r="I1776" s="71">
        <v>4.3616920399045501E-2</v>
      </c>
      <c r="J1776" s="68">
        <v>74.935842600513297</v>
      </c>
      <c r="K1776" s="71">
        <v>0.25448602411798199</v>
      </c>
      <c r="L1776" s="68">
        <v>85.457656116338796</v>
      </c>
    </row>
    <row r="1777" spans="1:12" x14ac:dyDescent="0.2">
      <c r="A1777" s="72" t="s">
        <v>3654</v>
      </c>
      <c r="B1777" s="66" t="s">
        <v>3655</v>
      </c>
      <c r="C1777" s="67">
        <v>28</v>
      </c>
      <c r="D1777" s="67" t="s">
        <v>348</v>
      </c>
      <c r="E1777" s="71">
        <v>0.18185963642759201</v>
      </c>
      <c r="F1777" s="68">
        <v>23.320158102766801</v>
      </c>
      <c r="G1777" s="71">
        <v>0.26353650988141197</v>
      </c>
      <c r="H1777" s="68">
        <v>69.169960474308297</v>
      </c>
      <c r="I1777" s="71">
        <v>6.6971918472674405E-2</v>
      </c>
      <c r="J1777" s="68">
        <v>79.446640316205503</v>
      </c>
      <c r="K1777" s="71">
        <v>0.21507048092868999</v>
      </c>
      <c r="L1777" s="68">
        <v>25.6916996047431</v>
      </c>
    </row>
    <row r="1778" spans="1:12" x14ac:dyDescent="0.2">
      <c r="A1778" s="72" t="s">
        <v>3656</v>
      </c>
      <c r="B1778" s="66" t="s">
        <v>3657</v>
      </c>
      <c r="C1778" s="67">
        <v>40</v>
      </c>
      <c r="D1778" s="67" t="s">
        <v>348</v>
      </c>
      <c r="E1778" s="71">
        <v>0.19673208933138001</v>
      </c>
      <c r="F1778" s="68">
        <v>81.864841745081307</v>
      </c>
      <c r="G1778" s="71">
        <v>0.243290583537765</v>
      </c>
      <c r="H1778" s="68">
        <v>9.5808383233532908</v>
      </c>
      <c r="I1778" s="71">
        <v>1.06858489062056E-2</v>
      </c>
      <c r="J1778" s="68">
        <v>42.514970059880199</v>
      </c>
      <c r="K1778" s="71">
        <v>0.33621983555016899</v>
      </c>
      <c r="L1778" s="68">
        <v>88.023952095808397</v>
      </c>
    </row>
    <row r="1779" spans="1:12" x14ac:dyDescent="0.2">
      <c r="A1779" s="72" t="s">
        <v>3658</v>
      </c>
      <c r="B1779" s="66" t="s">
        <v>3659</v>
      </c>
      <c r="C1779" s="67">
        <v>40</v>
      </c>
      <c r="D1779" s="67" t="s">
        <v>348</v>
      </c>
      <c r="E1779" s="71">
        <v>0.18014197662753101</v>
      </c>
      <c r="F1779" s="68">
        <v>79.811804961505601</v>
      </c>
      <c r="G1779" s="71">
        <v>0.17093953194439501</v>
      </c>
      <c r="H1779" s="68">
        <v>4.3627031650983703</v>
      </c>
      <c r="I1779" s="71">
        <v>3.8059534909349198E-3</v>
      </c>
      <c r="J1779" s="68">
        <v>24.123182207014501</v>
      </c>
      <c r="K1779" s="71">
        <v>0.365680444447262</v>
      </c>
      <c r="L1779" s="68">
        <v>88.879384088964898</v>
      </c>
    </row>
    <row r="1780" spans="1:12" x14ac:dyDescent="0.2">
      <c r="A1780" s="72" t="s">
        <v>3660</v>
      </c>
      <c r="B1780" s="66" t="s">
        <v>3661</v>
      </c>
      <c r="C1780" s="67">
        <v>40</v>
      </c>
      <c r="D1780" s="67" t="s">
        <v>348</v>
      </c>
      <c r="E1780" s="71">
        <v>0.34331144264093899</v>
      </c>
      <c r="F1780" s="68">
        <v>92.643284858853704</v>
      </c>
      <c r="G1780" s="71">
        <v>6.4408787804286202E-2</v>
      </c>
      <c r="H1780" s="68">
        <v>1.62532078699743</v>
      </c>
      <c r="I1780" s="71">
        <v>6.7615662733500797E-3</v>
      </c>
      <c r="J1780" s="68">
        <v>35.671514114627897</v>
      </c>
      <c r="K1780" s="71">
        <v>0.95876397384518097</v>
      </c>
      <c r="L1780" s="68">
        <v>99.315654405474803</v>
      </c>
    </row>
    <row r="1781" spans="1:12" x14ac:dyDescent="0.2">
      <c r="A1781" s="72" t="s">
        <v>3662</v>
      </c>
      <c r="B1781" s="66" t="s">
        <v>3663</v>
      </c>
      <c r="C1781" s="67">
        <v>40</v>
      </c>
      <c r="D1781" s="67" t="s">
        <v>348</v>
      </c>
      <c r="E1781" s="71">
        <v>0.272695241079911</v>
      </c>
      <c r="F1781" s="68">
        <v>88.451668092386697</v>
      </c>
      <c r="G1781" s="71">
        <v>8.3831110166383505E-2</v>
      </c>
      <c r="H1781" s="68">
        <v>2.0530367835757102</v>
      </c>
      <c r="I1781" s="71">
        <v>3.2388551837658698E-3</v>
      </c>
      <c r="J1781" s="68">
        <v>21.3002566295979</v>
      </c>
      <c r="K1781" s="71">
        <v>0.73101575788958395</v>
      </c>
      <c r="L1781" s="68">
        <v>96.150556030795599</v>
      </c>
    </row>
    <row r="1782" spans="1:12" x14ac:dyDescent="0.2">
      <c r="A1782" s="72" t="s">
        <v>3664</v>
      </c>
      <c r="B1782" s="66" t="s">
        <v>3665</v>
      </c>
      <c r="C1782" s="67">
        <v>27</v>
      </c>
      <c r="D1782" s="67" t="s">
        <v>348</v>
      </c>
      <c r="E1782" s="71">
        <v>0.12727715852516699</v>
      </c>
      <c r="F1782" s="68">
        <v>44.704992435703502</v>
      </c>
      <c r="G1782" s="71">
        <v>0.24999999921873101</v>
      </c>
      <c r="H1782" s="68">
        <v>18.948562783661099</v>
      </c>
      <c r="I1782" s="71">
        <v>2.7936633570153101E-2</v>
      </c>
      <c r="J1782" s="68">
        <v>47.390317700453899</v>
      </c>
      <c r="K1782" s="71">
        <v>0.103894842786616</v>
      </c>
      <c r="L1782" s="68">
        <v>67.776096822995498</v>
      </c>
    </row>
    <row r="1783" spans="1:12" x14ac:dyDescent="0.2">
      <c r="A1783" s="72" t="s">
        <v>3666</v>
      </c>
      <c r="B1783" s="66" t="s">
        <v>3667</v>
      </c>
      <c r="C1783" s="67">
        <v>27</v>
      </c>
      <c r="D1783" s="67" t="s">
        <v>348</v>
      </c>
      <c r="E1783" s="71">
        <v>0.140316964888231</v>
      </c>
      <c r="F1783" s="68">
        <v>54.576399394856303</v>
      </c>
      <c r="G1783" s="71">
        <v>0.24999999715662999</v>
      </c>
      <c r="H1783" s="68">
        <v>18.721633888048402</v>
      </c>
      <c r="I1783" s="71">
        <v>1.3098351290724501E-3</v>
      </c>
      <c r="J1783" s="68">
        <v>5.8245083207261699</v>
      </c>
      <c r="K1783" s="71">
        <v>0.16964106237898999</v>
      </c>
      <c r="L1783" s="68">
        <v>76.323751891074096</v>
      </c>
    </row>
    <row r="1784" spans="1:12" x14ac:dyDescent="0.2">
      <c r="A1784" s="72" t="s">
        <v>3668</v>
      </c>
      <c r="B1784" s="66" t="s">
        <v>3669</v>
      </c>
      <c r="C1784" s="67">
        <v>28</v>
      </c>
      <c r="D1784" s="67" t="s">
        <v>348</v>
      </c>
      <c r="E1784" s="71">
        <v>0.13363838376466899</v>
      </c>
      <c r="F1784" s="68">
        <v>8.6956521739130395</v>
      </c>
      <c r="G1784" s="71">
        <v>0.37100019891991998</v>
      </c>
      <c r="H1784" s="68">
        <v>92.490118577075094</v>
      </c>
      <c r="I1784" s="71">
        <v>5.6093968185310598E-3</v>
      </c>
      <c r="J1784" s="68">
        <v>33.596837944664003</v>
      </c>
      <c r="K1784" s="71">
        <v>2.4305555555555601E-2</v>
      </c>
      <c r="L1784" s="68">
        <v>4.3478260869565197</v>
      </c>
    </row>
    <row r="1785" spans="1:12" x14ac:dyDescent="0.2">
      <c r="A1785" s="72" t="s">
        <v>3670</v>
      </c>
      <c r="B1785" s="66" t="s">
        <v>3671</v>
      </c>
      <c r="C1785" s="67">
        <v>28</v>
      </c>
      <c r="D1785" s="67" t="s">
        <v>348</v>
      </c>
      <c r="E1785" s="71">
        <v>0.100678959787772</v>
      </c>
      <c r="F1785" s="68">
        <v>3.9525691699604701</v>
      </c>
      <c r="G1785" s="71">
        <v>0.240408768650446</v>
      </c>
      <c r="H1785" s="68">
        <v>13.0434782608696</v>
      </c>
      <c r="I1785" s="71">
        <v>3.0378110712869801E-2</v>
      </c>
      <c r="J1785" s="68">
        <v>61.660079051383399</v>
      </c>
      <c r="K1785" s="71">
        <v>3.125E-2</v>
      </c>
      <c r="L1785" s="68">
        <v>5.1383399209486198</v>
      </c>
    </row>
    <row r="1786" spans="1:12" x14ac:dyDescent="0.2">
      <c r="A1786" s="72" t="s">
        <v>3672</v>
      </c>
      <c r="B1786" s="66" t="s">
        <v>3673</v>
      </c>
      <c r="C1786" s="67">
        <v>28</v>
      </c>
      <c r="D1786" s="67" t="s">
        <v>348</v>
      </c>
      <c r="E1786" s="71">
        <v>6.8807645296701497E-2</v>
      </c>
      <c r="F1786" s="68">
        <v>0.79051383399209496</v>
      </c>
      <c r="G1786" s="71">
        <v>0.190914578831369</v>
      </c>
      <c r="H1786" s="68">
        <v>5.5335968379446596</v>
      </c>
      <c r="I1786" s="71">
        <v>1.55083570587353E-2</v>
      </c>
      <c r="J1786" s="68">
        <v>46.245059288537497</v>
      </c>
      <c r="K1786" s="71">
        <v>0</v>
      </c>
      <c r="L1786" s="68">
        <v>1.5810276679841899</v>
      </c>
    </row>
    <row r="1787" spans="1:12" x14ac:dyDescent="0.2">
      <c r="A1787" s="72" t="s">
        <v>3674</v>
      </c>
      <c r="B1787" s="66" t="s">
        <v>3675</v>
      </c>
      <c r="C1787" s="67">
        <v>28</v>
      </c>
      <c r="D1787" s="67" t="s">
        <v>348</v>
      </c>
      <c r="E1787" s="71">
        <v>9.3953218159640098E-2</v>
      </c>
      <c r="F1787" s="68">
        <v>1.97628458498024</v>
      </c>
      <c r="G1787" s="71">
        <v>0.249999998836129</v>
      </c>
      <c r="H1787" s="68">
        <v>19.7628458498024</v>
      </c>
      <c r="I1787" s="71">
        <v>1.9706877865013302E-2</v>
      </c>
      <c r="J1787" s="68">
        <v>52.569169960474298</v>
      </c>
      <c r="K1787" s="71">
        <v>1.2152777777777801E-2</v>
      </c>
      <c r="L1787" s="68">
        <v>3.9525691699604701</v>
      </c>
    </row>
    <row r="1788" spans="1:12" x14ac:dyDescent="0.2">
      <c r="A1788" s="72" t="s">
        <v>3676</v>
      </c>
      <c r="B1788" s="66" t="s">
        <v>3677</v>
      </c>
      <c r="C1788" s="67">
        <v>28</v>
      </c>
      <c r="D1788" s="67" t="s">
        <v>348</v>
      </c>
      <c r="E1788" s="71">
        <v>0.120623387319359</v>
      </c>
      <c r="F1788" s="68">
        <v>6.7193675889328102</v>
      </c>
      <c r="G1788" s="71">
        <v>0.25</v>
      </c>
      <c r="H1788" s="68">
        <v>59.683794466403199</v>
      </c>
      <c r="I1788" s="71">
        <v>0.111870161958077</v>
      </c>
      <c r="J1788" s="68">
        <v>87.351778656126498</v>
      </c>
      <c r="K1788" s="71">
        <v>0</v>
      </c>
      <c r="L1788" s="68">
        <v>1.5810276679841899</v>
      </c>
    </row>
    <row r="1789" spans="1:12" x14ac:dyDescent="0.2">
      <c r="A1789" s="72" t="s">
        <v>3678</v>
      </c>
      <c r="B1789" s="66" t="s">
        <v>3679</v>
      </c>
      <c r="C1789" s="67">
        <v>28</v>
      </c>
      <c r="D1789" s="67" t="s">
        <v>348</v>
      </c>
      <c r="E1789" s="71">
        <v>0.19532582237593299</v>
      </c>
      <c r="F1789" s="68">
        <v>30.830039525691699</v>
      </c>
      <c r="G1789" s="71">
        <v>0.54598435658431499</v>
      </c>
      <c r="H1789" s="68">
        <v>97.628458498023704</v>
      </c>
      <c r="I1789" s="71">
        <v>3.9993110543482903E-2</v>
      </c>
      <c r="J1789" s="68">
        <v>67.588932806324095</v>
      </c>
      <c r="K1789" s="71">
        <v>0</v>
      </c>
      <c r="L1789" s="68">
        <v>1.5810276679841899</v>
      </c>
    </row>
    <row r="1790" spans="1:12" x14ac:dyDescent="0.2">
      <c r="A1790" s="72" t="s">
        <v>1059</v>
      </c>
      <c r="B1790" s="66" t="s">
        <v>3680</v>
      </c>
      <c r="C1790" s="67">
        <v>28</v>
      </c>
      <c r="D1790" s="67" t="s">
        <v>348</v>
      </c>
      <c r="E1790" s="71">
        <v>9.6265731197537202E-2</v>
      </c>
      <c r="F1790" s="68">
        <v>2.7667984189723298</v>
      </c>
      <c r="G1790" s="71">
        <v>0.24999999990785099</v>
      </c>
      <c r="H1790" s="68">
        <v>25.6916996047431</v>
      </c>
      <c r="I1790" s="71">
        <v>3.8797193684760402E-2</v>
      </c>
      <c r="J1790" s="68">
        <v>66.798418972332001</v>
      </c>
      <c r="K1790" s="71">
        <v>0</v>
      </c>
      <c r="L1790" s="68">
        <v>1.5810276679841899</v>
      </c>
    </row>
    <row r="1791" spans="1:12" x14ac:dyDescent="0.2">
      <c r="A1791" s="72" t="s">
        <v>3681</v>
      </c>
      <c r="B1791" s="66" t="s">
        <v>3682</v>
      </c>
      <c r="C1791" s="67">
        <v>28</v>
      </c>
      <c r="D1791" s="67" t="s">
        <v>348</v>
      </c>
      <c r="E1791" s="71">
        <v>9.8730395798404202E-2</v>
      </c>
      <c r="F1791" s="68">
        <v>3.5573122529644299</v>
      </c>
      <c r="G1791" s="71">
        <v>0.25</v>
      </c>
      <c r="H1791" s="68">
        <v>59.683794466403199</v>
      </c>
      <c r="I1791" s="71">
        <v>3.4038409617434699E-2</v>
      </c>
      <c r="J1791" s="68">
        <v>64.031620553359701</v>
      </c>
      <c r="K1791" s="71">
        <v>1.2152777777777801E-2</v>
      </c>
      <c r="L1791" s="68">
        <v>3.9525691699604701</v>
      </c>
    </row>
    <row r="1792" spans="1:12" x14ac:dyDescent="0.2">
      <c r="A1792" s="72" t="s">
        <v>3683</v>
      </c>
      <c r="B1792" s="66" t="s">
        <v>3684</v>
      </c>
      <c r="C1792" s="67">
        <v>28</v>
      </c>
      <c r="D1792" s="67" t="s">
        <v>348</v>
      </c>
      <c r="E1792" s="71">
        <v>0.11301380967527801</v>
      </c>
      <c r="F1792" s="68">
        <v>5.9288537549407101</v>
      </c>
      <c r="G1792" s="71">
        <v>0.27437491264913999</v>
      </c>
      <c r="H1792" s="68">
        <v>75.098814229249001</v>
      </c>
      <c r="I1792" s="71">
        <v>2.1665163766937398E-3</v>
      </c>
      <c r="J1792" s="68">
        <v>24.110671936758902</v>
      </c>
      <c r="K1792" s="71">
        <v>6.2500000000000097E-2</v>
      </c>
      <c r="L1792" s="68">
        <v>8.6956521739130395</v>
      </c>
    </row>
    <row r="1793" spans="1:12" x14ac:dyDescent="0.2">
      <c r="A1793" s="72" t="s">
        <v>3685</v>
      </c>
      <c r="B1793" s="66" t="s">
        <v>3686</v>
      </c>
      <c r="C1793" s="67">
        <v>28</v>
      </c>
      <c r="D1793" s="67" t="s">
        <v>348</v>
      </c>
      <c r="E1793" s="71">
        <v>0.103373662205238</v>
      </c>
      <c r="F1793" s="68">
        <v>4.3478260869565197</v>
      </c>
      <c r="G1793" s="71">
        <v>0.28366168828064098</v>
      </c>
      <c r="H1793" s="68">
        <v>78.656126482213395</v>
      </c>
      <c r="I1793" s="71">
        <v>2.2987076112850401E-2</v>
      </c>
      <c r="J1793" s="68">
        <v>54.545454545454497</v>
      </c>
      <c r="K1793" s="71">
        <v>3.4722222222222298E-3</v>
      </c>
      <c r="L1793" s="68">
        <v>2.3715415019762802</v>
      </c>
    </row>
    <row r="1794" spans="1:12" x14ac:dyDescent="0.2">
      <c r="A1794" s="72" t="s">
        <v>3687</v>
      </c>
      <c r="B1794" s="66" t="s">
        <v>3688</v>
      </c>
      <c r="C1794" s="67">
        <v>28</v>
      </c>
      <c r="D1794" s="67" t="s">
        <v>348</v>
      </c>
      <c r="E1794" s="71">
        <v>0.17744581619310801</v>
      </c>
      <c r="F1794" s="68">
        <v>21.739130434782599</v>
      </c>
      <c r="G1794" s="71">
        <v>0.36838914900033898</v>
      </c>
      <c r="H1794" s="68">
        <v>92.094861660079005</v>
      </c>
      <c r="I1794" s="71">
        <v>0.106656632912318</v>
      </c>
      <c r="J1794" s="68">
        <v>86.166007905138301</v>
      </c>
      <c r="K1794" s="71">
        <v>5.7291666666666699E-2</v>
      </c>
      <c r="L1794" s="68">
        <v>8.3003952569169996</v>
      </c>
    </row>
    <row r="1795" spans="1:12" x14ac:dyDescent="0.2">
      <c r="A1795" s="72" t="s">
        <v>3689</v>
      </c>
      <c r="B1795" s="66" t="s">
        <v>3690</v>
      </c>
      <c r="C1795" s="67">
        <v>28</v>
      </c>
      <c r="D1795" s="67" t="s">
        <v>348</v>
      </c>
      <c r="E1795" s="71">
        <v>9.8465875929433594E-2</v>
      </c>
      <c r="F1795" s="68">
        <v>3.1620553359683798</v>
      </c>
      <c r="G1795" s="71">
        <v>0.25</v>
      </c>
      <c r="H1795" s="68">
        <v>59.683794466403199</v>
      </c>
      <c r="I1795" s="71">
        <v>4.36615166771896E-2</v>
      </c>
      <c r="J1795" s="68">
        <v>70.355731225296495</v>
      </c>
      <c r="K1795" s="71">
        <v>1.7361111111111099E-3</v>
      </c>
      <c r="L1795" s="68">
        <v>1.97628458498024</v>
      </c>
    </row>
    <row r="1796" spans="1:12" x14ac:dyDescent="0.2">
      <c r="A1796" s="72" t="s">
        <v>3691</v>
      </c>
      <c r="B1796" s="66" t="s">
        <v>3692</v>
      </c>
      <c r="C1796" s="67">
        <v>28</v>
      </c>
      <c r="D1796" s="67" t="s">
        <v>348</v>
      </c>
      <c r="E1796" s="71">
        <v>0.107855443152126</v>
      </c>
      <c r="F1796" s="68">
        <v>5.1383399209486198</v>
      </c>
      <c r="G1796" s="71">
        <v>0.25</v>
      </c>
      <c r="H1796" s="68">
        <v>59.683794466403199</v>
      </c>
      <c r="I1796" s="71">
        <v>9.3302183452675502E-3</v>
      </c>
      <c r="J1796" s="68">
        <v>40.316205533596801</v>
      </c>
      <c r="K1796" s="71">
        <v>6.4236111111111105E-2</v>
      </c>
      <c r="L1796" s="68">
        <v>9.0909090909090899</v>
      </c>
    </row>
    <row r="1797" spans="1:12" x14ac:dyDescent="0.2">
      <c r="A1797" s="72" t="s">
        <v>3693</v>
      </c>
      <c r="B1797" s="66" t="s">
        <v>3694</v>
      </c>
      <c r="C1797" s="67">
        <v>28</v>
      </c>
      <c r="D1797" s="67" t="s">
        <v>348</v>
      </c>
      <c r="E1797" s="71">
        <v>0.15614927611301699</v>
      </c>
      <c r="F1797" s="68">
        <v>16.99604743083</v>
      </c>
      <c r="G1797" s="71">
        <v>0.25</v>
      </c>
      <c r="H1797" s="68">
        <v>59.683794466403199</v>
      </c>
      <c r="I1797" s="71">
        <v>3.2736989858161798E-3</v>
      </c>
      <c r="J1797" s="68">
        <v>28.4584980237154</v>
      </c>
      <c r="K1797" s="71">
        <v>0.21517412935323399</v>
      </c>
      <c r="L1797" s="68">
        <v>26.086956521739101</v>
      </c>
    </row>
    <row r="1798" spans="1:12" x14ac:dyDescent="0.2">
      <c r="A1798" s="72" t="s">
        <v>3695</v>
      </c>
      <c r="B1798" s="66" t="s">
        <v>3696</v>
      </c>
      <c r="C1798" s="67">
        <v>28</v>
      </c>
      <c r="D1798" s="67" t="s">
        <v>348</v>
      </c>
      <c r="E1798" s="71">
        <v>0.155419165911545</v>
      </c>
      <c r="F1798" s="68">
        <v>16.205533596837899</v>
      </c>
      <c r="G1798" s="71">
        <v>0.25</v>
      </c>
      <c r="H1798" s="68">
        <v>59.683794466403199</v>
      </c>
      <c r="I1798" s="71">
        <v>2.5388923936955798E-2</v>
      </c>
      <c r="J1798" s="68">
        <v>56.521739130434803</v>
      </c>
      <c r="K1798" s="71">
        <v>0.19086857379767799</v>
      </c>
      <c r="L1798" s="68">
        <v>20.948616600790501</v>
      </c>
    </row>
    <row r="1799" spans="1:12" x14ac:dyDescent="0.2">
      <c r="A1799" s="72" t="s">
        <v>3697</v>
      </c>
      <c r="B1799" s="66" t="s">
        <v>3698</v>
      </c>
      <c r="C1799" s="67">
        <v>28</v>
      </c>
      <c r="D1799" s="67" t="s">
        <v>348</v>
      </c>
      <c r="E1799" s="71">
        <v>0.28244963848125199</v>
      </c>
      <c r="F1799" s="68">
        <v>77.470355731225297</v>
      </c>
      <c r="G1799" s="71">
        <v>0.249999999990005</v>
      </c>
      <c r="H1799" s="68">
        <v>30.039525691699598</v>
      </c>
      <c r="I1799" s="71">
        <v>1.23227642666354E-3</v>
      </c>
      <c r="J1799" s="68">
        <v>15.4150197628458</v>
      </c>
      <c r="K1799" s="71">
        <v>0.596116639027087</v>
      </c>
      <c r="L1799" s="68">
        <v>86.956521739130395</v>
      </c>
    </row>
    <row r="1800" spans="1:12" x14ac:dyDescent="0.2">
      <c r="A1800" s="72" t="s">
        <v>3699</v>
      </c>
      <c r="B1800" s="66" t="s">
        <v>3700</v>
      </c>
      <c r="C1800" s="67">
        <v>28</v>
      </c>
      <c r="D1800" s="67" t="s">
        <v>348</v>
      </c>
      <c r="E1800" s="71">
        <v>0.24984607540610199</v>
      </c>
      <c r="F1800" s="68">
        <v>64.426877470355706</v>
      </c>
      <c r="G1800" s="71">
        <v>0.24999999993101901</v>
      </c>
      <c r="H1800" s="68">
        <v>26.877470355731202</v>
      </c>
      <c r="I1800" s="71">
        <v>5.5066480672767903E-3</v>
      </c>
      <c r="J1800" s="68">
        <v>33.201581027667999</v>
      </c>
      <c r="K1800" s="71">
        <v>0.49403157822001198</v>
      </c>
      <c r="L1800" s="68">
        <v>76.284584980237199</v>
      </c>
    </row>
    <row r="1801" spans="1:12" x14ac:dyDescent="0.2">
      <c r="A1801" s="72" t="s">
        <v>3701</v>
      </c>
      <c r="B1801" s="66" t="s">
        <v>3702</v>
      </c>
      <c r="C1801" s="67">
        <v>28</v>
      </c>
      <c r="D1801" s="67" t="s">
        <v>348</v>
      </c>
      <c r="E1801" s="71">
        <v>0.25765299165252498</v>
      </c>
      <c r="F1801" s="68">
        <v>67.984189723320199</v>
      </c>
      <c r="G1801" s="71">
        <v>0.25</v>
      </c>
      <c r="H1801" s="68">
        <v>59.683794466403199</v>
      </c>
      <c r="I1801" s="71">
        <v>1.2878168591784901E-3</v>
      </c>
      <c r="J1801" s="68">
        <v>16.205533596837899</v>
      </c>
      <c r="K1801" s="71">
        <v>0.52167115809839704</v>
      </c>
      <c r="L1801" s="68">
        <v>79.841897233201607</v>
      </c>
    </row>
    <row r="1802" spans="1:12" x14ac:dyDescent="0.2">
      <c r="A1802" s="72" t="s">
        <v>3703</v>
      </c>
      <c r="B1802" s="66" t="s">
        <v>3704</v>
      </c>
      <c r="C1802" s="67">
        <v>28</v>
      </c>
      <c r="D1802" s="67" t="s">
        <v>348</v>
      </c>
      <c r="E1802" s="71">
        <v>0.209560376348886</v>
      </c>
      <c r="F1802" s="68">
        <v>41.106719367588902</v>
      </c>
      <c r="G1802" s="71">
        <v>0.35291885197063599</v>
      </c>
      <c r="H1802" s="68">
        <v>90.118577075098798</v>
      </c>
      <c r="I1802" s="71">
        <v>1.20115860865247E-2</v>
      </c>
      <c r="J1802" s="68">
        <v>43.478260869565197</v>
      </c>
      <c r="K1802" s="71">
        <v>0.26375069098949699</v>
      </c>
      <c r="L1802" s="68">
        <v>33.9920948616601</v>
      </c>
    </row>
    <row r="1803" spans="1:12" x14ac:dyDescent="0.2">
      <c r="A1803" s="72" t="s">
        <v>3705</v>
      </c>
      <c r="B1803" s="66" t="s">
        <v>3706</v>
      </c>
      <c r="C1803" s="67">
        <v>28</v>
      </c>
      <c r="D1803" s="67" t="s">
        <v>348</v>
      </c>
      <c r="E1803" s="71">
        <v>0.33952288929303898</v>
      </c>
      <c r="F1803" s="68">
        <v>91.304347826086996</v>
      </c>
      <c r="G1803" s="71">
        <v>0.32699231220484598</v>
      </c>
      <c r="H1803" s="68">
        <v>84.980237154150203</v>
      </c>
      <c r="I1803" s="71">
        <v>4.1882118526675699E-2</v>
      </c>
      <c r="J1803" s="68">
        <v>69.565217391304301</v>
      </c>
      <c r="K1803" s="71">
        <v>0.649694237147596</v>
      </c>
      <c r="L1803" s="68">
        <v>90.909090909090907</v>
      </c>
    </row>
    <row r="1804" spans="1:12" x14ac:dyDescent="0.2">
      <c r="A1804" s="72" t="s">
        <v>2039</v>
      </c>
      <c r="B1804" s="66" t="s">
        <v>3707</v>
      </c>
      <c r="C1804" s="67">
        <v>28</v>
      </c>
      <c r="D1804" s="67" t="s">
        <v>348</v>
      </c>
      <c r="E1804" s="71">
        <v>0.21532581696238101</v>
      </c>
      <c r="F1804" s="68">
        <v>43.873517786561301</v>
      </c>
      <c r="G1804" s="71">
        <v>0.29681603816956698</v>
      </c>
      <c r="H1804" s="68">
        <v>81.027667984189705</v>
      </c>
      <c r="I1804" s="71">
        <v>2.3192347186813101E-3</v>
      </c>
      <c r="J1804" s="68">
        <v>24.505928853754899</v>
      </c>
      <c r="K1804" s="71">
        <v>0.346842177998895</v>
      </c>
      <c r="L1804" s="68">
        <v>50.197628458498002</v>
      </c>
    </row>
    <row r="1805" spans="1:12" x14ac:dyDescent="0.2">
      <c r="A1805" s="72" t="s">
        <v>3708</v>
      </c>
      <c r="B1805" s="66" t="s">
        <v>3709</v>
      </c>
      <c r="C1805" s="67">
        <v>28</v>
      </c>
      <c r="D1805" s="67" t="s">
        <v>348</v>
      </c>
      <c r="E1805" s="71">
        <v>0.24326860689509699</v>
      </c>
      <c r="F1805" s="68">
        <v>60.079051383399197</v>
      </c>
      <c r="G1805" s="71">
        <v>0.33047772638745798</v>
      </c>
      <c r="H1805" s="68">
        <v>86.956521739130395</v>
      </c>
      <c r="I1805" s="71">
        <v>3.9439041375233996E-3</v>
      </c>
      <c r="J1805" s="68">
        <v>30.039525691699598</v>
      </c>
      <c r="K1805" s="71">
        <v>0.39538419016031001</v>
      </c>
      <c r="L1805" s="68">
        <v>59.288537549407103</v>
      </c>
    </row>
    <row r="1806" spans="1:12" x14ac:dyDescent="0.2">
      <c r="A1806" s="72" t="s">
        <v>3710</v>
      </c>
      <c r="B1806" s="66" t="s">
        <v>3711</v>
      </c>
      <c r="C1806" s="67">
        <v>28</v>
      </c>
      <c r="D1806" s="67" t="s">
        <v>348</v>
      </c>
      <c r="E1806" s="71">
        <v>0.28856156694631602</v>
      </c>
      <c r="F1806" s="68">
        <v>78.260869565217405</v>
      </c>
      <c r="G1806" s="71">
        <v>0.36027184047342298</v>
      </c>
      <c r="H1806" s="68">
        <v>91.699604743083</v>
      </c>
      <c r="I1806" s="71">
        <v>9.9916495369304194E-4</v>
      </c>
      <c r="J1806" s="68">
        <v>13.833992094861699</v>
      </c>
      <c r="K1806" s="71">
        <v>0.50441369541183001</v>
      </c>
      <c r="L1806" s="68">
        <v>78.656126482213395</v>
      </c>
    </row>
    <row r="1807" spans="1:12" x14ac:dyDescent="0.2">
      <c r="A1807" s="72" t="s">
        <v>793</v>
      </c>
      <c r="B1807" s="66" t="s">
        <v>3712</v>
      </c>
      <c r="C1807" s="67">
        <v>28</v>
      </c>
      <c r="D1807" s="67" t="s">
        <v>348</v>
      </c>
      <c r="E1807" s="71">
        <v>0.19823579871376401</v>
      </c>
      <c r="F1807" s="68">
        <v>33.9920948616601</v>
      </c>
      <c r="G1807" s="71">
        <v>0.28867574257425799</v>
      </c>
      <c r="H1807" s="68">
        <v>79.446640316205503</v>
      </c>
      <c r="I1807" s="71">
        <v>3.0197283749455898E-2</v>
      </c>
      <c r="J1807" s="68">
        <v>61.264822134387401</v>
      </c>
      <c r="K1807" s="71">
        <v>0.27583436981757897</v>
      </c>
      <c r="L1807" s="68">
        <v>37.154150197628503</v>
      </c>
    </row>
    <row r="1808" spans="1:12" x14ac:dyDescent="0.2">
      <c r="A1808" s="72" t="s">
        <v>3713</v>
      </c>
      <c r="B1808" s="66" t="s">
        <v>3714</v>
      </c>
      <c r="C1808" s="67">
        <v>28</v>
      </c>
      <c r="D1808" s="67" t="s">
        <v>348</v>
      </c>
      <c r="E1808" s="71">
        <v>0.22688081944261099</v>
      </c>
      <c r="F1808" s="68">
        <v>50.197628458498002</v>
      </c>
      <c r="G1808" s="71">
        <v>0.24999999979902501</v>
      </c>
      <c r="H1808" s="68">
        <v>23.715415019762801</v>
      </c>
      <c r="I1808" s="71">
        <v>4.1119167930420402E-3</v>
      </c>
      <c r="J1808" s="68">
        <v>30.434782608695699</v>
      </c>
      <c r="K1808" s="71">
        <v>0.42653054173576599</v>
      </c>
      <c r="L1808" s="68">
        <v>66.403162055335997</v>
      </c>
    </row>
    <row r="1809" spans="1:12" x14ac:dyDescent="0.2">
      <c r="A1809" s="72" t="s">
        <v>3715</v>
      </c>
      <c r="B1809" s="66" t="s">
        <v>3716</v>
      </c>
      <c r="C1809" s="67">
        <v>28</v>
      </c>
      <c r="D1809" s="67" t="s">
        <v>348</v>
      </c>
      <c r="E1809" s="71">
        <v>0.244811895656251</v>
      </c>
      <c r="F1809" s="68">
        <v>60.4743083003953</v>
      </c>
      <c r="G1809" s="71">
        <v>0.26733232366793502</v>
      </c>
      <c r="H1809" s="68">
        <v>71.541501976284593</v>
      </c>
      <c r="I1809" s="71">
        <v>4.28723560595895E-3</v>
      </c>
      <c r="J1809" s="68">
        <v>30.830039525691699</v>
      </c>
      <c r="K1809" s="71">
        <v>0.46281612769485903</v>
      </c>
      <c r="L1809" s="68">
        <v>71.541501976284593</v>
      </c>
    </row>
    <row r="1810" spans="1:12" x14ac:dyDescent="0.2">
      <c r="A1810" s="72" t="s">
        <v>3717</v>
      </c>
      <c r="B1810" s="66" t="s">
        <v>3718</v>
      </c>
      <c r="C1810" s="67">
        <v>28</v>
      </c>
      <c r="D1810" s="67" t="s">
        <v>348</v>
      </c>
      <c r="E1810" s="71">
        <v>0.30324196474515402</v>
      </c>
      <c r="F1810" s="68">
        <v>84.189723320158095</v>
      </c>
      <c r="G1810" s="71">
        <v>0.16708847021213799</v>
      </c>
      <c r="H1810" s="68">
        <v>3.9525691699604701</v>
      </c>
      <c r="I1810" s="71">
        <v>6.1796835300273398E-2</v>
      </c>
      <c r="J1810" s="68">
        <v>78.260869565217405</v>
      </c>
      <c r="K1810" s="71">
        <v>0.68084058872305198</v>
      </c>
      <c r="L1810" s="68">
        <v>92.885375494071099</v>
      </c>
    </row>
    <row r="1811" spans="1:12" x14ac:dyDescent="0.2">
      <c r="A1811" s="72" t="s">
        <v>3719</v>
      </c>
      <c r="B1811" s="66" t="s">
        <v>3720</v>
      </c>
      <c r="C1811" s="67">
        <v>28</v>
      </c>
      <c r="D1811" s="67" t="s">
        <v>348</v>
      </c>
      <c r="E1811" s="71">
        <v>0.30719113127518399</v>
      </c>
      <c r="F1811" s="68">
        <v>84.584980237154198</v>
      </c>
      <c r="G1811" s="71">
        <v>0.249343551650449</v>
      </c>
      <c r="H1811" s="68">
        <v>16.600790513833999</v>
      </c>
      <c r="I1811" s="71">
        <v>8.3126746542155905E-2</v>
      </c>
      <c r="J1811" s="68">
        <v>82.608695652173907</v>
      </c>
      <c r="K1811" s="71">
        <v>0.58910309563294705</v>
      </c>
      <c r="L1811" s="68">
        <v>86.166007905138301</v>
      </c>
    </row>
    <row r="1812" spans="1:12" x14ac:dyDescent="0.2">
      <c r="A1812" s="72" t="s">
        <v>3721</v>
      </c>
      <c r="B1812" s="66" t="s">
        <v>3722</v>
      </c>
      <c r="C1812" s="67">
        <v>28</v>
      </c>
      <c r="D1812" s="67" t="s">
        <v>348</v>
      </c>
      <c r="E1812" s="71">
        <v>0.32165228019512598</v>
      </c>
      <c r="F1812" s="68">
        <v>89.328063241106705</v>
      </c>
      <c r="G1812" s="71">
        <v>0.23552820538215399</v>
      </c>
      <c r="H1812" s="68">
        <v>11.4624505928854</v>
      </c>
      <c r="I1812" s="71">
        <v>1.1513326845206E-4</v>
      </c>
      <c r="J1812" s="68">
        <v>2.3715415019762802</v>
      </c>
      <c r="K1812" s="71">
        <v>0.72931350193477096</v>
      </c>
      <c r="L1812" s="68">
        <v>94.071146245059296</v>
      </c>
    </row>
    <row r="1813" spans="1:12" x14ac:dyDescent="0.2">
      <c r="A1813" s="72" t="s">
        <v>3723</v>
      </c>
      <c r="B1813" s="66" t="s">
        <v>3724</v>
      </c>
      <c r="C1813" s="67">
        <v>28</v>
      </c>
      <c r="D1813" s="67" t="s">
        <v>348</v>
      </c>
      <c r="E1813" s="71">
        <v>0.33337896455774202</v>
      </c>
      <c r="F1813" s="68">
        <v>90.513833992094902</v>
      </c>
      <c r="G1813" s="71">
        <v>0.24999999983114701</v>
      </c>
      <c r="H1813" s="68">
        <v>24.505928853754899</v>
      </c>
      <c r="I1813" s="71">
        <v>1.8643675844788E-3</v>
      </c>
      <c r="J1813" s="68">
        <v>20.553359683794501</v>
      </c>
      <c r="K1813" s="71">
        <v>0.74827252625760199</v>
      </c>
      <c r="L1813" s="68">
        <v>94.4664031620553</v>
      </c>
    </row>
    <row r="1814" spans="1:12" x14ac:dyDescent="0.2">
      <c r="A1814" s="72" t="s">
        <v>3725</v>
      </c>
      <c r="B1814" s="66" t="s">
        <v>3726</v>
      </c>
      <c r="C1814" s="67">
        <v>28</v>
      </c>
      <c r="D1814" s="67" t="s">
        <v>348</v>
      </c>
      <c r="E1814" s="71">
        <v>0.30995272527404799</v>
      </c>
      <c r="F1814" s="68">
        <v>86.956521739130395</v>
      </c>
      <c r="G1814" s="71">
        <v>0.265088137017639</v>
      </c>
      <c r="H1814" s="68">
        <v>71.146245059288503</v>
      </c>
      <c r="I1814" s="71">
        <v>1.25601171771702E-3</v>
      </c>
      <c r="J1814" s="68">
        <v>15.8102766798419</v>
      </c>
      <c r="K1814" s="71">
        <v>0.66351402708678897</v>
      </c>
      <c r="L1814" s="68">
        <v>91.699604743083</v>
      </c>
    </row>
    <row r="1815" spans="1:12" x14ac:dyDescent="0.2">
      <c r="A1815" s="72" t="s">
        <v>403</v>
      </c>
      <c r="B1815" s="66" t="s">
        <v>3727</v>
      </c>
      <c r="C1815" s="67">
        <v>28</v>
      </c>
      <c r="D1815" s="67" t="s">
        <v>348</v>
      </c>
      <c r="E1815" s="71">
        <v>0.30806033921724901</v>
      </c>
      <c r="F1815" s="68">
        <v>85.770750988142296</v>
      </c>
      <c r="G1815" s="71">
        <v>0.249999999962493</v>
      </c>
      <c r="H1815" s="68">
        <v>28.063241106719399</v>
      </c>
      <c r="I1815" s="71">
        <v>2.0209845217582399E-3</v>
      </c>
      <c r="J1815" s="68">
        <v>22.5296442687747</v>
      </c>
      <c r="K1815" s="71">
        <v>0.67216003316749695</v>
      </c>
      <c r="L1815" s="68">
        <v>92.490118577075094</v>
      </c>
    </row>
    <row r="1816" spans="1:12" x14ac:dyDescent="0.2">
      <c r="A1816" s="72" t="s">
        <v>3728</v>
      </c>
      <c r="B1816" s="66" t="s">
        <v>3729</v>
      </c>
      <c r="C1816" s="67">
        <v>28</v>
      </c>
      <c r="D1816" s="67" t="s">
        <v>348</v>
      </c>
      <c r="E1816" s="71">
        <v>0.27414078849518098</v>
      </c>
      <c r="F1816" s="68">
        <v>75.098814229249001</v>
      </c>
      <c r="G1816" s="71">
        <v>0.25</v>
      </c>
      <c r="H1816" s="68">
        <v>59.683794466403199</v>
      </c>
      <c r="I1816" s="71">
        <v>1.6098084114619202E-2</v>
      </c>
      <c r="J1816" s="68">
        <v>46.640316205533601</v>
      </c>
      <c r="K1816" s="71">
        <v>0.55632428137092405</v>
      </c>
      <c r="L1816" s="68">
        <v>83.399209486166001</v>
      </c>
    </row>
    <row r="1817" spans="1:12" x14ac:dyDescent="0.2">
      <c r="A1817" s="72" t="s">
        <v>3730</v>
      </c>
      <c r="B1817" s="66" t="s">
        <v>3731</v>
      </c>
      <c r="C1817" s="67">
        <v>28</v>
      </c>
      <c r="D1817" s="67" t="s">
        <v>348</v>
      </c>
      <c r="E1817" s="71">
        <v>0.308089644849948</v>
      </c>
      <c r="F1817" s="68">
        <v>86.166007905138301</v>
      </c>
      <c r="G1817" s="71">
        <v>0.24999999996098701</v>
      </c>
      <c r="H1817" s="68">
        <v>27.667984189723299</v>
      </c>
      <c r="I1817" s="71">
        <v>1.0685808552370399E-2</v>
      </c>
      <c r="J1817" s="68">
        <v>42.292490118577099</v>
      </c>
      <c r="K1817" s="71">
        <v>0.66358312603648495</v>
      </c>
      <c r="L1817" s="68">
        <v>92.094861660079005</v>
      </c>
    </row>
    <row r="1818" spans="1:12" x14ac:dyDescent="0.2">
      <c r="A1818" s="72" t="s">
        <v>3732</v>
      </c>
      <c r="B1818" s="66" t="s">
        <v>3733</v>
      </c>
      <c r="C1818" s="67">
        <v>28</v>
      </c>
      <c r="D1818" s="67" t="s">
        <v>348</v>
      </c>
      <c r="E1818" s="71">
        <v>0.27201593897493698</v>
      </c>
      <c r="F1818" s="68">
        <v>73.913043478260903</v>
      </c>
      <c r="G1818" s="71">
        <v>0.25966893564356403</v>
      </c>
      <c r="H1818" s="68">
        <v>65.612648221343903</v>
      </c>
      <c r="I1818" s="71">
        <v>1.40471372237572E-2</v>
      </c>
      <c r="J1818" s="68">
        <v>45.454545454545503</v>
      </c>
      <c r="K1818" s="71">
        <v>0.54233174405749096</v>
      </c>
      <c r="L1818" s="68">
        <v>81.422924901185795</v>
      </c>
    </row>
    <row r="1819" spans="1:12" x14ac:dyDescent="0.2">
      <c r="A1819" s="72" t="s">
        <v>3734</v>
      </c>
      <c r="B1819" s="66" t="s">
        <v>3735</v>
      </c>
      <c r="C1819" s="67">
        <v>28</v>
      </c>
      <c r="D1819" s="67" t="s">
        <v>348</v>
      </c>
      <c r="E1819" s="71">
        <v>0.24714193953788899</v>
      </c>
      <c r="F1819" s="68">
        <v>62.450592885375499</v>
      </c>
      <c r="G1819" s="71">
        <v>0.25</v>
      </c>
      <c r="H1819" s="68">
        <v>59.683794466403199</v>
      </c>
      <c r="I1819" s="71">
        <v>1.1317678757391999E-2</v>
      </c>
      <c r="J1819" s="68">
        <v>42.687747035573103</v>
      </c>
      <c r="K1819" s="71">
        <v>0.48010813985627498</v>
      </c>
      <c r="L1819" s="68">
        <v>75.494071146245105</v>
      </c>
    </row>
    <row r="1820" spans="1:12" x14ac:dyDescent="0.2">
      <c r="A1820" s="72" t="s">
        <v>3736</v>
      </c>
      <c r="B1820" s="66" t="s">
        <v>3737</v>
      </c>
      <c r="C1820" s="67">
        <v>28</v>
      </c>
      <c r="D1820" s="67" t="s">
        <v>348</v>
      </c>
      <c r="E1820" s="71">
        <v>0.21047356858472299</v>
      </c>
      <c r="F1820" s="68">
        <v>42.292490118577099</v>
      </c>
      <c r="G1820" s="71">
        <v>0.28248935703168099</v>
      </c>
      <c r="H1820" s="68">
        <v>77.865612648221301</v>
      </c>
      <c r="I1820" s="71">
        <v>3.50752818347028E-2</v>
      </c>
      <c r="J1820" s="68">
        <v>65.2173913043478</v>
      </c>
      <c r="K1820" s="71">
        <v>0.313856066887784</v>
      </c>
      <c r="L1820" s="68">
        <v>43.0830039525692</v>
      </c>
    </row>
    <row r="1821" spans="1:12" x14ac:dyDescent="0.2">
      <c r="A1821" s="72" t="s">
        <v>3738</v>
      </c>
      <c r="B1821" s="66" t="s">
        <v>3739</v>
      </c>
      <c r="C1821" s="67">
        <v>28</v>
      </c>
      <c r="D1821" s="67" t="s">
        <v>348</v>
      </c>
      <c r="E1821" s="71">
        <v>0.428029426810908</v>
      </c>
      <c r="F1821" s="68">
        <v>98.418972332015798</v>
      </c>
      <c r="G1821" s="71">
        <v>0.41077170418006598</v>
      </c>
      <c r="H1821" s="68">
        <v>94.4664031620553</v>
      </c>
      <c r="I1821" s="71">
        <v>0.67383654584911901</v>
      </c>
      <c r="J1821" s="68">
        <v>100</v>
      </c>
      <c r="K1821" s="71">
        <v>0.19948003040353801</v>
      </c>
      <c r="L1821" s="68">
        <v>22.134387351778699</v>
      </c>
    </row>
    <row r="1822" spans="1:12" x14ac:dyDescent="0.2">
      <c r="A1822" s="72" t="s">
        <v>3740</v>
      </c>
      <c r="B1822" s="66" t="s">
        <v>3741</v>
      </c>
      <c r="C1822" s="67">
        <v>28</v>
      </c>
      <c r="D1822" s="67" t="s">
        <v>348</v>
      </c>
      <c r="E1822" s="71">
        <v>0.148280299359071</v>
      </c>
      <c r="F1822" s="68">
        <v>13.833992094861699</v>
      </c>
      <c r="G1822" s="71">
        <v>0.260048231287834</v>
      </c>
      <c r="H1822" s="68">
        <v>66.403162055335997</v>
      </c>
      <c r="I1822" s="71">
        <v>5.2917321294629997E-2</v>
      </c>
      <c r="J1822" s="68">
        <v>75.098814229249001</v>
      </c>
      <c r="K1822" s="71">
        <v>0.131875345494749</v>
      </c>
      <c r="L1822" s="68">
        <v>15.4150197628458</v>
      </c>
    </row>
    <row r="1823" spans="1:12" x14ac:dyDescent="0.2">
      <c r="A1823" s="72" t="s">
        <v>3033</v>
      </c>
      <c r="B1823" s="66" t="s">
        <v>3742</v>
      </c>
      <c r="C1823" s="67">
        <v>40</v>
      </c>
      <c r="D1823" s="67" t="s">
        <v>348</v>
      </c>
      <c r="E1823" s="71">
        <v>0.38705744904466899</v>
      </c>
      <c r="F1823" s="68">
        <v>95.295124037638999</v>
      </c>
      <c r="G1823" s="71">
        <v>0.28243618073399901</v>
      </c>
      <c r="H1823" s="68">
        <v>71.685201026518399</v>
      </c>
      <c r="I1823" s="71">
        <v>1.4058525548079801E-2</v>
      </c>
      <c r="J1823" s="68">
        <v>49.016253207870001</v>
      </c>
      <c r="K1823" s="71">
        <v>0.864677640851927</v>
      </c>
      <c r="L1823" s="68">
        <v>98.118049615055597</v>
      </c>
    </row>
    <row r="1824" spans="1:12" x14ac:dyDescent="0.2">
      <c r="A1824" s="72" t="s">
        <v>3743</v>
      </c>
      <c r="B1824" s="66" t="s">
        <v>3744</v>
      </c>
      <c r="C1824" s="67">
        <v>40</v>
      </c>
      <c r="D1824" s="67" t="s">
        <v>348</v>
      </c>
      <c r="E1824" s="71">
        <v>0.33901708776900502</v>
      </c>
      <c r="F1824" s="68">
        <v>92.386655260906807</v>
      </c>
      <c r="G1824" s="71">
        <v>0.25</v>
      </c>
      <c r="H1824" s="68">
        <v>40.205303678357602</v>
      </c>
      <c r="I1824" s="71">
        <v>1.4026331495847101E-2</v>
      </c>
      <c r="J1824" s="68">
        <v>48.845166809238698</v>
      </c>
      <c r="K1824" s="71">
        <v>0.75302493181116903</v>
      </c>
      <c r="L1824" s="68">
        <v>96.492728828058205</v>
      </c>
    </row>
    <row r="1825" spans="1:12" x14ac:dyDescent="0.2">
      <c r="A1825" s="72" t="s">
        <v>3745</v>
      </c>
      <c r="B1825" s="66" t="s">
        <v>3746</v>
      </c>
      <c r="C1825" s="67">
        <v>40</v>
      </c>
      <c r="D1825" s="67" t="s">
        <v>348</v>
      </c>
      <c r="E1825" s="71">
        <v>0.16021522768367699</v>
      </c>
      <c r="F1825" s="68">
        <v>77.245508982035901</v>
      </c>
      <c r="G1825" s="71">
        <v>0.25</v>
      </c>
      <c r="H1825" s="68">
        <v>40.205303678357602</v>
      </c>
      <c r="I1825" s="71">
        <v>7.7985536809919102E-3</v>
      </c>
      <c r="J1825" s="68">
        <v>38.237810094097497</v>
      </c>
      <c r="K1825" s="71">
        <v>0.22284712937003801</v>
      </c>
      <c r="L1825" s="68">
        <v>84.174508126603897</v>
      </c>
    </row>
    <row r="1826" spans="1:12" x14ac:dyDescent="0.2">
      <c r="A1826" s="72" t="s">
        <v>3747</v>
      </c>
      <c r="B1826" s="66" t="s">
        <v>3748</v>
      </c>
      <c r="C1826" s="67">
        <v>40</v>
      </c>
      <c r="D1826" s="67" t="s">
        <v>348</v>
      </c>
      <c r="E1826" s="71">
        <v>0.40765142249779002</v>
      </c>
      <c r="F1826" s="68">
        <v>96.407185628742496</v>
      </c>
      <c r="G1826" s="71">
        <v>0.25</v>
      </c>
      <c r="H1826" s="68">
        <v>40.205303678357602</v>
      </c>
      <c r="I1826" s="71">
        <v>3.6439953988749501E-3</v>
      </c>
      <c r="J1826" s="68">
        <v>23.011120615911</v>
      </c>
      <c r="K1826" s="71">
        <v>0.96931027209449505</v>
      </c>
      <c r="L1826" s="68">
        <v>99.401197604790397</v>
      </c>
    </row>
    <row r="1827" spans="1:12" x14ac:dyDescent="0.2">
      <c r="A1827" s="72" t="s">
        <v>3749</v>
      </c>
      <c r="B1827" s="66" t="s">
        <v>3750</v>
      </c>
      <c r="C1827" s="67">
        <v>40</v>
      </c>
      <c r="D1827" s="67" t="s">
        <v>348</v>
      </c>
      <c r="E1827" s="71">
        <v>0.202396479652204</v>
      </c>
      <c r="F1827" s="68">
        <v>83.062446535500399</v>
      </c>
      <c r="G1827" s="71">
        <v>0.25</v>
      </c>
      <c r="H1827" s="68">
        <v>40.205303678357602</v>
      </c>
      <c r="I1827" s="71">
        <v>6.8701531718450698E-3</v>
      </c>
      <c r="J1827" s="68">
        <v>35.928143712574901</v>
      </c>
      <c r="K1827" s="71">
        <v>0.35031928578476801</v>
      </c>
      <c r="L1827" s="68">
        <v>88.366124893071003</v>
      </c>
    </row>
    <row r="1828" spans="1:12" x14ac:dyDescent="0.2">
      <c r="A1828" s="72" t="s">
        <v>3751</v>
      </c>
      <c r="B1828" s="66" t="s">
        <v>3752</v>
      </c>
      <c r="C1828" s="67">
        <v>40</v>
      </c>
      <c r="D1828" s="67" t="s">
        <v>348</v>
      </c>
      <c r="E1828" s="71">
        <v>0.27506478822262098</v>
      </c>
      <c r="F1828" s="68">
        <v>88.708297690333595</v>
      </c>
      <c r="G1828" s="71">
        <v>0.24999999889890001</v>
      </c>
      <c r="H1828" s="68">
        <v>13.430282292557701</v>
      </c>
      <c r="I1828" s="71">
        <v>4.2062364650076404E-3</v>
      </c>
      <c r="J1828" s="68">
        <v>26.005132591958901</v>
      </c>
      <c r="K1828" s="71">
        <v>0.57098812930395504</v>
      </c>
      <c r="L1828" s="68">
        <v>93.498716852010304</v>
      </c>
    </row>
    <row r="1829" spans="1:12" x14ac:dyDescent="0.2">
      <c r="A1829" s="72" t="s">
        <v>3753</v>
      </c>
      <c r="B1829" s="66" t="s">
        <v>3754</v>
      </c>
      <c r="C1829" s="67">
        <v>40</v>
      </c>
      <c r="D1829" s="67" t="s">
        <v>348</v>
      </c>
      <c r="E1829" s="71">
        <v>0.186961653472832</v>
      </c>
      <c r="F1829" s="68">
        <v>80.410607356715104</v>
      </c>
      <c r="G1829" s="71">
        <v>0.24866331299178501</v>
      </c>
      <c r="H1829" s="68">
        <v>11.377245508982</v>
      </c>
      <c r="I1829" s="71">
        <v>2.87333031231157E-2</v>
      </c>
      <c r="J1829" s="68">
        <v>66.039349871685204</v>
      </c>
      <c r="K1829" s="71">
        <v>0.28348834430359598</v>
      </c>
      <c r="L1829" s="68">
        <v>86.227544910179603</v>
      </c>
    </row>
    <row r="1830" spans="1:12" x14ac:dyDescent="0.2">
      <c r="A1830" s="72" t="s">
        <v>3295</v>
      </c>
      <c r="B1830" s="66" t="s">
        <v>3755</v>
      </c>
      <c r="C1830" s="67">
        <v>40</v>
      </c>
      <c r="D1830" s="67" t="s">
        <v>348</v>
      </c>
      <c r="E1830" s="71">
        <v>0.31558009623835898</v>
      </c>
      <c r="F1830" s="68">
        <v>91.274593669803295</v>
      </c>
      <c r="G1830" s="71">
        <v>0.25</v>
      </c>
      <c r="H1830" s="68">
        <v>40.205303678357602</v>
      </c>
      <c r="I1830" s="71">
        <v>1.3576502387829899E-10</v>
      </c>
      <c r="J1830" s="68">
        <v>0.51325919589392599</v>
      </c>
      <c r="K1830" s="71">
        <v>0.69674028857931203</v>
      </c>
      <c r="L1830" s="68">
        <v>95.722840034217299</v>
      </c>
    </row>
    <row r="1831" spans="1:12" x14ac:dyDescent="0.2">
      <c r="A1831" s="72" t="s">
        <v>772</v>
      </c>
      <c r="B1831" s="66" t="s">
        <v>3756</v>
      </c>
      <c r="C1831" s="67">
        <v>40</v>
      </c>
      <c r="D1831" s="67" t="s">
        <v>348</v>
      </c>
      <c r="E1831" s="71">
        <v>0.26849224682515199</v>
      </c>
      <c r="F1831" s="68">
        <v>87.938408896492703</v>
      </c>
      <c r="G1831" s="71">
        <v>0.25</v>
      </c>
      <c r="H1831" s="68">
        <v>40.205303678357602</v>
      </c>
      <c r="I1831" s="71">
        <v>2.9446331077999698E-3</v>
      </c>
      <c r="J1831" s="68">
        <v>20.4448246364414</v>
      </c>
      <c r="K1831" s="71">
        <v>0.55253210736765501</v>
      </c>
      <c r="L1831" s="68">
        <v>93.242087254063307</v>
      </c>
    </row>
    <row r="1832" spans="1:12" x14ac:dyDescent="0.2">
      <c r="A1832" s="72" t="s">
        <v>3757</v>
      </c>
      <c r="B1832" s="66" t="s">
        <v>3758</v>
      </c>
      <c r="C1832" s="67">
        <v>40</v>
      </c>
      <c r="D1832" s="67" t="s">
        <v>348</v>
      </c>
      <c r="E1832" s="71">
        <v>0.14043048757160301</v>
      </c>
      <c r="F1832" s="68">
        <v>72.882805816937605</v>
      </c>
      <c r="G1832" s="71">
        <v>0.25</v>
      </c>
      <c r="H1832" s="68">
        <v>40.205303678357602</v>
      </c>
      <c r="I1832" s="71">
        <v>3.8123991536718502E-3</v>
      </c>
      <c r="J1832" s="68">
        <v>24.2942686056459</v>
      </c>
      <c r="K1832" s="71">
        <v>0.16747906356113701</v>
      </c>
      <c r="L1832" s="68">
        <v>81.950384944396902</v>
      </c>
    </row>
    <row r="1833" spans="1:12" x14ac:dyDescent="0.2">
      <c r="A1833" s="72" t="s">
        <v>3759</v>
      </c>
      <c r="B1833" s="66" t="s">
        <v>3760</v>
      </c>
      <c r="C1833" s="67">
        <v>40</v>
      </c>
      <c r="D1833" s="67" t="s">
        <v>348</v>
      </c>
      <c r="E1833" s="71">
        <v>0.15691847444896401</v>
      </c>
      <c r="F1833" s="68">
        <v>76.646706586826397</v>
      </c>
      <c r="G1833" s="71">
        <v>0.25</v>
      </c>
      <c r="H1833" s="68">
        <v>40.205303678357602</v>
      </c>
      <c r="I1833" s="71">
        <v>9.9014704768296005E-2</v>
      </c>
      <c r="J1833" s="68">
        <v>88.622754491018</v>
      </c>
      <c r="K1833" s="71">
        <v>0.121740718578595</v>
      </c>
      <c r="L1833" s="68">
        <v>80.581693755346393</v>
      </c>
    </row>
    <row r="1834" spans="1:12" x14ac:dyDescent="0.2">
      <c r="A1834" s="72" t="s">
        <v>1605</v>
      </c>
      <c r="B1834" s="66" t="s">
        <v>3761</v>
      </c>
      <c r="C1834" s="67">
        <v>40</v>
      </c>
      <c r="D1834" s="67" t="s">
        <v>348</v>
      </c>
      <c r="E1834" s="71">
        <v>0.12795956383944701</v>
      </c>
      <c r="F1834" s="68">
        <v>68.520102651839196</v>
      </c>
      <c r="G1834" s="71">
        <v>0.34129642287536999</v>
      </c>
      <c r="H1834" s="68">
        <v>88.023952095808397</v>
      </c>
      <c r="I1834" s="71">
        <v>3.4672544955985402E-2</v>
      </c>
      <c r="J1834" s="68">
        <v>70.487596236099193</v>
      </c>
      <c r="K1834" s="71">
        <v>7.9097236869858801E-3</v>
      </c>
      <c r="L1834" s="68">
        <v>59.880239520958099</v>
      </c>
    </row>
    <row r="1835" spans="1:12" x14ac:dyDescent="0.2">
      <c r="A1835" s="72" t="s">
        <v>3762</v>
      </c>
      <c r="B1835" s="66" t="s">
        <v>3763</v>
      </c>
      <c r="C1835" s="67">
        <v>40</v>
      </c>
      <c r="D1835" s="67" t="s">
        <v>348</v>
      </c>
      <c r="E1835" s="71">
        <v>0.13497546119787299</v>
      </c>
      <c r="F1835" s="68">
        <v>71.171941830624505</v>
      </c>
      <c r="G1835" s="71">
        <v>0.31874999999999998</v>
      </c>
      <c r="H1835" s="68">
        <v>83.575705731394393</v>
      </c>
      <c r="I1835" s="71">
        <v>7.5630085344304293E-2</v>
      </c>
      <c r="J1835" s="68">
        <v>84.602224123182197</v>
      </c>
      <c r="K1835" s="71">
        <v>1.05462982493145E-2</v>
      </c>
      <c r="L1835" s="68">
        <v>62.617621899059003</v>
      </c>
    </row>
    <row r="1836" spans="1:12" x14ac:dyDescent="0.2">
      <c r="A1836" s="72" t="s">
        <v>3764</v>
      </c>
      <c r="B1836" s="66" t="s">
        <v>3765</v>
      </c>
      <c r="C1836" s="67">
        <v>40</v>
      </c>
      <c r="D1836" s="67" t="s">
        <v>348</v>
      </c>
      <c r="E1836" s="71">
        <v>0.13556565860459499</v>
      </c>
      <c r="F1836" s="68">
        <v>71.685201026518399</v>
      </c>
      <c r="G1836" s="71">
        <v>0.243652826700508</v>
      </c>
      <c r="H1836" s="68">
        <v>9.6663815226689493</v>
      </c>
      <c r="I1836" s="71">
        <v>5.1849728783996497E-2</v>
      </c>
      <c r="J1836" s="68">
        <v>78.357570573139398</v>
      </c>
      <c r="K1836" s="71">
        <v>0.11119442032927999</v>
      </c>
      <c r="L1836" s="68">
        <v>80.325064157399495</v>
      </c>
    </row>
    <row r="1837" spans="1:12" x14ac:dyDescent="0.2">
      <c r="A1837" s="72" t="s">
        <v>3766</v>
      </c>
      <c r="B1837" s="66" t="s">
        <v>3767</v>
      </c>
      <c r="C1837" s="67">
        <v>40</v>
      </c>
      <c r="D1837" s="67" t="s">
        <v>348</v>
      </c>
      <c r="E1837" s="71">
        <v>0.13517623006415699</v>
      </c>
      <c r="F1837" s="68">
        <v>71.257485029940099</v>
      </c>
      <c r="G1837" s="71">
        <v>0.249999999535024</v>
      </c>
      <c r="H1837" s="68">
        <v>13.772455089820401</v>
      </c>
      <c r="I1837" s="71">
        <v>4.7856518932392804E-3</v>
      </c>
      <c r="J1837" s="68">
        <v>28.742514970059901</v>
      </c>
      <c r="K1837" s="71">
        <v>0.150743038764209</v>
      </c>
      <c r="L1837" s="68">
        <v>81.522668947818602</v>
      </c>
    </row>
    <row r="1838" spans="1:12" x14ac:dyDescent="0.2">
      <c r="A1838" s="72" t="s">
        <v>3768</v>
      </c>
      <c r="B1838" s="66" t="s">
        <v>3769</v>
      </c>
      <c r="C1838" s="67">
        <v>40</v>
      </c>
      <c r="D1838" s="67" t="s">
        <v>348</v>
      </c>
      <c r="E1838" s="71">
        <v>0.100081598339556</v>
      </c>
      <c r="F1838" s="68">
        <v>44.054747647562003</v>
      </c>
      <c r="G1838" s="71">
        <v>0.25</v>
      </c>
      <c r="H1838" s="68">
        <v>40.205303678357602</v>
      </c>
      <c r="I1838" s="71">
        <v>2.9152198520039498E-2</v>
      </c>
      <c r="J1838" s="68">
        <v>66.552609067579098</v>
      </c>
      <c r="K1838" s="71">
        <v>2.1092596498629001E-2</v>
      </c>
      <c r="L1838" s="68">
        <v>69.375534644995696</v>
      </c>
    </row>
    <row r="1839" spans="1:12" x14ac:dyDescent="0.2">
      <c r="A1839" s="72" t="s">
        <v>403</v>
      </c>
      <c r="B1839" s="66" t="s">
        <v>3770</v>
      </c>
      <c r="C1839" s="67">
        <v>40</v>
      </c>
      <c r="D1839" s="67" t="s">
        <v>348</v>
      </c>
      <c r="E1839" s="71">
        <v>0.10290565480450201</v>
      </c>
      <c r="F1839" s="68">
        <v>48.417450812660398</v>
      </c>
      <c r="G1839" s="71">
        <v>0.265348029163819</v>
      </c>
      <c r="H1839" s="68">
        <v>59.623609923011102</v>
      </c>
      <c r="I1839" s="71">
        <v>3.0186062438043299E-2</v>
      </c>
      <c r="J1839" s="68">
        <v>67.322497861420004</v>
      </c>
      <c r="K1839" s="71">
        <v>1.31828728116431E-2</v>
      </c>
      <c r="L1839" s="68">
        <v>65.012831479897301</v>
      </c>
    </row>
    <row r="1840" spans="1:12" x14ac:dyDescent="0.2">
      <c r="A1840" s="72" t="s">
        <v>1422</v>
      </c>
      <c r="B1840" s="66" t="s">
        <v>3771</v>
      </c>
      <c r="C1840" s="67">
        <v>40</v>
      </c>
      <c r="D1840" s="67" t="s">
        <v>348</v>
      </c>
      <c r="E1840" s="71">
        <v>0.114018116825094</v>
      </c>
      <c r="F1840" s="68">
        <v>59.880239520958099</v>
      </c>
      <c r="G1840" s="71">
        <v>0.25569605832763698</v>
      </c>
      <c r="H1840" s="68">
        <v>49.615055603079597</v>
      </c>
      <c r="I1840" s="71">
        <v>7.8448568460657495E-2</v>
      </c>
      <c r="J1840" s="68">
        <v>85.029940119760496</v>
      </c>
      <c r="K1840" s="71">
        <v>7.9097236869858801E-3</v>
      </c>
      <c r="L1840" s="68">
        <v>59.880239520958099</v>
      </c>
    </row>
    <row r="1841" spans="1:12" x14ac:dyDescent="0.2">
      <c r="A1841" s="72" t="s">
        <v>3772</v>
      </c>
      <c r="B1841" s="66" t="s">
        <v>3773</v>
      </c>
      <c r="C1841" s="67">
        <v>40</v>
      </c>
      <c r="D1841" s="67" t="s">
        <v>348</v>
      </c>
      <c r="E1841" s="71">
        <v>0.124215442190868</v>
      </c>
      <c r="F1841" s="68">
        <v>65.782720273738207</v>
      </c>
      <c r="G1841" s="71">
        <v>0.25</v>
      </c>
      <c r="H1841" s="68">
        <v>40.205303678357602</v>
      </c>
      <c r="I1841" s="71">
        <v>9.8917155511646995E-2</v>
      </c>
      <c r="J1841" s="68">
        <v>88.537211291702306</v>
      </c>
      <c r="K1841" s="71">
        <v>2.37291710609576E-2</v>
      </c>
      <c r="L1841" s="68">
        <v>70.402053036783599</v>
      </c>
    </row>
    <row r="1842" spans="1:12" x14ac:dyDescent="0.2">
      <c r="A1842" s="72" t="s">
        <v>3774</v>
      </c>
      <c r="B1842" s="66" t="s">
        <v>3775</v>
      </c>
      <c r="C1842" s="67">
        <v>40</v>
      </c>
      <c r="D1842" s="67" t="s">
        <v>348</v>
      </c>
      <c r="E1842" s="71">
        <v>0.20303798749805799</v>
      </c>
      <c r="F1842" s="68">
        <v>83.233532934131702</v>
      </c>
      <c r="G1842" s="71">
        <v>0.25624999964811801</v>
      </c>
      <c r="H1842" s="68">
        <v>49.871685201026501</v>
      </c>
      <c r="I1842" s="71">
        <v>1.0912689459752E-2</v>
      </c>
      <c r="J1842" s="68">
        <v>42.942686056458498</v>
      </c>
      <c r="K1842" s="71">
        <v>0.34195127338630399</v>
      </c>
      <c r="L1842" s="68">
        <v>88.109495295124006</v>
      </c>
    </row>
    <row r="1843" spans="1:12" x14ac:dyDescent="0.2">
      <c r="A1843" s="72" t="s">
        <v>3776</v>
      </c>
      <c r="B1843" s="66" t="s">
        <v>3777</v>
      </c>
      <c r="C1843" s="67">
        <v>40</v>
      </c>
      <c r="D1843" s="67" t="s">
        <v>348</v>
      </c>
      <c r="E1843" s="71">
        <v>0.151941126287721</v>
      </c>
      <c r="F1843" s="68">
        <v>75.5346449957228</v>
      </c>
      <c r="G1843" s="71">
        <v>0.25</v>
      </c>
      <c r="H1843" s="68">
        <v>40.205303678357602</v>
      </c>
      <c r="I1843" s="71">
        <v>4.5271347032318299E-3</v>
      </c>
      <c r="J1843" s="68">
        <v>27.6304533789564</v>
      </c>
      <c r="K1843" s="71">
        <v>0.201296244159931</v>
      </c>
      <c r="L1843" s="68">
        <v>83.233532934131702</v>
      </c>
    </row>
    <row r="1844" spans="1:12" x14ac:dyDescent="0.2">
      <c r="A1844" s="72" t="s">
        <v>3778</v>
      </c>
      <c r="B1844" s="66" t="s">
        <v>3779</v>
      </c>
      <c r="C1844" s="67">
        <v>40</v>
      </c>
      <c r="D1844" s="67" t="s">
        <v>348</v>
      </c>
      <c r="E1844" s="71">
        <v>0.14984281731242199</v>
      </c>
      <c r="F1844" s="68">
        <v>74.935842600513297</v>
      </c>
      <c r="G1844" s="71">
        <v>0.25</v>
      </c>
      <c r="H1844" s="68">
        <v>40.205303678357602</v>
      </c>
      <c r="I1844" s="71">
        <v>1.9324804275963399E-2</v>
      </c>
      <c r="J1844" s="68">
        <v>57.057313943541502</v>
      </c>
      <c r="K1844" s="71">
        <v>0.18020364766130201</v>
      </c>
      <c r="L1844" s="68">
        <v>82.207014542343899</v>
      </c>
    </row>
    <row r="1845" spans="1:12" x14ac:dyDescent="0.2">
      <c r="A1845" s="72" t="s">
        <v>3780</v>
      </c>
      <c r="B1845" s="66" t="s">
        <v>3781</v>
      </c>
      <c r="C1845" s="67">
        <v>40</v>
      </c>
      <c r="D1845" s="67" t="s">
        <v>348</v>
      </c>
      <c r="E1845" s="71">
        <v>0.182502839178355</v>
      </c>
      <c r="F1845" s="68">
        <v>80.239520958083801</v>
      </c>
      <c r="G1845" s="71">
        <v>0.25</v>
      </c>
      <c r="H1845" s="68">
        <v>40.205303678357602</v>
      </c>
      <c r="I1845" s="71">
        <v>0.146765478770855</v>
      </c>
      <c r="J1845" s="68">
        <v>92.215568862275504</v>
      </c>
      <c r="K1845" s="71">
        <v>0.150743038764209</v>
      </c>
      <c r="L1845" s="68">
        <v>81.522668947818602</v>
      </c>
    </row>
    <row r="1846" spans="1:12" x14ac:dyDescent="0.2">
      <c r="A1846" s="72" t="s">
        <v>3782</v>
      </c>
      <c r="B1846" s="66" t="s">
        <v>3783</v>
      </c>
      <c r="C1846" s="67">
        <v>40</v>
      </c>
      <c r="D1846" s="67" t="s">
        <v>348</v>
      </c>
      <c r="E1846" s="71">
        <v>0.100507449867867</v>
      </c>
      <c r="F1846" s="68">
        <v>44.910179640718603</v>
      </c>
      <c r="G1846" s="71">
        <v>0.25</v>
      </c>
      <c r="H1846" s="68">
        <v>40.205303678357602</v>
      </c>
      <c r="I1846" s="71">
        <v>6.7005820440152403E-3</v>
      </c>
      <c r="J1846" s="68">
        <v>35.329341317365298</v>
      </c>
      <c r="K1846" s="71">
        <v>4.4821767559586598E-2</v>
      </c>
      <c r="L1846" s="68">
        <v>75.791274593669797</v>
      </c>
    </row>
    <row r="1847" spans="1:12" x14ac:dyDescent="0.2">
      <c r="A1847" s="72" t="s">
        <v>957</v>
      </c>
      <c r="B1847" s="66" t="s">
        <v>3784</v>
      </c>
      <c r="C1847" s="67">
        <v>40</v>
      </c>
      <c r="D1847" s="67" t="s">
        <v>348</v>
      </c>
      <c r="E1847" s="71">
        <v>0.13986378589345499</v>
      </c>
      <c r="F1847" s="68">
        <v>72.369546621043597</v>
      </c>
      <c r="G1847" s="71">
        <v>0.36400233538391402</v>
      </c>
      <c r="H1847" s="68">
        <v>90.590248075277998</v>
      </c>
      <c r="I1847" s="71">
        <v>3.4496425797821202E-2</v>
      </c>
      <c r="J1847" s="68">
        <v>70.316509837467905</v>
      </c>
      <c r="K1847" s="71">
        <v>2.1092596498629001E-2</v>
      </c>
      <c r="L1847" s="68">
        <v>69.375534644995696</v>
      </c>
    </row>
    <row r="1848" spans="1:12" x14ac:dyDescent="0.2">
      <c r="A1848" s="72" t="s">
        <v>3785</v>
      </c>
      <c r="B1848" s="66" t="s">
        <v>3786</v>
      </c>
      <c r="C1848" s="67">
        <v>40</v>
      </c>
      <c r="D1848" s="67" t="s">
        <v>348</v>
      </c>
      <c r="E1848" s="71">
        <v>0.100745019817873</v>
      </c>
      <c r="F1848" s="68">
        <v>45.508982035928099</v>
      </c>
      <c r="G1848" s="71">
        <v>0.25</v>
      </c>
      <c r="H1848" s="68">
        <v>40.205303678357602</v>
      </c>
      <c r="I1848" s="71">
        <v>3.3779037517318297E-2</v>
      </c>
      <c r="J1848" s="68">
        <v>69.803250641573996</v>
      </c>
      <c r="K1848" s="71">
        <v>1.8456021936300401E-2</v>
      </c>
      <c r="L1848" s="68">
        <v>68.520102651839196</v>
      </c>
    </row>
    <row r="1849" spans="1:12" x14ac:dyDescent="0.2">
      <c r="A1849" s="72" t="s">
        <v>3787</v>
      </c>
      <c r="B1849" s="66" t="s">
        <v>3788</v>
      </c>
      <c r="C1849" s="67">
        <v>40</v>
      </c>
      <c r="D1849" s="67" t="s">
        <v>348</v>
      </c>
      <c r="E1849" s="71">
        <v>0.10961211726912901</v>
      </c>
      <c r="F1849" s="68">
        <v>55.945252352437997</v>
      </c>
      <c r="G1849" s="71">
        <v>0.25</v>
      </c>
      <c r="H1849" s="68">
        <v>40.205303678357602</v>
      </c>
      <c r="I1849" s="71">
        <v>3.6651158810129501E-2</v>
      </c>
      <c r="J1849" s="68">
        <v>71.171941830624505</v>
      </c>
      <c r="K1849" s="71">
        <v>4.2185192997258002E-2</v>
      </c>
      <c r="L1849" s="68">
        <v>75.363558597091497</v>
      </c>
    </row>
    <row r="1850" spans="1:12" x14ac:dyDescent="0.2">
      <c r="A1850" s="72" t="s">
        <v>3789</v>
      </c>
      <c r="B1850" s="66" t="s">
        <v>3790</v>
      </c>
      <c r="C1850" s="67">
        <v>40</v>
      </c>
      <c r="D1850" s="67" t="s">
        <v>348</v>
      </c>
      <c r="E1850" s="71">
        <v>0.124329575610579</v>
      </c>
      <c r="F1850" s="68">
        <v>66.039349871685204</v>
      </c>
      <c r="G1850" s="71">
        <v>0.25</v>
      </c>
      <c r="H1850" s="68">
        <v>40.205303678357602</v>
      </c>
      <c r="I1850" s="71">
        <v>7.5530384709821596E-2</v>
      </c>
      <c r="J1850" s="68">
        <v>84.431137724550894</v>
      </c>
      <c r="K1850" s="71">
        <v>4.7458342121915201E-2</v>
      </c>
      <c r="L1850" s="68">
        <v>76.047904191616794</v>
      </c>
    </row>
    <row r="1851" spans="1:12" x14ac:dyDescent="0.2">
      <c r="A1851" s="72" t="s">
        <v>3791</v>
      </c>
      <c r="B1851" s="66" t="s">
        <v>3792</v>
      </c>
      <c r="C1851" s="67">
        <v>40</v>
      </c>
      <c r="D1851" s="67" t="s">
        <v>348</v>
      </c>
      <c r="E1851" s="71">
        <v>0.10448325353566</v>
      </c>
      <c r="F1851" s="68">
        <v>50.299401197604801</v>
      </c>
      <c r="G1851" s="71">
        <v>0.28409802916381899</v>
      </c>
      <c r="H1851" s="68">
        <v>72.626176218990594</v>
      </c>
      <c r="I1851" s="71">
        <v>1.35322840691893E-2</v>
      </c>
      <c r="J1851" s="68">
        <v>47.989734816082098</v>
      </c>
      <c r="K1851" s="71">
        <v>1.5819447373971798E-2</v>
      </c>
      <c r="L1851" s="68">
        <v>67.236954662104395</v>
      </c>
    </row>
    <row r="1852" spans="1:12" x14ac:dyDescent="0.2">
      <c r="A1852" s="72" t="s">
        <v>3793</v>
      </c>
      <c r="B1852" s="66" t="s">
        <v>3794</v>
      </c>
      <c r="C1852" s="67">
        <v>40</v>
      </c>
      <c r="D1852" s="67" t="s">
        <v>348</v>
      </c>
      <c r="E1852" s="71">
        <v>0.102902516299525</v>
      </c>
      <c r="F1852" s="68">
        <v>48.331907613344697</v>
      </c>
      <c r="G1852" s="71">
        <v>0.264794087491456</v>
      </c>
      <c r="H1852" s="68">
        <v>58.853721129170196</v>
      </c>
      <c r="I1852" s="71">
        <v>1.2274566659175999E-2</v>
      </c>
      <c r="J1852" s="68">
        <v>46.0222412318221</v>
      </c>
      <c r="K1852" s="71">
        <v>3.16388947479435E-2</v>
      </c>
      <c r="L1852" s="68">
        <v>73.053892215568894</v>
      </c>
    </row>
    <row r="1853" spans="1:12" x14ac:dyDescent="0.2">
      <c r="A1853" s="72" t="s">
        <v>3795</v>
      </c>
      <c r="B1853" s="66" t="s">
        <v>3796</v>
      </c>
      <c r="C1853" s="67">
        <v>40</v>
      </c>
      <c r="D1853" s="67" t="s">
        <v>348</v>
      </c>
      <c r="E1853" s="71">
        <v>0.107648313219027</v>
      </c>
      <c r="F1853" s="68">
        <v>53.550042771599699</v>
      </c>
      <c r="G1853" s="71">
        <v>0.25</v>
      </c>
      <c r="H1853" s="68">
        <v>40.205303678357602</v>
      </c>
      <c r="I1853" s="71">
        <v>5.9762066845437202E-2</v>
      </c>
      <c r="J1853" s="68">
        <v>80.410607356715104</v>
      </c>
      <c r="K1853" s="71">
        <v>1.31828728116431E-2</v>
      </c>
      <c r="L1853" s="68">
        <v>65.012831479897301</v>
      </c>
    </row>
    <row r="1854" spans="1:12" x14ac:dyDescent="0.2">
      <c r="A1854" s="72" t="s">
        <v>3797</v>
      </c>
      <c r="B1854" s="66" t="s">
        <v>3798</v>
      </c>
      <c r="C1854" s="67">
        <v>40</v>
      </c>
      <c r="D1854" s="67" t="s">
        <v>348</v>
      </c>
      <c r="E1854" s="71">
        <v>0.100650616441121</v>
      </c>
      <c r="F1854" s="68">
        <v>45.1668092386655</v>
      </c>
      <c r="G1854" s="71">
        <v>0.25</v>
      </c>
      <c r="H1854" s="68">
        <v>40.205303678357602</v>
      </c>
      <c r="I1854" s="71">
        <v>2.0312954575418499E-2</v>
      </c>
      <c r="J1854" s="68">
        <v>58.340461933276302</v>
      </c>
      <c r="K1854" s="71">
        <v>3.16388947479435E-2</v>
      </c>
      <c r="L1854" s="68">
        <v>73.053892215568894</v>
      </c>
    </row>
    <row r="1855" spans="1:12" x14ac:dyDescent="0.2">
      <c r="A1855" s="72" t="s">
        <v>3799</v>
      </c>
      <c r="B1855" s="66" t="s">
        <v>3800</v>
      </c>
      <c r="C1855" s="67">
        <v>40</v>
      </c>
      <c r="D1855" s="67" t="s">
        <v>348</v>
      </c>
      <c r="E1855" s="71">
        <v>0.10355009079454799</v>
      </c>
      <c r="F1855" s="68">
        <v>49.3584260051326</v>
      </c>
      <c r="G1855" s="71">
        <v>0.25284802916381899</v>
      </c>
      <c r="H1855" s="68">
        <v>45.5945252352438</v>
      </c>
      <c r="I1855" s="71">
        <v>2.0890199347224699E-2</v>
      </c>
      <c r="J1855" s="68">
        <v>59.452523524379799</v>
      </c>
      <c r="K1855" s="71">
        <v>3.6912043872600699E-2</v>
      </c>
      <c r="L1855" s="68">
        <v>74.422583404619303</v>
      </c>
    </row>
    <row r="1856" spans="1:12" x14ac:dyDescent="0.2">
      <c r="A1856" s="72" t="s">
        <v>3801</v>
      </c>
      <c r="B1856" s="66" t="s">
        <v>3802</v>
      </c>
      <c r="C1856" s="67">
        <v>40</v>
      </c>
      <c r="D1856" s="67" t="s">
        <v>348</v>
      </c>
      <c r="E1856" s="71">
        <v>9.6253272314354293E-2</v>
      </c>
      <c r="F1856" s="68">
        <v>38.066723695466202</v>
      </c>
      <c r="G1856" s="71">
        <v>0.25142401458190899</v>
      </c>
      <c r="H1856" s="68">
        <v>43.969204448246401</v>
      </c>
      <c r="I1856" s="71">
        <v>1.0970056737867301E-2</v>
      </c>
      <c r="J1856" s="68">
        <v>43.284858853721097</v>
      </c>
      <c r="K1856" s="71">
        <v>2.6365745623286301E-2</v>
      </c>
      <c r="L1856" s="68">
        <v>71.599657827202705</v>
      </c>
    </row>
    <row r="1857" spans="1:12" x14ac:dyDescent="0.2">
      <c r="A1857" s="72" t="s">
        <v>3803</v>
      </c>
      <c r="B1857" s="66" t="s">
        <v>3804</v>
      </c>
      <c r="C1857" s="67">
        <v>40</v>
      </c>
      <c r="D1857" s="67" t="s">
        <v>348</v>
      </c>
      <c r="E1857" s="71">
        <v>0.13109143017240599</v>
      </c>
      <c r="F1857" s="68">
        <v>69.546621043626999</v>
      </c>
      <c r="G1857" s="71">
        <v>0.35949248120300797</v>
      </c>
      <c r="H1857" s="68">
        <v>90.162532078699698</v>
      </c>
      <c r="I1857" s="71">
        <v>2.05989365025658E-2</v>
      </c>
      <c r="J1857" s="68">
        <v>58.768177929854602</v>
      </c>
      <c r="K1857" s="71">
        <v>1.31828728116431E-2</v>
      </c>
      <c r="L1857" s="68">
        <v>65.012831479897301</v>
      </c>
    </row>
    <row r="1858" spans="1:12" x14ac:dyDescent="0.2">
      <c r="A1858" s="72" t="s">
        <v>3805</v>
      </c>
      <c r="B1858" s="66" t="s">
        <v>3806</v>
      </c>
      <c r="C1858" s="67">
        <v>40</v>
      </c>
      <c r="D1858" s="67" t="s">
        <v>348</v>
      </c>
      <c r="E1858" s="71">
        <v>9.9612604376657199E-2</v>
      </c>
      <c r="F1858" s="68">
        <v>43.370402053036798</v>
      </c>
      <c r="G1858" s="71">
        <v>0.26194605832763701</v>
      </c>
      <c r="H1858" s="68">
        <v>56.030795551753599</v>
      </c>
      <c r="I1858" s="71">
        <v>7.8894346167193204E-3</v>
      </c>
      <c r="J1858" s="68">
        <v>38.323353293413199</v>
      </c>
      <c r="K1858" s="71">
        <v>2.90023201856149E-2</v>
      </c>
      <c r="L1858" s="68">
        <v>72.455089820359305</v>
      </c>
    </row>
    <row r="1859" spans="1:12" x14ac:dyDescent="0.2">
      <c r="A1859" s="72" t="s">
        <v>3807</v>
      </c>
      <c r="B1859" s="66" t="s">
        <v>3808</v>
      </c>
      <c r="C1859" s="67">
        <v>40</v>
      </c>
      <c r="D1859" s="67" t="s">
        <v>348</v>
      </c>
      <c r="E1859" s="71">
        <v>9.76504138393154E-2</v>
      </c>
      <c r="F1859" s="68">
        <v>40.461933276304499</v>
      </c>
      <c r="G1859" s="71">
        <v>0.262816131237184</v>
      </c>
      <c r="H1859" s="68">
        <v>57.228400342172797</v>
      </c>
      <c r="I1859" s="71">
        <v>3.0135110280762399E-2</v>
      </c>
      <c r="J1859" s="68">
        <v>67.151411462788701</v>
      </c>
      <c r="K1859" s="71">
        <v>0</v>
      </c>
      <c r="L1859" s="68">
        <v>35.585970915312203</v>
      </c>
    </row>
    <row r="1860" spans="1:12" x14ac:dyDescent="0.2">
      <c r="A1860" s="72" t="s">
        <v>3809</v>
      </c>
      <c r="B1860" s="66" t="s">
        <v>3810</v>
      </c>
      <c r="C1860" s="67">
        <v>40</v>
      </c>
      <c r="D1860" s="67" t="s">
        <v>348</v>
      </c>
      <c r="E1860" s="71">
        <v>9.4315658078557296E-2</v>
      </c>
      <c r="F1860" s="68">
        <v>35.072711719418301</v>
      </c>
      <c r="G1860" s="71">
        <v>0.249999997824601</v>
      </c>
      <c r="H1860" s="68">
        <v>13.0881094952951</v>
      </c>
      <c r="I1860" s="71">
        <v>1.97641035994272E-2</v>
      </c>
      <c r="J1860" s="68">
        <v>57.485029940119801</v>
      </c>
      <c r="K1860" s="71">
        <v>1.31828728116431E-2</v>
      </c>
      <c r="L1860" s="68">
        <v>65.012831479897301</v>
      </c>
    </row>
    <row r="1861" spans="1:12" x14ac:dyDescent="0.2">
      <c r="A1861" s="72" t="s">
        <v>3811</v>
      </c>
      <c r="B1861" s="66" t="s">
        <v>3812</v>
      </c>
      <c r="C1861" s="67">
        <v>40</v>
      </c>
      <c r="D1861" s="67" t="s">
        <v>348</v>
      </c>
      <c r="E1861" s="71">
        <v>9.7768693934618997E-2</v>
      </c>
      <c r="F1861" s="68">
        <v>40.718562874251496</v>
      </c>
      <c r="G1861" s="71">
        <v>0.28669672400686003</v>
      </c>
      <c r="H1861" s="68">
        <v>73.909324208725394</v>
      </c>
      <c r="I1861" s="71">
        <v>1.33620867233978E-3</v>
      </c>
      <c r="J1861" s="68">
        <v>13.0881094952951</v>
      </c>
      <c r="K1861" s="71">
        <v>5.2731491246572502E-3</v>
      </c>
      <c r="L1861" s="68">
        <v>55.945252352437997</v>
      </c>
    </row>
    <row r="1862" spans="1:12" x14ac:dyDescent="0.2">
      <c r="A1862" s="72" t="s">
        <v>3813</v>
      </c>
      <c r="B1862" s="66" t="s">
        <v>3814</v>
      </c>
      <c r="C1862" s="67">
        <v>40</v>
      </c>
      <c r="D1862" s="67" t="s">
        <v>348</v>
      </c>
      <c r="E1862" s="71">
        <v>7.8634139942424394E-2</v>
      </c>
      <c r="F1862" s="68">
        <v>3.0795551753635602</v>
      </c>
      <c r="G1862" s="71">
        <v>0.20845403979455701</v>
      </c>
      <c r="H1862" s="68">
        <v>5.8169375534645003</v>
      </c>
      <c r="I1862" s="71">
        <v>1.4265507221072501E-2</v>
      </c>
      <c r="J1862" s="68">
        <v>49.272882805816899</v>
      </c>
      <c r="K1862" s="71">
        <v>1.31828728116431E-2</v>
      </c>
      <c r="L1862" s="68">
        <v>65.012831479897301</v>
      </c>
    </row>
    <row r="1863" spans="1:12" x14ac:dyDescent="0.2">
      <c r="A1863" s="72" t="s">
        <v>3815</v>
      </c>
      <c r="B1863" s="66" t="s">
        <v>3816</v>
      </c>
      <c r="C1863" s="67">
        <v>40</v>
      </c>
      <c r="D1863" s="67" t="s">
        <v>348</v>
      </c>
      <c r="E1863" s="71">
        <v>9.6097687161619094E-2</v>
      </c>
      <c r="F1863" s="68">
        <v>37.724550898203603</v>
      </c>
      <c r="G1863" s="71">
        <v>0.24245036114048699</v>
      </c>
      <c r="H1863" s="68">
        <v>9.3242087254063293</v>
      </c>
      <c r="I1863" s="71">
        <v>3.7932976657384897E-2</v>
      </c>
      <c r="J1863" s="68">
        <v>71.941830624465396</v>
      </c>
      <c r="K1863" s="71">
        <v>7.9097236869858801E-3</v>
      </c>
      <c r="L1863" s="68">
        <v>59.880239520958099</v>
      </c>
    </row>
    <row r="1864" spans="1:12" x14ac:dyDescent="0.2">
      <c r="A1864" s="72" t="s">
        <v>3817</v>
      </c>
      <c r="B1864" s="66" t="s">
        <v>3818</v>
      </c>
      <c r="C1864" s="67">
        <v>40</v>
      </c>
      <c r="D1864" s="67" t="s">
        <v>348</v>
      </c>
      <c r="E1864" s="71">
        <v>9.8921468576194299E-2</v>
      </c>
      <c r="F1864" s="68">
        <v>42.087254063301998</v>
      </c>
      <c r="G1864" s="71">
        <v>0.24999998918715699</v>
      </c>
      <c r="H1864" s="68">
        <v>12.7459366980325</v>
      </c>
      <c r="I1864" s="71">
        <v>4.1491267416768701E-2</v>
      </c>
      <c r="J1864" s="68">
        <v>73.481608212147094</v>
      </c>
      <c r="K1864" s="71">
        <v>5.2731491246572502E-3</v>
      </c>
      <c r="L1864" s="68">
        <v>55.945252352437997</v>
      </c>
    </row>
    <row r="1865" spans="1:12" x14ac:dyDescent="0.2">
      <c r="A1865" s="72" t="s">
        <v>3819</v>
      </c>
      <c r="B1865" s="66" t="s">
        <v>3820</v>
      </c>
      <c r="C1865" s="67">
        <v>40</v>
      </c>
      <c r="D1865" s="67" t="s">
        <v>348</v>
      </c>
      <c r="E1865" s="71">
        <v>0.12616900742816101</v>
      </c>
      <c r="F1865" s="68">
        <v>67.322497861420004</v>
      </c>
      <c r="G1865" s="71">
        <v>0.24999999997248401</v>
      </c>
      <c r="H1865" s="68">
        <v>14.713430282292601</v>
      </c>
      <c r="I1865" s="71">
        <v>0.12850702231199901</v>
      </c>
      <c r="J1865" s="68">
        <v>90.419161676646695</v>
      </c>
      <c r="K1865" s="71">
        <v>0</v>
      </c>
      <c r="L1865" s="68">
        <v>35.585970915312203</v>
      </c>
    </row>
    <row r="1866" spans="1:12" x14ac:dyDescent="0.2">
      <c r="A1866" s="72" t="s">
        <v>3821</v>
      </c>
      <c r="B1866" s="66" t="s">
        <v>3822</v>
      </c>
      <c r="C1866" s="67">
        <v>40</v>
      </c>
      <c r="D1866" s="67" t="s">
        <v>348</v>
      </c>
      <c r="E1866" s="71">
        <v>4.1175688924063203E-2</v>
      </c>
      <c r="F1866" s="68">
        <v>0.76988879384089004</v>
      </c>
      <c r="G1866" s="71">
        <v>0.105995022675412</v>
      </c>
      <c r="H1866" s="68">
        <v>2.7373823781009401</v>
      </c>
      <c r="I1866" s="71">
        <v>6.9857458474629798E-3</v>
      </c>
      <c r="J1866" s="68">
        <v>36.184773310521798</v>
      </c>
      <c r="K1866" s="71">
        <v>1.05462982493145E-2</v>
      </c>
      <c r="L1866" s="68">
        <v>62.617621899059003</v>
      </c>
    </row>
    <row r="1867" spans="1:12" x14ac:dyDescent="0.2">
      <c r="A1867" s="72" t="s">
        <v>3823</v>
      </c>
      <c r="B1867" s="66" t="s">
        <v>3824</v>
      </c>
      <c r="C1867" s="67">
        <v>40</v>
      </c>
      <c r="D1867" s="67" t="s">
        <v>348</v>
      </c>
      <c r="E1867" s="71">
        <v>9.2193765917019804E-2</v>
      </c>
      <c r="F1867" s="68">
        <v>30.3678357570573</v>
      </c>
      <c r="G1867" s="71">
        <v>0.24999999991851901</v>
      </c>
      <c r="H1867" s="68">
        <v>14.371257485029901</v>
      </c>
      <c r="I1867" s="71">
        <v>1.8671574145555099E-2</v>
      </c>
      <c r="J1867" s="68">
        <v>56.201881950384902</v>
      </c>
      <c r="K1867" s="71">
        <v>7.9097236869858801E-3</v>
      </c>
      <c r="L1867" s="68">
        <v>59.880239520958099</v>
      </c>
    </row>
    <row r="1868" spans="1:12" x14ac:dyDescent="0.2">
      <c r="A1868" s="72" t="s">
        <v>3825</v>
      </c>
      <c r="B1868" s="66" t="s">
        <v>3826</v>
      </c>
      <c r="C1868" s="67">
        <v>40</v>
      </c>
      <c r="D1868" s="67" t="s">
        <v>348</v>
      </c>
      <c r="E1868" s="71">
        <v>8.9217498250396904E-2</v>
      </c>
      <c r="F1868" s="68">
        <v>24.208725406330199</v>
      </c>
      <c r="G1868" s="71">
        <v>0.24999999950751101</v>
      </c>
      <c r="H1868" s="68">
        <v>13.6869118905047</v>
      </c>
      <c r="I1868" s="71">
        <v>1.765249524368E-2</v>
      </c>
      <c r="J1868" s="68">
        <v>55.089820359281397</v>
      </c>
      <c r="K1868" s="71">
        <v>0</v>
      </c>
      <c r="L1868" s="68">
        <v>35.585970915312203</v>
      </c>
    </row>
    <row r="1869" spans="1:12" x14ac:dyDescent="0.2">
      <c r="A1869" s="72" t="s">
        <v>3827</v>
      </c>
      <c r="B1869" s="66" t="s">
        <v>3828</v>
      </c>
      <c r="C1869" s="67">
        <v>40</v>
      </c>
      <c r="D1869" s="67" t="s">
        <v>348</v>
      </c>
      <c r="E1869" s="71">
        <v>0.106192023040037</v>
      </c>
      <c r="F1869" s="68">
        <v>52.437981180496202</v>
      </c>
      <c r="G1869" s="71">
        <v>0.25624999999999998</v>
      </c>
      <c r="H1869" s="68">
        <v>50.042771599657797</v>
      </c>
      <c r="I1869" s="71">
        <v>6.23260691201123E-2</v>
      </c>
      <c r="J1869" s="68">
        <v>81.094952951240401</v>
      </c>
      <c r="K1869" s="71">
        <v>0</v>
      </c>
      <c r="L1869" s="68">
        <v>35.585970915312203</v>
      </c>
    </row>
    <row r="1870" spans="1:12" x14ac:dyDescent="0.2">
      <c r="A1870" s="72" t="s">
        <v>2109</v>
      </c>
      <c r="B1870" s="66" t="s">
        <v>3829</v>
      </c>
      <c r="C1870" s="67">
        <v>40</v>
      </c>
      <c r="D1870" s="67" t="s">
        <v>348</v>
      </c>
      <c r="E1870" s="71">
        <v>9.1367968011805495E-2</v>
      </c>
      <c r="F1870" s="68">
        <v>28.571428571428601</v>
      </c>
      <c r="G1870" s="71">
        <v>0.24999999958986199</v>
      </c>
      <c r="H1870" s="68">
        <v>13.857998289136001</v>
      </c>
      <c r="I1870" s="71">
        <v>2.4103904445554099E-2</v>
      </c>
      <c r="J1870" s="68">
        <v>62.360992301112098</v>
      </c>
      <c r="K1870" s="71">
        <v>0</v>
      </c>
      <c r="L1870" s="68">
        <v>35.585970915312203</v>
      </c>
    </row>
    <row r="1871" spans="1:12" x14ac:dyDescent="0.2">
      <c r="A1871" s="72" t="s">
        <v>3830</v>
      </c>
      <c r="B1871" s="66" t="s">
        <v>3831</v>
      </c>
      <c r="C1871" s="67">
        <v>40</v>
      </c>
      <c r="D1871" s="67" t="s">
        <v>348</v>
      </c>
      <c r="E1871" s="71">
        <v>0.126067617366934</v>
      </c>
      <c r="F1871" s="68">
        <v>67.151411462788701</v>
      </c>
      <c r="G1871" s="71">
        <v>0.25</v>
      </c>
      <c r="H1871" s="68">
        <v>40.205303678357602</v>
      </c>
      <c r="I1871" s="71">
        <v>0.12820285210080101</v>
      </c>
      <c r="J1871" s="68">
        <v>90.3336184773311</v>
      </c>
      <c r="K1871" s="71">
        <v>0</v>
      </c>
      <c r="L1871" s="68">
        <v>35.585970915312203</v>
      </c>
    </row>
    <row r="1872" spans="1:12" x14ac:dyDescent="0.2">
      <c r="A1872" s="72" t="s">
        <v>3832</v>
      </c>
      <c r="B1872" s="66" t="s">
        <v>3833</v>
      </c>
      <c r="C1872" s="67">
        <v>40</v>
      </c>
      <c r="D1872" s="67" t="s">
        <v>348</v>
      </c>
      <c r="E1872" s="71">
        <v>0.10964971755424099</v>
      </c>
      <c r="F1872" s="68">
        <v>56.1163387510693</v>
      </c>
      <c r="G1872" s="71">
        <v>4.8883669559686399E-2</v>
      </c>
      <c r="H1872" s="68">
        <v>1.45423438836612</v>
      </c>
      <c r="I1872" s="71">
        <v>0.28006548310303803</v>
      </c>
      <c r="J1872" s="68">
        <v>95.893926432848602</v>
      </c>
      <c r="K1872" s="71">
        <v>0</v>
      </c>
      <c r="L1872" s="68">
        <v>35.585970915312203</v>
      </c>
    </row>
    <row r="1873" spans="1:12" x14ac:dyDescent="0.2">
      <c r="A1873" s="72" t="s">
        <v>3834</v>
      </c>
      <c r="B1873" s="66" t="s">
        <v>3835</v>
      </c>
      <c r="C1873" s="67">
        <v>40</v>
      </c>
      <c r="D1873" s="67" t="s">
        <v>348</v>
      </c>
      <c r="E1873" s="71">
        <v>9.3223550577178696E-2</v>
      </c>
      <c r="F1873" s="68">
        <v>32.763045337895598</v>
      </c>
      <c r="G1873" s="71">
        <v>0.24999999569642101</v>
      </c>
      <c r="H1873" s="68">
        <v>12.831479897348199</v>
      </c>
      <c r="I1873" s="71">
        <v>1.91243577858007E-2</v>
      </c>
      <c r="J1873" s="68">
        <v>56.800684345594497</v>
      </c>
      <c r="K1873" s="71">
        <v>1.05462982493145E-2</v>
      </c>
      <c r="L1873" s="68">
        <v>62.617621899059003</v>
      </c>
    </row>
    <row r="1874" spans="1:12" x14ac:dyDescent="0.2">
      <c r="A1874" s="72" t="s">
        <v>3836</v>
      </c>
      <c r="B1874" s="66" t="s">
        <v>3837</v>
      </c>
      <c r="C1874" s="67">
        <v>40</v>
      </c>
      <c r="D1874" s="67" t="s">
        <v>348</v>
      </c>
      <c r="E1874" s="71">
        <v>0.118826170818673</v>
      </c>
      <c r="F1874" s="68">
        <v>63.130881094952997</v>
      </c>
      <c r="G1874" s="71">
        <v>0.25909802339864801</v>
      </c>
      <c r="H1874" s="68">
        <v>53.464499572283998</v>
      </c>
      <c r="I1874" s="71">
        <v>8.9470765370384495E-2</v>
      </c>
      <c r="J1874" s="68">
        <v>86.569717707442294</v>
      </c>
      <c r="K1874" s="71">
        <v>7.9097236869858801E-3</v>
      </c>
      <c r="L1874" s="68">
        <v>59.880239520958099</v>
      </c>
    </row>
    <row r="1875" spans="1:12" x14ac:dyDescent="0.2">
      <c r="A1875" s="72" t="s">
        <v>3838</v>
      </c>
      <c r="B1875" s="66" t="s">
        <v>3839</v>
      </c>
      <c r="C1875" s="67">
        <v>40</v>
      </c>
      <c r="D1875" s="67" t="s">
        <v>348</v>
      </c>
      <c r="E1875" s="71">
        <v>7.1955374949248904E-2</v>
      </c>
      <c r="F1875" s="68">
        <v>2.3096663815226699</v>
      </c>
      <c r="G1875" s="71">
        <v>0.16961361573368999</v>
      </c>
      <c r="H1875" s="68">
        <v>4.2771599657827197</v>
      </c>
      <c r="I1875" s="71">
        <v>3.8342785427070598E-2</v>
      </c>
      <c r="J1875" s="68">
        <v>72.198460222412294</v>
      </c>
      <c r="K1875" s="71">
        <v>7.9097236869858801E-3</v>
      </c>
      <c r="L1875" s="68">
        <v>59.880239520958099</v>
      </c>
    </row>
    <row r="1876" spans="1:12" x14ac:dyDescent="0.2">
      <c r="A1876" s="72" t="s">
        <v>3840</v>
      </c>
      <c r="B1876" s="66" t="s">
        <v>3841</v>
      </c>
      <c r="C1876" s="67">
        <v>40</v>
      </c>
      <c r="D1876" s="67" t="s">
        <v>348</v>
      </c>
      <c r="E1876" s="71">
        <v>3.8653135529012103E-2</v>
      </c>
      <c r="F1876" s="68">
        <v>0.51325919589392599</v>
      </c>
      <c r="G1876" s="71">
        <v>8.9186986749064903E-2</v>
      </c>
      <c r="H1876" s="68">
        <v>2.22412318220701</v>
      </c>
      <c r="I1876" s="71">
        <v>1.09529724639997E-2</v>
      </c>
      <c r="J1876" s="68">
        <v>43.199315654405503</v>
      </c>
      <c r="K1876" s="71">
        <v>1.5819447373971798E-2</v>
      </c>
      <c r="L1876" s="68">
        <v>67.236954662104395</v>
      </c>
    </row>
    <row r="1877" spans="1:12" x14ac:dyDescent="0.2">
      <c r="A1877" s="72" t="s">
        <v>3842</v>
      </c>
      <c r="B1877" s="66" t="s">
        <v>3843</v>
      </c>
      <c r="C1877" s="67">
        <v>40</v>
      </c>
      <c r="D1877" s="67" t="s">
        <v>348</v>
      </c>
      <c r="E1877" s="71">
        <v>0.101948314133419</v>
      </c>
      <c r="F1877" s="68">
        <v>46.963216424294302</v>
      </c>
      <c r="G1877" s="71">
        <v>0.25854408071523599</v>
      </c>
      <c r="H1877" s="68">
        <v>52.352437981180501</v>
      </c>
      <c r="I1877" s="71">
        <v>3.6754563435707398E-2</v>
      </c>
      <c r="J1877" s="68">
        <v>71.257485029940099</v>
      </c>
      <c r="K1877" s="71">
        <v>1.05462982493145E-2</v>
      </c>
      <c r="L1877" s="68">
        <v>62.617621899059003</v>
      </c>
    </row>
    <row r="1878" spans="1:12" x14ac:dyDescent="0.2">
      <c r="A1878" s="72" t="s">
        <v>3844</v>
      </c>
      <c r="B1878" s="66" t="s">
        <v>3845</v>
      </c>
      <c r="C1878" s="67">
        <v>40</v>
      </c>
      <c r="D1878" s="67" t="s">
        <v>348</v>
      </c>
      <c r="E1878" s="71">
        <v>0.14989604812854401</v>
      </c>
      <c r="F1878" s="68">
        <v>75.021385799828906</v>
      </c>
      <c r="G1878" s="71">
        <v>0.32650233538391399</v>
      </c>
      <c r="H1878" s="68">
        <v>85.115483319076105</v>
      </c>
      <c r="I1878" s="71">
        <v>6.7182395477789203E-3</v>
      </c>
      <c r="J1878" s="68">
        <v>35.585970915312203</v>
      </c>
      <c r="K1878" s="71">
        <v>0.11646756945393701</v>
      </c>
      <c r="L1878" s="68">
        <v>80.410607356715104</v>
      </c>
    </row>
    <row r="1879" spans="1:12" x14ac:dyDescent="0.2">
      <c r="A1879" s="72" t="s">
        <v>444</v>
      </c>
      <c r="B1879" s="66" t="s">
        <v>3846</v>
      </c>
      <c r="C1879" s="67">
        <v>40</v>
      </c>
      <c r="D1879" s="67" t="s">
        <v>348</v>
      </c>
      <c r="E1879" s="71">
        <v>0.116135448106171</v>
      </c>
      <c r="F1879" s="68">
        <v>61.5911035072712</v>
      </c>
      <c r="G1879" s="71">
        <v>0.28496810207336498</v>
      </c>
      <c r="H1879" s="68">
        <v>73.481608212147094</v>
      </c>
      <c r="I1879" s="71">
        <v>3.4435922059534101E-2</v>
      </c>
      <c r="J1879" s="68">
        <v>70.230966638152296</v>
      </c>
      <c r="K1879" s="71">
        <v>2.90023201856149E-2</v>
      </c>
      <c r="L1879" s="68">
        <v>72.455089820359305</v>
      </c>
    </row>
    <row r="1880" spans="1:12" x14ac:dyDescent="0.2">
      <c r="A1880" s="72" t="s">
        <v>446</v>
      </c>
      <c r="B1880" s="66" t="s">
        <v>3847</v>
      </c>
      <c r="C1880" s="67">
        <v>40</v>
      </c>
      <c r="D1880" s="67" t="s">
        <v>348</v>
      </c>
      <c r="E1880" s="71">
        <v>0.10017853897969101</v>
      </c>
      <c r="F1880" s="68">
        <v>44.225834046193299</v>
      </c>
      <c r="G1880" s="71">
        <v>0.25</v>
      </c>
      <c r="H1880" s="68">
        <v>40.205303678357602</v>
      </c>
      <c r="I1880" s="71">
        <v>2.6806445878116002E-2</v>
      </c>
      <c r="J1880" s="68">
        <v>64.414029084687797</v>
      </c>
      <c r="K1880" s="71">
        <v>2.37291710609576E-2</v>
      </c>
      <c r="L1880" s="68">
        <v>70.402053036783599</v>
      </c>
    </row>
    <row r="1881" spans="1:12" x14ac:dyDescent="0.2">
      <c r="A1881" s="72" t="s">
        <v>3848</v>
      </c>
      <c r="B1881" s="66" t="s">
        <v>3849</v>
      </c>
      <c r="C1881" s="67">
        <v>40</v>
      </c>
      <c r="D1881" s="67" t="s">
        <v>348</v>
      </c>
      <c r="E1881" s="71">
        <v>0.12961728039540099</v>
      </c>
      <c r="F1881" s="68">
        <v>69.033361847733104</v>
      </c>
      <c r="G1881" s="71">
        <v>0.25</v>
      </c>
      <c r="H1881" s="68">
        <v>40.205303678357602</v>
      </c>
      <c r="I1881" s="71">
        <v>1.49328367567591E-2</v>
      </c>
      <c r="J1881" s="68">
        <v>50.556030795551798</v>
      </c>
      <c r="K1881" s="71">
        <v>0.12391900442944501</v>
      </c>
      <c r="L1881" s="68">
        <v>80.667236954662101</v>
      </c>
    </row>
    <row r="1882" spans="1:12" x14ac:dyDescent="0.2">
      <c r="A1882" s="72" t="s">
        <v>3850</v>
      </c>
      <c r="B1882" s="66" t="s">
        <v>3851</v>
      </c>
      <c r="C1882" s="67">
        <v>40</v>
      </c>
      <c r="D1882" s="67" t="s">
        <v>348</v>
      </c>
      <c r="E1882" s="71">
        <v>0.142656199735123</v>
      </c>
      <c r="F1882" s="68">
        <v>73.481608212147094</v>
      </c>
      <c r="G1882" s="71">
        <v>0.22857298801815901</v>
      </c>
      <c r="H1882" s="68">
        <v>7.1856287425149699</v>
      </c>
      <c r="I1882" s="71">
        <v>0.199395611187211</v>
      </c>
      <c r="J1882" s="68">
        <v>94.439692044482499</v>
      </c>
      <c r="K1882" s="71">
        <v>0</v>
      </c>
      <c r="L1882" s="68">
        <v>35.585970915312203</v>
      </c>
    </row>
    <row r="1883" spans="1:12" x14ac:dyDescent="0.2">
      <c r="A1883" s="72" t="s">
        <v>434</v>
      </c>
      <c r="B1883" s="66" t="s">
        <v>3852</v>
      </c>
      <c r="C1883" s="67">
        <v>40</v>
      </c>
      <c r="D1883" s="67" t="s">
        <v>348</v>
      </c>
      <c r="E1883" s="71">
        <v>0.151098190219835</v>
      </c>
      <c r="F1883" s="68">
        <v>75.449101796407206</v>
      </c>
      <c r="G1883" s="71">
        <v>0.17918122278399801</v>
      </c>
      <c r="H1883" s="68">
        <v>4.5337895637296803</v>
      </c>
      <c r="I1883" s="71">
        <v>0.27411334787550801</v>
      </c>
      <c r="J1883" s="68">
        <v>95.808383233532894</v>
      </c>
      <c r="K1883" s="71">
        <v>0</v>
      </c>
      <c r="L1883" s="68">
        <v>35.585970915312203</v>
      </c>
    </row>
    <row r="1884" spans="1:12" x14ac:dyDescent="0.2">
      <c r="A1884" s="72" t="s">
        <v>436</v>
      </c>
      <c r="B1884" s="66" t="s">
        <v>3853</v>
      </c>
      <c r="C1884" s="67">
        <v>40</v>
      </c>
      <c r="D1884" s="67" t="s">
        <v>348</v>
      </c>
      <c r="E1884" s="71">
        <v>0.18054325331582899</v>
      </c>
      <c r="F1884" s="68">
        <v>79.897348160821196</v>
      </c>
      <c r="G1884" s="71">
        <v>0.20256758355291499</v>
      </c>
      <c r="H1884" s="68">
        <v>5.2181351582549196</v>
      </c>
      <c r="I1884" s="71">
        <v>0.33906217639457198</v>
      </c>
      <c r="J1884" s="68">
        <v>96.920444824636405</v>
      </c>
      <c r="K1884" s="71">
        <v>0</v>
      </c>
      <c r="L1884" s="68">
        <v>35.585970915312203</v>
      </c>
    </row>
    <row r="1885" spans="1:12" x14ac:dyDescent="0.2">
      <c r="A1885" s="72" t="s">
        <v>3854</v>
      </c>
      <c r="B1885" s="66" t="s">
        <v>3855</v>
      </c>
      <c r="C1885" s="67">
        <v>40</v>
      </c>
      <c r="D1885" s="67" t="s">
        <v>348</v>
      </c>
      <c r="E1885" s="71">
        <v>0.21122605575904599</v>
      </c>
      <c r="F1885" s="68">
        <v>83.917878528656999</v>
      </c>
      <c r="G1885" s="71">
        <v>0.28837007190595998</v>
      </c>
      <c r="H1885" s="68">
        <v>75.1069289991446</v>
      </c>
      <c r="I1885" s="71">
        <v>0.33476179712186499</v>
      </c>
      <c r="J1885" s="68">
        <v>96.749358426005102</v>
      </c>
      <c r="K1885" s="71">
        <v>1.05462982493145E-2</v>
      </c>
      <c r="L1885" s="68">
        <v>62.617621899059003</v>
      </c>
    </row>
    <row r="1886" spans="1:12" x14ac:dyDescent="0.2">
      <c r="A1886" s="72" t="s">
        <v>3856</v>
      </c>
      <c r="B1886" s="66" t="s">
        <v>3857</v>
      </c>
      <c r="C1886" s="67">
        <v>40</v>
      </c>
      <c r="D1886" s="67" t="s">
        <v>348</v>
      </c>
      <c r="E1886" s="71">
        <v>0.192898456229458</v>
      </c>
      <c r="F1886" s="68">
        <v>81.180496150555996</v>
      </c>
      <c r="G1886" s="71">
        <v>0.35205627696660102</v>
      </c>
      <c r="H1886" s="68">
        <v>89.392643284858806</v>
      </c>
      <c r="I1886" s="71">
        <v>0.12908583291561501</v>
      </c>
      <c r="J1886" s="68">
        <v>90.675791274593706</v>
      </c>
      <c r="K1886" s="71">
        <v>9.7553258806159102E-2</v>
      </c>
      <c r="L1886" s="68">
        <v>79.897348160821196</v>
      </c>
    </row>
    <row r="1887" spans="1:12" x14ac:dyDescent="0.2">
      <c r="A1887" s="72" t="s">
        <v>377</v>
      </c>
      <c r="B1887" s="66" t="s">
        <v>3858</v>
      </c>
      <c r="C1887" s="67">
        <v>40</v>
      </c>
      <c r="D1887" s="67" t="s">
        <v>348</v>
      </c>
      <c r="E1887" s="71">
        <v>0.138385355575672</v>
      </c>
      <c r="F1887" s="68">
        <v>72.284003421728002</v>
      </c>
      <c r="G1887" s="71">
        <v>0.25767401458190897</v>
      </c>
      <c r="H1887" s="68">
        <v>51.924721984602201</v>
      </c>
      <c r="I1887" s="71">
        <v>0.136389455646476</v>
      </c>
      <c r="J1887" s="68">
        <v>91.189050470487601</v>
      </c>
      <c r="K1887" s="71">
        <v>2.1092596498629001E-2</v>
      </c>
      <c r="L1887" s="68">
        <v>69.375534644995696</v>
      </c>
    </row>
    <row r="1888" spans="1:12" x14ac:dyDescent="0.2">
      <c r="A1888" s="72" t="s">
        <v>3859</v>
      </c>
      <c r="B1888" s="66" t="s">
        <v>3860</v>
      </c>
      <c r="C1888" s="67">
        <v>40</v>
      </c>
      <c r="D1888" s="67" t="s">
        <v>348</v>
      </c>
      <c r="E1888" s="71">
        <v>9.2840088917932495E-2</v>
      </c>
      <c r="F1888" s="68">
        <v>31.907613344739101</v>
      </c>
      <c r="G1888" s="71">
        <v>0.23007231618667301</v>
      </c>
      <c r="H1888" s="68">
        <v>7.3567151411462799</v>
      </c>
      <c r="I1888" s="71">
        <v>4.8447950567124101E-2</v>
      </c>
      <c r="J1888" s="68">
        <v>76.475620188194995</v>
      </c>
      <c r="K1888" s="71">
        <v>0</v>
      </c>
      <c r="L1888" s="68">
        <v>35.585970915312203</v>
      </c>
    </row>
    <row r="1889" spans="1:12" x14ac:dyDescent="0.2">
      <c r="A1889" s="72" t="s">
        <v>3861</v>
      </c>
      <c r="B1889" s="66" t="s">
        <v>3862</v>
      </c>
      <c r="C1889" s="67">
        <v>40</v>
      </c>
      <c r="D1889" s="67" t="s">
        <v>348</v>
      </c>
      <c r="E1889" s="71">
        <v>0.131727642501204</v>
      </c>
      <c r="F1889" s="68">
        <v>69.803250641573996</v>
      </c>
      <c r="G1889" s="71">
        <v>0.29561434619890298</v>
      </c>
      <c r="H1889" s="68">
        <v>77.673224978614201</v>
      </c>
      <c r="I1889" s="71">
        <v>9.69320067423797E-2</v>
      </c>
      <c r="J1889" s="68">
        <v>88.023952095808397</v>
      </c>
      <c r="K1889" s="71">
        <v>2.6365745623286299E-3</v>
      </c>
      <c r="L1889" s="68">
        <v>48.9307100085543</v>
      </c>
    </row>
    <row r="1890" spans="1:12" x14ac:dyDescent="0.2">
      <c r="A1890" s="72" t="s">
        <v>3863</v>
      </c>
      <c r="B1890" s="66" t="s">
        <v>3864</v>
      </c>
      <c r="C1890" s="67">
        <v>40</v>
      </c>
      <c r="D1890" s="67" t="s">
        <v>348</v>
      </c>
      <c r="E1890" s="71">
        <v>0.14016500966082501</v>
      </c>
      <c r="F1890" s="68">
        <v>72.5406330196749</v>
      </c>
      <c r="G1890" s="71">
        <v>0.24484916971214901</v>
      </c>
      <c r="H1890" s="68">
        <v>10.179640718562901</v>
      </c>
      <c r="I1890" s="71">
        <v>0.175645859270326</v>
      </c>
      <c r="J1890" s="68">
        <v>93.327630453379001</v>
      </c>
      <c r="K1890" s="71">
        <v>0</v>
      </c>
      <c r="L1890" s="68">
        <v>35.585970915312203</v>
      </c>
    </row>
    <row r="1891" spans="1:12" x14ac:dyDescent="0.2">
      <c r="A1891" s="72" t="s">
        <v>3865</v>
      </c>
      <c r="B1891" s="66" t="s">
        <v>3866</v>
      </c>
      <c r="C1891" s="67">
        <v>40</v>
      </c>
      <c r="D1891" s="67" t="s">
        <v>348</v>
      </c>
      <c r="E1891" s="71">
        <v>0.14510629914213699</v>
      </c>
      <c r="F1891" s="68">
        <v>73.909324208725394</v>
      </c>
      <c r="G1891" s="71">
        <v>0.25064167907014601</v>
      </c>
      <c r="H1891" s="68">
        <v>40.376390076988898</v>
      </c>
      <c r="I1891" s="71">
        <v>0.182040643793936</v>
      </c>
      <c r="J1891" s="68">
        <v>93.498716852010304</v>
      </c>
      <c r="K1891" s="71">
        <v>2.6365745623286299E-3</v>
      </c>
      <c r="L1891" s="68">
        <v>48.9307100085543</v>
      </c>
    </row>
    <row r="1892" spans="1:12" x14ac:dyDescent="0.2">
      <c r="A1892" s="72" t="s">
        <v>3867</v>
      </c>
      <c r="B1892" s="66" t="s">
        <v>3868</v>
      </c>
      <c r="C1892" s="67">
        <v>40</v>
      </c>
      <c r="D1892" s="67" t="s">
        <v>348</v>
      </c>
      <c r="E1892" s="71">
        <v>0.22221737935945399</v>
      </c>
      <c r="F1892" s="68">
        <v>84.687767322497905</v>
      </c>
      <c r="G1892" s="71">
        <v>0.32958817498291199</v>
      </c>
      <c r="H1892" s="68">
        <v>86.142001710863994</v>
      </c>
      <c r="I1892" s="71">
        <v>0.33442738853312098</v>
      </c>
      <c r="J1892" s="68">
        <v>96.663815226689493</v>
      </c>
      <c r="K1892" s="71">
        <v>2.6365745623286299E-3</v>
      </c>
      <c r="L1892" s="68">
        <v>48.9307100085543</v>
      </c>
    </row>
    <row r="1893" spans="1:12" x14ac:dyDescent="0.2">
      <c r="A1893" s="72" t="s">
        <v>3869</v>
      </c>
      <c r="B1893" s="66" t="s">
        <v>3870</v>
      </c>
      <c r="C1893" s="67">
        <v>40</v>
      </c>
      <c r="D1893" s="67" t="s">
        <v>348</v>
      </c>
      <c r="E1893" s="71">
        <v>0.19480825690194301</v>
      </c>
      <c r="F1893" s="68">
        <v>81.693755346450004</v>
      </c>
      <c r="G1893" s="71">
        <v>0.238952524293884</v>
      </c>
      <c r="H1893" s="68">
        <v>8.7254063301967495</v>
      </c>
      <c r="I1893" s="71">
        <v>0.34019909728728698</v>
      </c>
      <c r="J1893" s="68">
        <v>97.005988023952099</v>
      </c>
      <c r="K1893" s="71">
        <v>5.2731491246572502E-3</v>
      </c>
      <c r="L1893" s="68">
        <v>55.945252352437997</v>
      </c>
    </row>
    <row r="1894" spans="1:12" x14ac:dyDescent="0.2">
      <c r="A1894" s="72" t="s">
        <v>1589</v>
      </c>
      <c r="B1894" s="66" t="s">
        <v>3871</v>
      </c>
      <c r="C1894" s="67">
        <v>40</v>
      </c>
      <c r="D1894" s="67" t="s">
        <v>348</v>
      </c>
      <c r="E1894" s="71">
        <v>0.15067211530302899</v>
      </c>
      <c r="F1894" s="68">
        <v>75.278015397775903</v>
      </c>
      <c r="G1894" s="71">
        <v>0.28156613018968402</v>
      </c>
      <c r="H1894" s="68">
        <v>70.829769033361799</v>
      </c>
      <c r="I1894" s="71">
        <v>0.14672104465844499</v>
      </c>
      <c r="J1894" s="68">
        <v>92.130025662959795</v>
      </c>
      <c r="K1894" s="71">
        <v>2.37291710609576E-2</v>
      </c>
      <c r="L1894" s="68">
        <v>70.402053036783599</v>
      </c>
    </row>
    <row r="1895" spans="1:12" x14ac:dyDescent="0.2">
      <c r="A1895" s="72" t="s">
        <v>3872</v>
      </c>
      <c r="B1895" s="66" t="s">
        <v>3873</v>
      </c>
      <c r="C1895" s="67">
        <v>39</v>
      </c>
      <c r="D1895" s="67" t="s">
        <v>348</v>
      </c>
      <c r="E1895" s="71">
        <v>0.17341909507203701</v>
      </c>
      <c r="F1895" s="68">
        <v>79.086115992970093</v>
      </c>
      <c r="G1895" s="71">
        <v>0.33374543777337601</v>
      </c>
      <c r="H1895" s="68">
        <v>79.789103690685394</v>
      </c>
      <c r="I1895" s="71">
        <v>0.13826327077574699</v>
      </c>
      <c r="J1895" s="68">
        <v>91.212653778558902</v>
      </c>
      <c r="K1895" s="71">
        <v>4.8248576666988403E-2</v>
      </c>
      <c r="L1895" s="68">
        <v>51.493848857644998</v>
      </c>
    </row>
    <row r="1896" spans="1:12" x14ac:dyDescent="0.2">
      <c r="A1896" s="72" t="s">
        <v>3874</v>
      </c>
      <c r="B1896" s="66" t="s">
        <v>3875</v>
      </c>
      <c r="C1896" s="67">
        <v>40</v>
      </c>
      <c r="D1896" s="67" t="s">
        <v>348</v>
      </c>
      <c r="E1896" s="71">
        <v>0.150983159499226</v>
      </c>
      <c r="F1896" s="68">
        <v>75.363558597091497</v>
      </c>
      <c r="G1896" s="71">
        <v>0.26139211664044298</v>
      </c>
      <c r="H1896" s="68">
        <v>55.089820359281397</v>
      </c>
      <c r="I1896" s="71">
        <v>8.3457804801760599E-2</v>
      </c>
      <c r="J1896" s="68">
        <v>85.286569717707394</v>
      </c>
      <c r="K1896" s="71">
        <v>0.108099557055474</v>
      </c>
      <c r="L1896" s="68">
        <v>80.068434559452498</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1896" sqref="Z1896"/>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6" t="s">
        <v>230</v>
      </c>
      <c r="B1" s="216"/>
      <c r="C1" s="216"/>
      <c r="D1" s="216"/>
      <c r="E1" s="217" t="s">
        <v>231</v>
      </c>
      <c r="F1" s="218"/>
      <c r="G1" s="218"/>
      <c r="H1" s="218"/>
      <c r="I1" s="218"/>
      <c r="J1" s="218"/>
      <c r="K1" s="219"/>
      <c r="L1" s="217" t="s">
        <v>232</v>
      </c>
      <c r="M1" s="218"/>
      <c r="N1" s="218"/>
      <c r="O1" s="218"/>
      <c r="P1" s="218"/>
      <c r="Q1" s="219"/>
      <c r="R1" s="217" t="s">
        <v>233</v>
      </c>
      <c r="S1" s="218"/>
      <c r="T1" s="218"/>
      <c r="U1" s="219"/>
      <c r="V1" s="92" t="s">
        <v>234</v>
      </c>
      <c r="W1" s="217" t="s">
        <v>235</v>
      </c>
      <c r="X1" s="219"/>
      <c r="Y1" s="218" t="s">
        <v>236</v>
      </c>
      <c r="Z1" s="218"/>
      <c r="AA1" s="214" t="s">
        <v>237</v>
      </c>
      <c r="AB1" s="213"/>
      <c r="AC1" s="213"/>
      <c r="AD1" s="213"/>
      <c r="AE1" s="213"/>
      <c r="AF1" s="215"/>
      <c r="AG1" s="213" t="s">
        <v>238</v>
      </c>
      <c r="AH1" s="213"/>
      <c r="AI1" s="213"/>
      <c r="AJ1" s="214" t="s">
        <v>239</v>
      </c>
      <c r="AK1" s="215"/>
    </row>
    <row r="2" spans="1:37" ht="13.5" thickBot="1" x14ac:dyDescent="0.25">
      <c r="A2" s="11" t="s">
        <v>53</v>
      </c>
      <c r="B2" s="10" t="s">
        <v>0</v>
      </c>
      <c r="C2" s="11" t="s">
        <v>1</v>
      </c>
      <c r="D2" s="77" t="s">
        <v>2</v>
      </c>
      <c r="E2" s="78" t="s">
        <v>195</v>
      </c>
      <c r="F2" s="90" t="s">
        <v>224</v>
      </c>
      <c r="G2" s="79" t="s">
        <v>196</v>
      </c>
      <c r="H2" s="79" t="s">
        <v>225</v>
      </c>
      <c r="I2" s="79" t="s">
        <v>197</v>
      </c>
      <c r="J2" s="79" t="s">
        <v>198</v>
      </c>
      <c r="K2" s="81" t="s">
        <v>199</v>
      </c>
      <c r="L2" s="78" t="s">
        <v>200</v>
      </c>
      <c r="M2" s="79" t="s">
        <v>201</v>
      </c>
      <c r="N2" s="79" t="s">
        <v>202</v>
      </c>
      <c r="O2" s="79" t="s">
        <v>203</v>
      </c>
      <c r="P2" s="79" t="s">
        <v>204</v>
      </c>
      <c r="Q2" s="80" t="s">
        <v>205</v>
      </c>
      <c r="R2" s="78" t="s">
        <v>206</v>
      </c>
      <c r="S2" s="79" t="s">
        <v>207</v>
      </c>
      <c r="T2" s="79" t="s">
        <v>208</v>
      </c>
      <c r="U2" s="80" t="s">
        <v>209</v>
      </c>
      <c r="V2" s="83" t="s">
        <v>210</v>
      </c>
      <c r="W2" s="78" t="s">
        <v>211</v>
      </c>
      <c r="X2" s="80" t="s">
        <v>212</v>
      </c>
      <c r="Y2" s="78" t="s">
        <v>213</v>
      </c>
      <c r="Z2" s="80" t="s">
        <v>214</v>
      </c>
      <c r="AA2" s="78" t="s">
        <v>215</v>
      </c>
      <c r="AB2" s="90" t="s">
        <v>226</v>
      </c>
      <c r="AC2" s="79" t="s">
        <v>216</v>
      </c>
      <c r="AD2" s="79" t="s">
        <v>227</v>
      </c>
      <c r="AE2" s="79" t="s">
        <v>217</v>
      </c>
      <c r="AF2" s="80" t="s">
        <v>218</v>
      </c>
      <c r="AG2" s="78" t="s">
        <v>219</v>
      </c>
      <c r="AH2" s="79" t="s">
        <v>220</v>
      </c>
      <c r="AI2" s="80" t="s">
        <v>221</v>
      </c>
      <c r="AJ2" s="78" t="s">
        <v>222</v>
      </c>
      <c r="AK2" s="80" t="s">
        <v>223</v>
      </c>
    </row>
    <row r="3" spans="1:37" x14ac:dyDescent="0.2">
      <c r="A3" s="149" t="s">
        <v>346</v>
      </c>
      <c r="B3" s="66" t="s">
        <v>347</v>
      </c>
      <c r="C3" s="67">
        <v>47</v>
      </c>
      <c r="D3" s="84" t="s">
        <v>348</v>
      </c>
      <c r="E3" s="85">
        <v>5.30689842476915</v>
      </c>
      <c r="F3" s="91">
        <v>5.30689842476915</v>
      </c>
      <c r="G3" s="86">
        <v>2.84084736556219</v>
      </c>
      <c r="H3" s="86">
        <v>2.84084736556219</v>
      </c>
      <c r="I3" s="86">
        <v>1.53</v>
      </c>
      <c r="J3" s="86">
        <v>1.94</v>
      </c>
      <c r="K3" s="87">
        <v>0</v>
      </c>
      <c r="L3" s="150">
        <v>5.3612121771699998E-7</v>
      </c>
      <c r="M3" s="86">
        <v>5.5149704606496401E-3</v>
      </c>
      <c r="N3" s="86">
        <v>49.663416898792903</v>
      </c>
      <c r="O3" s="86">
        <v>24.1774928294247</v>
      </c>
      <c r="P3" s="86">
        <v>0.35199999999999998</v>
      </c>
      <c r="Q3" s="88">
        <v>0.74439999999999995</v>
      </c>
      <c r="R3" s="85">
        <v>3.5001750087504398E-2</v>
      </c>
      <c r="S3" s="86">
        <v>2.6</v>
      </c>
      <c r="T3" s="86">
        <v>0.91</v>
      </c>
      <c r="U3" s="88">
        <v>16.7915987687851</v>
      </c>
      <c r="V3" s="89">
        <v>3.25</v>
      </c>
      <c r="W3" s="85">
        <v>19.9209944976574</v>
      </c>
      <c r="X3" s="88">
        <v>35.0333333333</v>
      </c>
      <c r="Y3" s="85"/>
      <c r="Z3" s="88"/>
      <c r="AA3" s="85">
        <v>0</v>
      </c>
      <c r="AB3" s="91">
        <v>0</v>
      </c>
      <c r="AC3" s="86">
        <v>0</v>
      </c>
      <c r="AD3" s="86">
        <v>0</v>
      </c>
      <c r="AE3" s="86">
        <v>0</v>
      </c>
      <c r="AF3" s="151">
        <v>8.7050973938899994E-8</v>
      </c>
      <c r="AG3" s="85">
        <v>1.64000076173E-2</v>
      </c>
      <c r="AH3" s="86">
        <v>1.1561E-2</v>
      </c>
      <c r="AI3" s="151">
        <v>2.0387501528500001E-10</v>
      </c>
      <c r="AJ3" s="152">
        <v>1</v>
      </c>
      <c r="AK3" s="153">
        <v>0</v>
      </c>
    </row>
    <row r="4" spans="1:37" x14ac:dyDescent="0.2">
      <c r="A4" s="149" t="s">
        <v>349</v>
      </c>
      <c r="B4" s="66" t="s">
        <v>350</v>
      </c>
      <c r="C4" s="67">
        <v>47</v>
      </c>
      <c r="D4" s="84" t="s">
        <v>348</v>
      </c>
      <c r="E4" s="85">
        <v>21.103016202094</v>
      </c>
      <c r="F4" s="91">
        <v>21.097816974179299</v>
      </c>
      <c r="G4" s="86">
        <v>10.9261774626468</v>
      </c>
      <c r="H4" s="86">
        <v>10.9261774626468</v>
      </c>
      <c r="I4" s="86">
        <v>6.73</v>
      </c>
      <c r="J4" s="86">
        <v>12.92</v>
      </c>
      <c r="K4" s="87">
        <v>0</v>
      </c>
      <c r="L4" s="150">
        <v>12.489998438800001</v>
      </c>
      <c r="M4" s="86">
        <v>1.2261272791186401E-6</v>
      </c>
      <c r="N4" s="86">
        <v>35.4801542905806</v>
      </c>
      <c r="O4" s="86">
        <v>14.1295971978984</v>
      </c>
      <c r="P4" s="86">
        <v>0.86799999999999999</v>
      </c>
      <c r="Q4" s="88">
        <v>1.4441999999999999</v>
      </c>
      <c r="R4" s="85">
        <v>1.4857737166629499E-2</v>
      </c>
      <c r="S4" s="86">
        <v>10.3</v>
      </c>
      <c r="T4" s="86">
        <v>2.16</v>
      </c>
      <c r="U4" s="88">
        <v>16.0675639667509</v>
      </c>
      <c r="V4" s="89">
        <v>3.57</v>
      </c>
      <c r="W4" s="85">
        <v>37.106736595218599</v>
      </c>
      <c r="X4" s="88">
        <v>67.900000000000006</v>
      </c>
      <c r="Y4" s="85"/>
      <c r="Z4" s="88"/>
      <c r="AA4" s="85">
        <v>0</v>
      </c>
      <c r="AB4" s="91">
        <v>0</v>
      </c>
      <c r="AC4" s="86">
        <v>0</v>
      </c>
      <c r="AD4" s="86">
        <v>0</v>
      </c>
      <c r="AE4" s="86">
        <v>0</v>
      </c>
      <c r="AF4" s="151">
        <v>0</v>
      </c>
      <c r="AG4" s="85">
        <v>0.35670899074500001</v>
      </c>
      <c r="AH4" s="86">
        <v>0.103296</v>
      </c>
      <c r="AI4" s="151">
        <v>7.2279997179399997E-3</v>
      </c>
      <c r="AJ4" s="152">
        <v>1</v>
      </c>
      <c r="AK4" s="153">
        <v>0</v>
      </c>
    </row>
    <row r="5" spans="1:37" x14ac:dyDescent="0.2">
      <c r="A5" s="149" t="s">
        <v>351</v>
      </c>
      <c r="B5" s="66" t="s">
        <v>352</v>
      </c>
      <c r="C5" s="67">
        <v>47</v>
      </c>
      <c r="D5" s="84" t="s">
        <v>348</v>
      </c>
      <c r="E5" s="85">
        <v>16.587653124783699</v>
      </c>
      <c r="F5" s="91">
        <v>16.587653124783699</v>
      </c>
      <c r="G5" s="86">
        <v>8.2600872032666608</v>
      </c>
      <c r="H5" s="86">
        <v>8.2600872032666608</v>
      </c>
      <c r="I5" s="86">
        <v>5.76</v>
      </c>
      <c r="J5" s="86">
        <v>17.329999999999998</v>
      </c>
      <c r="K5" s="87">
        <v>0</v>
      </c>
      <c r="L5" s="150">
        <v>0</v>
      </c>
      <c r="M5" s="86">
        <v>4.7926321370855398E-3</v>
      </c>
      <c r="N5" s="86">
        <v>100</v>
      </c>
      <c r="O5" s="86">
        <v>100</v>
      </c>
      <c r="P5" s="86">
        <v>1.399</v>
      </c>
      <c r="Q5" s="88">
        <v>0.92279999999999995</v>
      </c>
      <c r="R5" s="85">
        <v>3.10977505960402E-2</v>
      </c>
      <c r="S5" s="86">
        <v>0</v>
      </c>
      <c r="T5" s="86">
        <v>1.1100000000000001</v>
      </c>
      <c r="U5" s="88">
        <v>11.8459755000346</v>
      </c>
      <c r="V5" s="89">
        <v>3.37</v>
      </c>
      <c r="W5" s="85">
        <v>38.842785944831398</v>
      </c>
      <c r="X5" s="88">
        <v>58.7</v>
      </c>
      <c r="Y5" s="85">
        <v>-99.96</v>
      </c>
      <c r="Z5" s="88">
        <v>-100</v>
      </c>
      <c r="AA5" s="85">
        <v>0.03</v>
      </c>
      <c r="AB5" s="91">
        <v>0.03</v>
      </c>
      <c r="AC5" s="86">
        <v>0</v>
      </c>
      <c r="AD5" s="86">
        <v>0</v>
      </c>
      <c r="AE5" s="86">
        <v>0.02</v>
      </c>
      <c r="AF5" s="151">
        <v>66.661498182499997</v>
      </c>
      <c r="AG5" s="85">
        <v>2.42200030584E-2</v>
      </c>
      <c r="AH5" s="86">
        <v>0.125026</v>
      </c>
      <c r="AI5" s="151">
        <v>4.24200001042E-3</v>
      </c>
      <c r="AJ5" s="152">
        <v>1</v>
      </c>
      <c r="AK5" s="153">
        <v>0</v>
      </c>
    </row>
    <row r="6" spans="1:37" x14ac:dyDescent="0.2">
      <c r="A6" s="149" t="s">
        <v>353</v>
      </c>
      <c r="B6" s="66" t="s">
        <v>354</v>
      </c>
      <c r="C6" s="67">
        <v>47</v>
      </c>
      <c r="D6" s="84" t="s">
        <v>348</v>
      </c>
      <c r="E6" s="85">
        <v>8.0825663553067102</v>
      </c>
      <c r="F6" s="91">
        <v>8.0825663553067102</v>
      </c>
      <c r="G6" s="86">
        <v>4.6710846428497996</v>
      </c>
      <c r="H6" s="86">
        <v>4.6710846428497996</v>
      </c>
      <c r="I6" s="86">
        <v>11.55</v>
      </c>
      <c r="J6" s="86">
        <v>13.57</v>
      </c>
      <c r="K6" s="87">
        <v>0</v>
      </c>
      <c r="L6" s="150">
        <v>7.3837175884699995E-7</v>
      </c>
      <c r="M6" s="86">
        <v>1.5707331816669699E-2</v>
      </c>
      <c r="N6" s="86">
        <v>59.207148968533097</v>
      </c>
      <c r="O6" s="86">
        <v>41.312698935352898</v>
      </c>
      <c r="P6" s="86">
        <v>1.167</v>
      </c>
      <c r="Q6" s="88">
        <v>1.0508</v>
      </c>
      <c r="R6" s="85">
        <v>5.1268905408869497E-2</v>
      </c>
      <c r="S6" s="86">
        <v>0</v>
      </c>
      <c r="T6" s="86">
        <v>1.43</v>
      </c>
      <c r="U6" s="88">
        <v>14.5484823772093</v>
      </c>
      <c r="V6" s="89">
        <v>3.1</v>
      </c>
      <c r="W6" s="85">
        <v>36.216773297765101</v>
      </c>
      <c r="X6" s="88">
        <v>53.433333333299998</v>
      </c>
      <c r="Y6" s="85">
        <v>-100</v>
      </c>
      <c r="Z6" s="88">
        <v>-100</v>
      </c>
      <c r="AA6" s="85">
        <v>0.03</v>
      </c>
      <c r="AB6" s="91">
        <v>0.03</v>
      </c>
      <c r="AC6" s="86">
        <v>0</v>
      </c>
      <c r="AD6" s="86">
        <v>0</v>
      </c>
      <c r="AE6" s="86">
        <v>0.02</v>
      </c>
      <c r="AF6" s="151">
        <v>14.4201007566</v>
      </c>
      <c r="AG6" s="85">
        <v>5.8030023624800003E-2</v>
      </c>
      <c r="AH6" s="86">
        <v>0.12370299999999999</v>
      </c>
      <c r="AI6" s="151">
        <v>6.0600011069599999E-4</v>
      </c>
      <c r="AJ6" s="152">
        <v>1</v>
      </c>
      <c r="AK6" s="153">
        <v>0</v>
      </c>
    </row>
    <row r="7" spans="1:37" x14ac:dyDescent="0.2">
      <c r="A7" s="149" t="s">
        <v>355</v>
      </c>
      <c r="B7" s="66" t="s">
        <v>356</v>
      </c>
      <c r="C7" s="67">
        <v>47</v>
      </c>
      <c r="D7" s="84" t="s">
        <v>348</v>
      </c>
      <c r="E7" s="85">
        <v>10.543171068263501</v>
      </c>
      <c r="F7" s="91">
        <v>10.543171068263501</v>
      </c>
      <c r="G7" s="86">
        <v>6.3511389546853199</v>
      </c>
      <c r="H7" s="86">
        <v>6.3511389546853199</v>
      </c>
      <c r="I7" s="86">
        <v>2.16</v>
      </c>
      <c r="J7" s="86">
        <v>2.93</v>
      </c>
      <c r="K7" s="87">
        <v>0</v>
      </c>
      <c r="L7" s="150">
        <v>6.09391414685E-10</v>
      </c>
      <c r="M7" s="86">
        <v>2.6283777091108899E-2</v>
      </c>
      <c r="N7" s="86">
        <v>45.172238248769702</v>
      </c>
      <c r="O7" s="86">
        <v>28.4037558685446</v>
      </c>
      <c r="P7" s="86">
        <v>0.41699999999999998</v>
      </c>
      <c r="Q7" s="88">
        <v>0.94289999999999996</v>
      </c>
      <c r="R7" s="85">
        <v>0.11879507848960499</v>
      </c>
      <c r="S7" s="86">
        <v>0.1</v>
      </c>
      <c r="T7" s="86">
        <v>1.1399999999999999</v>
      </c>
      <c r="U7" s="88">
        <v>12.0580877958072</v>
      </c>
      <c r="V7" s="89">
        <v>3.43</v>
      </c>
      <c r="W7" s="85">
        <v>33.328898472371897</v>
      </c>
      <c r="X7" s="88">
        <v>44</v>
      </c>
      <c r="Y7" s="85">
        <v>-100</v>
      </c>
      <c r="Z7" s="88"/>
      <c r="AA7" s="85">
        <v>0.04</v>
      </c>
      <c r="AB7" s="91">
        <v>0.04</v>
      </c>
      <c r="AC7" s="86">
        <v>0.02</v>
      </c>
      <c r="AD7" s="86">
        <v>0.02</v>
      </c>
      <c r="AE7" s="86">
        <v>0</v>
      </c>
      <c r="AF7" s="151">
        <v>1.22909413732E-8</v>
      </c>
      <c r="AG7" s="85">
        <v>2.79299992101E-2</v>
      </c>
      <c r="AH7" s="86">
        <v>2.4475E-2</v>
      </c>
      <c r="AI7" s="151">
        <v>6.0599997995800002E-4</v>
      </c>
      <c r="AJ7" s="152">
        <v>1</v>
      </c>
      <c r="AK7" s="153">
        <v>0</v>
      </c>
    </row>
    <row r="8" spans="1:37" x14ac:dyDescent="0.2">
      <c r="A8" s="149" t="s">
        <v>357</v>
      </c>
      <c r="B8" s="66" t="s">
        <v>358</v>
      </c>
      <c r="C8" s="67">
        <v>47</v>
      </c>
      <c r="D8" s="84" t="s">
        <v>348</v>
      </c>
      <c r="E8" s="85">
        <v>7.34476464075171</v>
      </c>
      <c r="F8" s="91">
        <v>7.34476464075171</v>
      </c>
      <c r="G8" s="86">
        <v>3.8776670556902202</v>
      </c>
      <c r="H8" s="86">
        <v>3.8776670556902202</v>
      </c>
      <c r="I8" s="86">
        <v>1.53</v>
      </c>
      <c r="J8" s="86">
        <v>2.58</v>
      </c>
      <c r="K8" s="87">
        <v>0</v>
      </c>
      <c r="L8" s="150">
        <v>4.0632251232900001E-8</v>
      </c>
      <c r="M8" s="86">
        <v>2.5973209915253902E-3</v>
      </c>
      <c r="N8" s="86">
        <v>38.166399810235397</v>
      </c>
      <c r="O8" s="86">
        <v>19.267585206671502</v>
      </c>
      <c r="P8" s="86">
        <v>0.35</v>
      </c>
      <c r="Q8" s="88">
        <v>0.66500000000000004</v>
      </c>
      <c r="R8" s="85">
        <v>4.0469445568595698E-2</v>
      </c>
      <c r="S8" s="86">
        <v>2.2000000000000002</v>
      </c>
      <c r="T8" s="86">
        <v>0.97</v>
      </c>
      <c r="U8" s="88">
        <v>15.757249304246301</v>
      </c>
      <c r="V8" s="89">
        <v>3.34</v>
      </c>
      <c r="W8" s="85">
        <v>31.388772291765299</v>
      </c>
      <c r="X8" s="88">
        <v>59.1</v>
      </c>
      <c r="Y8" s="85">
        <v>-100</v>
      </c>
      <c r="Z8" s="88"/>
      <c r="AA8" s="85">
        <v>0</v>
      </c>
      <c r="AB8" s="91">
        <v>0</v>
      </c>
      <c r="AC8" s="86">
        <v>0</v>
      </c>
      <c r="AD8" s="86">
        <v>0</v>
      </c>
      <c r="AE8" s="86">
        <v>0</v>
      </c>
      <c r="AF8" s="151">
        <v>9.0958547136599996E-11</v>
      </c>
      <c r="AG8" s="85">
        <v>1.44320024192E-2</v>
      </c>
      <c r="AH8" s="86">
        <v>2.2707000000000001E-2</v>
      </c>
      <c r="AI8" s="151">
        <v>2.78925949646E-11</v>
      </c>
      <c r="AJ8" s="152">
        <v>1</v>
      </c>
      <c r="AK8" s="153">
        <v>0</v>
      </c>
    </row>
    <row r="9" spans="1:37" x14ac:dyDescent="0.2">
      <c r="A9" s="149" t="s">
        <v>359</v>
      </c>
      <c r="B9" s="66" t="s">
        <v>360</v>
      </c>
      <c r="C9" s="67">
        <v>47</v>
      </c>
      <c r="D9" s="84" t="s">
        <v>348</v>
      </c>
      <c r="E9" s="85">
        <v>11.926669989392799</v>
      </c>
      <c r="F9" s="91">
        <v>11.862771409219301</v>
      </c>
      <c r="G9" s="86">
        <v>6.3508798834489903</v>
      </c>
      <c r="H9" s="86">
        <v>6.3093458063361796</v>
      </c>
      <c r="I9" s="86">
        <v>2.97</v>
      </c>
      <c r="J9" s="86">
        <v>2.5499999999999998</v>
      </c>
      <c r="K9" s="87">
        <v>0</v>
      </c>
      <c r="L9" s="150">
        <v>1.1997920929600001E-6</v>
      </c>
      <c r="M9" s="86">
        <v>2.55683622531107E-3</v>
      </c>
      <c r="N9" s="86">
        <v>69.858916478555301</v>
      </c>
      <c r="O9" s="86">
        <v>28.518670496512101</v>
      </c>
      <c r="P9" s="86">
        <v>0.54700000000000004</v>
      </c>
      <c r="Q9" s="88">
        <v>1.3064</v>
      </c>
      <c r="R9" s="85">
        <v>4.24298140159819E-2</v>
      </c>
      <c r="S9" s="86">
        <v>3.4</v>
      </c>
      <c r="T9" s="86">
        <v>1.48</v>
      </c>
      <c r="U9" s="88">
        <v>16.6244936037521</v>
      </c>
      <c r="V9" s="89">
        <v>3.47</v>
      </c>
      <c r="W9" s="85">
        <v>29.923819445186901</v>
      </c>
      <c r="X9" s="88">
        <v>73.833333333300004</v>
      </c>
      <c r="Y9" s="85">
        <v>-100</v>
      </c>
      <c r="Z9" s="88"/>
      <c r="AA9" s="85">
        <v>0</v>
      </c>
      <c r="AB9" s="91">
        <v>0</v>
      </c>
      <c r="AC9" s="86">
        <v>0</v>
      </c>
      <c r="AD9" s="86">
        <v>0</v>
      </c>
      <c r="AE9" s="86">
        <v>0</v>
      </c>
      <c r="AF9" s="151">
        <v>0</v>
      </c>
      <c r="AG9" s="85">
        <v>6.3099031036300005E-2</v>
      </c>
      <c r="AH9" s="86">
        <v>1.9876999999999999E-2</v>
      </c>
      <c r="AI9" s="151">
        <v>2.8878481843600001E-10</v>
      </c>
      <c r="AJ9" s="152">
        <v>1</v>
      </c>
      <c r="AK9" s="153">
        <v>0</v>
      </c>
    </row>
    <row r="10" spans="1:37" x14ac:dyDescent="0.2">
      <c r="A10" s="149" t="s">
        <v>361</v>
      </c>
      <c r="B10" s="66" t="s">
        <v>362</v>
      </c>
      <c r="C10" s="67">
        <v>47</v>
      </c>
      <c r="D10" s="84" t="s">
        <v>348</v>
      </c>
      <c r="E10" s="85">
        <v>47.909779015138298</v>
      </c>
      <c r="F10" s="91">
        <v>47.909779015138298</v>
      </c>
      <c r="G10" s="86">
        <v>13.729989559770299</v>
      </c>
      <c r="H10" s="86">
        <v>13.729989559770299</v>
      </c>
      <c r="I10" s="86">
        <v>0.95</v>
      </c>
      <c r="J10" s="86">
        <v>0.67</v>
      </c>
      <c r="K10" s="87">
        <v>0</v>
      </c>
      <c r="L10" s="150">
        <v>1.4899999126700001</v>
      </c>
      <c r="M10" s="86">
        <v>0</v>
      </c>
      <c r="N10" s="86">
        <v>100</v>
      </c>
      <c r="O10" s="86">
        <v>100</v>
      </c>
      <c r="P10" s="86">
        <v>0.24199999999999999</v>
      </c>
      <c r="Q10" s="88">
        <v>0.64039999999999997</v>
      </c>
      <c r="R10" s="85">
        <v>0</v>
      </c>
      <c r="S10" s="86">
        <v>0</v>
      </c>
      <c r="T10" s="86">
        <v>1.05</v>
      </c>
      <c r="U10" s="88">
        <v>6.1205846528623598</v>
      </c>
      <c r="V10" s="89">
        <v>4.29</v>
      </c>
      <c r="W10" s="85">
        <v>44.958582775582997</v>
      </c>
      <c r="X10" s="88">
        <v>50.433333333299998</v>
      </c>
      <c r="Y10" s="85">
        <v>-99.94</v>
      </c>
      <c r="Z10" s="88"/>
      <c r="AA10" s="85">
        <v>0</v>
      </c>
      <c r="AB10" s="91">
        <v>0</v>
      </c>
      <c r="AC10" s="86">
        <v>0</v>
      </c>
      <c r="AD10" s="86">
        <v>0</v>
      </c>
      <c r="AE10" s="86">
        <v>0</v>
      </c>
      <c r="AF10" s="151">
        <v>0</v>
      </c>
      <c r="AG10" s="85">
        <v>0.40339599759900002</v>
      </c>
      <c r="AH10" s="86">
        <v>4.3810000000000003E-3</v>
      </c>
      <c r="AI10" s="151">
        <v>9.7799968587999994E-4</v>
      </c>
      <c r="AJ10" s="152">
        <v>1.29</v>
      </c>
      <c r="AK10" s="153">
        <v>0</v>
      </c>
    </row>
    <row r="11" spans="1:37" x14ac:dyDescent="0.2">
      <c r="A11" s="149" t="s">
        <v>363</v>
      </c>
      <c r="B11" s="66" t="s">
        <v>364</v>
      </c>
      <c r="C11" s="67">
        <v>47</v>
      </c>
      <c r="D11" s="84" t="s">
        <v>348</v>
      </c>
      <c r="E11" s="85">
        <v>38.9597291261436</v>
      </c>
      <c r="F11" s="91">
        <v>38.9597291261436</v>
      </c>
      <c r="G11" s="86">
        <v>11.4713157073218</v>
      </c>
      <c r="H11" s="86">
        <v>11.4713157073218</v>
      </c>
      <c r="I11" s="86">
        <v>1.93</v>
      </c>
      <c r="J11" s="86">
        <v>1.35</v>
      </c>
      <c r="K11" s="87">
        <v>0</v>
      </c>
      <c r="L11" s="150">
        <v>1.2200001142800001</v>
      </c>
      <c r="M11" s="86">
        <v>9.0273166835808192E-3</v>
      </c>
      <c r="N11" s="86">
        <v>100</v>
      </c>
      <c r="O11" s="86">
        <v>100</v>
      </c>
      <c r="P11" s="86">
        <v>0.22700000000000001</v>
      </c>
      <c r="Q11" s="88">
        <v>0.56030000000000002</v>
      </c>
      <c r="R11" s="85">
        <v>2.7285129604365601E-2</v>
      </c>
      <c r="S11" s="86">
        <v>0</v>
      </c>
      <c r="T11" s="86">
        <v>1.07</v>
      </c>
      <c r="U11" s="88">
        <v>6.8967173354465299</v>
      </c>
      <c r="V11" s="89">
        <v>4.1900000000000004</v>
      </c>
      <c r="W11" s="85">
        <v>45.985817130866998</v>
      </c>
      <c r="X11" s="88">
        <v>46.933333333299998</v>
      </c>
      <c r="Y11" s="85">
        <v>-100</v>
      </c>
      <c r="Z11" s="88"/>
      <c r="AA11" s="85">
        <v>0.18</v>
      </c>
      <c r="AB11" s="91">
        <v>0.18</v>
      </c>
      <c r="AC11" s="86">
        <v>0.03</v>
      </c>
      <c r="AD11" s="86">
        <v>0.03</v>
      </c>
      <c r="AE11" s="86">
        <v>0</v>
      </c>
      <c r="AF11" s="151">
        <v>0</v>
      </c>
      <c r="AG11" s="85">
        <v>0.33491622774599999</v>
      </c>
      <c r="AH11" s="86">
        <v>8.3610000000000004E-3</v>
      </c>
      <c r="AI11" s="151">
        <v>4.1465315884599999E-10</v>
      </c>
      <c r="AJ11" s="152">
        <v>1.1399999999999999</v>
      </c>
      <c r="AK11" s="153">
        <v>0</v>
      </c>
    </row>
    <row r="12" spans="1:37" x14ac:dyDescent="0.2">
      <c r="A12" s="149" t="s">
        <v>365</v>
      </c>
      <c r="B12" s="66" t="s">
        <v>366</v>
      </c>
      <c r="C12" s="67">
        <v>47</v>
      </c>
      <c r="D12" s="84" t="s">
        <v>348</v>
      </c>
      <c r="E12" s="85">
        <v>42.486267707429903</v>
      </c>
      <c r="F12" s="91">
        <v>42.4723908644117</v>
      </c>
      <c r="G12" s="86">
        <v>12.234749927724801</v>
      </c>
      <c r="H12" s="86">
        <v>12.228967909800501</v>
      </c>
      <c r="I12" s="86">
        <v>1.49</v>
      </c>
      <c r="J12" s="86">
        <v>1.43</v>
      </c>
      <c r="K12" s="87">
        <v>0</v>
      </c>
      <c r="L12" s="150">
        <v>10.3299991368</v>
      </c>
      <c r="M12" s="86">
        <v>0</v>
      </c>
      <c r="N12" s="86">
        <v>69.753894488807404</v>
      </c>
      <c r="O12" s="86">
        <v>66.516177577125703</v>
      </c>
      <c r="P12" s="86">
        <v>0.26300000000000001</v>
      </c>
      <c r="Q12" s="88">
        <v>0.41120000000000001</v>
      </c>
      <c r="R12" s="85">
        <v>0</v>
      </c>
      <c r="S12" s="86">
        <v>0</v>
      </c>
      <c r="T12" s="86">
        <v>0.91</v>
      </c>
      <c r="U12" s="88">
        <v>9.4385660595547805</v>
      </c>
      <c r="V12" s="89">
        <v>4.1100000000000003</v>
      </c>
      <c r="W12" s="85">
        <v>56.098225473688899</v>
      </c>
      <c r="X12" s="88">
        <v>46.0333333333</v>
      </c>
      <c r="Y12" s="85">
        <v>-77.92</v>
      </c>
      <c r="Z12" s="88"/>
      <c r="AA12" s="85">
        <v>0</v>
      </c>
      <c r="AB12" s="91">
        <v>0</v>
      </c>
      <c r="AC12" s="86">
        <v>0</v>
      </c>
      <c r="AD12" s="86">
        <v>0</v>
      </c>
      <c r="AE12" s="86">
        <v>0</v>
      </c>
      <c r="AF12" s="151">
        <v>0</v>
      </c>
      <c r="AG12" s="85">
        <v>0.93333400968500002</v>
      </c>
      <c r="AH12" s="86">
        <v>8.8489999999999992E-3</v>
      </c>
      <c r="AI12" s="151">
        <v>8.2862885115399996E-11</v>
      </c>
      <c r="AJ12" s="152">
        <v>1.22</v>
      </c>
      <c r="AK12" s="153">
        <v>0</v>
      </c>
    </row>
    <row r="13" spans="1:37" x14ac:dyDescent="0.2">
      <c r="A13" s="149" t="s">
        <v>367</v>
      </c>
      <c r="B13" s="66" t="s">
        <v>368</v>
      </c>
      <c r="C13" s="67">
        <v>47</v>
      </c>
      <c r="D13" s="84" t="s">
        <v>348</v>
      </c>
      <c r="E13" s="85">
        <v>32.140866821096502</v>
      </c>
      <c r="F13" s="91">
        <v>32.140866821096502</v>
      </c>
      <c r="G13" s="86">
        <v>8.6675395306677405</v>
      </c>
      <c r="H13" s="86">
        <v>8.6675395306677405</v>
      </c>
      <c r="I13" s="86">
        <v>2.97</v>
      </c>
      <c r="J13" s="86">
        <v>2.81</v>
      </c>
      <c r="K13" s="87">
        <v>0</v>
      </c>
      <c r="L13" s="150">
        <v>0.72999998591500004</v>
      </c>
      <c r="M13" s="86">
        <v>2.1356076948737399E-2</v>
      </c>
      <c r="N13" s="86">
        <v>100</v>
      </c>
      <c r="O13" s="86">
        <v>100</v>
      </c>
      <c r="P13" s="86">
        <v>0.438</v>
      </c>
      <c r="Q13" s="88">
        <v>0.39539999999999997</v>
      </c>
      <c r="R13" s="85">
        <v>1.4210601108426899E-2</v>
      </c>
      <c r="S13" s="86">
        <v>0</v>
      </c>
      <c r="T13" s="86">
        <v>1.34</v>
      </c>
      <c r="U13" s="88">
        <v>6.3913787894047704</v>
      </c>
      <c r="V13" s="89">
        <v>4.1500000000000004</v>
      </c>
      <c r="W13" s="85">
        <v>41.079393206606497</v>
      </c>
      <c r="X13" s="88">
        <v>47.066666666700002</v>
      </c>
      <c r="Y13" s="85">
        <v>-100</v>
      </c>
      <c r="Z13" s="88">
        <v>-100</v>
      </c>
      <c r="AA13" s="85">
        <v>0.3</v>
      </c>
      <c r="AB13" s="91">
        <v>0.3</v>
      </c>
      <c r="AC13" s="86">
        <v>0.14000000000000001</v>
      </c>
      <c r="AD13" s="86">
        <v>0.14000000000000001</v>
      </c>
      <c r="AE13" s="86">
        <v>0</v>
      </c>
      <c r="AF13" s="151">
        <v>0</v>
      </c>
      <c r="AG13" s="85">
        <v>0.36326396649100001</v>
      </c>
      <c r="AH13" s="86">
        <v>3.1015000000000001E-2</v>
      </c>
      <c r="AI13" s="151">
        <v>2.5909889906200001E-10</v>
      </c>
      <c r="AJ13" s="152">
        <v>1.32</v>
      </c>
      <c r="AK13" s="153">
        <v>1</v>
      </c>
    </row>
    <row r="14" spans="1:37" x14ac:dyDescent="0.2">
      <c r="A14" s="149" t="s">
        <v>369</v>
      </c>
      <c r="B14" s="66" t="s">
        <v>370</v>
      </c>
      <c r="C14" s="67">
        <v>47</v>
      </c>
      <c r="D14" s="84" t="s">
        <v>348</v>
      </c>
      <c r="E14" s="85">
        <v>26.190072154381902</v>
      </c>
      <c r="F14" s="91">
        <v>26.186678251189601</v>
      </c>
      <c r="G14" s="86">
        <v>10.324932291631301</v>
      </c>
      <c r="H14" s="86">
        <v>10.322217169077501</v>
      </c>
      <c r="I14" s="86">
        <v>10.49</v>
      </c>
      <c r="J14" s="86">
        <v>19.82</v>
      </c>
      <c r="K14" s="87">
        <v>0</v>
      </c>
      <c r="L14" s="150">
        <v>1.07999997258</v>
      </c>
      <c r="M14" s="86">
        <v>7.9803154667241799E-4</v>
      </c>
      <c r="N14" s="86">
        <v>100</v>
      </c>
      <c r="O14" s="86">
        <v>100</v>
      </c>
      <c r="P14" s="86">
        <v>1.532</v>
      </c>
      <c r="Q14" s="88">
        <v>0.54300000000000004</v>
      </c>
      <c r="R14" s="85">
        <v>1.1291779584462499E-2</v>
      </c>
      <c r="S14" s="86">
        <v>0</v>
      </c>
      <c r="T14" s="86">
        <v>1.29</v>
      </c>
      <c r="U14" s="88">
        <v>9.0080978530168405</v>
      </c>
      <c r="V14" s="89">
        <v>3.72</v>
      </c>
      <c r="W14" s="85">
        <v>42.932278994430398</v>
      </c>
      <c r="X14" s="88">
        <v>57.166666666700003</v>
      </c>
      <c r="Y14" s="85">
        <v>-100</v>
      </c>
      <c r="Z14" s="88"/>
      <c r="AA14" s="85">
        <v>0.28999999999999998</v>
      </c>
      <c r="AB14" s="91">
        <v>0.28999999999999998</v>
      </c>
      <c r="AC14" s="86">
        <v>0.05</v>
      </c>
      <c r="AD14" s="86">
        <v>0.05</v>
      </c>
      <c r="AE14" s="86">
        <v>0.02</v>
      </c>
      <c r="AF14" s="151">
        <v>0</v>
      </c>
      <c r="AG14" s="85">
        <v>0.937472004591</v>
      </c>
      <c r="AH14" s="86">
        <v>0.2114</v>
      </c>
      <c r="AI14" s="151">
        <v>2.2281999457000001E-2</v>
      </c>
      <c r="AJ14" s="152">
        <v>1.08</v>
      </c>
      <c r="AK14" s="153">
        <v>0</v>
      </c>
    </row>
    <row r="15" spans="1:37" x14ac:dyDescent="0.2">
      <c r="A15" s="149" t="s">
        <v>371</v>
      </c>
      <c r="B15" s="66" t="s">
        <v>372</v>
      </c>
      <c r="C15" s="67">
        <v>47</v>
      </c>
      <c r="D15" s="84" t="s">
        <v>348</v>
      </c>
      <c r="E15" s="85">
        <v>24.960291075650101</v>
      </c>
      <c r="F15" s="91">
        <v>24.960291075650101</v>
      </c>
      <c r="G15" s="86">
        <v>10.760195035461001</v>
      </c>
      <c r="H15" s="86">
        <v>10.760195035461001</v>
      </c>
      <c r="I15" s="86">
        <v>1.77</v>
      </c>
      <c r="J15" s="86">
        <v>3.06</v>
      </c>
      <c r="K15" s="87">
        <v>0</v>
      </c>
      <c r="L15" s="150">
        <v>0.230000010467</v>
      </c>
      <c r="M15" s="86">
        <v>5.6872246703407398E-3</v>
      </c>
      <c r="N15" s="86">
        <v>100</v>
      </c>
      <c r="O15" s="86">
        <v>78.193573667711604</v>
      </c>
      <c r="P15" s="86">
        <v>0.52400000000000002</v>
      </c>
      <c r="Q15" s="88">
        <v>1.0055000000000001</v>
      </c>
      <c r="R15" s="85">
        <v>5.2882072977260698E-2</v>
      </c>
      <c r="S15" s="86">
        <v>0</v>
      </c>
      <c r="T15" s="86">
        <v>1.33</v>
      </c>
      <c r="U15" s="88">
        <v>10.1405511229314</v>
      </c>
      <c r="V15" s="89">
        <v>3.95</v>
      </c>
      <c r="W15" s="85">
        <v>42.563225855966799</v>
      </c>
      <c r="X15" s="88">
        <v>53.133333333300001</v>
      </c>
      <c r="Y15" s="85">
        <v>-100</v>
      </c>
      <c r="Z15" s="88"/>
      <c r="AA15" s="85">
        <v>7.0000000000000007E-2</v>
      </c>
      <c r="AB15" s="91">
        <v>7.0000000000000007E-2</v>
      </c>
      <c r="AC15" s="86">
        <v>0.04</v>
      </c>
      <c r="AD15" s="86">
        <v>0.04</v>
      </c>
      <c r="AE15" s="86">
        <v>0</v>
      </c>
      <c r="AF15" s="151">
        <v>0</v>
      </c>
      <c r="AG15" s="85">
        <v>0.33631999027199999</v>
      </c>
      <c r="AH15" s="86">
        <v>2.3532000000000001E-2</v>
      </c>
      <c r="AI15" s="151">
        <v>9.8683466480500002E-11</v>
      </c>
      <c r="AJ15" s="152">
        <v>1.02</v>
      </c>
      <c r="AK15" s="153">
        <v>0</v>
      </c>
    </row>
    <row r="16" spans="1:37" x14ac:dyDescent="0.2">
      <c r="A16" s="149" t="s">
        <v>373</v>
      </c>
      <c r="B16" s="66" t="s">
        <v>374</v>
      </c>
      <c r="C16" s="67">
        <v>47</v>
      </c>
      <c r="D16" s="84" t="s">
        <v>348</v>
      </c>
      <c r="E16" s="85">
        <v>22.262161514498001</v>
      </c>
      <c r="F16" s="91">
        <v>22.262161514498001</v>
      </c>
      <c r="G16" s="86">
        <v>10.7339700797645</v>
      </c>
      <c r="H16" s="86">
        <v>10.7339700797645</v>
      </c>
      <c r="I16" s="86">
        <v>2.65</v>
      </c>
      <c r="J16" s="86">
        <v>3.47</v>
      </c>
      <c r="K16" s="87">
        <v>0</v>
      </c>
      <c r="L16" s="150">
        <v>0.20000003945700001</v>
      </c>
      <c r="M16" s="86">
        <v>8.7304794060507604E-2</v>
      </c>
      <c r="N16" s="86">
        <v>100</v>
      </c>
      <c r="O16" s="86">
        <v>100</v>
      </c>
      <c r="P16" s="86">
        <v>0.44800000000000001</v>
      </c>
      <c r="Q16" s="88">
        <v>0.97950000000000004</v>
      </c>
      <c r="R16" s="85">
        <v>0.101851851851852</v>
      </c>
      <c r="S16" s="86">
        <v>0</v>
      </c>
      <c r="T16" s="86">
        <v>1.26</v>
      </c>
      <c r="U16" s="88">
        <v>12.402006093594901</v>
      </c>
      <c r="V16" s="89">
        <v>3.78</v>
      </c>
      <c r="W16" s="85">
        <v>44.866131528356803</v>
      </c>
      <c r="X16" s="88">
        <v>53.833333333299997</v>
      </c>
      <c r="Y16" s="85">
        <v>-100</v>
      </c>
      <c r="Z16" s="88">
        <v>-100</v>
      </c>
      <c r="AA16" s="85">
        <v>0.13</v>
      </c>
      <c r="AB16" s="91">
        <v>0.13</v>
      </c>
      <c r="AC16" s="86">
        <v>0.06</v>
      </c>
      <c r="AD16" s="86">
        <v>0.06</v>
      </c>
      <c r="AE16" s="86">
        <v>0</v>
      </c>
      <c r="AF16" s="151">
        <v>5.8083364310700003E-7</v>
      </c>
      <c r="AG16" s="85">
        <v>0.792576024765</v>
      </c>
      <c r="AH16" s="86">
        <v>2.9772E-2</v>
      </c>
      <c r="AI16" s="151">
        <v>3.4280002660699999E-3</v>
      </c>
      <c r="AJ16" s="152">
        <v>1.07</v>
      </c>
      <c r="AK16" s="153">
        <v>0</v>
      </c>
    </row>
    <row r="17" spans="1:37" x14ac:dyDescent="0.2">
      <c r="A17" s="149" t="s">
        <v>375</v>
      </c>
      <c r="B17" s="66" t="s">
        <v>376</v>
      </c>
      <c r="C17" s="67">
        <v>47</v>
      </c>
      <c r="D17" s="84" t="s">
        <v>348</v>
      </c>
      <c r="E17" s="85">
        <v>16.484566845917101</v>
      </c>
      <c r="F17" s="91">
        <v>16.484566845917101</v>
      </c>
      <c r="G17" s="86">
        <v>6.6853688104193196</v>
      </c>
      <c r="H17" s="86">
        <v>6.6853688104193196</v>
      </c>
      <c r="I17" s="86">
        <v>3.77</v>
      </c>
      <c r="J17" s="86">
        <v>3.53</v>
      </c>
      <c r="K17" s="87">
        <v>0</v>
      </c>
      <c r="L17" s="150">
        <v>1.91000000956</v>
      </c>
      <c r="M17" s="86">
        <v>0</v>
      </c>
      <c r="N17" s="86">
        <v>49.706855081178603</v>
      </c>
      <c r="O17" s="86">
        <v>70.081387119603704</v>
      </c>
      <c r="P17" s="86">
        <v>0.46400000000000002</v>
      </c>
      <c r="Q17" s="88">
        <v>0.42309999999999998</v>
      </c>
      <c r="R17" s="85">
        <v>0</v>
      </c>
      <c r="S17" s="86">
        <v>0</v>
      </c>
      <c r="T17" s="86">
        <v>1.1000000000000001</v>
      </c>
      <c r="U17" s="88">
        <v>9.59404432563489</v>
      </c>
      <c r="V17" s="89">
        <v>3.47</v>
      </c>
      <c r="W17" s="85">
        <v>45.653408675554701</v>
      </c>
      <c r="X17" s="88">
        <v>68.566666666700002</v>
      </c>
      <c r="Y17" s="85">
        <v>-100</v>
      </c>
      <c r="Z17" s="88"/>
      <c r="AA17" s="85">
        <v>0.19</v>
      </c>
      <c r="AB17" s="91">
        <v>0.19</v>
      </c>
      <c r="AC17" s="86">
        <v>0</v>
      </c>
      <c r="AD17" s="86">
        <v>0</v>
      </c>
      <c r="AE17" s="86">
        <v>0</v>
      </c>
      <c r="AF17" s="151">
        <v>0</v>
      </c>
      <c r="AG17" s="85">
        <v>1.6855681635799999</v>
      </c>
      <c r="AH17" s="86">
        <v>3.2780999999999998E-2</v>
      </c>
      <c r="AI17" s="151">
        <v>1.7140000843699999E-3</v>
      </c>
      <c r="AJ17" s="152">
        <v>1.05</v>
      </c>
      <c r="AK17" s="153">
        <v>0</v>
      </c>
    </row>
    <row r="18" spans="1:37" x14ac:dyDescent="0.2">
      <c r="A18" s="149" t="s">
        <v>377</v>
      </c>
      <c r="B18" s="66" t="s">
        <v>378</v>
      </c>
      <c r="C18" s="67">
        <v>47</v>
      </c>
      <c r="D18" s="84" t="s">
        <v>348</v>
      </c>
      <c r="E18" s="85">
        <v>35.7794655414909</v>
      </c>
      <c r="F18" s="91">
        <v>35.7794655414909</v>
      </c>
      <c r="G18" s="86">
        <v>14.6599156118143</v>
      </c>
      <c r="H18" s="86">
        <v>14.6599156118143</v>
      </c>
      <c r="I18" s="86">
        <v>1.83</v>
      </c>
      <c r="J18" s="86">
        <v>2.96</v>
      </c>
      <c r="K18" s="87">
        <v>0</v>
      </c>
      <c r="L18" s="150">
        <v>2.7899999365900001</v>
      </c>
      <c r="M18" s="86">
        <v>1.3729231926503001E-2</v>
      </c>
      <c r="N18" s="86">
        <v>100</v>
      </c>
      <c r="O18" s="86">
        <v>56.839394914708699</v>
      </c>
      <c r="P18" s="86">
        <v>0.47899999999999998</v>
      </c>
      <c r="Q18" s="88">
        <v>0.76259999999999994</v>
      </c>
      <c r="R18" s="85">
        <v>0.120318844939089</v>
      </c>
      <c r="S18" s="86">
        <v>0</v>
      </c>
      <c r="T18" s="86">
        <v>1.41</v>
      </c>
      <c r="U18" s="88">
        <v>11.722081575246101</v>
      </c>
      <c r="V18" s="89">
        <v>3.88</v>
      </c>
      <c r="W18" s="85">
        <v>60.048385722136203</v>
      </c>
      <c r="X18" s="88">
        <v>67.166666666699996</v>
      </c>
      <c r="Y18" s="85">
        <v>100</v>
      </c>
      <c r="Z18" s="88"/>
      <c r="AA18" s="85">
        <v>0</v>
      </c>
      <c r="AB18" s="91">
        <v>0</v>
      </c>
      <c r="AC18" s="86">
        <v>0</v>
      </c>
      <c r="AD18" s="86">
        <v>0</v>
      </c>
      <c r="AE18" s="86">
        <v>0</v>
      </c>
      <c r="AF18" s="151">
        <v>0</v>
      </c>
      <c r="AG18" s="85">
        <v>0.94448205305499999</v>
      </c>
      <c r="AH18" s="86">
        <v>1.8266999999999999E-2</v>
      </c>
      <c r="AI18" s="151">
        <v>5.1419999751500002E-3</v>
      </c>
      <c r="AJ18" s="152">
        <v>1.35</v>
      </c>
      <c r="AK18" s="153">
        <v>0</v>
      </c>
    </row>
    <row r="19" spans="1:37" x14ac:dyDescent="0.2">
      <c r="A19" s="149" t="s">
        <v>379</v>
      </c>
      <c r="B19" s="66" t="s">
        <v>380</v>
      </c>
      <c r="C19" s="67">
        <v>47</v>
      </c>
      <c r="D19" s="84" t="s">
        <v>348</v>
      </c>
      <c r="E19" s="85">
        <v>17.736111590253099</v>
      </c>
      <c r="F19" s="91">
        <v>17.736111590253099</v>
      </c>
      <c r="G19" s="86">
        <v>9.1702027345591706</v>
      </c>
      <c r="H19" s="86">
        <v>9.1702027345591706</v>
      </c>
      <c r="I19" s="86">
        <v>4.9400000000000004</v>
      </c>
      <c r="J19" s="86">
        <v>7.93</v>
      </c>
      <c r="K19" s="87">
        <v>0</v>
      </c>
      <c r="L19" s="150">
        <v>0.19000000694800001</v>
      </c>
      <c r="M19" s="86">
        <v>0.12924123222627301</v>
      </c>
      <c r="N19" s="86">
        <v>100</v>
      </c>
      <c r="O19" s="86">
        <v>61.111614012854197</v>
      </c>
      <c r="P19" s="86">
        <v>0.68700000000000006</v>
      </c>
      <c r="Q19" s="88">
        <v>0.85609999999999997</v>
      </c>
      <c r="R19" s="85">
        <v>9.2467458567465702E-2</v>
      </c>
      <c r="S19" s="86">
        <v>0</v>
      </c>
      <c r="T19" s="86">
        <v>1.33</v>
      </c>
      <c r="U19" s="88">
        <v>15.2275157829372</v>
      </c>
      <c r="V19" s="89">
        <v>3.61</v>
      </c>
      <c r="W19" s="85">
        <v>39.587393302691702</v>
      </c>
      <c r="X19" s="88">
        <v>68.099999999999994</v>
      </c>
      <c r="Y19" s="85">
        <v>-98.7</v>
      </c>
      <c r="Z19" s="88">
        <v>100</v>
      </c>
      <c r="AA19" s="85">
        <v>0</v>
      </c>
      <c r="AB19" s="91">
        <v>0</v>
      </c>
      <c r="AC19" s="86">
        <v>0</v>
      </c>
      <c r="AD19" s="86">
        <v>0</v>
      </c>
      <c r="AE19" s="86">
        <v>0.03</v>
      </c>
      <c r="AF19" s="151">
        <v>4.3334689631300002E-8</v>
      </c>
      <c r="AG19" s="85">
        <v>3.6375168121399999</v>
      </c>
      <c r="AH19" s="86">
        <v>9.3532000000000004E-2</v>
      </c>
      <c r="AI19" s="151">
        <v>8.5699995616799994E-3</v>
      </c>
      <c r="AJ19" s="152">
        <v>1.07</v>
      </c>
      <c r="AK19" s="153">
        <v>0</v>
      </c>
    </row>
    <row r="20" spans="1:37" x14ac:dyDescent="0.2">
      <c r="A20" s="149" t="s">
        <v>381</v>
      </c>
      <c r="B20" s="66" t="s">
        <v>382</v>
      </c>
      <c r="C20" s="67">
        <v>47</v>
      </c>
      <c r="D20" s="84" t="s">
        <v>348</v>
      </c>
      <c r="E20" s="85">
        <v>14.534390344737499</v>
      </c>
      <c r="F20" s="91">
        <v>14.5307638188768</v>
      </c>
      <c r="G20" s="86">
        <v>8.3526143624930196</v>
      </c>
      <c r="H20" s="86">
        <v>8.35043844697657</v>
      </c>
      <c r="I20" s="86">
        <v>3.12</v>
      </c>
      <c r="J20" s="86">
        <v>4.67</v>
      </c>
      <c r="K20" s="87">
        <v>0</v>
      </c>
      <c r="L20" s="150">
        <v>1.67947270407E-11</v>
      </c>
      <c r="M20" s="86">
        <v>9.74071122544483E-2</v>
      </c>
      <c r="N20" s="86">
        <v>100</v>
      </c>
      <c r="O20" s="86">
        <v>100</v>
      </c>
      <c r="P20" s="86">
        <v>0.51900000000000002</v>
      </c>
      <c r="Q20" s="88">
        <v>0.66080000000000005</v>
      </c>
      <c r="R20" s="85">
        <v>0.157759810688227</v>
      </c>
      <c r="S20" s="86">
        <v>0</v>
      </c>
      <c r="T20" s="86">
        <v>0.91</v>
      </c>
      <c r="U20" s="88">
        <v>10.706954951295801</v>
      </c>
      <c r="V20" s="89">
        <v>3.51</v>
      </c>
      <c r="W20" s="85">
        <v>35.030103796082898</v>
      </c>
      <c r="X20" s="88">
        <v>63.5333333333</v>
      </c>
      <c r="Y20" s="85">
        <v>-100</v>
      </c>
      <c r="Z20" s="88">
        <v>-100</v>
      </c>
      <c r="AA20" s="85">
        <v>0</v>
      </c>
      <c r="AB20" s="91">
        <v>0</v>
      </c>
      <c r="AC20" s="86">
        <v>0</v>
      </c>
      <c r="AD20" s="86">
        <v>0</v>
      </c>
      <c r="AE20" s="86">
        <v>0</v>
      </c>
      <c r="AF20" s="151">
        <v>17.5081989448</v>
      </c>
      <c r="AG20" s="85">
        <v>1.62602998024</v>
      </c>
      <c r="AH20" s="86">
        <v>4.0733999999999999E-2</v>
      </c>
      <c r="AI20" s="151">
        <v>1.81800002303E-3</v>
      </c>
      <c r="AJ20" s="152">
        <v>1.02</v>
      </c>
      <c r="AK20" s="153">
        <v>0</v>
      </c>
    </row>
    <row r="21" spans="1:37" x14ac:dyDescent="0.2">
      <c r="A21" s="149" t="s">
        <v>383</v>
      </c>
      <c r="B21" s="66" t="s">
        <v>384</v>
      </c>
      <c r="C21" s="67">
        <v>47</v>
      </c>
      <c r="D21" s="84" t="s">
        <v>348</v>
      </c>
      <c r="E21" s="85">
        <v>10.1300052889291</v>
      </c>
      <c r="F21" s="91">
        <v>10.1300052889291</v>
      </c>
      <c r="G21" s="86">
        <v>5.5985873441045504</v>
      </c>
      <c r="H21" s="86">
        <v>5.5985873441045504</v>
      </c>
      <c r="I21" s="86">
        <v>6.87</v>
      </c>
      <c r="J21" s="86">
        <v>12.91</v>
      </c>
      <c r="K21" s="87">
        <v>0</v>
      </c>
      <c r="L21" s="150">
        <v>1.36667678521E-7</v>
      </c>
      <c r="M21" s="86">
        <v>2.9263265240434801E-2</v>
      </c>
      <c r="N21" s="86">
        <v>94.748048261178099</v>
      </c>
      <c r="O21" s="86">
        <v>62.869740951681102</v>
      </c>
      <c r="P21" s="86">
        <v>1.141</v>
      </c>
      <c r="Q21" s="88">
        <v>1.0805</v>
      </c>
      <c r="R21" s="85">
        <v>0.14322543683758199</v>
      </c>
      <c r="S21" s="86">
        <v>0</v>
      </c>
      <c r="T21" s="86">
        <v>1.37</v>
      </c>
      <c r="U21" s="88">
        <v>17.2376435261802</v>
      </c>
      <c r="V21" s="89">
        <v>3.3</v>
      </c>
      <c r="W21" s="85">
        <v>39.918508060762498</v>
      </c>
      <c r="X21" s="88">
        <v>52.233333333300003</v>
      </c>
      <c r="Y21" s="85">
        <v>-100</v>
      </c>
      <c r="Z21" s="88"/>
      <c r="AA21" s="85">
        <v>0.01</v>
      </c>
      <c r="AB21" s="91">
        <v>0.01</v>
      </c>
      <c r="AC21" s="86">
        <v>0</v>
      </c>
      <c r="AD21" s="86">
        <v>0</v>
      </c>
      <c r="AE21" s="86">
        <v>0.04</v>
      </c>
      <c r="AF21" s="151">
        <v>1.78416446068E-6</v>
      </c>
      <c r="AG21" s="85">
        <v>1.3713700021599999</v>
      </c>
      <c r="AH21" s="86">
        <v>9.3992000000000006E-2</v>
      </c>
      <c r="AI21" s="151">
        <v>2.4240001093600002E-3</v>
      </c>
      <c r="AJ21" s="152">
        <v>1.01</v>
      </c>
      <c r="AK21" s="153">
        <v>0</v>
      </c>
    </row>
    <row r="22" spans="1:37" x14ac:dyDescent="0.2">
      <c r="A22" s="149" t="s">
        <v>385</v>
      </c>
      <c r="B22" s="66" t="s">
        <v>386</v>
      </c>
      <c r="C22" s="67">
        <v>47</v>
      </c>
      <c r="D22" s="84" t="s">
        <v>348</v>
      </c>
      <c r="E22" s="85">
        <v>5.93013176988479</v>
      </c>
      <c r="F22" s="91">
        <v>5.93013176988479</v>
      </c>
      <c r="G22" s="86">
        <v>4.60853728610524</v>
      </c>
      <c r="H22" s="86">
        <v>4.60853728610524</v>
      </c>
      <c r="I22" s="86">
        <v>2.5299999999999998</v>
      </c>
      <c r="J22" s="86">
        <v>3.68</v>
      </c>
      <c r="K22" s="87">
        <v>0</v>
      </c>
      <c r="L22" s="150">
        <v>2.0499996300999999</v>
      </c>
      <c r="M22" s="86">
        <v>1.00275139768299E-2</v>
      </c>
      <c r="N22" s="86">
        <v>56.045197740112997</v>
      </c>
      <c r="O22" s="86">
        <v>34.471437951411701</v>
      </c>
      <c r="P22" s="86">
        <v>0.66100000000000003</v>
      </c>
      <c r="Q22" s="88">
        <v>1.0172000000000001</v>
      </c>
      <c r="R22" s="85">
        <v>0.10874293170943899</v>
      </c>
      <c r="S22" s="86">
        <v>0</v>
      </c>
      <c r="T22" s="86">
        <v>1.34</v>
      </c>
      <c r="U22" s="88">
        <v>21.0218253002074</v>
      </c>
      <c r="V22" s="89">
        <v>3.29</v>
      </c>
      <c r="W22" s="85">
        <v>54.517534468349602</v>
      </c>
      <c r="X22" s="88">
        <v>63.5333333333</v>
      </c>
      <c r="Y22" s="85">
        <v>-100</v>
      </c>
      <c r="Z22" s="88"/>
      <c r="AA22" s="85">
        <v>0</v>
      </c>
      <c r="AB22" s="91">
        <v>0</v>
      </c>
      <c r="AC22" s="86">
        <v>0</v>
      </c>
      <c r="AD22" s="86">
        <v>0</v>
      </c>
      <c r="AE22" s="86">
        <v>0</v>
      </c>
      <c r="AF22" s="151">
        <v>10.1744986293</v>
      </c>
      <c r="AG22" s="85">
        <v>0.26684019894799998</v>
      </c>
      <c r="AH22" s="86">
        <v>2.2473E-2</v>
      </c>
      <c r="AI22" s="151">
        <v>1.2120002981400001E-3</v>
      </c>
      <c r="AJ22" s="152">
        <v>1</v>
      </c>
      <c r="AK22" s="153">
        <v>0</v>
      </c>
    </row>
    <row r="23" spans="1:37" x14ac:dyDescent="0.2">
      <c r="A23" s="149" t="s">
        <v>387</v>
      </c>
      <c r="B23" s="66" t="s">
        <v>388</v>
      </c>
      <c r="C23" s="67">
        <v>47</v>
      </c>
      <c r="D23" s="84" t="s">
        <v>348</v>
      </c>
      <c r="E23" s="85">
        <v>3.7004777005049201</v>
      </c>
      <c r="F23" s="91">
        <v>3.7004777005049201</v>
      </c>
      <c r="G23" s="86">
        <v>2.6661404248948699</v>
      </c>
      <c r="H23" s="86">
        <v>2.6661404248948699</v>
      </c>
      <c r="I23" s="86">
        <v>2.11</v>
      </c>
      <c r="J23" s="86">
        <v>1.9</v>
      </c>
      <c r="K23" s="87">
        <v>0</v>
      </c>
      <c r="L23" s="150">
        <v>0.78000013979899996</v>
      </c>
      <c r="M23" s="86">
        <v>2.45792407586577E-3</v>
      </c>
      <c r="N23" s="86"/>
      <c r="O23" s="86">
        <v>35.937932945414197</v>
      </c>
      <c r="P23" s="86">
        <v>0.251</v>
      </c>
      <c r="Q23" s="88">
        <v>1.4668000000000001</v>
      </c>
      <c r="R23" s="85">
        <v>1.55738981467061E-2</v>
      </c>
      <c r="S23" s="86">
        <v>0</v>
      </c>
      <c r="T23" s="86">
        <v>1.33</v>
      </c>
      <c r="U23" s="88">
        <v>17.964805313227298</v>
      </c>
      <c r="V23" s="89">
        <v>3.11</v>
      </c>
      <c r="W23" s="85">
        <v>24.836038645439899</v>
      </c>
      <c r="X23" s="88">
        <v>28.3</v>
      </c>
      <c r="Y23" s="85"/>
      <c r="Z23" s="88"/>
      <c r="AA23" s="85">
        <v>0.15</v>
      </c>
      <c r="AB23" s="91">
        <v>0.15</v>
      </c>
      <c r="AC23" s="86">
        <v>0.13</v>
      </c>
      <c r="AD23" s="86">
        <v>0.13</v>
      </c>
      <c r="AE23" s="86">
        <v>0</v>
      </c>
      <c r="AF23" s="151">
        <v>19.927299326</v>
      </c>
      <c r="AG23" s="85">
        <v>1.4490002717400001E-2</v>
      </c>
      <c r="AH23" s="86">
        <v>9.2270000000000008E-3</v>
      </c>
      <c r="AI23" s="151">
        <v>1.77479960054E-11</v>
      </c>
      <c r="AJ23" s="152">
        <v>1</v>
      </c>
      <c r="AK23" s="153">
        <v>0</v>
      </c>
    </row>
    <row r="24" spans="1:37" x14ac:dyDescent="0.2">
      <c r="A24" s="149" t="s">
        <v>389</v>
      </c>
      <c r="B24" s="66" t="s">
        <v>390</v>
      </c>
      <c r="C24" s="67">
        <v>47</v>
      </c>
      <c r="D24" s="84" t="s">
        <v>348</v>
      </c>
      <c r="E24" s="85">
        <v>5.2033776196997499</v>
      </c>
      <c r="F24" s="91">
        <v>5.2033776196997499</v>
      </c>
      <c r="G24" s="86">
        <v>3.4905531793370699</v>
      </c>
      <c r="H24" s="86">
        <v>3.4905531793370699</v>
      </c>
      <c r="I24" s="86">
        <v>2.4900000000000002</v>
      </c>
      <c r="J24" s="86">
        <v>2.15</v>
      </c>
      <c r="K24" s="87">
        <v>0</v>
      </c>
      <c r="L24" s="150">
        <v>3.3000019369300002</v>
      </c>
      <c r="M24" s="86">
        <v>1.76869477629365E-2</v>
      </c>
      <c r="N24" s="86">
        <v>45.092793847182698</v>
      </c>
      <c r="O24" s="86">
        <v>15.2978638715669</v>
      </c>
      <c r="P24" s="86">
        <v>0.29499999999999998</v>
      </c>
      <c r="Q24" s="88">
        <v>0.87980000000000003</v>
      </c>
      <c r="R24" s="85">
        <v>8.6220410722683799E-2</v>
      </c>
      <c r="S24" s="86">
        <v>0</v>
      </c>
      <c r="T24" s="86">
        <v>1.19</v>
      </c>
      <c r="U24" s="88">
        <v>20.156029933862499</v>
      </c>
      <c r="V24" s="89">
        <v>3.24</v>
      </c>
      <c r="W24" s="85">
        <v>29.5823692564114</v>
      </c>
      <c r="X24" s="88">
        <v>58.0333333333</v>
      </c>
      <c r="Y24" s="85">
        <v>100</v>
      </c>
      <c r="Z24" s="88"/>
      <c r="AA24" s="85">
        <v>0</v>
      </c>
      <c r="AB24" s="91">
        <v>0</v>
      </c>
      <c r="AC24" s="86">
        <v>0</v>
      </c>
      <c r="AD24" s="86">
        <v>0</v>
      </c>
      <c r="AE24" s="86">
        <v>0</v>
      </c>
      <c r="AF24" s="151">
        <v>16.917798769600001</v>
      </c>
      <c r="AG24" s="85">
        <v>0.119790044658</v>
      </c>
      <c r="AH24" s="86">
        <v>1.9879000000000001E-2</v>
      </c>
      <c r="AI24" s="151">
        <v>6.0600066396199995E-4</v>
      </c>
      <c r="AJ24" s="152">
        <v>1</v>
      </c>
      <c r="AK24" s="153">
        <v>0</v>
      </c>
    </row>
    <row r="25" spans="1:37" x14ac:dyDescent="0.2">
      <c r="A25" s="149" t="s">
        <v>391</v>
      </c>
      <c r="B25" s="66" t="s">
        <v>392</v>
      </c>
      <c r="C25" s="67">
        <v>47</v>
      </c>
      <c r="D25" s="84" t="s">
        <v>348</v>
      </c>
      <c r="E25" s="85">
        <v>29.703797153467502</v>
      </c>
      <c r="F25" s="91">
        <v>29.697578137493601</v>
      </c>
      <c r="G25" s="86">
        <v>10.8806126619165</v>
      </c>
      <c r="H25" s="86">
        <v>10.8806126619165</v>
      </c>
      <c r="I25" s="86">
        <v>2.09</v>
      </c>
      <c r="J25" s="86">
        <v>4.68</v>
      </c>
      <c r="K25" s="87">
        <v>0</v>
      </c>
      <c r="L25" s="150">
        <v>2.8000002213199999</v>
      </c>
      <c r="M25" s="86">
        <v>2.4043553685991201E-6</v>
      </c>
      <c r="N25" s="86">
        <v>40.452081578152601</v>
      </c>
      <c r="O25" s="86">
        <v>7.3412120859288601</v>
      </c>
      <c r="P25" s="86">
        <v>0.58699999999999997</v>
      </c>
      <c r="Q25" s="88">
        <v>0.89829999999999999</v>
      </c>
      <c r="R25" s="85">
        <v>4.3789227849948903E-2</v>
      </c>
      <c r="S25" s="86">
        <v>2.1</v>
      </c>
      <c r="T25" s="86">
        <v>2.33</v>
      </c>
      <c r="U25" s="88">
        <v>8.3370351285559394</v>
      </c>
      <c r="V25" s="89">
        <v>3.74</v>
      </c>
      <c r="W25" s="85">
        <v>38.903781547012599</v>
      </c>
      <c r="X25" s="88">
        <v>70.900000000000006</v>
      </c>
      <c r="Y25" s="85">
        <v>-100</v>
      </c>
      <c r="Z25" s="88"/>
      <c r="AA25" s="85">
        <v>0</v>
      </c>
      <c r="AB25" s="91">
        <v>0</v>
      </c>
      <c r="AC25" s="86">
        <v>0</v>
      </c>
      <c r="AD25" s="86">
        <v>0</v>
      </c>
      <c r="AE25" s="86">
        <v>0</v>
      </c>
      <c r="AF25" s="151">
        <v>0</v>
      </c>
      <c r="AG25" s="85">
        <v>0.13623796452699999</v>
      </c>
      <c r="AH25" s="86">
        <v>3.3804000000000001E-2</v>
      </c>
      <c r="AI25" s="151">
        <v>3.9283354400000001E-10</v>
      </c>
      <c r="AJ25" s="152">
        <v>1</v>
      </c>
      <c r="AK25" s="153">
        <v>0</v>
      </c>
    </row>
    <row r="26" spans="1:37" x14ac:dyDescent="0.2">
      <c r="A26" s="149" t="s">
        <v>393</v>
      </c>
      <c r="B26" s="66" t="s">
        <v>394</v>
      </c>
      <c r="C26" s="67">
        <v>47</v>
      </c>
      <c r="D26" s="84" t="s">
        <v>348</v>
      </c>
      <c r="E26" s="85">
        <v>11.6134610268688</v>
      </c>
      <c r="F26" s="91">
        <v>11.5762170790104</v>
      </c>
      <c r="G26" s="86">
        <v>5.9018355945730203</v>
      </c>
      <c r="H26" s="86">
        <v>5.88188347964884</v>
      </c>
      <c r="I26" s="86">
        <v>6.94</v>
      </c>
      <c r="J26" s="86">
        <v>30.14</v>
      </c>
      <c r="K26" s="87">
        <v>0</v>
      </c>
      <c r="L26" s="150">
        <v>4.6199992804900001</v>
      </c>
      <c r="M26" s="86">
        <v>4.9858519743767402E-3</v>
      </c>
      <c r="N26" s="86">
        <v>9.9782434869925805</v>
      </c>
      <c r="O26" s="86">
        <v>2.6294783302812599</v>
      </c>
      <c r="P26" s="86">
        <v>6.3559999999999999</v>
      </c>
      <c r="Q26" s="88">
        <v>0.25119999999999998</v>
      </c>
      <c r="R26" s="85">
        <v>4.94071146245059E-2</v>
      </c>
      <c r="S26" s="86">
        <v>4</v>
      </c>
      <c r="T26" s="86">
        <v>1.45</v>
      </c>
      <c r="U26" s="88">
        <v>14.167331737164099</v>
      </c>
      <c r="V26" s="89">
        <v>2.98</v>
      </c>
      <c r="W26" s="85">
        <v>40.2793684106231</v>
      </c>
      <c r="X26" s="88"/>
      <c r="Y26" s="85"/>
      <c r="Z26" s="88"/>
      <c r="AA26" s="85">
        <v>0</v>
      </c>
      <c r="AB26" s="91">
        <v>0</v>
      </c>
      <c r="AC26" s="86">
        <v>0</v>
      </c>
      <c r="AD26" s="86">
        <v>0</v>
      </c>
      <c r="AE26" s="86">
        <v>0.01</v>
      </c>
      <c r="AF26" s="151">
        <v>0</v>
      </c>
      <c r="AG26" s="85">
        <v>2.1993019895799999E-2</v>
      </c>
      <c r="AH26" s="86">
        <v>0.11044900000000001</v>
      </c>
      <c r="AI26" s="151">
        <v>1.6456000208100001E-2</v>
      </c>
      <c r="AJ26" s="152">
        <v>1</v>
      </c>
      <c r="AK26" s="153">
        <v>0</v>
      </c>
    </row>
    <row r="27" spans="1:37" x14ac:dyDescent="0.2">
      <c r="A27" s="149" t="s">
        <v>395</v>
      </c>
      <c r="B27" s="66" t="s">
        <v>396</v>
      </c>
      <c r="C27" s="67">
        <v>47</v>
      </c>
      <c r="D27" s="84" t="s">
        <v>348</v>
      </c>
      <c r="E27" s="85">
        <v>19.632729092526699</v>
      </c>
      <c r="F27" s="91">
        <v>19.632729092526699</v>
      </c>
      <c r="G27" s="86">
        <v>9.1609208185053408</v>
      </c>
      <c r="H27" s="86">
        <v>9.1609208185053408</v>
      </c>
      <c r="I27" s="86">
        <v>14.9</v>
      </c>
      <c r="J27" s="86">
        <v>33.25</v>
      </c>
      <c r="K27" s="87">
        <v>0</v>
      </c>
      <c r="L27" s="150">
        <v>2.3033362036400001E-6</v>
      </c>
      <c r="M27" s="86">
        <v>2.3611564453148602E-3</v>
      </c>
      <c r="N27" s="86">
        <v>94.442808051055493</v>
      </c>
      <c r="O27" s="86">
        <v>20.511559272011802</v>
      </c>
      <c r="P27" s="86">
        <v>1.7949999999999999</v>
      </c>
      <c r="Q27" s="88">
        <v>0.92669999999999997</v>
      </c>
      <c r="R27" s="85">
        <v>1.8577001671930101E-2</v>
      </c>
      <c r="S27" s="86">
        <v>3</v>
      </c>
      <c r="T27" s="86">
        <v>2.1800000000000002</v>
      </c>
      <c r="U27" s="88">
        <v>9.9213189501779393</v>
      </c>
      <c r="V27" s="89">
        <v>3.51</v>
      </c>
      <c r="W27" s="85">
        <v>37.510239627823303</v>
      </c>
      <c r="X27" s="88">
        <v>44.9</v>
      </c>
      <c r="Y27" s="85"/>
      <c r="Z27" s="88"/>
      <c r="AA27" s="85">
        <v>0.4</v>
      </c>
      <c r="AB27" s="91">
        <v>0.4</v>
      </c>
      <c r="AC27" s="86">
        <v>0.09</v>
      </c>
      <c r="AD27" s="86">
        <v>0.09</v>
      </c>
      <c r="AE27" s="86">
        <v>0</v>
      </c>
      <c r="AF27" s="151">
        <v>0</v>
      </c>
      <c r="AG27" s="85">
        <v>1.1357041315900001E-2</v>
      </c>
      <c r="AH27" s="86">
        <v>0.122058</v>
      </c>
      <c r="AI27" s="151">
        <v>8.0869976526899996E-3</v>
      </c>
      <c r="AJ27" s="152">
        <v>1</v>
      </c>
      <c r="AK27" s="153">
        <v>0</v>
      </c>
    </row>
    <row r="28" spans="1:37" x14ac:dyDescent="0.2">
      <c r="A28" s="149" t="s">
        <v>397</v>
      </c>
      <c r="B28" s="66" t="s">
        <v>398</v>
      </c>
      <c r="C28" s="67">
        <v>47</v>
      </c>
      <c r="D28" s="84" t="s">
        <v>348</v>
      </c>
      <c r="E28" s="85">
        <v>18.508348325600501</v>
      </c>
      <c r="F28" s="91">
        <v>18.508348325600501</v>
      </c>
      <c r="G28" s="86">
        <v>12.8775684120822</v>
      </c>
      <c r="H28" s="86">
        <v>12.8775684120822</v>
      </c>
      <c r="I28" s="86">
        <v>0.99</v>
      </c>
      <c r="J28" s="86">
        <v>1.68</v>
      </c>
      <c r="K28" s="87">
        <v>3.5099999999999999E-2</v>
      </c>
      <c r="L28" s="150">
        <v>1.6599997583499999</v>
      </c>
      <c r="M28" s="86">
        <v>0</v>
      </c>
      <c r="N28" s="86">
        <v>14.5207465120493</v>
      </c>
      <c r="O28" s="86">
        <v>11.0260098751993</v>
      </c>
      <c r="P28" s="86">
        <v>0.219</v>
      </c>
      <c r="Q28" s="88">
        <v>0.63129999999999997</v>
      </c>
      <c r="R28" s="85">
        <v>0</v>
      </c>
      <c r="S28" s="86">
        <v>3.6</v>
      </c>
      <c r="T28" s="86">
        <v>2.09</v>
      </c>
      <c r="U28" s="88">
        <v>17.5046554934823</v>
      </c>
      <c r="V28" s="89">
        <v>3.59</v>
      </c>
      <c r="W28" s="85">
        <v>43.450691816244202</v>
      </c>
      <c r="X28" s="88">
        <v>66.233333333299996</v>
      </c>
      <c r="Y28" s="85">
        <v>-8.2999999999999972</v>
      </c>
      <c r="Z28" s="88"/>
      <c r="AA28" s="85">
        <v>0</v>
      </c>
      <c r="AB28" s="91">
        <v>0</v>
      </c>
      <c r="AC28" s="86">
        <v>0</v>
      </c>
      <c r="AD28" s="86">
        <v>0</v>
      </c>
      <c r="AE28" s="86">
        <v>0</v>
      </c>
      <c r="AF28" s="151">
        <v>0</v>
      </c>
      <c r="AG28" s="85">
        <v>0.10031300204800001</v>
      </c>
      <c r="AH28" s="86">
        <v>1.9120000000000001E-3</v>
      </c>
      <c r="AI28" s="151">
        <v>1.1168487826799999E-9</v>
      </c>
      <c r="AJ28" s="152">
        <v>1</v>
      </c>
      <c r="AK28" s="153">
        <v>0</v>
      </c>
    </row>
    <row r="29" spans="1:37" x14ac:dyDescent="0.2">
      <c r="A29" s="149" t="s">
        <v>399</v>
      </c>
      <c r="B29" s="66" t="s">
        <v>400</v>
      </c>
      <c r="C29" s="67">
        <v>47</v>
      </c>
      <c r="D29" s="84" t="s">
        <v>348</v>
      </c>
      <c r="E29" s="85">
        <v>14.361137775981399</v>
      </c>
      <c r="F29" s="91">
        <v>14.3535593391603</v>
      </c>
      <c r="G29" s="86">
        <v>8.5838427726974196</v>
      </c>
      <c r="H29" s="86">
        <v>8.5813166270903807</v>
      </c>
      <c r="I29" s="86">
        <v>1.1499999999999999</v>
      </c>
      <c r="J29" s="86">
        <v>2.96</v>
      </c>
      <c r="K29" s="87">
        <v>0</v>
      </c>
      <c r="L29" s="150">
        <v>1.11430609852E-11</v>
      </c>
      <c r="M29" s="86">
        <v>8.4777242308104305E-3</v>
      </c>
      <c r="N29" s="86">
        <v>25.2730475631239</v>
      </c>
      <c r="O29" s="86">
        <v>33.509821976672796</v>
      </c>
      <c r="P29" s="86">
        <v>0.32400000000000001</v>
      </c>
      <c r="Q29" s="88">
        <v>0.63619999999999999</v>
      </c>
      <c r="R29" s="85">
        <v>5.7993427411560002E-2</v>
      </c>
      <c r="S29" s="86">
        <v>1.9</v>
      </c>
      <c r="T29" s="86">
        <v>0.9</v>
      </c>
      <c r="U29" s="88">
        <v>7.7257953148419496</v>
      </c>
      <c r="V29" s="89">
        <v>3.81</v>
      </c>
      <c r="W29" s="85">
        <v>43.3585401375705</v>
      </c>
      <c r="X29" s="88">
        <v>66.433333333299998</v>
      </c>
      <c r="Y29" s="85">
        <v>100</v>
      </c>
      <c r="Z29" s="88"/>
      <c r="AA29" s="85">
        <v>0.12</v>
      </c>
      <c r="AB29" s="91">
        <v>0.12</v>
      </c>
      <c r="AC29" s="86">
        <v>0.01</v>
      </c>
      <c r="AD29" s="86">
        <v>0.01</v>
      </c>
      <c r="AE29" s="86">
        <v>0</v>
      </c>
      <c r="AF29" s="151">
        <v>7.5273665262299995E-10</v>
      </c>
      <c r="AG29" s="85">
        <v>1.18899997336E-2</v>
      </c>
      <c r="AH29" s="86">
        <v>1.9182000000000001E-2</v>
      </c>
      <c r="AI29" s="151">
        <v>3.9057096651199998E-12</v>
      </c>
      <c r="AJ29" s="152">
        <v>1</v>
      </c>
      <c r="AK29" s="153">
        <v>0</v>
      </c>
    </row>
    <row r="30" spans="1:37" x14ac:dyDescent="0.2">
      <c r="A30" s="149" t="s">
        <v>401</v>
      </c>
      <c r="B30" s="66" t="s">
        <v>402</v>
      </c>
      <c r="C30" s="67">
        <v>47</v>
      </c>
      <c r="D30" s="84" t="s">
        <v>348</v>
      </c>
      <c r="E30" s="85">
        <v>17.273824594459299</v>
      </c>
      <c r="F30" s="91">
        <v>17.266758913062699</v>
      </c>
      <c r="G30" s="86">
        <v>8.1997232608119592</v>
      </c>
      <c r="H30" s="86">
        <v>8.1979568404627994</v>
      </c>
      <c r="I30" s="86">
        <v>2.4500000000000002</v>
      </c>
      <c r="J30" s="86">
        <v>3.46</v>
      </c>
      <c r="K30" s="87">
        <v>0</v>
      </c>
      <c r="L30" s="150">
        <v>0</v>
      </c>
      <c r="M30" s="86">
        <v>2.8254547530700599E-2</v>
      </c>
      <c r="N30" s="86">
        <v>36.207087608873898</v>
      </c>
      <c r="O30" s="86">
        <v>37.873102507248902</v>
      </c>
      <c r="P30" s="86">
        <v>0.27500000000000002</v>
      </c>
      <c r="Q30" s="88">
        <v>0.73929999999999996</v>
      </c>
      <c r="R30" s="85">
        <v>3.4437633445829598E-2</v>
      </c>
      <c r="S30" s="86">
        <v>2.6</v>
      </c>
      <c r="T30" s="86">
        <v>1.1299999999999999</v>
      </c>
      <c r="U30" s="88">
        <v>10.922954632437399</v>
      </c>
      <c r="V30" s="89">
        <v>3.68</v>
      </c>
      <c r="W30" s="85">
        <v>34.575630448484503</v>
      </c>
      <c r="X30" s="88">
        <v>57.066666666700002</v>
      </c>
      <c r="Y30" s="85">
        <v>100</v>
      </c>
      <c r="Z30" s="88">
        <v>-100</v>
      </c>
      <c r="AA30" s="85">
        <v>0.25</v>
      </c>
      <c r="AB30" s="91">
        <v>0.27</v>
      </c>
      <c r="AC30" s="86">
        <v>0.09</v>
      </c>
      <c r="AD30" s="86">
        <v>0.09</v>
      </c>
      <c r="AE30" s="86">
        <v>0</v>
      </c>
      <c r="AF30" s="151">
        <v>0.110299992616</v>
      </c>
      <c r="AG30" s="85">
        <v>5.2322530396399995E-10</v>
      </c>
      <c r="AH30" s="86">
        <v>3.0259999999999999E-2</v>
      </c>
      <c r="AI30" s="151">
        <v>7.8299990581799997E-4</v>
      </c>
      <c r="AJ30" s="152">
        <v>1</v>
      </c>
      <c r="AK30" s="153">
        <v>0</v>
      </c>
    </row>
    <row r="31" spans="1:37" x14ac:dyDescent="0.2">
      <c r="A31" s="149" t="s">
        <v>403</v>
      </c>
      <c r="B31" s="66" t="s">
        <v>404</v>
      </c>
      <c r="C31" s="67">
        <v>47</v>
      </c>
      <c r="D31" s="84" t="s">
        <v>348</v>
      </c>
      <c r="E31" s="85">
        <v>16.020650084873001</v>
      </c>
      <c r="F31" s="91">
        <v>16.020650084873001</v>
      </c>
      <c r="G31" s="86">
        <v>8.3806798254843393</v>
      </c>
      <c r="H31" s="86">
        <v>8.3806798254843393</v>
      </c>
      <c r="I31" s="86">
        <v>3.01</v>
      </c>
      <c r="J31" s="86">
        <v>2.4900000000000002</v>
      </c>
      <c r="K31" s="87">
        <v>0</v>
      </c>
      <c r="L31" s="150">
        <v>3.9210845893099999E-8</v>
      </c>
      <c r="M31" s="86">
        <v>2.83498390482478E-2</v>
      </c>
      <c r="N31" s="86">
        <v>48.022565669624498</v>
      </c>
      <c r="O31" s="86">
        <v>28.690610859728501</v>
      </c>
      <c r="P31" s="86">
        <v>0.28799999999999998</v>
      </c>
      <c r="Q31" s="88">
        <v>0.90410000000000001</v>
      </c>
      <c r="R31" s="85">
        <v>5.7257371886630402E-2</v>
      </c>
      <c r="S31" s="86">
        <v>3.3</v>
      </c>
      <c r="T31" s="86">
        <v>1.18</v>
      </c>
      <c r="U31" s="88">
        <v>14.523799503387901</v>
      </c>
      <c r="V31" s="89">
        <v>3.53</v>
      </c>
      <c r="W31" s="85">
        <v>30.4633656500394</v>
      </c>
      <c r="X31" s="88">
        <v>46.366666666699999</v>
      </c>
      <c r="Y31" s="85">
        <v>100</v>
      </c>
      <c r="Z31" s="88"/>
      <c r="AA31" s="85">
        <v>0.03</v>
      </c>
      <c r="AB31" s="91">
        <v>0.03</v>
      </c>
      <c r="AC31" s="86">
        <v>0</v>
      </c>
      <c r="AD31" s="86">
        <v>0</v>
      </c>
      <c r="AE31" s="86">
        <v>0</v>
      </c>
      <c r="AF31" s="151">
        <v>6.9219759294400004E-9</v>
      </c>
      <c r="AG31" s="85">
        <v>5.3300005623700001E-3</v>
      </c>
      <c r="AH31" s="86">
        <v>8.8350000000000008E-3</v>
      </c>
      <c r="AI31" s="151">
        <v>3.89926607029E-10</v>
      </c>
      <c r="AJ31" s="152">
        <v>1</v>
      </c>
      <c r="AK31" s="153">
        <v>0</v>
      </c>
    </row>
    <row r="32" spans="1:37" x14ac:dyDescent="0.2">
      <c r="A32" s="149" t="s">
        <v>405</v>
      </c>
      <c r="B32" s="66" t="s">
        <v>406</v>
      </c>
      <c r="C32" s="67">
        <v>47</v>
      </c>
      <c r="D32" s="84" t="s">
        <v>348</v>
      </c>
      <c r="E32" s="85">
        <v>15.2731454859114</v>
      </c>
      <c r="F32" s="91">
        <v>15.2731454859114</v>
      </c>
      <c r="G32" s="86">
        <v>7.6423231742380704</v>
      </c>
      <c r="H32" s="86">
        <v>7.6423231742380704</v>
      </c>
      <c r="I32" s="86">
        <v>4.09</v>
      </c>
      <c r="J32" s="86">
        <v>3.77</v>
      </c>
      <c r="K32" s="87">
        <v>0</v>
      </c>
      <c r="L32" s="150">
        <v>1.6073356982000001E-7</v>
      </c>
      <c r="M32" s="86">
        <v>0</v>
      </c>
      <c r="N32" s="86">
        <v>15.2119907254058</v>
      </c>
      <c r="O32" s="86">
        <v>10.2168566957299</v>
      </c>
      <c r="P32" s="86">
        <v>0.24299999999999999</v>
      </c>
      <c r="Q32" s="88">
        <v>2.2363</v>
      </c>
      <c r="R32" s="85">
        <v>0</v>
      </c>
      <c r="S32" s="86">
        <v>2.8</v>
      </c>
      <c r="T32" s="86">
        <v>2.13</v>
      </c>
      <c r="U32" s="88">
        <v>11.075330649798699</v>
      </c>
      <c r="V32" s="89">
        <v>3.5</v>
      </c>
      <c r="W32" s="85">
        <v>39.656070313197098</v>
      </c>
      <c r="X32" s="88">
        <v>54.433333333299998</v>
      </c>
      <c r="Y32" s="85">
        <v>100</v>
      </c>
      <c r="Z32" s="88"/>
      <c r="AA32" s="85">
        <v>1.4</v>
      </c>
      <c r="AB32" s="91">
        <v>1.4</v>
      </c>
      <c r="AC32" s="86">
        <v>0.24</v>
      </c>
      <c r="AD32" s="86">
        <v>0.24</v>
      </c>
      <c r="AE32" s="86">
        <v>0</v>
      </c>
      <c r="AF32" s="151">
        <v>0</v>
      </c>
      <c r="AG32" s="85">
        <v>1.4629900266200001E-9</v>
      </c>
      <c r="AH32" s="86">
        <v>4.1399999999999996E-3</v>
      </c>
      <c r="AI32" s="151">
        <v>5.6189775144100002E-11</v>
      </c>
      <c r="AJ32" s="152">
        <v>1</v>
      </c>
      <c r="AK32" s="153">
        <v>0</v>
      </c>
    </row>
    <row r="33" spans="1:37" x14ac:dyDescent="0.2">
      <c r="A33" s="149" t="s">
        <v>373</v>
      </c>
      <c r="B33" s="66" t="s">
        <v>407</v>
      </c>
      <c r="C33" s="67">
        <v>47</v>
      </c>
      <c r="D33" s="84" t="s">
        <v>348</v>
      </c>
      <c r="E33" s="85">
        <v>16.310926581094101</v>
      </c>
      <c r="F33" s="91">
        <v>16.166193970936501</v>
      </c>
      <c r="G33" s="86">
        <v>8.3140843834975602</v>
      </c>
      <c r="H33" s="86">
        <v>8.2366012689687391</v>
      </c>
      <c r="I33" s="86">
        <v>16.54</v>
      </c>
      <c r="J33" s="86">
        <v>21.51</v>
      </c>
      <c r="K33" s="87">
        <v>0</v>
      </c>
      <c r="L33" s="150">
        <v>3.34118815987E-8</v>
      </c>
      <c r="M33" s="86">
        <v>1.17364792960987E-2</v>
      </c>
      <c r="N33" s="86">
        <v>29.3855053978955</v>
      </c>
      <c r="O33" s="86">
        <v>40.217096336499303</v>
      </c>
      <c r="P33" s="86">
        <v>0.877</v>
      </c>
      <c r="Q33" s="88">
        <v>0.79590000000000005</v>
      </c>
      <c r="R33" s="85">
        <v>7.4474027183019903E-2</v>
      </c>
      <c r="S33" s="86">
        <v>1.8</v>
      </c>
      <c r="T33" s="86">
        <v>1.39</v>
      </c>
      <c r="U33" s="88">
        <v>8.8696236952135905</v>
      </c>
      <c r="V33" s="89">
        <v>3.72</v>
      </c>
      <c r="W33" s="85">
        <v>44.695073415005503</v>
      </c>
      <c r="X33" s="88">
        <v>48.066666666700002</v>
      </c>
      <c r="Y33" s="85">
        <v>100</v>
      </c>
      <c r="Z33" s="88"/>
      <c r="AA33" s="85">
        <v>0.64</v>
      </c>
      <c r="AB33" s="91">
        <v>0.66</v>
      </c>
      <c r="AC33" s="86">
        <v>0.35</v>
      </c>
      <c r="AD33" s="86">
        <v>0.36</v>
      </c>
      <c r="AE33" s="86">
        <v>0</v>
      </c>
      <c r="AF33" s="151">
        <v>2.39870370172E-8</v>
      </c>
      <c r="AG33" s="85">
        <v>6.3326918990599996E-10</v>
      </c>
      <c r="AH33" s="86">
        <v>7.8302999999999998E-2</v>
      </c>
      <c r="AI33" s="151">
        <v>4.44395632188E-10</v>
      </c>
      <c r="AJ33" s="152">
        <v>1</v>
      </c>
      <c r="AK33" s="153">
        <v>0</v>
      </c>
    </row>
    <row r="34" spans="1:37" x14ac:dyDescent="0.2">
      <c r="A34" s="149" t="s">
        <v>408</v>
      </c>
      <c r="B34" s="66" t="s">
        <v>409</v>
      </c>
      <c r="C34" s="67">
        <v>47</v>
      </c>
      <c r="D34" s="84" t="s">
        <v>348</v>
      </c>
      <c r="E34" s="85">
        <v>19.726688795965</v>
      </c>
      <c r="F34" s="91">
        <v>19.6128809759883</v>
      </c>
      <c r="G34" s="86">
        <v>10.1754537224641</v>
      </c>
      <c r="H34" s="86">
        <v>10.068543346122301</v>
      </c>
      <c r="I34" s="86">
        <v>63.56</v>
      </c>
      <c r="J34" s="86">
        <v>128.86000000000001</v>
      </c>
      <c r="K34" s="87">
        <v>0</v>
      </c>
      <c r="L34" s="150">
        <v>1.39999979742</v>
      </c>
      <c r="M34" s="86">
        <v>1.8887786613236499E-5</v>
      </c>
      <c r="N34" s="86">
        <v>16.143410562843101</v>
      </c>
      <c r="O34" s="86">
        <v>27.249154823251398</v>
      </c>
      <c r="P34" s="86">
        <v>4.7069999999999999</v>
      </c>
      <c r="Q34" s="88">
        <v>1.8009999999999999</v>
      </c>
      <c r="R34" s="85">
        <v>0.13297872340425501</v>
      </c>
      <c r="S34" s="86">
        <v>4.8</v>
      </c>
      <c r="T34" s="86">
        <v>2.72</v>
      </c>
      <c r="U34" s="88">
        <v>13.159460275035601</v>
      </c>
      <c r="V34" s="89">
        <v>3.18</v>
      </c>
      <c r="W34" s="85">
        <v>40.428703179546801</v>
      </c>
      <c r="X34" s="88">
        <v>68.566666666700002</v>
      </c>
      <c r="Y34" s="85">
        <v>-30.400000000000006</v>
      </c>
      <c r="Z34" s="88">
        <v>83.860000000000014</v>
      </c>
      <c r="AA34" s="85">
        <v>0</v>
      </c>
      <c r="AB34" s="91">
        <v>0</v>
      </c>
      <c r="AC34" s="86">
        <v>0</v>
      </c>
      <c r="AD34" s="86">
        <v>0</v>
      </c>
      <c r="AE34" s="86">
        <v>0.01</v>
      </c>
      <c r="AF34" s="151">
        <v>0</v>
      </c>
      <c r="AG34" s="85">
        <v>4.4994992868899998E-2</v>
      </c>
      <c r="AH34" s="86">
        <v>0.74538599999999999</v>
      </c>
      <c r="AI34" s="151">
        <v>2.6701996122199999E-2</v>
      </c>
      <c r="AJ34" s="152">
        <v>1.01</v>
      </c>
      <c r="AK34" s="153">
        <v>0</v>
      </c>
    </row>
    <row r="35" spans="1:37" x14ac:dyDescent="0.2">
      <c r="A35" s="149" t="s">
        <v>410</v>
      </c>
      <c r="B35" s="66" t="s">
        <v>411</v>
      </c>
      <c r="C35" s="67">
        <v>47</v>
      </c>
      <c r="D35" s="84" t="s">
        <v>348</v>
      </c>
      <c r="E35" s="85">
        <v>28.373961388074299</v>
      </c>
      <c r="F35" s="91">
        <v>28.289956011730201</v>
      </c>
      <c r="G35" s="86">
        <v>13.078873411534699</v>
      </c>
      <c r="H35" s="86">
        <v>13.0238880742913</v>
      </c>
      <c r="I35" s="86">
        <v>6.86</v>
      </c>
      <c r="J35" s="86">
        <v>6.8</v>
      </c>
      <c r="K35" s="87">
        <v>1.7000000000000001E-2</v>
      </c>
      <c r="L35" s="150">
        <v>0.140000273024</v>
      </c>
      <c r="M35" s="86">
        <v>3.1063525952286401E-6</v>
      </c>
      <c r="N35" s="86">
        <v>30.376455906821999</v>
      </c>
      <c r="O35" s="86">
        <v>73.903345724907098</v>
      </c>
      <c r="P35" s="86">
        <v>0.56399999999999995</v>
      </c>
      <c r="Q35" s="88">
        <v>0.88249999999999995</v>
      </c>
      <c r="R35" s="85">
        <v>5.14756348661633E-2</v>
      </c>
      <c r="S35" s="86">
        <v>1.4</v>
      </c>
      <c r="T35" s="86">
        <v>1.23</v>
      </c>
      <c r="U35" s="88">
        <v>6.9006598240469197</v>
      </c>
      <c r="V35" s="89">
        <v>3.84</v>
      </c>
      <c r="W35" s="85">
        <v>37.751577985344397</v>
      </c>
      <c r="X35" s="88">
        <v>60.9</v>
      </c>
      <c r="Y35" s="85"/>
      <c r="Z35" s="88"/>
      <c r="AA35" s="85">
        <v>0</v>
      </c>
      <c r="AB35" s="91">
        <v>0</v>
      </c>
      <c r="AC35" s="86">
        <v>0</v>
      </c>
      <c r="AD35" s="86">
        <v>0</v>
      </c>
      <c r="AE35" s="86">
        <v>0</v>
      </c>
      <c r="AF35" s="151">
        <v>0</v>
      </c>
      <c r="AG35" s="85">
        <v>4.5755492037299999E-9</v>
      </c>
      <c r="AH35" s="86">
        <v>2.3803999999999999E-2</v>
      </c>
      <c r="AI35" s="151">
        <v>1.04400263319E-3</v>
      </c>
      <c r="AJ35" s="152">
        <v>1.01</v>
      </c>
      <c r="AK35" s="153">
        <v>0</v>
      </c>
    </row>
    <row r="36" spans="1:37" x14ac:dyDescent="0.2">
      <c r="A36" s="149" t="s">
        <v>412</v>
      </c>
      <c r="B36" s="66" t="s">
        <v>413</v>
      </c>
      <c r="C36" s="67">
        <v>40</v>
      </c>
      <c r="D36" s="84" t="s">
        <v>348</v>
      </c>
      <c r="E36" s="85">
        <v>35.1621940085369</v>
      </c>
      <c r="F36" s="91">
        <v>35.1621940085369</v>
      </c>
      <c r="G36" s="86">
        <v>14.1733450904806</v>
      </c>
      <c r="H36" s="86">
        <v>14.1733450904806</v>
      </c>
      <c r="I36" s="86">
        <v>13.75</v>
      </c>
      <c r="J36" s="86">
        <v>15.73</v>
      </c>
      <c r="K36" s="87">
        <v>0</v>
      </c>
      <c r="L36" s="150">
        <v>2.1499998874399999</v>
      </c>
      <c r="M36" s="86">
        <v>5.3144896327392999E-2</v>
      </c>
      <c r="N36" s="86">
        <v>42.551957976845102</v>
      </c>
      <c r="O36" s="86">
        <v>75.888692295319302</v>
      </c>
      <c r="P36" s="86">
        <v>1.0489999999999999</v>
      </c>
      <c r="Q36" s="88">
        <v>0.85840000000000005</v>
      </c>
      <c r="R36" s="85">
        <v>0.112697220135237</v>
      </c>
      <c r="S36" s="86">
        <v>0.3</v>
      </c>
      <c r="T36" s="86">
        <v>1.46</v>
      </c>
      <c r="U36" s="88">
        <v>4.4354618451958299</v>
      </c>
      <c r="V36" s="89">
        <v>3.61</v>
      </c>
      <c r="W36" s="85">
        <v>39.347651483510603</v>
      </c>
      <c r="X36" s="88">
        <v>55.866666666699999</v>
      </c>
      <c r="Y36" s="85"/>
      <c r="Z36" s="88"/>
      <c r="AA36" s="85">
        <v>0.28000000000000003</v>
      </c>
      <c r="AB36" s="91">
        <v>0.28000000000000003</v>
      </c>
      <c r="AC36" s="86">
        <v>0</v>
      </c>
      <c r="AD36" s="86">
        <v>0</v>
      </c>
      <c r="AE36" s="86">
        <v>0.02</v>
      </c>
      <c r="AF36" s="151">
        <v>1.6737006247699999</v>
      </c>
      <c r="AG36" s="85">
        <v>1.2363139526600001E-7</v>
      </c>
      <c r="AH36" s="86">
        <v>0.10356</v>
      </c>
      <c r="AI36" s="151">
        <v>3.6524971715800001E-9</v>
      </c>
      <c r="AJ36" s="152">
        <v>1.03</v>
      </c>
      <c r="AK36" s="153">
        <v>0</v>
      </c>
    </row>
    <row r="37" spans="1:37" x14ac:dyDescent="0.2">
      <c r="A37" s="149" t="s">
        <v>414</v>
      </c>
      <c r="B37" s="66" t="s">
        <v>415</v>
      </c>
      <c r="C37" s="67">
        <v>47</v>
      </c>
      <c r="D37" s="84" t="s">
        <v>348</v>
      </c>
      <c r="E37" s="85">
        <v>24.137878042783399</v>
      </c>
      <c r="F37" s="91">
        <v>24.034146791246599</v>
      </c>
      <c r="G37" s="86">
        <v>11.9990164740595</v>
      </c>
      <c r="H37" s="86">
        <v>11.8952852225227</v>
      </c>
      <c r="I37" s="86">
        <v>192.53</v>
      </c>
      <c r="J37" s="86">
        <v>336.39</v>
      </c>
      <c r="K37" s="87">
        <v>0</v>
      </c>
      <c r="L37" s="150">
        <v>1.11000002035</v>
      </c>
      <c r="M37" s="86">
        <v>7.6858993641262295E-7</v>
      </c>
      <c r="N37" s="86">
        <v>24.295317249120298</v>
      </c>
      <c r="O37" s="86">
        <v>36.563328912466801</v>
      </c>
      <c r="P37" s="86">
        <v>8.4719999999999995</v>
      </c>
      <c r="Q37" s="88">
        <v>1.8612</v>
      </c>
      <c r="R37" s="85">
        <v>1.19502868068834E-2</v>
      </c>
      <c r="S37" s="86">
        <v>1.8</v>
      </c>
      <c r="T37" s="86">
        <v>3.23</v>
      </c>
      <c r="U37" s="88">
        <v>7.8559134497172396</v>
      </c>
      <c r="V37" s="89">
        <v>3.02</v>
      </c>
      <c r="W37" s="85">
        <v>37.0222661332485</v>
      </c>
      <c r="X37" s="88">
        <v>66.066666666700002</v>
      </c>
      <c r="Y37" s="85">
        <v>-100</v>
      </c>
      <c r="Z37" s="88"/>
      <c r="AA37" s="85">
        <v>0.64</v>
      </c>
      <c r="AB37" s="91">
        <v>0.6</v>
      </c>
      <c r="AC37" s="86">
        <v>0</v>
      </c>
      <c r="AD37" s="86">
        <v>0</v>
      </c>
      <c r="AE37" s="86">
        <v>0.72</v>
      </c>
      <c r="AF37" s="151">
        <v>14.156299028199999</v>
      </c>
      <c r="AG37" s="85">
        <v>0.18966999764699999</v>
      </c>
      <c r="AH37" s="86">
        <v>2.0866739999999999</v>
      </c>
      <c r="AI37" s="151">
        <v>6.27619980553E-2</v>
      </c>
      <c r="AJ37" s="152">
        <v>1</v>
      </c>
      <c r="AK37" s="153">
        <v>0</v>
      </c>
    </row>
    <row r="38" spans="1:37" x14ac:dyDescent="0.2">
      <c r="A38" s="149" t="s">
        <v>416</v>
      </c>
      <c r="B38" s="66" t="s">
        <v>417</v>
      </c>
      <c r="C38" s="67">
        <v>40</v>
      </c>
      <c r="D38" s="84" t="s">
        <v>348</v>
      </c>
      <c r="E38" s="85">
        <v>21.851713253717701</v>
      </c>
      <c r="F38" s="91">
        <v>21.806156649637199</v>
      </c>
      <c r="G38" s="86">
        <v>10.7847125052878</v>
      </c>
      <c r="H38" s="86">
        <v>10.7415964335687</v>
      </c>
      <c r="I38" s="86">
        <v>91.56</v>
      </c>
      <c r="J38" s="86">
        <v>132.08000000000001</v>
      </c>
      <c r="K38" s="87">
        <v>0</v>
      </c>
      <c r="L38" s="150">
        <v>1.69999991707</v>
      </c>
      <c r="M38" s="86">
        <v>0</v>
      </c>
      <c r="N38" s="86">
        <v>26.326725094124399</v>
      </c>
      <c r="O38" s="86">
        <v>25.970374434233999</v>
      </c>
      <c r="P38" s="86">
        <v>3.7989999999999999</v>
      </c>
      <c r="Q38" s="88">
        <v>1.1840999999999999</v>
      </c>
      <c r="R38" s="85">
        <v>0</v>
      </c>
      <c r="S38" s="86">
        <v>0.8</v>
      </c>
      <c r="T38" s="86">
        <v>2.16</v>
      </c>
      <c r="U38" s="88">
        <v>7.1979434447300799</v>
      </c>
      <c r="V38" s="89">
        <v>3.28</v>
      </c>
      <c r="W38" s="85">
        <v>38.027030997150597</v>
      </c>
      <c r="X38" s="88"/>
      <c r="Y38" s="85"/>
      <c r="Z38" s="88"/>
      <c r="AA38" s="85">
        <v>0.36</v>
      </c>
      <c r="AB38" s="91">
        <v>0.37</v>
      </c>
      <c r="AC38" s="86">
        <v>0</v>
      </c>
      <c r="AD38" s="86">
        <v>0</v>
      </c>
      <c r="AE38" s="86">
        <v>0.16</v>
      </c>
      <c r="AF38" s="151">
        <v>1.3192553905699999E-11</v>
      </c>
      <c r="AG38" s="85">
        <v>0.25238898663699999</v>
      </c>
      <c r="AH38" s="86">
        <v>0.827712</v>
      </c>
      <c r="AI38" s="151">
        <v>3.2946998668900003E-2</v>
      </c>
      <c r="AJ38" s="152">
        <v>1.01</v>
      </c>
      <c r="AK38" s="153">
        <v>0</v>
      </c>
    </row>
    <row r="39" spans="1:37" x14ac:dyDescent="0.2">
      <c r="A39" s="149" t="s">
        <v>418</v>
      </c>
      <c r="B39" s="66" t="s">
        <v>419</v>
      </c>
      <c r="C39" s="67">
        <v>40</v>
      </c>
      <c r="D39" s="84" t="s">
        <v>348</v>
      </c>
      <c r="E39" s="85">
        <v>26.045200229085001</v>
      </c>
      <c r="F39" s="91">
        <v>25.925150887704302</v>
      </c>
      <c r="G39" s="86">
        <v>9.8054980395612095</v>
      </c>
      <c r="H39" s="86">
        <v>9.7713555663245106</v>
      </c>
      <c r="I39" s="86">
        <v>88.26</v>
      </c>
      <c r="J39" s="86">
        <v>109.88</v>
      </c>
      <c r="K39" s="87">
        <v>0</v>
      </c>
      <c r="L39" s="150">
        <v>0.45000000670099999</v>
      </c>
      <c r="M39" s="86">
        <v>2.6160159985414601E-6</v>
      </c>
      <c r="N39" s="86">
        <v>39.0714441774088</v>
      </c>
      <c r="O39" s="86">
        <v>21.683012061774299</v>
      </c>
      <c r="P39" s="86">
        <v>4.7359999999999998</v>
      </c>
      <c r="Q39" s="88">
        <v>2.472</v>
      </c>
      <c r="R39" s="85">
        <v>5.0158836314997499E-2</v>
      </c>
      <c r="S39" s="86">
        <v>0.7</v>
      </c>
      <c r="T39" s="86">
        <v>3.14</v>
      </c>
      <c r="U39" s="88">
        <v>7.5465879554165403</v>
      </c>
      <c r="V39" s="89">
        <v>3.28</v>
      </c>
      <c r="W39" s="85">
        <v>36.803083201404</v>
      </c>
      <c r="X39" s="88">
        <v>59.133333333300001</v>
      </c>
      <c r="Y39" s="85">
        <v>-100</v>
      </c>
      <c r="Z39" s="88"/>
      <c r="AA39" s="85">
        <v>1.34</v>
      </c>
      <c r="AB39" s="91">
        <v>1.41</v>
      </c>
      <c r="AC39" s="86">
        <v>0.24</v>
      </c>
      <c r="AD39" s="86">
        <v>0.25</v>
      </c>
      <c r="AE39" s="86">
        <v>0.04</v>
      </c>
      <c r="AF39" s="151">
        <v>3.3000743586999999E-3</v>
      </c>
      <c r="AG39" s="85">
        <v>0.33092797603599999</v>
      </c>
      <c r="AH39" s="86">
        <v>0.45696599999999998</v>
      </c>
      <c r="AI39" s="151">
        <v>1.8838002380199999E-2</v>
      </c>
      <c r="AJ39" s="152">
        <v>1</v>
      </c>
      <c r="AK39" s="153">
        <v>0</v>
      </c>
    </row>
    <row r="40" spans="1:37" x14ac:dyDescent="0.2">
      <c r="A40" s="149" t="s">
        <v>420</v>
      </c>
      <c r="B40" s="66" t="s">
        <v>421</v>
      </c>
      <c r="C40" s="67">
        <v>40</v>
      </c>
      <c r="D40" s="84" t="s">
        <v>348</v>
      </c>
      <c r="E40" s="85">
        <v>37.707866586728102</v>
      </c>
      <c r="F40" s="91">
        <v>37.520116121296297</v>
      </c>
      <c r="G40" s="86">
        <v>13.052601685020999</v>
      </c>
      <c r="H40" s="86">
        <v>12.883784039632699</v>
      </c>
      <c r="I40" s="86">
        <v>64.14</v>
      </c>
      <c r="J40" s="86">
        <v>148.13999999999999</v>
      </c>
      <c r="K40" s="87">
        <v>0</v>
      </c>
      <c r="L40" s="150">
        <v>4.2082450466499998E-8</v>
      </c>
      <c r="M40" s="86">
        <v>2.2446323515468901E-4</v>
      </c>
      <c r="N40" s="86">
        <v>46.400502986482202</v>
      </c>
      <c r="O40" s="86">
        <v>18.923011690593</v>
      </c>
      <c r="P40" s="86">
        <v>6.0449999999999999</v>
      </c>
      <c r="Q40" s="88">
        <v>2.3841000000000001</v>
      </c>
      <c r="R40" s="85">
        <v>4.43458980044346E-2</v>
      </c>
      <c r="S40" s="86">
        <v>0.8</v>
      </c>
      <c r="T40" s="86">
        <v>2.67</v>
      </c>
      <c r="U40" s="88">
        <v>8.3241298791455005</v>
      </c>
      <c r="V40" s="89">
        <v>3.37</v>
      </c>
      <c r="W40" s="85">
        <v>52.414608682949201</v>
      </c>
      <c r="X40" s="88">
        <v>58.833333333299997</v>
      </c>
      <c r="Y40" s="85">
        <v>-100</v>
      </c>
      <c r="Z40" s="88">
        <v>100</v>
      </c>
      <c r="AA40" s="85">
        <v>0.86</v>
      </c>
      <c r="AB40" s="91">
        <v>0.68</v>
      </c>
      <c r="AC40" s="86">
        <v>0.14000000000000001</v>
      </c>
      <c r="AD40" s="86">
        <v>0.09</v>
      </c>
      <c r="AE40" s="86">
        <v>0.57999999999999996</v>
      </c>
      <c r="AF40" s="151">
        <v>3.0821488275499998E-10</v>
      </c>
      <c r="AG40" s="85">
        <v>0.39510698028199998</v>
      </c>
      <c r="AH40" s="86">
        <v>0.46076699999999998</v>
      </c>
      <c r="AI40" s="151">
        <v>2.2097998996300001E-2</v>
      </c>
      <c r="AJ40" s="152">
        <v>1</v>
      </c>
      <c r="AK40" s="153">
        <v>0</v>
      </c>
    </row>
    <row r="41" spans="1:37" x14ac:dyDescent="0.2">
      <c r="A41" s="149" t="s">
        <v>422</v>
      </c>
      <c r="B41" s="66" t="s">
        <v>423</v>
      </c>
      <c r="C41" s="67">
        <v>47</v>
      </c>
      <c r="D41" s="84" t="s">
        <v>348</v>
      </c>
      <c r="E41" s="85">
        <v>1.7945014976465601</v>
      </c>
      <c r="F41" s="91">
        <v>1.56183140778776</v>
      </c>
      <c r="G41" s="86">
        <v>0.76754385964912297</v>
      </c>
      <c r="H41" s="86">
        <v>0.63382541720153995</v>
      </c>
      <c r="I41" s="86">
        <v>629.30999999999995</v>
      </c>
      <c r="J41" s="86">
        <v>829.27</v>
      </c>
      <c r="K41" s="87">
        <v>0</v>
      </c>
      <c r="L41" s="150">
        <v>5.1466835252100003E-11</v>
      </c>
      <c r="M41" s="86">
        <v>0</v>
      </c>
      <c r="N41" s="86">
        <v>1.2637531082876301</v>
      </c>
      <c r="O41" s="86">
        <v>1.43980297432983</v>
      </c>
      <c r="P41" s="86">
        <v>40.542999999999999</v>
      </c>
      <c r="Q41" s="88">
        <v>1.9612000000000001</v>
      </c>
      <c r="R41" s="85">
        <v>0</v>
      </c>
      <c r="S41" s="86">
        <v>0.5</v>
      </c>
      <c r="T41" s="86">
        <v>5.71</v>
      </c>
      <c r="U41" s="88">
        <v>4.3164313222079604</v>
      </c>
      <c r="V41" s="89">
        <v>1.51</v>
      </c>
      <c r="W41" s="85">
        <v>52.123021443288003</v>
      </c>
      <c r="X41" s="88">
        <v>57.866666666699999</v>
      </c>
      <c r="Y41" s="85">
        <v>-100</v>
      </c>
      <c r="Z41" s="88">
        <v>100</v>
      </c>
      <c r="AA41" s="85">
        <v>0.24</v>
      </c>
      <c r="AB41" s="91">
        <v>0.34</v>
      </c>
      <c r="AC41" s="86">
        <v>0.04</v>
      </c>
      <c r="AD41" s="86">
        <v>0.04</v>
      </c>
      <c r="AE41" s="86">
        <v>0.61</v>
      </c>
      <c r="AF41" s="151">
        <v>0</v>
      </c>
      <c r="AG41" s="85">
        <v>4.1193956796200003E-12</v>
      </c>
      <c r="AH41" s="86">
        <v>1.4466190000000001</v>
      </c>
      <c r="AI41" s="151">
        <v>0.287867962586</v>
      </c>
      <c r="AJ41" s="152">
        <v>1.1000000000000001</v>
      </c>
      <c r="AK41" s="153">
        <v>0</v>
      </c>
    </row>
    <row r="42" spans="1:37" x14ac:dyDescent="0.2">
      <c r="A42" s="149" t="s">
        <v>424</v>
      </c>
      <c r="B42" s="66" t="s">
        <v>425</v>
      </c>
      <c r="C42" s="67">
        <v>25</v>
      </c>
      <c r="D42" s="84" t="s">
        <v>348</v>
      </c>
      <c r="E42" s="85">
        <v>75.822543273817601</v>
      </c>
      <c r="F42" s="91">
        <v>75.793921221207597</v>
      </c>
      <c r="G42" s="86">
        <v>22.9821452909909</v>
      </c>
      <c r="H42" s="86">
        <v>22.977374948889199</v>
      </c>
      <c r="I42" s="86">
        <v>0.32</v>
      </c>
      <c r="J42" s="86">
        <v>0.27</v>
      </c>
      <c r="K42" s="87">
        <v>0</v>
      </c>
      <c r="L42" s="150">
        <v>8.4293892616499999E-9</v>
      </c>
      <c r="M42" s="86">
        <v>2.2014908272458599E-3</v>
      </c>
      <c r="N42" s="86"/>
      <c r="O42" s="86">
        <v>88.246131171702302</v>
      </c>
      <c r="P42" s="86">
        <v>0.126</v>
      </c>
      <c r="Q42" s="88">
        <v>0.74209999999999998</v>
      </c>
      <c r="R42" s="85">
        <v>3.1730921783277799E-2</v>
      </c>
      <c r="S42" s="86">
        <v>0</v>
      </c>
      <c r="T42" s="86">
        <v>0.99</v>
      </c>
      <c r="U42" s="88">
        <v>2.0519285811639598</v>
      </c>
      <c r="V42" s="89"/>
      <c r="W42" s="85">
        <v>17.6097509980018</v>
      </c>
      <c r="X42" s="88">
        <v>16.899999999999999</v>
      </c>
      <c r="Y42" s="85">
        <v>-100</v>
      </c>
      <c r="Z42" s="88"/>
      <c r="AA42" s="85">
        <v>0.08</v>
      </c>
      <c r="AB42" s="91">
        <v>0.08</v>
      </c>
      <c r="AC42" s="86">
        <v>0.03</v>
      </c>
      <c r="AD42" s="86">
        <v>0.03</v>
      </c>
      <c r="AE42" s="86">
        <v>0</v>
      </c>
      <c r="AF42" s="151">
        <v>1.0244413059299999E-9</v>
      </c>
      <c r="AG42" s="85">
        <v>2.9388849507799999</v>
      </c>
      <c r="AH42" s="86">
        <v>5.032E-3</v>
      </c>
      <c r="AI42" s="151">
        <v>0</v>
      </c>
      <c r="AJ42" s="152">
        <v>1.1100000000000001</v>
      </c>
      <c r="AK42" s="153">
        <v>0</v>
      </c>
    </row>
    <row r="43" spans="1:37" x14ac:dyDescent="0.2">
      <c r="A43" s="149" t="s">
        <v>426</v>
      </c>
      <c r="B43" s="66" t="s">
        <v>427</v>
      </c>
      <c r="C43" s="67">
        <v>25</v>
      </c>
      <c r="D43" s="84" t="s">
        <v>348</v>
      </c>
      <c r="E43" s="85">
        <v>71.341645103112995</v>
      </c>
      <c r="F43" s="91">
        <v>71.341645103112995</v>
      </c>
      <c r="G43" s="86">
        <v>26.3749705951541</v>
      </c>
      <c r="H43" s="86">
        <v>26.3749705951541</v>
      </c>
      <c r="I43" s="86">
        <v>0.24</v>
      </c>
      <c r="J43" s="86">
        <v>0.2</v>
      </c>
      <c r="K43" s="87">
        <v>0</v>
      </c>
      <c r="L43" s="150">
        <v>0</v>
      </c>
      <c r="M43" s="86">
        <v>1.2029963985017199E-3</v>
      </c>
      <c r="N43" s="86"/>
      <c r="O43" s="86">
        <v>93.976752377597705</v>
      </c>
      <c r="P43" s="86">
        <v>0.13100000000000001</v>
      </c>
      <c r="Q43" s="88">
        <v>0.33110000000000001</v>
      </c>
      <c r="R43" s="85">
        <v>1.9739439399921E-2</v>
      </c>
      <c r="S43" s="86">
        <v>0</v>
      </c>
      <c r="T43" s="86">
        <v>0.81</v>
      </c>
      <c r="U43" s="88">
        <v>1.8176115423821799</v>
      </c>
      <c r="V43" s="89"/>
      <c r="W43" s="85">
        <v>14.3910966998303</v>
      </c>
      <c r="X43" s="88">
        <v>12.266666666700001</v>
      </c>
      <c r="Y43" s="85">
        <v>-100</v>
      </c>
      <c r="Z43" s="88"/>
      <c r="AA43" s="85">
        <v>0.2</v>
      </c>
      <c r="AB43" s="91">
        <v>0.2</v>
      </c>
      <c r="AC43" s="86">
        <v>0.06</v>
      </c>
      <c r="AD43" s="86">
        <v>0.06</v>
      </c>
      <c r="AE43" s="86">
        <v>0</v>
      </c>
      <c r="AF43" s="151">
        <v>3.3614244461099998E-7</v>
      </c>
      <c r="AG43" s="85">
        <v>1.74222751251</v>
      </c>
      <c r="AH43" s="86">
        <v>1.8220000000000001E-3</v>
      </c>
      <c r="AI43" s="151">
        <v>0</v>
      </c>
      <c r="AJ43" s="152">
        <v>1.03</v>
      </c>
      <c r="AK43" s="153">
        <v>0</v>
      </c>
    </row>
    <row r="44" spans="1:37" x14ac:dyDescent="0.2">
      <c r="A44" s="149" t="s">
        <v>428</v>
      </c>
      <c r="B44" s="66" t="s">
        <v>429</v>
      </c>
      <c r="C44" s="67">
        <v>25</v>
      </c>
      <c r="D44" s="84" t="s">
        <v>348</v>
      </c>
      <c r="E44" s="85">
        <v>56.666536249461998</v>
      </c>
      <c r="F44" s="91">
        <v>56.666536249461998</v>
      </c>
      <c r="G44" s="86">
        <v>22.924997065612899</v>
      </c>
      <c r="H44" s="86">
        <v>22.924997065612899</v>
      </c>
      <c r="I44" s="86">
        <v>0.23</v>
      </c>
      <c r="J44" s="86">
        <v>0.17</v>
      </c>
      <c r="K44" s="87">
        <v>0</v>
      </c>
      <c r="L44" s="150">
        <v>9.9999999032599998E-2</v>
      </c>
      <c r="M44" s="86">
        <v>0</v>
      </c>
      <c r="N44" s="86"/>
      <c r="O44" s="86">
        <v>95.186335403726702</v>
      </c>
      <c r="P44" s="86">
        <v>7.0999999999999994E-2</v>
      </c>
      <c r="Q44" s="88">
        <v>1.0173000000000001</v>
      </c>
      <c r="R44" s="85">
        <v>0</v>
      </c>
      <c r="S44" s="86">
        <v>0</v>
      </c>
      <c r="T44" s="86">
        <v>1.1000000000000001</v>
      </c>
      <c r="U44" s="88">
        <v>1.4883211393247</v>
      </c>
      <c r="V44" s="89"/>
      <c r="W44" s="85"/>
      <c r="X44" s="88"/>
      <c r="Y44" s="85"/>
      <c r="Z44" s="88"/>
      <c r="AA44" s="85">
        <v>0.56999999999999995</v>
      </c>
      <c r="AB44" s="91">
        <v>0.56999999999999995</v>
      </c>
      <c r="AC44" s="86">
        <v>0.06</v>
      </c>
      <c r="AD44" s="86">
        <v>0.06</v>
      </c>
      <c r="AE44" s="86">
        <v>0</v>
      </c>
      <c r="AF44" s="151">
        <v>0</v>
      </c>
      <c r="AG44" s="85">
        <v>7.5365580126299996</v>
      </c>
      <c r="AH44" s="86">
        <v>3.8809999999999999E-3</v>
      </c>
      <c r="AI44" s="151">
        <v>0</v>
      </c>
      <c r="AJ44" s="152">
        <v>1.01</v>
      </c>
      <c r="AK44" s="153">
        <v>0</v>
      </c>
    </row>
    <row r="45" spans="1:37" x14ac:dyDescent="0.2">
      <c r="A45" s="149" t="s">
        <v>430</v>
      </c>
      <c r="B45" s="66" t="s">
        <v>431</v>
      </c>
      <c r="C45" s="67">
        <v>25</v>
      </c>
      <c r="D45" s="84" t="s">
        <v>348</v>
      </c>
      <c r="E45" s="85">
        <v>60.271578766436498</v>
      </c>
      <c r="F45" s="91">
        <v>60.271578766436498</v>
      </c>
      <c r="G45" s="86">
        <v>23.6743346606698</v>
      </c>
      <c r="H45" s="86">
        <v>23.6743346606698</v>
      </c>
      <c r="I45" s="86">
        <v>0.38</v>
      </c>
      <c r="J45" s="86">
        <v>0.39</v>
      </c>
      <c r="K45" s="87">
        <v>0</v>
      </c>
      <c r="L45" s="150">
        <v>5.0000000192800001E-2</v>
      </c>
      <c r="M45" s="86">
        <v>4.6298293638978902E-4</v>
      </c>
      <c r="N45" s="86"/>
      <c r="O45" s="86">
        <v>87.512953367875596</v>
      </c>
      <c r="P45" s="86">
        <v>0.15</v>
      </c>
      <c r="Q45" s="88">
        <v>0.5968</v>
      </c>
      <c r="R45" s="85">
        <v>8.0340644331967498E-3</v>
      </c>
      <c r="S45" s="86">
        <v>0</v>
      </c>
      <c r="T45" s="86">
        <v>0.67</v>
      </c>
      <c r="U45" s="88">
        <v>2.4479330793250602</v>
      </c>
      <c r="V45" s="89"/>
      <c r="W45" s="85">
        <v>14.928521297005</v>
      </c>
      <c r="X45" s="88">
        <v>19.266666666700001</v>
      </c>
      <c r="Y45" s="85"/>
      <c r="Z45" s="88"/>
      <c r="AA45" s="85">
        <v>0.38</v>
      </c>
      <c r="AB45" s="91">
        <v>0.38</v>
      </c>
      <c r="AC45" s="86">
        <v>0.14000000000000001</v>
      </c>
      <c r="AD45" s="86">
        <v>0.14000000000000001</v>
      </c>
      <c r="AE45" s="86">
        <v>0</v>
      </c>
      <c r="AF45" s="151">
        <v>0</v>
      </c>
      <c r="AG45" s="85">
        <v>4.4012484944299999</v>
      </c>
      <c r="AH45" s="86">
        <v>8.8999999999999999E-3</v>
      </c>
      <c r="AI45" s="151">
        <v>0</v>
      </c>
      <c r="AJ45" s="152">
        <v>1.01</v>
      </c>
      <c r="AK45" s="153">
        <v>0</v>
      </c>
    </row>
    <row r="46" spans="1:37" x14ac:dyDescent="0.2">
      <c r="A46" s="149" t="s">
        <v>432</v>
      </c>
      <c r="B46" s="66" t="s">
        <v>433</v>
      </c>
      <c r="C46" s="67">
        <v>25</v>
      </c>
      <c r="D46" s="84" t="s">
        <v>348</v>
      </c>
      <c r="E46" s="85">
        <v>59.097244146024103</v>
      </c>
      <c r="F46" s="91">
        <v>59.061053831168302</v>
      </c>
      <c r="G46" s="86">
        <v>25.050627940463102</v>
      </c>
      <c r="H46" s="86">
        <v>25.027527739491301</v>
      </c>
      <c r="I46" s="86">
        <v>1.41</v>
      </c>
      <c r="J46" s="86">
        <v>3.76</v>
      </c>
      <c r="K46" s="87">
        <v>0</v>
      </c>
      <c r="L46" s="150">
        <v>0.180000011535</v>
      </c>
      <c r="M46" s="86">
        <v>0</v>
      </c>
      <c r="N46" s="86"/>
      <c r="O46" s="86">
        <v>81.308411214953296</v>
      </c>
      <c r="P46" s="86">
        <v>0.45900000000000002</v>
      </c>
      <c r="Q46" s="88">
        <v>0.64170000000000005</v>
      </c>
      <c r="R46" s="85">
        <v>0</v>
      </c>
      <c r="S46" s="86">
        <v>0</v>
      </c>
      <c r="T46" s="86">
        <v>1.49</v>
      </c>
      <c r="U46" s="88">
        <v>1.96659710939485</v>
      </c>
      <c r="V46" s="89"/>
      <c r="W46" s="85">
        <v>22.948765925123698</v>
      </c>
      <c r="X46" s="88">
        <v>24</v>
      </c>
      <c r="Y46" s="85"/>
      <c r="Z46" s="88"/>
      <c r="AA46" s="85">
        <v>0.09</v>
      </c>
      <c r="AB46" s="91">
        <v>0.09</v>
      </c>
      <c r="AC46" s="86">
        <v>0.03</v>
      </c>
      <c r="AD46" s="86">
        <v>0.03</v>
      </c>
      <c r="AE46" s="86">
        <v>0</v>
      </c>
      <c r="AF46" s="151">
        <v>0</v>
      </c>
      <c r="AG46" s="85">
        <v>5.2197185032100002</v>
      </c>
      <c r="AH46" s="86">
        <v>8.0435000000000006E-2</v>
      </c>
      <c r="AI46" s="151">
        <v>4.9110864349299997E-12</v>
      </c>
      <c r="AJ46" s="152">
        <v>1.04</v>
      </c>
      <c r="AK46" s="153">
        <v>0</v>
      </c>
    </row>
    <row r="47" spans="1:37" x14ac:dyDescent="0.2">
      <c r="A47" s="149" t="s">
        <v>434</v>
      </c>
      <c r="B47" s="66" t="s">
        <v>435</v>
      </c>
      <c r="C47" s="67">
        <v>25</v>
      </c>
      <c r="D47" s="84" t="s">
        <v>348</v>
      </c>
      <c r="E47" s="85">
        <v>17.482800733998999</v>
      </c>
      <c r="F47" s="91">
        <v>17.482800733998999</v>
      </c>
      <c r="G47" s="86">
        <v>7.7695881381832903</v>
      </c>
      <c r="H47" s="86">
        <v>7.7695881381832903</v>
      </c>
      <c r="I47" s="86">
        <v>0.25</v>
      </c>
      <c r="J47" s="86">
        <v>0.48</v>
      </c>
      <c r="K47" s="87">
        <v>0</v>
      </c>
      <c r="L47" s="150">
        <v>0.56999999975399995</v>
      </c>
      <c r="M47" s="86">
        <v>0</v>
      </c>
      <c r="N47" s="86"/>
      <c r="O47" s="86"/>
      <c r="P47" s="86">
        <v>0.104</v>
      </c>
      <c r="Q47" s="88">
        <v>0.2114</v>
      </c>
      <c r="R47" s="85">
        <v>0</v>
      </c>
      <c r="S47" s="86">
        <v>0</v>
      </c>
      <c r="T47" s="86">
        <v>0.66</v>
      </c>
      <c r="U47" s="88">
        <v>0.66096733213454995</v>
      </c>
      <c r="V47" s="89"/>
      <c r="W47" s="85"/>
      <c r="X47" s="88"/>
      <c r="Y47" s="85">
        <v>100</v>
      </c>
      <c r="Z47" s="88"/>
      <c r="AA47" s="85">
        <v>0.19</v>
      </c>
      <c r="AB47" s="91">
        <v>0.19</v>
      </c>
      <c r="AC47" s="86">
        <v>0.1</v>
      </c>
      <c r="AD47" s="86">
        <v>0.1</v>
      </c>
      <c r="AE47" s="86">
        <v>0</v>
      </c>
      <c r="AF47" s="151">
        <v>0</v>
      </c>
      <c r="AG47" s="85">
        <v>14.0226049993</v>
      </c>
      <c r="AH47" s="86">
        <v>1.2267E-2</v>
      </c>
      <c r="AI47" s="151">
        <v>2.3879999996999999E-3</v>
      </c>
      <c r="AJ47" s="152">
        <v>1</v>
      </c>
      <c r="AK47" s="153">
        <v>0</v>
      </c>
    </row>
    <row r="48" spans="1:37" x14ac:dyDescent="0.2">
      <c r="A48" s="149" t="s">
        <v>436</v>
      </c>
      <c r="B48" s="66" t="s">
        <v>437</v>
      </c>
      <c r="C48" s="67">
        <v>25</v>
      </c>
      <c r="D48" s="84" t="s">
        <v>348</v>
      </c>
      <c r="E48" s="85">
        <v>53.070570120183199</v>
      </c>
      <c r="F48" s="91">
        <v>53.070570120183199</v>
      </c>
      <c r="G48" s="86">
        <v>21.067050612914201</v>
      </c>
      <c r="H48" s="86">
        <v>21.067050612914201</v>
      </c>
      <c r="I48" s="86">
        <v>0.47</v>
      </c>
      <c r="J48" s="86">
        <v>0.48</v>
      </c>
      <c r="K48" s="87">
        <v>0</v>
      </c>
      <c r="L48" s="150">
        <v>1.6818901272099999E-8</v>
      </c>
      <c r="M48" s="86">
        <v>0</v>
      </c>
      <c r="N48" s="86"/>
      <c r="O48" s="86"/>
      <c r="P48" s="86">
        <v>0.13500000000000001</v>
      </c>
      <c r="Q48" s="88">
        <v>0.52210000000000001</v>
      </c>
      <c r="R48" s="85">
        <v>0</v>
      </c>
      <c r="S48" s="86">
        <v>0</v>
      </c>
      <c r="T48" s="86">
        <v>0.74</v>
      </c>
      <c r="U48" s="88">
        <v>2.02471653968444</v>
      </c>
      <c r="V48" s="89"/>
      <c r="W48" s="85">
        <v>14.266666666700001</v>
      </c>
      <c r="X48" s="88"/>
      <c r="Y48" s="85">
        <v>100</v>
      </c>
      <c r="Z48" s="88"/>
      <c r="AA48" s="85">
        <v>0.15</v>
      </c>
      <c r="AB48" s="91">
        <v>0.15</v>
      </c>
      <c r="AC48" s="86">
        <v>0.04</v>
      </c>
      <c r="AD48" s="86">
        <v>0.04</v>
      </c>
      <c r="AE48" s="86">
        <v>0</v>
      </c>
      <c r="AF48" s="151">
        <v>0</v>
      </c>
      <c r="AG48" s="85">
        <v>2.1372193911399999</v>
      </c>
      <c r="AH48" s="86">
        <v>7.8050000000000003E-3</v>
      </c>
      <c r="AI48" s="151">
        <v>2.8703419298400001E-11</v>
      </c>
      <c r="AJ48" s="152">
        <v>1.01</v>
      </c>
      <c r="AK48" s="153">
        <v>0</v>
      </c>
    </row>
    <row r="49" spans="1:37" x14ac:dyDescent="0.2">
      <c r="A49" s="149" t="s">
        <v>438</v>
      </c>
      <c r="B49" s="66" t="s">
        <v>439</v>
      </c>
      <c r="C49" s="67">
        <v>25</v>
      </c>
      <c r="D49" s="84" t="s">
        <v>348</v>
      </c>
      <c r="E49" s="85">
        <v>34.827425925757098</v>
      </c>
      <c r="F49" s="91">
        <v>34.820134705298003</v>
      </c>
      <c r="G49" s="86">
        <v>14.2543359976668</v>
      </c>
      <c r="H49" s="86">
        <v>14.2543359976668</v>
      </c>
      <c r="I49" s="86">
        <v>0.37</v>
      </c>
      <c r="J49" s="86">
        <v>0.48</v>
      </c>
      <c r="K49" s="87">
        <v>0</v>
      </c>
      <c r="L49" s="150">
        <v>0.79999988318199999</v>
      </c>
      <c r="M49" s="86">
        <v>2.6055898000514301E-2</v>
      </c>
      <c r="N49" s="86"/>
      <c r="O49" s="86"/>
      <c r="P49" s="86">
        <v>0.11700000000000001</v>
      </c>
      <c r="Q49" s="88">
        <v>0.68859999999999999</v>
      </c>
      <c r="R49" s="85">
        <v>1.7325017325017299E-2</v>
      </c>
      <c r="S49" s="86">
        <v>0</v>
      </c>
      <c r="T49" s="86">
        <v>1.18</v>
      </c>
      <c r="U49" s="88">
        <v>2.2165310195860402</v>
      </c>
      <c r="V49" s="89"/>
      <c r="W49" s="85">
        <v>30.0538537297052</v>
      </c>
      <c r="X49" s="88"/>
      <c r="Y49" s="85"/>
      <c r="Z49" s="88"/>
      <c r="AA49" s="85">
        <v>0.9</v>
      </c>
      <c r="AB49" s="91">
        <v>0.9</v>
      </c>
      <c r="AC49" s="86">
        <v>0.05</v>
      </c>
      <c r="AD49" s="86">
        <v>0.05</v>
      </c>
      <c r="AE49" s="86">
        <v>0</v>
      </c>
      <c r="AF49" s="151">
        <v>0</v>
      </c>
      <c r="AG49" s="85">
        <v>8.1661202348199993</v>
      </c>
      <c r="AH49" s="86">
        <v>8.5290000000000001E-3</v>
      </c>
      <c r="AI49" s="151">
        <v>3.5592310470900001E-10</v>
      </c>
      <c r="AJ49" s="152">
        <v>1.01</v>
      </c>
      <c r="AK49" s="153">
        <v>0</v>
      </c>
    </row>
    <row r="50" spans="1:37" x14ac:dyDescent="0.2">
      <c r="A50" s="149" t="s">
        <v>440</v>
      </c>
      <c r="B50" s="66" t="s">
        <v>441</v>
      </c>
      <c r="C50" s="67">
        <v>25</v>
      </c>
      <c r="D50" s="84" t="s">
        <v>348</v>
      </c>
      <c r="E50" s="85">
        <v>20.417732031571902</v>
      </c>
      <c r="F50" s="91">
        <v>20.402037653428899</v>
      </c>
      <c r="G50" s="86">
        <v>7.2880768501383102</v>
      </c>
      <c r="H50" s="86">
        <v>7.2861150528704401</v>
      </c>
      <c r="I50" s="86">
        <v>0.55000000000000004</v>
      </c>
      <c r="J50" s="86">
        <v>0.56000000000000005</v>
      </c>
      <c r="K50" s="87">
        <v>0</v>
      </c>
      <c r="L50" s="150">
        <v>1.64999982698</v>
      </c>
      <c r="M50" s="86">
        <v>0</v>
      </c>
      <c r="N50" s="86"/>
      <c r="O50" s="86"/>
      <c r="P50" s="86">
        <v>0.13800000000000001</v>
      </c>
      <c r="Q50" s="88">
        <v>6.54E-2</v>
      </c>
      <c r="R50" s="85">
        <v>0</v>
      </c>
      <c r="S50" s="86">
        <v>0</v>
      </c>
      <c r="T50" s="86">
        <v>0.63</v>
      </c>
      <c r="U50" s="88">
        <v>0.27465161750184702</v>
      </c>
      <c r="V50" s="89"/>
      <c r="W50" s="85">
        <v>18.333333333300001</v>
      </c>
      <c r="X50" s="88"/>
      <c r="Y50" s="85">
        <v>-100</v>
      </c>
      <c r="Z50" s="88"/>
      <c r="AA50" s="85">
        <v>0.9</v>
      </c>
      <c r="AB50" s="91">
        <v>0.9</v>
      </c>
      <c r="AC50" s="86">
        <v>0.02</v>
      </c>
      <c r="AD50" s="86">
        <v>0.02</v>
      </c>
      <c r="AE50" s="86">
        <v>0</v>
      </c>
      <c r="AF50" s="151">
        <v>0</v>
      </c>
      <c r="AG50" s="85">
        <v>13.1227250504</v>
      </c>
      <c r="AH50" s="86">
        <v>1.4652E-2</v>
      </c>
      <c r="AI50" s="151">
        <v>1.15681780953E-11</v>
      </c>
      <c r="AJ50" s="152">
        <v>1.01</v>
      </c>
      <c r="AK50" s="153">
        <v>0</v>
      </c>
    </row>
    <row r="51" spans="1:37" x14ac:dyDescent="0.2">
      <c r="A51" s="149" t="s">
        <v>442</v>
      </c>
      <c r="B51" s="66" t="s">
        <v>443</v>
      </c>
      <c r="C51" s="67">
        <v>25</v>
      </c>
      <c r="D51" s="84" t="s">
        <v>348</v>
      </c>
      <c r="E51" s="85">
        <v>50.1891483285738</v>
      </c>
      <c r="F51" s="91">
        <v>50.162943053922397</v>
      </c>
      <c r="G51" s="86">
        <v>21.002519737947299</v>
      </c>
      <c r="H51" s="86">
        <v>20.991096925919699</v>
      </c>
      <c r="I51" s="86">
        <v>5.43</v>
      </c>
      <c r="J51" s="86">
        <v>8.82</v>
      </c>
      <c r="K51" s="87">
        <v>0</v>
      </c>
      <c r="L51" s="150">
        <v>1.17751582821E-7</v>
      </c>
      <c r="M51" s="86">
        <v>0</v>
      </c>
      <c r="N51" s="86"/>
      <c r="O51" s="86">
        <v>81.415241057542801</v>
      </c>
      <c r="P51" s="86">
        <v>0.52700000000000002</v>
      </c>
      <c r="Q51" s="88">
        <v>0.53010000000000002</v>
      </c>
      <c r="R51" s="85">
        <v>0</v>
      </c>
      <c r="S51" s="86">
        <v>0</v>
      </c>
      <c r="T51" s="86">
        <v>1.25</v>
      </c>
      <c r="U51" s="88">
        <v>2.3363010246934302</v>
      </c>
      <c r="V51" s="89"/>
      <c r="W51" s="85">
        <v>15.7559544657635</v>
      </c>
      <c r="X51" s="88">
        <v>15.6333333333</v>
      </c>
      <c r="Y51" s="85">
        <v>-100</v>
      </c>
      <c r="Z51" s="88"/>
      <c r="AA51" s="85">
        <v>0.25</v>
      </c>
      <c r="AB51" s="91">
        <v>0.2</v>
      </c>
      <c r="AC51" s="86">
        <v>0.03</v>
      </c>
      <c r="AD51" s="86">
        <v>0.01</v>
      </c>
      <c r="AE51" s="86">
        <v>0</v>
      </c>
      <c r="AF51" s="151">
        <v>0</v>
      </c>
      <c r="AG51" s="85">
        <v>4.7487667053899996</v>
      </c>
      <c r="AH51" s="86">
        <v>0.217608</v>
      </c>
      <c r="AI51" s="151">
        <v>3.3069995344799999E-3</v>
      </c>
      <c r="AJ51" s="152">
        <v>1.03</v>
      </c>
      <c r="AK51" s="153">
        <v>0</v>
      </c>
    </row>
    <row r="52" spans="1:37" x14ac:dyDescent="0.2">
      <c r="A52" s="149" t="s">
        <v>444</v>
      </c>
      <c r="B52" s="66" t="s">
        <v>445</v>
      </c>
      <c r="C52" s="67">
        <v>25</v>
      </c>
      <c r="D52" s="84" t="s">
        <v>348</v>
      </c>
      <c r="E52" s="85">
        <v>48.3130313412004</v>
      </c>
      <c r="F52" s="91">
        <v>48.3130313412004</v>
      </c>
      <c r="G52" s="86">
        <v>17.4571754853445</v>
      </c>
      <c r="H52" s="86">
        <v>17.4571754853445</v>
      </c>
      <c r="I52" s="86">
        <v>0.37</v>
      </c>
      <c r="J52" s="86">
        <v>0.36</v>
      </c>
      <c r="K52" s="87">
        <v>0</v>
      </c>
      <c r="L52" s="150">
        <v>0.61999997239899995</v>
      </c>
      <c r="M52" s="86">
        <v>0</v>
      </c>
      <c r="N52" s="86"/>
      <c r="O52" s="86"/>
      <c r="P52" s="86">
        <v>0.106</v>
      </c>
      <c r="Q52" s="88">
        <v>0.43709999999999999</v>
      </c>
      <c r="R52" s="85">
        <v>0</v>
      </c>
      <c r="S52" s="86">
        <v>0</v>
      </c>
      <c r="T52" s="86">
        <v>0.69</v>
      </c>
      <c r="U52" s="88">
        <v>1.5220149727192001</v>
      </c>
      <c r="V52" s="89"/>
      <c r="W52" s="85"/>
      <c r="X52" s="88"/>
      <c r="Y52" s="85">
        <v>-100</v>
      </c>
      <c r="Z52" s="88"/>
      <c r="AA52" s="85">
        <v>0.3</v>
      </c>
      <c r="AB52" s="91">
        <v>0.3</v>
      </c>
      <c r="AC52" s="86">
        <v>7.0000000000000007E-2</v>
      </c>
      <c r="AD52" s="86">
        <v>7.0000000000000007E-2</v>
      </c>
      <c r="AE52" s="86">
        <v>0</v>
      </c>
      <c r="AF52" s="151">
        <v>0</v>
      </c>
      <c r="AG52" s="85">
        <v>3.4401440320700001</v>
      </c>
      <c r="AH52" s="86">
        <v>1.0078E-2</v>
      </c>
      <c r="AI52" s="151">
        <v>1.4660198460699999E-13</v>
      </c>
      <c r="AJ52" s="152">
        <v>1.01</v>
      </c>
      <c r="AK52" s="153">
        <v>0</v>
      </c>
    </row>
    <row r="53" spans="1:37" x14ac:dyDescent="0.2">
      <c r="A53" s="149" t="s">
        <v>446</v>
      </c>
      <c r="B53" s="66" t="s">
        <v>447</v>
      </c>
      <c r="C53" s="67">
        <v>25</v>
      </c>
      <c r="D53" s="84" t="s">
        <v>348</v>
      </c>
      <c r="E53" s="85">
        <v>52.6072467082694</v>
      </c>
      <c r="F53" s="91">
        <v>52.606429901656497</v>
      </c>
      <c r="G53" s="86">
        <v>19.639298199758201</v>
      </c>
      <c r="H53" s="86">
        <v>19.639298199758201</v>
      </c>
      <c r="I53" s="86">
        <v>0.33</v>
      </c>
      <c r="J53" s="86">
        <v>0.23</v>
      </c>
      <c r="K53" s="87">
        <v>0</v>
      </c>
      <c r="L53" s="150">
        <v>0.249999998635</v>
      </c>
      <c r="M53" s="86">
        <v>0</v>
      </c>
      <c r="N53" s="86"/>
      <c r="O53" s="86">
        <v>68.696883852691201</v>
      </c>
      <c r="P53" s="86">
        <v>9.9000000000000005E-2</v>
      </c>
      <c r="Q53" s="88">
        <v>0.61709999999999998</v>
      </c>
      <c r="R53" s="85">
        <v>0</v>
      </c>
      <c r="S53" s="86">
        <v>0</v>
      </c>
      <c r="T53" s="86">
        <v>0.85</v>
      </c>
      <c r="U53" s="88">
        <v>2.8694416309994399</v>
      </c>
      <c r="V53" s="89"/>
      <c r="W53" s="85">
        <v>23</v>
      </c>
      <c r="X53" s="88"/>
      <c r="Y53" s="85">
        <v>-100</v>
      </c>
      <c r="Z53" s="88"/>
      <c r="AA53" s="85">
        <v>0.08</v>
      </c>
      <c r="AB53" s="91">
        <v>0.08</v>
      </c>
      <c r="AC53" s="86">
        <v>0</v>
      </c>
      <c r="AD53" s="86">
        <v>0</v>
      </c>
      <c r="AE53" s="86">
        <v>0</v>
      </c>
      <c r="AF53" s="151">
        <v>0</v>
      </c>
      <c r="AG53" s="85">
        <v>3.14558811796</v>
      </c>
      <c r="AH53" s="86">
        <v>4.8939999999999999E-3</v>
      </c>
      <c r="AI53" s="151">
        <v>0</v>
      </c>
      <c r="AJ53" s="152">
        <v>1.02</v>
      </c>
      <c r="AK53" s="153">
        <v>0</v>
      </c>
    </row>
    <row r="54" spans="1:37" x14ac:dyDescent="0.2">
      <c r="A54" s="149" t="s">
        <v>448</v>
      </c>
      <c r="B54" s="66" t="s">
        <v>449</v>
      </c>
      <c r="C54" s="67">
        <v>25</v>
      </c>
      <c r="D54" s="84" t="s">
        <v>348</v>
      </c>
      <c r="E54" s="85">
        <v>51.582858433961803</v>
      </c>
      <c r="F54" s="91">
        <v>51.564029824517398</v>
      </c>
      <c r="G54" s="86">
        <v>20.8175382220772</v>
      </c>
      <c r="H54" s="86">
        <v>20.805613436095701</v>
      </c>
      <c r="I54" s="86">
        <v>0.1</v>
      </c>
      <c r="J54" s="86">
        <v>0.16</v>
      </c>
      <c r="K54" s="87">
        <v>0</v>
      </c>
      <c r="L54" s="150">
        <v>0.16999999657000001</v>
      </c>
      <c r="M54" s="86">
        <v>0</v>
      </c>
      <c r="N54" s="86"/>
      <c r="O54" s="86">
        <v>84.222346996069604</v>
      </c>
      <c r="P54" s="86">
        <v>8.7999999999999995E-2</v>
      </c>
      <c r="Q54" s="88">
        <v>0.43930000000000002</v>
      </c>
      <c r="R54" s="85">
        <v>0</v>
      </c>
      <c r="S54" s="86">
        <v>0</v>
      </c>
      <c r="T54" s="86">
        <v>0.65</v>
      </c>
      <c r="U54" s="88">
        <v>1.17364998870283</v>
      </c>
      <c r="V54" s="89"/>
      <c r="W54" s="85">
        <v>15.025698195878601</v>
      </c>
      <c r="X54" s="88">
        <v>14.666666666699999</v>
      </c>
      <c r="Y54" s="85">
        <v>-100</v>
      </c>
      <c r="Z54" s="88"/>
      <c r="AA54" s="85">
        <v>0.02</v>
      </c>
      <c r="AB54" s="91">
        <v>0.02</v>
      </c>
      <c r="AC54" s="86">
        <v>0</v>
      </c>
      <c r="AD54" s="86">
        <v>0</v>
      </c>
      <c r="AE54" s="86">
        <v>0</v>
      </c>
      <c r="AF54" s="151">
        <v>0</v>
      </c>
      <c r="AG54" s="85">
        <v>6.27893780499</v>
      </c>
      <c r="AH54" s="86">
        <v>4.052E-3</v>
      </c>
      <c r="AI54" s="151">
        <v>6.7264884729500002E-11</v>
      </c>
      <c r="AJ54" s="152">
        <v>1.01</v>
      </c>
      <c r="AK54" s="153">
        <v>0</v>
      </c>
    </row>
    <row r="55" spans="1:37" x14ac:dyDescent="0.2">
      <c r="A55" s="149" t="s">
        <v>450</v>
      </c>
      <c r="B55" s="66" t="s">
        <v>451</v>
      </c>
      <c r="C55" s="67">
        <v>25</v>
      </c>
      <c r="D55" s="84" t="s">
        <v>348</v>
      </c>
      <c r="E55" s="85">
        <v>40.6255230625762</v>
      </c>
      <c r="F55" s="91">
        <v>40.6135673465484</v>
      </c>
      <c r="G55" s="86">
        <v>14.5014864940261</v>
      </c>
      <c r="H55" s="86">
        <v>14.4982983030854</v>
      </c>
      <c r="I55" s="86">
        <v>0.38</v>
      </c>
      <c r="J55" s="86">
        <v>0.3</v>
      </c>
      <c r="K55" s="87">
        <v>0</v>
      </c>
      <c r="L55" s="150">
        <v>0.42999999958500001</v>
      </c>
      <c r="M55" s="86">
        <v>1.0348076041550599E-2</v>
      </c>
      <c r="N55" s="86"/>
      <c r="O55" s="86"/>
      <c r="P55" s="86">
        <v>9.9000000000000005E-2</v>
      </c>
      <c r="Q55" s="88">
        <v>0.36309999999999998</v>
      </c>
      <c r="R55" s="85">
        <v>1.8604651162790701E-2</v>
      </c>
      <c r="S55" s="86">
        <v>0</v>
      </c>
      <c r="T55" s="86">
        <v>0.86</v>
      </c>
      <c r="U55" s="88">
        <v>0.55155703275069101</v>
      </c>
      <c r="V55" s="89"/>
      <c r="W55" s="85"/>
      <c r="X55" s="88"/>
      <c r="Y55" s="85">
        <v>100</v>
      </c>
      <c r="Z55" s="88"/>
      <c r="AA55" s="85">
        <v>0.4</v>
      </c>
      <c r="AB55" s="91">
        <v>0.4</v>
      </c>
      <c r="AC55" s="86">
        <v>0.03</v>
      </c>
      <c r="AD55" s="86">
        <v>0.03</v>
      </c>
      <c r="AE55" s="86">
        <v>0</v>
      </c>
      <c r="AF55" s="151">
        <v>0</v>
      </c>
      <c r="AG55" s="85">
        <v>5.9191829344500002</v>
      </c>
      <c r="AH55" s="86">
        <v>6.1729999999999997E-3</v>
      </c>
      <c r="AI55" s="151">
        <v>1.0779999774599999E-3</v>
      </c>
      <c r="AJ55" s="152">
        <v>1</v>
      </c>
      <c r="AK55" s="153">
        <v>0</v>
      </c>
    </row>
    <row r="56" spans="1:37" x14ac:dyDescent="0.2">
      <c r="A56" s="149" t="s">
        <v>452</v>
      </c>
      <c r="B56" s="66" t="s">
        <v>453</v>
      </c>
      <c r="C56" s="67">
        <v>25</v>
      </c>
      <c r="D56" s="84" t="s">
        <v>348</v>
      </c>
      <c r="E56" s="85">
        <v>62.994461528149003</v>
      </c>
      <c r="F56" s="91">
        <v>62.988596278079903</v>
      </c>
      <c r="G56" s="86">
        <v>20.3121988822509</v>
      </c>
      <c r="H56" s="86">
        <v>20.3121988822509</v>
      </c>
      <c r="I56" s="86">
        <v>0.28000000000000003</v>
      </c>
      <c r="J56" s="86">
        <v>0.26</v>
      </c>
      <c r="K56" s="87">
        <v>0</v>
      </c>
      <c r="L56" s="150">
        <v>2.6051298289399998E-9</v>
      </c>
      <c r="M56" s="86">
        <v>5.4050652303536999E-2</v>
      </c>
      <c r="N56" s="86"/>
      <c r="O56" s="86">
        <v>68.656716417910403</v>
      </c>
      <c r="P56" s="86">
        <v>9.0999999999999998E-2</v>
      </c>
      <c r="Q56" s="88">
        <v>0.62380000000000002</v>
      </c>
      <c r="R56" s="85">
        <v>6.0606060606060601E-2</v>
      </c>
      <c r="S56" s="86">
        <v>0</v>
      </c>
      <c r="T56" s="86">
        <v>0.71</v>
      </c>
      <c r="U56" s="88">
        <v>2.58322370901656</v>
      </c>
      <c r="V56" s="89"/>
      <c r="W56" s="85">
        <v>26.277995545464499</v>
      </c>
      <c r="X56" s="88"/>
      <c r="Y56" s="85">
        <v>100</v>
      </c>
      <c r="Z56" s="88"/>
      <c r="AA56" s="85">
        <v>0.1</v>
      </c>
      <c r="AB56" s="91">
        <v>0.1</v>
      </c>
      <c r="AC56" s="86">
        <v>0.05</v>
      </c>
      <c r="AD56" s="86">
        <v>0.05</v>
      </c>
      <c r="AE56" s="86">
        <v>0</v>
      </c>
      <c r="AF56" s="151">
        <v>0</v>
      </c>
      <c r="AG56" s="85">
        <v>3.2538864860999999</v>
      </c>
      <c r="AH56" s="86">
        <v>4.9290000000000002E-3</v>
      </c>
      <c r="AI56" s="151">
        <v>1.64001680724E-12</v>
      </c>
      <c r="AJ56" s="152">
        <v>1.01</v>
      </c>
      <c r="AK56" s="153">
        <v>0</v>
      </c>
    </row>
    <row r="57" spans="1:37" x14ac:dyDescent="0.2">
      <c r="A57" s="149" t="s">
        <v>448</v>
      </c>
      <c r="B57" s="66" t="s">
        <v>454</v>
      </c>
      <c r="C57" s="67">
        <v>25</v>
      </c>
      <c r="D57" s="84" t="s">
        <v>348</v>
      </c>
      <c r="E57" s="85">
        <v>60.837348722545897</v>
      </c>
      <c r="F57" s="91">
        <v>60.806532944867797</v>
      </c>
      <c r="G57" s="86">
        <v>24.845921111609101</v>
      </c>
      <c r="H57" s="86">
        <v>24.817206409681798</v>
      </c>
      <c r="I57" s="86">
        <v>0.24</v>
      </c>
      <c r="J57" s="86">
        <v>0.14000000000000001</v>
      </c>
      <c r="K57" s="87">
        <v>0</v>
      </c>
      <c r="L57" s="150">
        <v>1.99999989824E-2</v>
      </c>
      <c r="M57" s="86">
        <v>4.4391536640125999E-4</v>
      </c>
      <c r="N57" s="86"/>
      <c r="O57" s="86">
        <v>87.379679144384994</v>
      </c>
      <c r="P57" s="86">
        <v>0.111</v>
      </c>
      <c r="Q57" s="88">
        <v>1.3929</v>
      </c>
      <c r="R57" s="85">
        <v>7.9472303902090105E-3</v>
      </c>
      <c r="S57" s="86">
        <v>0</v>
      </c>
      <c r="T57" s="86">
        <v>1.24</v>
      </c>
      <c r="U57" s="88">
        <v>3.0269497982967302</v>
      </c>
      <c r="V57" s="89"/>
      <c r="W57" s="85">
        <v>16.307521887963802</v>
      </c>
      <c r="X57" s="88">
        <v>19.0333333333</v>
      </c>
      <c r="Y57" s="85">
        <v>-100</v>
      </c>
      <c r="Z57" s="88"/>
      <c r="AA57" s="85">
        <v>0.16</v>
      </c>
      <c r="AB57" s="91">
        <v>0.16</v>
      </c>
      <c r="AC57" s="86">
        <v>0.01</v>
      </c>
      <c r="AD57" s="86">
        <v>0.01</v>
      </c>
      <c r="AE57" s="86">
        <v>0</v>
      </c>
      <c r="AF57" s="151">
        <v>0</v>
      </c>
      <c r="AG57" s="85">
        <v>4.6085073565999997</v>
      </c>
      <c r="AH57" s="86">
        <v>3.2039999999999998E-3</v>
      </c>
      <c r="AI57" s="151">
        <v>7.3163481162699999E-11</v>
      </c>
      <c r="AJ57" s="152">
        <v>1.03</v>
      </c>
      <c r="AK57" s="153">
        <v>0</v>
      </c>
    </row>
    <row r="58" spans="1:37" x14ac:dyDescent="0.2">
      <c r="A58" s="149" t="s">
        <v>455</v>
      </c>
      <c r="B58" s="66" t="s">
        <v>456</v>
      </c>
      <c r="C58" s="67">
        <v>25</v>
      </c>
      <c r="D58" s="84" t="s">
        <v>348</v>
      </c>
      <c r="E58" s="85">
        <v>51.578504626651501</v>
      </c>
      <c r="F58" s="91">
        <v>51.568608045920101</v>
      </c>
      <c r="G58" s="86">
        <v>16.733468586603301</v>
      </c>
      <c r="H58" s="86">
        <v>16.730169726359499</v>
      </c>
      <c r="I58" s="86">
        <v>0.16</v>
      </c>
      <c r="J58" s="86">
        <v>0.34</v>
      </c>
      <c r="K58" s="87">
        <v>0</v>
      </c>
      <c r="L58" s="150">
        <v>4.0000004394700001E-2</v>
      </c>
      <c r="M58" s="86">
        <v>5.4136725758668597E-2</v>
      </c>
      <c r="N58" s="86"/>
      <c r="O58" s="86"/>
      <c r="P58" s="86">
        <v>7.1999999999999995E-2</v>
      </c>
      <c r="Q58" s="88">
        <v>0.26569999999999999</v>
      </c>
      <c r="R58" s="85">
        <v>3.0025521693439399E-2</v>
      </c>
      <c r="S58" s="86">
        <v>0</v>
      </c>
      <c r="T58" s="86">
        <v>0.5</v>
      </c>
      <c r="U58" s="88">
        <v>3.5462747620697101E-2</v>
      </c>
      <c r="V58" s="89"/>
      <c r="W58" s="85"/>
      <c r="X58" s="88"/>
      <c r="Y58" s="85"/>
      <c r="Z58" s="88"/>
      <c r="AA58" s="85">
        <v>0.17</v>
      </c>
      <c r="AB58" s="91">
        <v>0.17</v>
      </c>
      <c r="AC58" s="86">
        <v>0</v>
      </c>
      <c r="AD58" s="86">
        <v>0</v>
      </c>
      <c r="AE58" s="86">
        <v>0</v>
      </c>
      <c r="AF58" s="151">
        <v>0</v>
      </c>
      <c r="AG58" s="85">
        <v>4.3494450335400003</v>
      </c>
      <c r="AH58" s="86">
        <v>6.0419999999999996E-3</v>
      </c>
      <c r="AI58" s="151">
        <v>4.67417980822E-10</v>
      </c>
      <c r="AJ58" s="152">
        <v>1</v>
      </c>
      <c r="AK58" s="153">
        <v>0</v>
      </c>
    </row>
    <row r="59" spans="1:37" x14ac:dyDescent="0.2">
      <c r="A59" s="149" t="s">
        <v>457</v>
      </c>
      <c r="B59" s="66" t="s">
        <v>458</v>
      </c>
      <c r="C59" s="67">
        <v>25</v>
      </c>
      <c r="D59" s="84" t="s">
        <v>348</v>
      </c>
      <c r="E59" s="85">
        <v>21.747422032911199</v>
      </c>
      <c r="F59" s="91">
        <v>21.737715401569002</v>
      </c>
      <c r="G59" s="86">
        <v>11.3721750847903</v>
      </c>
      <c r="H59" s="86">
        <v>11.3641813883909</v>
      </c>
      <c r="I59" s="86">
        <v>0.47</v>
      </c>
      <c r="J59" s="86">
        <v>0.37</v>
      </c>
      <c r="K59" s="87">
        <v>0</v>
      </c>
      <c r="L59" s="150">
        <v>0.29999998923799998</v>
      </c>
      <c r="M59" s="86">
        <v>0</v>
      </c>
      <c r="N59" s="86"/>
      <c r="O59" s="86"/>
      <c r="P59" s="86">
        <v>0.13200000000000001</v>
      </c>
      <c r="Q59" s="88">
        <v>0.25380000000000003</v>
      </c>
      <c r="R59" s="85">
        <v>0</v>
      </c>
      <c r="S59" s="86">
        <v>0</v>
      </c>
      <c r="T59" s="86">
        <v>0.63</v>
      </c>
      <c r="U59" s="88">
        <v>0.92384291244618499</v>
      </c>
      <c r="V59" s="89"/>
      <c r="W59" s="85">
        <v>17.866666666699999</v>
      </c>
      <c r="X59" s="88"/>
      <c r="Y59" s="85"/>
      <c r="Z59" s="88"/>
      <c r="AA59" s="85">
        <v>0.89</v>
      </c>
      <c r="AB59" s="91">
        <v>0.89</v>
      </c>
      <c r="AC59" s="86">
        <v>0.02</v>
      </c>
      <c r="AD59" s="86">
        <v>0.02</v>
      </c>
      <c r="AE59" s="86">
        <v>0</v>
      </c>
      <c r="AF59" s="151">
        <v>0</v>
      </c>
      <c r="AG59" s="85">
        <v>9.5623475661300006</v>
      </c>
      <c r="AH59" s="86">
        <v>7.6039999999999996E-3</v>
      </c>
      <c r="AI59" s="151">
        <v>0</v>
      </c>
      <c r="AJ59" s="152">
        <v>1</v>
      </c>
      <c r="AK59" s="153">
        <v>0</v>
      </c>
    </row>
    <row r="60" spans="1:37" x14ac:dyDescent="0.2">
      <c r="A60" s="149" t="s">
        <v>459</v>
      </c>
      <c r="B60" s="66" t="s">
        <v>460</v>
      </c>
      <c r="C60" s="67">
        <v>27</v>
      </c>
      <c r="D60" s="84" t="s">
        <v>348</v>
      </c>
      <c r="E60" s="85">
        <v>24.5581419368166</v>
      </c>
      <c r="F60" s="91">
        <v>24.5562053784681</v>
      </c>
      <c r="G60" s="86">
        <v>15.2090837496934</v>
      </c>
      <c r="H60" s="86">
        <v>15.2084382302439</v>
      </c>
      <c r="I60" s="86">
        <v>0.48</v>
      </c>
      <c r="J60" s="86">
        <v>0.44</v>
      </c>
      <c r="K60" s="87">
        <v>0</v>
      </c>
      <c r="L60" s="150">
        <v>5.0000001898000003E-2</v>
      </c>
      <c r="M60" s="86">
        <v>0</v>
      </c>
      <c r="N60" s="86"/>
      <c r="O60" s="86"/>
      <c r="P60" s="86">
        <v>9.4E-2</v>
      </c>
      <c r="Q60" s="88">
        <v>0.47339999999999999</v>
      </c>
      <c r="R60" s="85">
        <v>0</v>
      </c>
      <c r="S60" s="86">
        <v>0</v>
      </c>
      <c r="T60" s="86">
        <v>0.66</v>
      </c>
      <c r="U60" s="88">
        <v>2.9138747950475699</v>
      </c>
      <c r="V60" s="89"/>
      <c r="W60" s="85"/>
      <c r="X60" s="88"/>
      <c r="Y60" s="85"/>
      <c r="Z60" s="88"/>
      <c r="AA60" s="85">
        <v>0.41</v>
      </c>
      <c r="AB60" s="91">
        <v>0.41</v>
      </c>
      <c r="AC60" s="86">
        <v>0.05</v>
      </c>
      <c r="AD60" s="86">
        <v>0.05</v>
      </c>
      <c r="AE60" s="86">
        <v>0</v>
      </c>
      <c r="AF60" s="151">
        <v>0</v>
      </c>
      <c r="AG60" s="85">
        <v>9.4322800648299996</v>
      </c>
      <c r="AH60" s="86">
        <v>8.3680000000000004E-3</v>
      </c>
      <c r="AI60" s="151">
        <v>0</v>
      </c>
      <c r="AJ60" s="152">
        <v>1</v>
      </c>
      <c r="AK60" s="153">
        <v>0</v>
      </c>
    </row>
    <row r="61" spans="1:37" x14ac:dyDescent="0.2">
      <c r="A61" s="149" t="s">
        <v>461</v>
      </c>
      <c r="B61" s="66" t="s">
        <v>462</v>
      </c>
      <c r="C61" s="67">
        <v>27</v>
      </c>
      <c r="D61" s="84" t="s">
        <v>348</v>
      </c>
      <c r="E61" s="85">
        <v>54.651713490063798</v>
      </c>
      <c r="F61" s="91">
        <v>54.651713490063798</v>
      </c>
      <c r="G61" s="86">
        <v>20.482315721673899</v>
      </c>
      <c r="H61" s="86">
        <v>20.482315721673899</v>
      </c>
      <c r="I61" s="86">
        <v>0.3</v>
      </c>
      <c r="J61" s="86">
        <v>0.34</v>
      </c>
      <c r="K61" s="87">
        <v>0</v>
      </c>
      <c r="L61" s="150">
        <v>1.0193588715299999E-12</v>
      </c>
      <c r="M61" s="86">
        <v>0</v>
      </c>
      <c r="N61" s="86"/>
      <c r="O61" s="86">
        <v>56.350626118068</v>
      </c>
      <c r="P61" s="86">
        <v>0.08</v>
      </c>
      <c r="Q61" s="88">
        <v>0.50519999999999998</v>
      </c>
      <c r="R61" s="85">
        <v>0</v>
      </c>
      <c r="S61" s="86">
        <v>0</v>
      </c>
      <c r="T61" s="86">
        <v>0.69</v>
      </c>
      <c r="U61" s="88">
        <v>2.2638149544395398</v>
      </c>
      <c r="V61" s="89"/>
      <c r="W61" s="85">
        <v>19.106112612735998</v>
      </c>
      <c r="X61" s="88"/>
      <c r="Y61" s="85"/>
      <c r="Z61" s="88"/>
      <c r="AA61" s="85">
        <v>0.43</v>
      </c>
      <c r="AB61" s="91">
        <v>0.43</v>
      </c>
      <c r="AC61" s="86">
        <v>0.13</v>
      </c>
      <c r="AD61" s="86">
        <v>0.13</v>
      </c>
      <c r="AE61" s="86">
        <v>0</v>
      </c>
      <c r="AF61" s="151">
        <v>0</v>
      </c>
      <c r="AG61" s="85">
        <v>2.7842668915400002</v>
      </c>
      <c r="AH61" s="86">
        <v>4.0730000000000002E-3</v>
      </c>
      <c r="AI61" s="151">
        <v>0</v>
      </c>
      <c r="AJ61" s="152">
        <v>1</v>
      </c>
      <c r="AK61" s="153">
        <v>0</v>
      </c>
    </row>
    <row r="62" spans="1:37" x14ac:dyDescent="0.2">
      <c r="A62" s="149" t="s">
        <v>463</v>
      </c>
      <c r="B62" s="66" t="s">
        <v>464</v>
      </c>
      <c r="C62" s="67">
        <v>25</v>
      </c>
      <c r="D62" s="84" t="s">
        <v>348</v>
      </c>
      <c r="E62" s="85">
        <v>4.2521553980941702</v>
      </c>
      <c r="F62" s="91">
        <v>4.24168382840588</v>
      </c>
      <c r="G62" s="86">
        <v>3.7725575063701999</v>
      </c>
      <c r="H62" s="86">
        <v>3.7648783552654499</v>
      </c>
      <c r="I62" s="86">
        <v>1.65</v>
      </c>
      <c r="J62" s="86">
        <v>37.96</v>
      </c>
      <c r="K62" s="87">
        <v>0</v>
      </c>
      <c r="L62" s="150">
        <v>0.36999999958899998</v>
      </c>
      <c r="M62" s="86">
        <v>0</v>
      </c>
      <c r="N62" s="86"/>
      <c r="O62" s="86"/>
      <c r="P62" s="86">
        <v>2.2130000000000001</v>
      </c>
      <c r="Q62" s="88">
        <v>0.43440000000000001</v>
      </c>
      <c r="R62" s="85">
        <v>0</v>
      </c>
      <c r="S62" s="86">
        <v>0</v>
      </c>
      <c r="T62" s="86">
        <v>2.68</v>
      </c>
      <c r="U62" s="88">
        <v>3.2217529407658199</v>
      </c>
      <c r="V62" s="89"/>
      <c r="W62" s="85"/>
      <c r="X62" s="88"/>
      <c r="Y62" s="85"/>
      <c r="Z62" s="88"/>
      <c r="AA62" s="85">
        <v>0.28000000000000003</v>
      </c>
      <c r="AB62" s="91">
        <v>0.27</v>
      </c>
      <c r="AC62" s="86">
        <v>0.06</v>
      </c>
      <c r="AD62" s="86">
        <v>0.06</v>
      </c>
      <c r="AE62" s="86">
        <v>0</v>
      </c>
      <c r="AF62" s="151">
        <v>0</v>
      </c>
      <c r="AG62" s="85">
        <v>18.217199821200001</v>
      </c>
      <c r="AH62" s="86">
        <v>0.79297399999999996</v>
      </c>
      <c r="AI62" s="151">
        <v>7.4999999206800005E-2</v>
      </c>
      <c r="AJ62" s="152">
        <v>1</v>
      </c>
      <c r="AK62" s="153">
        <v>0</v>
      </c>
    </row>
    <row r="63" spans="1:37" x14ac:dyDescent="0.2">
      <c r="A63" s="149" t="s">
        <v>465</v>
      </c>
      <c r="B63" s="66" t="s">
        <v>466</v>
      </c>
      <c r="C63" s="67">
        <v>25</v>
      </c>
      <c r="D63" s="84" t="s">
        <v>348</v>
      </c>
      <c r="E63" s="85">
        <v>9.5593509175919902</v>
      </c>
      <c r="F63" s="91">
        <v>9.5593509175919902</v>
      </c>
      <c r="G63" s="86">
        <v>6.3775744077311796</v>
      </c>
      <c r="H63" s="86">
        <v>6.3775744077311796</v>
      </c>
      <c r="I63" s="86">
        <v>0.5</v>
      </c>
      <c r="J63" s="86">
        <v>0.35</v>
      </c>
      <c r="K63" s="87">
        <v>0</v>
      </c>
      <c r="L63" s="150">
        <v>1.3399999926899999</v>
      </c>
      <c r="M63" s="86">
        <v>0</v>
      </c>
      <c r="N63" s="86"/>
      <c r="O63" s="86"/>
      <c r="P63" s="86">
        <v>6.9000000000000006E-2</v>
      </c>
      <c r="Q63" s="88">
        <v>0.17979999999999999</v>
      </c>
      <c r="R63" s="85">
        <v>0</v>
      </c>
      <c r="S63" s="86">
        <v>0</v>
      </c>
      <c r="T63" s="86">
        <v>0.46</v>
      </c>
      <c r="U63" s="88">
        <v>2.9283129573803701</v>
      </c>
      <c r="V63" s="89"/>
      <c r="W63" s="85"/>
      <c r="X63" s="88"/>
      <c r="Y63" s="85"/>
      <c r="Z63" s="88"/>
      <c r="AA63" s="85">
        <v>0.1</v>
      </c>
      <c r="AB63" s="91">
        <v>0.1</v>
      </c>
      <c r="AC63" s="86">
        <v>0.06</v>
      </c>
      <c r="AD63" s="86">
        <v>0.06</v>
      </c>
      <c r="AE63" s="86">
        <v>0</v>
      </c>
      <c r="AF63" s="151">
        <v>0</v>
      </c>
      <c r="AG63" s="85">
        <v>20.662139375199999</v>
      </c>
      <c r="AH63" s="86">
        <v>9.2800000000000001E-3</v>
      </c>
      <c r="AI63" s="151">
        <v>4.8150445962700002E-10</v>
      </c>
      <c r="AJ63" s="152">
        <v>1</v>
      </c>
      <c r="AK63" s="153">
        <v>0</v>
      </c>
    </row>
    <row r="64" spans="1:37" x14ac:dyDescent="0.2">
      <c r="A64" s="149" t="s">
        <v>467</v>
      </c>
      <c r="B64" s="66" t="s">
        <v>468</v>
      </c>
      <c r="C64" s="67">
        <v>25</v>
      </c>
      <c r="D64" s="84" t="s">
        <v>348</v>
      </c>
      <c r="E64" s="85">
        <v>10.666156555695499</v>
      </c>
      <c r="F64" s="91">
        <v>10.665496929439801</v>
      </c>
      <c r="G64" s="86">
        <v>7.7644606565919698</v>
      </c>
      <c r="H64" s="86">
        <v>7.7644606565919698</v>
      </c>
      <c r="I64" s="86">
        <v>0.27</v>
      </c>
      <c r="J64" s="86">
        <v>0.28000000000000003</v>
      </c>
      <c r="K64" s="87">
        <v>0</v>
      </c>
      <c r="L64" s="150">
        <v>0.48999997883099999</v>
      </c>
      <c r="M64" s="86">
        <v>1.04711140315463E-2</v>
      </c>
      <c r="N64" s="86"/>
      <c r="O64" s="86"/>
      <c r="P64" s="86">
        <v>5.5E-2</v>
      </c>
      <c r="Q64" s="88">
        <v>0.21990000000000001</v>
      </c>
      <c r="R64" s="85">
        <v>1.6863406408094399E-2</v>
      </c>
      <c r="S64" s="86">
        <v>0</v>
      </c>
      <c r="T64" s="86">
        <v>0.56000000000000005</v>
      </c>
      <c r="U64" s="88">
        <v>4.0408704428071101</v>
      </c>
      <c r="V64" s="89"/>
      <c r="W64" s="85">
        <v>18.666666666699999</v>
      </c>
      <c r="X64" s="88"/>
      <c r="Y64" s="85"/>
      <c r="Z64" s="88"/>
      <c r="AA64" s="85">
        <v>0</v>
      </c>
      <c r="AB64" s="91">
        <v>0</v>
      </c>
      <c r="AC64" s="86">
        <v>0</v>
      </c>
      <c r="AD64" s="86">
        <v>0</v>
      </c>
      <c r="AE64" s="86">
        <v>0</v>
      </c>
      <c r="AF64" s="151">
        <v>0</v>
      </c>
      <c r="AG64" s="85">
        <v>17.176006775400001</v>
      </c>
      <c r="AH64" s="86">
        <v>7.3530000000000002E-3</v>
      </c>
      <c r="AI64" s="151">
        <v>0</v>
      </c>
      <c r="AJ64" s="152">
        <v>1</v>
      </c>
      <c r="AK64" s="153">
        <v>0</v>
      </c>
    </row>
    <row r="65" spans="1:37" x14ac:dyDescent="0.2">
      <c r="A65" s="149" t="s">
        <v>469</v>
      </c>
      <c r="B65" s="66" t="s">
        <v>470</v>
      </c>
      <c r="C65" s="67">
        <v>25</v>
      </c>
      <c r="D65" s="84" t="s">
        <v>348</v>
      </c>
      <c r="E65" s="85">
        <v>15.356743153586001</v>
      </c>
      <c r="F65" s="91">
        <v>15.356743153586001</v>
      </c>
      <c r="G65" s="86">
        <v>8.60462384141176</v>
      </c>
      <c r="H65" s="86">
        <v>8.60462384141176</v>
      </c>
      <c r="I65" s="86">
        <v>0.26</v>
      </c>
      <c r="J65" s="86">
        <v>0.25</v>
      </c>
      <c r="K65" s="87">
        <v>0</v>
      </c>
      <c r="L65" s="150">
        <v>0.19999999997099999</v>
      </c>
      <c r="M65" s="86">
        <v>0</v>
      </c>
      <c r="N65" s="86"/>
      <c r="O65" s="86"/>
      <c r="P65" s="86">
        <v>7.1999999999999995E-2</v>
      </c>
      <c r="Q65" s="88">
        <v>0.36409999999999998</v>
      </c>
      <c r="R65" s="85">
        <v>0</v>
      </c>
      <c r="S65" s="86">
        <v>0</v>
      </c>
      <c r="T65" s="86">
        <v>0.69</v>
      </c>
      <c r="U65" s="88">
        <v>4.27386892726632</v>
      </c>
      <c r="V65" s="89"/>
      <c r="W65" s="85"/>
      <c r="X65" s="88"/>
      <c r="Y65" s="85"/>
      <c r="Z65" s="88"/>
      <c r="AA65" s="85">
        <v>0.31</v>
      </c>
      <c r="AB65" s="91">
        <v>0.31</v>
      </c>
      <c r="AC65" s="86">
        <v>0.01</v>
      </c>
      <c r="AD65" s="86">
        <v>0.01</v>
      </c>
      <c r="AE65" s="86">
        <v>0</v>
      </c>
      <c r="AF65" s="151">
        <v>0</v>
      </c>
      <c r="AG65" s="85">
        <v>13.438411478900001</v>
      </c>
      <c r="AH65" s="86">
        <v>6.0749999999999997E-3</v>
      </c>
      <c r="AI65" s="151">
        <v>0</v>
      </c>
      <c r="AJ65" s="152">
        <v>1</v>
      </c>
      <c r="AK65" s="153">
        <v>0</v>
      </c>
    </row>
    <row r="66" spans="1:37" x14ac:dyDescent="0.2">
      <c r="A66" s="149" t="s">
        <v>471</v>
      </c>
      <c r="B66" s="66" t="s">
        <v>472</v>
      </c>
      <c r="C66" s="67">
        <v>27</v>
      </c>
      <c r="D66" s="84" t="s">
        <v>348</v>
      </c>
      <c r="E66" s="85">
        <v>31.504311135571498</v>
      </c>
      <c r="F66" s="91">
        <v>31.480462300495301</v>
      </c>
      <c r="G66" s="86">
        <v>14.717788784932401</v>
      </c>
      <c r="H66" s="86">
        <v>14.7073931388736</v>
      </c>
      <c r="I66" s="86">
        <v>0.56999999999999995</v>
      </c>
      <c r="J66" s="86">
        <v>0.4</v>
      </c>
      <c r="K66" s="87">
        <v>0</v>
      </c>
      <c r="L66" s="150">
        <v>4.00000000274E-2</v>
      </c>
      <c r="M66" s="86">
        <v>8.9460240813187195E-3</v>
      </c>
      <c r="N66" s="86"/>
      <c r="O66" s="86">
        <v>76.678445229681998</v>
      </c>
      <c r="P66" s="86">
        <v>0.09</v>
      </c>
      <c r="Q66" s="88">
        <v>0.57069999999999999</v>
      </c>
      <c r="R66" s="85">
        <v>2.9574132492113599E-2</v>
      </c>
      <c r="S66" s="86">
        <v>0</v>
      </c>
      <c r="T66" s="86">
        <v>0.97</v>
      </c>
      <c r="U66" s="88">
        <v>2.74016999938849</v>
      </c>
      <c r="V66" s="89"/>
      <c r="W66" s="85">
        <v>24.9505111985662</v>
      </c>
      <c r="X66" s="88">
        <v>22.1</v>
      </c>
      <c r="Y66" s="85"/>
      <c r="Z66" s="88"/>
      <c r="AA66" s="85">
        <v>0.08</v>
      </c>
      <c r="AB66" s="91">
        <v>0.08</v>
      </c>
      <c r="AC66" s="86">
        <v>7.0000000000000007E-2</v>
      </c>
      <c r="AD66" s="86">
        <v>7.0000000000000007E-2</v>
      </c>
      <c r="AE66" s="86">
        <v>0</v>
      </c>
      <c r="AF66" s="151">
        <v>0</v>
      </c>
      <c r="AG66" s="85">
        <v>10.351206744300001</v>
      </c>
      <c r="AH66" s="86">
        <v>8.3129999999999992E-3</v>
      </c>
      <c r="AI66" s="151">
        <v>0</v>
      </c>
      <c r="AJ66" s="152">
        <v>1</v>
      </c>
      <c r="AK66" s="153">
        <v>0</v>
      </c>
    </row>
    <row r="67" spans="1:37" x14ac:dyDescent="0.2">
      <c r="A67" s="149" t="s">
        <v>473</v>
      </c>
      <c r="B67" s="66" t="s">
        <v>474</v>
      </c>
      <c r="C67" s="67">
        <v>27</v>
      </c>
      <c r="D67" s="84" t="s">
        <v>348</v>
      </c>
      <c r="E67" s="85">
        <v>39.104097217733397</v>
      </c>
      <c r="F67" s="91">
        <v>39.104097217733397</v>
      </c>
      <c r="G67" s="86">
        <v>17.6151736492663</v>
      </c>
      <c r="H67" s="86">
        <v>17.6151736492663</v>
      </c>
      <c r="I67" s="86">
        <v>0.42</v>
      </c>
      <c r="J67" s="86">
        <v>0.25</v>
      </c>
      <c r="K67" s="87">
        <v>0</v>
      </c>
      <c r="L67" s="150">
        <v>3.00000003796E-2</v>
      </c>
      <c r="M67" s="86">
        <v>2.5500769837640499E-3</v>
      </c>
      <c r="N67" s="86"/>
      <c r="O67" s="86">
        <v>79.793340987370797</v>
      </c>
      <c r="P67" s="86">
        <v>5.5E-2</v>
      </c>
      <c r="Q67" s="88">
        <v>0.68740000000000001</v>
      </c>
      <c r="R67" s="85">
        <v>1.1337868480725599E-2</v>
      </c>
      <c r="S67" s="86">
        <v>0</v>
      </c>
      <c r="T67" s="86">
        <v>0.84</v>
      </c>
      <c r="U67" s="88">
        <v>3.87652018135983</v>
      </c>
      <c r="V67" s="89"/>
      <c r="W67" s="85">
        <v>23.3278489691128</v>
      </c>
      <c r="X67" s="88"/>
      <c r="Y67" s="85"/>
      <c r="Z67" s="88"/>
      <c r="AA67" s="85">
        <v>0.43</v>
      </c>
      <c r="AB67" s="91">
        <v>0.43</v>
      </c>
      <c r="AC67" s="86">
        <v>0.24</v>
      </c>
      <c r="AD67" s="86">
        <v>0.24</v>
      </c>
      <c r="AE67" s="86">
        <v>0</v>
      </c>
      <c r="AF67" s="151">
        <v>0</v>
      </c>
      <c r="AG67" s="85">
        <v>5.7207542559600002</v>
      </c>
      <c r="AH67" s="86">
        <v>3.241E-3</v>
      </c>
      <c r="AI67" s="151">
        <v>0</v>
      </c>
      <c r="AJ67" s="152">
        <v>1</v>
      </c>
      <c r="AK67" s="153">
        <v>0</v>
      </c>
    </row>
    <row r="68" spans="1:37" x14ac:dyDescent="0.2">
      <c r="A68" s="149" t="s">
        <v>475</v>
      </c>
      <c r="B68" s="66" t="s">
        <v>476</v>
      </c>
      <c r="C68" s="67">
        <v>25</v>
      </c>
      <c r="D68" s="84" t="s">
        <v>348</v>
      </c>
      <c r="E68" s="85">
        <v>8.3381233190698207</v>
      </c>
      <c r="F68" s="91">
        <v>8.3381233190698207</v>
      </c>
      <c r="G68" s="86">
        <v>5.2441473470575302</v>
      </c>
      <c r="H68" s="86">
        <v>5.2441473470575302</v>
      </c>
      <c r="I68" s="86">
        <v>0.13</v>
      </c>
      <c r="J68" s="86">
        <v>0.44</v>
      </c>
      <c r="K68" s="87">
        <v>0</v>
      </c>
      <c r="L68" s="150">
        <v>0.43999999925400002</v>
      </c>
      <c r="M68" s="86">
        <v>0</v>
      </c>
      <c r="N68" s="86"/>
      <c r="O68" s="86"/>
      <c r="P68" s="86">
        <v>9.9000000000000005E-2</v>
      </c>
      <c r="Q68" s="88">
        <v>0.18129999999999999</v>
      </c>
      <c r="R68" s="85">
        <v>0</v>
      </c>
      <c r="S68" s="86">
        <v>0</v>
      </c>
      <c r="T68" s="86">
        <v>0.76</v>
      </c>
      <c r="U68" s="88">
        <v>2.75264513656782</v>
      </c>
      <c r="V68" s="89"/>
      <c r="W68" s="85"/>
      <c r="X68" s="88"/>
      <c r="Y68" s="85"/>
      <c r="Z68" s="88"/>
      <c r="AA68" s="85">
        <v>0.01</v>
      </c>
      <c r="AB68" s="91">
        <v>0.01</v>
      </c>
      <c r="AC68" s="86">
        <v>0.01</v>
      </c>
      <c r="AD68" s="86">
        <v>0.01</v>
      </c>
      <c r="AE68" s="86">
        <v>0</v>
      </c>
      <c r="AF68" s="151">
        <v>0</v>
      </c>
      <c r="AG68" s="85">
        <v>16.197395606299999</v>
      </c>
      <c r="AH68" s="86">
        <v>8.9820000000000004E-3</v>
      </c>
      <c r="AI68" s="151">
        <v>0</v>
      </c>
      <c r="AJ68" s="152">
        <v>1</v>
      </c>
      <c r="AK68" s="153">
        <v>0</v>
      </c>
    </row>
    <row r="69" spans="1:37" x14ac:dyDescent="0.2">
      <c r="A69" s="149" t="s">
        <v>477</v>
      </c>
      <c r="B69" s="66" t="s">
        <v>478</v>
      </c>
      <c r="C69" s="67">
        <v>25</v>
      </c>
      <c r="D69" s="84" t="s">
        <v>348</v>
      </c>
      <c r="E69" s="85">
        <v>11.2359960144839</v>
      </c>
      <c r="F69" s="91">
        <v>11.203795961019701</v>
      </c>
      <c r="G69" s="86">
        <v>6.4029502539551402</v>
      </c>
      <c r="H69" s="86">
        <v>6.4023427057765696</v>
      </c>
      <c r="I69" s="86">
        <v>0.23</v>
      </c>
      <c r="J69" s="86">
        <v>0.53</v>
      </c>
      <c r="K69" s="87">
        <v>0</v>
      </c>
      <c r="L69" s="150">
        <v>0.33999999745699999</v>
      </c>
      <c r="M69" s="86">
        <v>7.4733512710933401E-3</v>
      </c>
      <c r="N69" s="86"/>
      <c r="O69" s="86"/>
      <c r="P69" s="86">
        <v>0.19600000000000001</v>
      </c>
      <c r="Q69" s="88">
        <v>0.33079999999999998</v>
      </c>
      <c r="R69" s="85">
        <v>1.39762403913347E-2</v>
      </c>
      <c r="S69" s="86">
        <v>0</v>
      </c>
      <c r="T69" s="86">
        <v>0.7</v>
      </c>
      <c r="U69" s="88">
        <v>5.2218765948139696</v>
      </c>
      <c r="V69" s="89"/>
      <c r="W69" s="85"/>
      <c r="X69" s="88"/>
      <c r="Y69" s="85"/>
      <c r="Z69" s="88"/>
      <c r="AA69" s="85">
        <v>0.37</v>
      </c>
      <c r="AB69" s="91">
        <v>0.37</v>
      </c>
      <c r="AC69" s="86">
        <v>0.08</v>
      </c>
      <c r="AD69" s="86">
        <v>0.08</v>
      </c>
      <c r="AE69" s="86">
        <v>0</v>
      </c>
      <c r="AF69" s="151">
        <v>0</v>
      </c>
      <c r="AG69" s="85">
        <v>11.9046242753</v>
      </c>
      <c r="AH69" s="86">
        <v>1.2460000000000001E-2</v>
      </c>
      <c r="AI69" s="151">
        <v>0</v>
      </c>
      <c r="AJ69" s="152">
        <v>1</v>
      </c>
      <c r="AK69" s="153">
        <v>0</v>
      </c>
    </row>
    <row r="70" spans="1:37" x14ac:dyDescent="0.2">
      <c r="A70" s="149" t="s">
        <v>479</v>
      </c>
      <c r="B70" s="66" t="s">
        <v>480</v>
      </c>
      <c r="C70" s="67">
        <v>25</v>
      </c>
      <c r="D70" s="84" t="s">
        <v>348</v>
      </c>
      <c r="E70" s="85">
        <v>8.2746328136553604</v>
      </c>
      <c r="F70" s="91">
        <v>8.2730761147909693</v>
      </c>
      <c r="G70" s="86">
        <v>6.1863212870786199</v>
      </c>
      <c r="H70" s="86">
        <v>6.1847645882142297</v>
      </c>
      <c r="I70" s="86">
        <v>0.88</v>
      </c>
      <c r="J70" s="86">
        <v>1.06</v>
      </c>
      <c r="K70" s="87">
        <v>0</v>
      </c>
      <c r="L70" s="150">
        <v>0.95999999969500005</v>
      </c>
      <c r="M70" s="86">
        <v>0</v>
      </c>
      <c r="N70" s="86"/>
      <c r="O70" s="86"/>
      <c r="P70" s="86">
        <v>0.26900000000000002</v>
      </c>
      <c r="Q70" s="88">
        <v>0.42380000000000001</v>
      </c>
      <c r="R70" s="85">
        <v>0</v>
      </c>
      <c r="S70" s="86">
        <v>0</v>
      </c>
      <c r="T70" s="86">
        <v>1.49</v>
      </c>
      <c r="U70" s="88">
        <v>2.4198883846914199</v>
      </c>
      <c r="V70" s="89"/>
      <c r="W70" s="85"/>
      <c r="X70" s="88"/>
      <c r="Y70" s="85"/>
      <c r="Z70" s="88"/>
      <c r="AA70" s="85">
        <v>0.49</v>
      </c>
      <c r="AB70" s="91">
        <v>0.49</v>
      </c>
      <c r="AC70" s="86">
        <v>0.04</v>
      </c>
      <c r="AD70" s="86">
        <v>0.04</v>
      </c>
      <c r="AE70" s="86">
        <v>0</v>
      </c>
      <c r="AF70" s="151">
        <v>0</v>
      </c>
      <c r="AG70" s="85">
        <v>16.002575987499998</v>
      </c>
      <c r="AH70" s="86">
        <v>1.8433999999999999E-2</v>
      </c>
      <c r="AI70" s="151">
        <v>0</v>
      </c>
      <c r="AJ70" s="152">
        <v>1</v>
      </c>
      <c r="AK70" s="153">
        <v>0</v>
      </c>
    </row>
    <row r="71" spans="1:37" x14ac:dyDescent="0.2">
      <c r="A71" s="149" t="s">
        <v>481</v>
      </c>
      <c r="B71" s="66" t="s">
        <v>482</v>
      </c>
      <c r="C71" s="67">
        <v>25</v>
      </c>
      <c r="D71" s="84" t="s">
        <v>348</v>
      </c>
      <c r="E71" s="85">
        <v>16.545061791346399</v>
      </c>
      <c r="F71" s="91">
        <v>16.541353383458599</v>
      </c>
      <c r="G71" s="86">
        <v>10.308446826066399</v>
      </c>
      <c r="H71" s="86">
        <v>10.307519724094499</v>
      </c>
      <c r="I71" s="86">
        <v>0.46</v>
      </c>
      <c r="J71" s="86">
        <v>0.4</v>
      </c>
      <c r="K71" s="87">
        <v>0</v>
      </c>
      <c r="L71" s="150">
        <v>0.179999999952</v>
      </c>
      <c r="M71" s="86">
        <v>6.1292279326269801E-3</v>
      </c>
      <c r="N71" s="86"/>
      <c r="O71" s="86"/>
      <c r="P71" s="86">
        <v>7.2999999999999995E-2</v>
      </c>
      <c r="Q71" s="88">
        <v>0.4945</v>
      </c>
      <c r="R71" s="85">
        <v>1.4345144168698899E-2</v>
      </c>
      <c r="S71" s="86">
        <v>0</v>
      </c>
      <c r="T71" s="86">
        <v>0.63</v>
      </c>
      <c r="U71" s="88">
        <v>6.9189620166322099</v>
      </c>
      <c r="V71" s="89"/>
      <c r="W71" s="85"/>
      <c r="X71" s="88"/>
      <c r="Y71" s="85"/>
      <c r="Z71" s="88"/>
      <c r="AA71" s="85">
        <v>7.0000000000000007E-2</v>
      </c>
      <c r="AB71" s="91">
        <v>7.0000000000000007E-2</v>
      </c>
      <c r="AC71" s="86">
        <v>0.02</v>
      </c>
      <c r="AD71" s="86">
        <v>0.02</v>
      </c>
      <c r="AE71" s="86">
        <v>0</v>
      </c>
      <c r="AF71" s="151">
        <v>0</v>
      </c>
      <c r="AG71" s="85">
        <v>8.4361199964499995</v>
      </c>
      <c r="AH71" s="86">
        <v>7.3530000000000002E-3</v>
      </c>
      <c r="AI71" s="151">
        <v>4.9999999979000002E-3</v>
      </c>
      <c r="AJ71" s="152">
        <v>1</v>
      </c>
      <c r="AK71" s="153">
        <v>0</v>
      </c>
    </row>
    <row r="72" spans="1:37" x14ac:dyDescent="0.2">
      <c r="A72" s="149" t="s">
        <v>483</v>
      </c>
      <c r="B72" s="66" t="s">
        <v>484</v>
      </c>
      <c r="C72" s="67">
        <v>25</v>
      </c>
      <c r="D72" s="84" t="s">
        <v>348</v>
      </c>
      <c r="E72" s="85">
        <v>20.054970301000001</v>
      </c>
      <c r="F72" s="91">
        <v>20.036591173006101</v>
      </c>
      <c r="G72" s="86">
        <v>11.378351058052999</v>
      </c>
      <c r="H72" s="86">
        <v>11.364984419512</v>
      </c>
      <c r="I72" s="86">
        <v>0.42</v>
      </c>
      <c r="J72" s="86">
        <v>3.35</v>
      </c>
      <c r="K72" s="87">
        <v>0</v>
      </c>
      <c r="L72" s="150">
        <v>8.0000024360700001E-2</v>
      </c>
      <c r="M72" s="86">
        <v>0</v>
      </c>
      <c r="N72" s="86"/>
      <c r="O72" s="86"/>
      <c r="P72" s="86">
        <v>0.43</v>
      </c>
      <c r="Q72" s="88">
        <v>0.95609999999999995</v>
      </c>
      <c r="R72" s="85">
        <v>0</v>
      </c>
      <c r="S72" s="86">
        <v>0</v>
      </c>
      <c r="T72" s="86">
        <v>1.22</v>
      </c>
      <c r="U72" s="88">
        <v>6.8119731664731296</v>
      </c>
      <c r="V72" s="89"/>
      <c r="W72" s="85"/>
      <c r="X72" s="88"/>
      <c r="Y72" s="85"/>
      <c r="Z72" s="88"/>
      <c r="AA72" s="85">
        <v>0.06</v>
      </c>
      <c r="AB72" s="91">
        <v>0.06</v>
      </c>
      <c r="AC72" s="86">
        <v>0.01</v>
      </c>
      <c r="AD72" s="86">
        <v>0.01</v>
      </c>
      <c r="AE72" s="86">
        <v>0</v>
      </c>
      <c r="AF72" s="151">
        <v>0</v>
      </c>
      <c r="AG72" s="85">
        <v>8.6971982124499991</v>
      </c>
      <c r="AH72" s="86">
        <v>6.7546999999999996E-2</v>
      </c>
      <c r="AI72" s="151">
        <v>3.7963752387400004E-12</v>
      </c>
      <c r="AJ72" s="152">
        <v>1</v>
      </c>
      <c r="AK72" s="153">
        <v>0</v>
      </c>
    </row>
    <row r="73" spans="1:37" x14ac:dyDescent="0.2">
      <c r="A73" s="149" t="s">
        <v>485</v>
      </c>
      <c r="B73" s="66" t="s">
        <v>485</v>
      </c>
      <c r="C73" s="67">
        <v>25</v>
      </c>
      <c r="D73" s="84" t="s">
        <v>348</v>
      </c>
      <c r="E73" s="85">
        <v>10.635120372803099</v>
      </c>
      <c r="F73" s="91">
        <v>10.625440767731</v>
      </c>
      <c r="G73" s="86">
        <v>5.6473581592156803</v>
      </c>
      <c r="H73" s="86">
        <v>5.6439011574042102</v>
      </c>
      <c r="I73" s="86">
        <v>0.68</v>
      </c>
      <c r="J73" s="86">
        <v>0.45</v>
      </c>
      <c r="K73" s="87">
        <v>0</v>
      </c>
      <c r="L73" s="150">
        <v>0.51000000933699996</v>
      </c>
      <c r="M73" s="86">
        <v>0</v>
      </c>
      <c r="N73" s="86"/>
      <c r="O73" s="86"/>
      <c r="P73" s="86">
        <v>8.2000000000000003E-2</v>
      </c>
      <c r="Q73" s="88">
        <v>0.29959999999999998</v>
      </c>
      <c r="R73" s="85">
        <v>0</v>
      </c>
      <c r="S73" s="86">
        <v>0</v>
      </c>
      <c r="T73" s="86">
        <v>0.84</v>
      </c>
      <c r="U73" s="88">
        <v>4.3233264654230696</v>
      </c>
      <c r="V73" s="89"/>
      <c r="W73" s="85"/>
      <c r="X73" s="88"/>
      <c r="Y73" s="85"/>
      <c r="Z73" s="88"/>
      <c r="AA73" s="85">
        <v>0.11</v>
      </c>
      <c r="AB73" s="91">
        <v>0.11</v>
      </c>
      <c r="AC73" s="86">
        <v>0.06</v>
      </c>
      <c r="AD73" s="86">
        <v>0.06</v>
      </c>
      <c r="AE73" s="86">
        <v>0</v>
      </c>
      <c r="AF73" s="151">
        <v>0</v>
      </c>
      <c r="AG73" s="85">
        <v>14.350395165</v>
      </c>
      <c r="AH73" s="86">
        <v>1.1481999999999999E-2</v>
      </c>
      <c r="AI73" s="151">
        <v>1.2082998990299999E-2</v>
      </c>
      <c r="AJ73" s="152">
        <v>1</v>
      </c>
      <c r="AK73" s="153">
        <v>0</v>
      </c>
    </row>
    <row r="74" spans="1:37" x14ac:dyDescent="0.2">
      <c r="A74" s="149" t="s">
        <v>486</v>
      </c>
      <c r="B74" s="66" t="s">
        <v>486</v>
      </c>
      <c r="C74" s="67">
        <v>25</v>
      </c>
      <c r="D74" s="84" t="s">
        <v>348</v>
      </c>
      <c r="E74" s="85">
        <v>16.754039885424</v>
      </c>
      <c r="F74" s="91">
        <v>16.7026968599687</v>
      </c>
      <c r="G74" s="86">
        <v>8.2277198292168805</v>
      </c>
      <c r="H74" s="86">
        <v>8.1979949197427402</v>
      </c>
      <c r="I74" s="86">
        <v>1.06</v>
      </c>
      <c r="J74" s="86">
        <v>0.57999999999999996</v>
      </c>
      <c r="K74" s="87">
        <v>0</v>
      </c>
      <c r="L74" s="150">
        <v>0.30000000434200003</v>
      </c>
      <c r="M74" s="86">
        <v>0</v>
      </c>
      <c r="N74" s="86"/>
      <c r="O74" s="86"/>
      <c r="P74" s="86">
        <v>6.6000000000000003E-2</v>
      </c>
      <c r="Q74" s="88">
        <v>0.48039999999999999</v>
      </c>
      <c r="R74" s="85">
        <v>0</v>
      </c>
      <c r="S74" s="86">
        <v>0</v>
      </c>
      <c r="T74" s="86">
        <v>1.03</v>
      </c>
      <c r="U74" s="88">
        <v>6.3131654326325499</v>
      </c>
      <c r="V74" s="89"/>
      <c r="W74" s="85">
        <v>23.9</v>
      </c>
      <c r="X74" s="88"/>
      <c r="Y74" s="85"/>
      <c r="Z74" s="88"/>
      <c r="AA74" s="85">
        <v>0.41</v>
      </c>
      <c r="AB74" s="91">
        <v>0.47</v>
      </c>
      <c r="AC74" s="86">
        <v>0.08</v>
      </c>
      <c r="AD74" s="86">
        <v>0.1</v>
      </c>
      <c r="AE74" s="86">
        <v>0</v>
      </c>
      <c r="AF74" s="151">
        <v>0</v>
      </c>
      <c r="AG74" s="85">
        <v>12.635061285500001</v>
      </c>
      <c r="AH74" s="86">
        <v>1.4491E-2</v>
      </c>
      <c r="AI74" s="151">
        <v>5.7365593056999995E-10</v>
      </c>
      <c r="AJ74" s="152">
        <v>1</v>
      </c>
      <c r="AK74" s="153">
        <v>0</v>
      </c>
    </row>
    <row r="75" spans="1:37" x14ac:dyDescent="0.2">
      <c r="A75" s="149" t="s">
        <v>487</v>
      </c>
      <c r="B75" s="66" t="s">
        <v>488</v>
      </c>
      <c r="C75" s="67">
        <v>27</v>
      </c>
      <c r="D75" s="84" t="s">
        <v>348</v>
      </c>
      <c r="E75" s="85">
        <v>33.127776074818001</v>
      </c>
      <c r="F75" s="91">
        <v>33.1181593609694</v>
      </c>
      <c r="G75" s="86">
        <v>15.965548122637101</v>
      </c>
      <c r="H75" s="86">
        <v>15.9583355872506</v>
      </c>
      <c r="I75" s="86">
        <v>0.57999999999999996</v>
      </c>
      <c r="J75" s="86">
        <v>0.36</v>
      </c>
      <c r="K75" s="87">
        <v>0</v>
      </c>
      <c r="L75" s="150">
        <v>1.0000002778E-2</v>
      </c>
      <c r="M75" s="86">
        <v>5.9396641821333699E-3</v>
      </c>
      <c r="N75" s="86"/>
      <c r="O75" s="86">
        <v>79.907621247113198</v>
      </c>
      <c r="P75" s="86">
        <v>0.06</v>
      </c>
      <c r="Q75" s="88">
        <v>0.5343</v>
      </c>
      <c r="R75" s="85">
        <v>1.46681334800147E-2</v>
      </c>
      <c r="S75" s="86">
        <v>0</v>
      </c>
      <c r="T75" s="86">
        <v>0.79</v>
      </c>
      <c r="U75" s="88">
        <v>4.7752994704796903</v>
      </c>
      <c r="V75" s="89"/>
      <c r="W75" s="85">
        <v>25.4666666667</v>
      </c>
      <c r="X75" s="88"/>
      <c r="Y75" s="85"/>
      <c r="Z75" s="88"/>
      <c r="AA75" s="85">
        <v>0.14000000000000001</v>
      </c>
      <c r="AB75" s="91">
        <v>0.14000000000000001</v>
      </c>
      <c r="AC75" s="86">
        <v>0.08</v>
      </c>
      <c r="AD75" s="86">
        <v>0.08</v>
      </c>
      <c r="AE75" s="86">
        <v>0</v>
      </c>
      <c r="AF75" s="151">
        <v>0</v>
      </c>
      <c r="AG75" s="85">
        <v>12.729422941599999</v>
      </c>
      <c r="AH75" s="86">
        <v>9.2420000000000002E-3</v>
      </c>
      <c r="AI75" s="151">
        <v>1.2083002083E-2</v>
      </c>
      <c r="AJ75" s="152">
        <v>1</v>
      </c>
      <c r="AK75" s="153">
        <v>0</v>
      </c>
    </row>
    <row r="76" spans="1:37" x14ac:dyDescent="0.2">
      <c r="A76" s="149" t="s">
        <v>489</v>
      </c>
      <c r="B76" s="66" t="s">
        <v>490</v>
      </c>
      <c r="C76" s="67">
        <v>27</v>
      </c>
      <c r="D76" s="84" t="s">
        <v>348</v>
      </c>
      <c r="E76" s="85">
        <v>47.069622349823298</v>
      </c>
      <c r="F76" s="91">
        <v>47.051678445229697</v>
      </c>
      <c r="G76" s="86">
        <v>21.085468197879901</v>
      </c>
      <c r="H76" s="86">
        <v>21.071665194346298</v>
      </c>
      <c r="I76" s="86">
        <v>0.2</v>
      </c>
      <c r="J76" s="86">
        <v>0.22</v>
      </c>
      <c r="K76" s="87">
        <v>0</v>
      </c>
      <c r="L76" s="150">
        <v>9.9999997269700006E-3</v>
      </c>
      <c r="M76" s="86">
        <v>2.3332373657249899E-3</v>
      </c>
      <c r="N76" s="86"/>
      <c r="O76" s="86">
        <v>88.5790884718499</v>
      </c>
      <c r="P76" s="86">
        <v>4.3999999999999997E-2</v>
      </c>
      <c r="Q76" s="88">
        <v>0.69779999999999998</v>
      </c>
      <c r="R76" s="85">
        <v>7.4771945566023601E-3</v>
      </c>
      <c r="S76" s="86">
        <v>0</v>
      </c>
      <c r="T76" s="86">
        <v>0.81</v>
      </c>
      <c r="U76" s="88">
        <v>3.3106503975265</v>
      </c>
      <c r="V76" s="89"/>
      <c r="W76" s="85">
        <v>25.401659125179599</v>
      </c>
      <c r="X76" s="88"/>
      <c r="Y76" s="85"/>
      <c r="Z76" s="88"/>
      <c r="AA76" s="85">
        <v>0.59</v>
      </c>
      <c r="AB76" s="91">
        <v>0.59</v>
      </c>
      <c r="AC76" s="86">
        <v>0.17</v>
      </c>
      <c r="AD76" s="86">
        <v>0.18</v>
      </c>
      <c r="AE76" s="86">
        <v>0</v>
      </c>
      <c r="AF76" s="151">
        <v>0</v>
      </c>
      <c r="AG76" s="85">
        <v>7.2575531746199999</v>
      </c>
      <c r="AH76" s="86">
        <v>3.8500000000000001E-3</v>
      </c>
      <c r="AI76" s="151">
        <v>0</v>
      </c>
      <c r="AJ76" s="152">
        <v>1</v>
      </c>
      <c r="AK76" s="153">
        <v>0</v>
      </c>
    </row>
    <row r="77" spans="1:37" x14ac:dyDescent="0.2">
      <c r="A77" s="149" t="s">
        <v>491</v>
      </c>
      <c r="B77" s="66" t="s">
        <v>492</v>
      </c>
      <c r="C77" s="67">
        <v>27</v>
      </c>
      <c r="D77" s="84" t="s">
        <v>348</v>
      </c>
      <c r="E77" s="85">
        <v>54.887073863636402</v>
      </c>
      <c r="F77" s="91">
        <v>54.878551136363598</v>
      </c>
      <c r="G77" s="86">
        <v>19.740767045454501</v>
      </c>
      <c r="H77" s="86">
        <v>19.739346590909101</v>
      </c>
      <c r="I77" s="86">
        <v>0.39</v>
      </c>
      <c r="J77" s="86">
        <v>0.3</v>
      </c>
      <c r="K77" s="87">
        <v>0</v>
      </c>
      <c r="L77" s="150">
        <v>1.49450413187E-8</v>
      </c>
      <c r="M77" s="86">
        <v>4.60293413803739E-3</v>
      </c>
      <c r="N77" s="86"/>
      <c r="O77" s="86">
        <v>78.467432950191593</v>
      </c>
      <c r="P77" s="86">
        <v>4.7E-2</v>
      </c>
      <c r="Q77" s="88">
        <v>0.5524</v>
      </c>
      <c r="R77" s="85">
        <v>2.0611473720371001E-2</v>
      </c>
      <c r="S77" s="86">
        <v>0</v>
      </c>
      <c r="T77" s="86">
        <v>0.76</v>
      </c>
      <c r="U77" s="88">
        <v>5.1960227272727302</v>
      </c>
      <c r="V77" s="89"/>
      <c r="W77" s="85">
        <v>25.354509804377699</v>
      </c>
      <c r="X77" s="88"/>
      <c r="Y77" s="85"/>
      <c r="Z77" s="88"/>
      <c r="AA77" s="85">
        <v>1</v>
      </c>
      <c r="AB77" s="91">
        <v>1</v>
      </c>
      <c r="AC77" s="86">
        <v>0.37</v>
      </c>
      <c r="AD77" s="86">
        <v>0.37</v>
      </c>
      <c r="AE77" s="86">
        <v>0</v>
      </c>
      <c r="AF77" s="151">
        <v>0</v>
      </c>
      <c r="AG77" s="85">
        <v>5.8950993660900002</v>
      </c>
      <c r="AH77" s="86">
        <v>4.6470000000000001E-3</v>
      </c>
      <c r="AI77" s="151">
        <v>3.8932321851299998E-10</v>
      </c>
      <c r="AJ77" s="152">
        <v>1.01</v>
      </c>
      <c r="AK77" s="153">
        <v>0</v>
      </c>
    </row>
    <row r="78" spans="1:37" x14ac:dyDescent="0.2">
      <c r="A78" s="149" t="s">
        <v>493</v>
      </c>
      <c r="B78" s="66" t="s">
        <v>494</v>
      </c>
      <c r="C78" s="67">
        <v>25</v>
      </c>
      <c r="D78" s="84" t="s">
        <v>348</v>
      </c>
      <c r="E78" s="85">
        <v>3.28736835980683</v>
      </c>
      <c r="F78" s="91">
        <v>3.2851864781520899</v>
      </c>
      <c r="G78" s="86">
        <v>2.5717111770524199</v>
      </c>
      <c r="H78" s="86">
        <v>2.5709838831675098</v>
      </c>
      <c r="I78" s="86">
        <v>0.91</v>
      </c>
      <c r="J78" s="86">
        <v>0.45</v>
      </c>
      <c r="K78" s="87">
        <v>0</v>
      </c>
      <c r="L78" s="150">
        <v>0.989999997475</v>
      </c>
      <c r="M78" s="86">
        <v>0</v>
      </c>
      <c r="N78" s="86"/>
      <c r="O78" s="86"/>
      <c r="P78" s="86">
        <v>9.0999999999999998E-2</v>
      </c>
      <c r="Q78" s="88">
        <v>8.0799999999999997E-2</v>
      </c>
      <c r="R78" s="85">
        <v>0</v>
      </c>
      <c r="S78" s="86">
        <v>0</v>
      </c>
      <c r="T78" s="86">
        <v>1</v>
      </c>
      <c r="U78" s="88">
        <v>0.733839529877233</v>
      </c>
      <c r="V78" s="89"/>
      <c r="W78" s="85"/>
      <c r="X78" s="88"/>
      <c r="Y78" s="85">
        <v>-100</v>
      </c>
      <c r="Z78" s="88"/>
      <c r="AA78" s="85">
        <v>0.06</v>
      </c>
      <c r="AB78" s="91">
        <v>0.06</v>
      </c>
      <c r="AC78" s="86">
        <v>0</v>
      </c>
      <c r="AD78" s="86">
        <v>0</v>
      </c>
      <c r="AE78" s="86">
        <v>0</v>
      </c>
      <c r="AF78" s="151">
        <v>0</v>
      </c>
      <c r="AG78" s="85">
        <v>15.7259300009</v>
      </c>
      <c r="AH78" s="86">
        <v>8.0800000000000004E-3</v>
      </c>
      <c r="AI78" s="151">
        <v>0</v>
      </c>
      <c r="AJ78" s="152">
        <v>1</v>
      </c>
      <c r="AK78" s="153">
        <v>0</v>
      </c>
    </row>
    <row r="79" spans="1:37" x14ac:dyDescent="0.2">
      <c r="A79" s="149" t="s">
        <v>495</v>
      </c>
      <c r="B79" s="66" t="s">
        <v>496</v>
      </c>
      <c r="C79" s="67">
        <v>25</v>
      </c>
      <c r="D79" s="84" t="s">
        <v>348</v>
      </c>
      <c r="E79" s="85">
        <v>21.3113169411393</v>
      </c>
      <c r="F79" s="91">
        <v>21.310438160184201</v>
      </c>
      <c r="G79" s="86">
        <v>12.2704184754908</v>
      </c>
      <c r="H79" s="86">
        <v>12.2695396945357</v>
      </c>
      <c r="I79" s="86">
        <v>0.25</v>
      </c>
      <c r="J79" s="86">
        <v>0.18</v>
      </c>
      <c r="K79" s="87">
        <v>0</v>
      </c>
      <c r="L79" s="150">
        <v>4.0000000004099999E-2</v>
      </c>
      <c r="M79" s="86">
        <v>0</v>
      </c>
      <c r="N79" s="86"/>
      <c r="O79" s="86"/>
      <c r="P79" s="86">
        <v>8.5000000000000006E-2</v>
      </c>
      <c r="Q79" s="88">
        <v>0.3906</v>
      </c>
      <c r="R79" s="85">
        <v>0</v>
      </c>
      <c r="S79" s="86">
        <v>0</v>
      </c>
      <c r="T79" s="86">
        <v>0.77</v>
      </c>
      <c r="U79" s="88">
        <v>3.2760954004604801</v>
      </c>
      <c r="V79" s="89"/>
      <c r="W79" s="85"/>
      <c r="X79" s="88"/>
      <c r="Y79" s="85">
        <v>-100</v>
      </c>
      <c r="Z79" s="88"/>
      <c r="AA79" s="85">
        <v>0.51</v>
      </c>
      <c r="AB79" s="91">
        <v>0.51</v>
      </c>
      <c r="AC79" s="86">
        <v>0.03</v>
      </c>
      <c r="AD79" s="86">
        <v>0.03</v>
      </c>
      <c r="AE79" s="86">
        <v>0</v>
      </c>
      <c r="AF79" s="151">
        <v>0</v>
      </c>
      <c r="AG79" s="85">
        <v>9.4254899959399996</v>
      </c>
      <c r="AH79" s="86">
        <v>2.454E-3</v>
      </c>
      <c r="AI79" s="151">
        <v>0</v>
      </c>
      <c r="AJ79" s="152">
        <v>1</v>
      </c>
      <c r="AK79" s="153">
        <v>0</v>
      </c>
    </row>
    <row r="80" spans="1:37" x14ac:dyDescent="0.2">
      <c r="A80" s="149" t="s">
        <v>497</v>
      </c>
      <c r="B80" s="66" t="s">
        <v>497</v>
      </c>
      <c r="C80" s="67">
        <v>27</v>
      </c>
      <c r="D80" s="84" t="s">
        <v>348</v>
      </c>
      <c r="E80" s="85">
        <v>35.935925851299601</v>
      </c>
      <c r="F80" s="91">
        <v>35.929209483511301</v>
      </c>
      <c r="G80" s="86">
        <v>18.131506481294899</v>
      </c>
      <c r="H80" s="86">
        <v>18.128819934179599</v>
      </c>
      <c r="I80" s="86">
        <v>0.22</v>
      </c>
      <c r="J80" s="86">
        <v>0.28000000000000003</v>
      </c>
      <c r="K80" s="87">
        <v>0</v>
      </c>
      <c r="L80" s="150">
        <v>2.9999999957499999E-2</v>
      </c>
      <c r="M80" s="86">
        <v>1.0071558148540801E-2</v>
      </c>
      <c r="N80" s="86"/>
      <c r="O80" s="86">
        <v>73.621553884711801</v>
      </c>
      <c r="P80" s="86">
        <v>0.08</v>
      </c>
      <c r="Q80" s="88">
        <v>0.52980000000000005</v>
      </c>
      <c r="R80" s="85">
        <v>1.6658337497917699E-2</v>
      </c>
      <c r="S80" s="86">
        <v>0</v>
      </c>
      <c r="T80" s="86">
        <v>0.73</v>
      </c>
      <c r="U80" s="88">
        <v>3.4562428638592202</v>
      </c>
      <c r="V80" s="89"/>
      <c r="W80" s="85"/>
      <c r="X80" s="88"/>
      <c r="Y80" s="85">
        <v>-100</v>
      </c>
      <c r="Z80" s="88"/>
      <c r="AA80" s="85">
        <v>0.22</v>
      </c>
      <c r="AB80" s="91">
        <v>0.22</v>
      </c>
      <c r="AC80" s="86">
        <v>0.08</v>
      </c>
      <c r="AD80" s="86">
        <v>0.08</v>
      </c>
      <c r="AE80" s="86">
        <v>0</v>
      </c>
      <c r="AF80" s="151">
        <v>0</v>
      </c>
      <c r="AG80" s="85">
        <v>8.8140019995200003</v>
      </c>
      <c r="AH80" s="86">
        <v>4.7200000000000002E-3</v>
      </c>
      <c r="AI80" s="151">
        <v>1.62252365126E-12</v>
      </c>
      <c r="AJ80" s="152">
        <v>1</v>
      </c>
      <c r="AK80" s="153">
        <v>0</v>
      </c>
    </row>
    <row r="81" spans="1:37" x14ac:dyDescent="0.2">
      <c r="A81" s="149" t="s">
        <v>498</v>
      </c>
      <c r="B81" s="66" t="s">
        <v>499</v>
      </c>
      <c r="C81" s="67">
        <v>27</v>
      </c>
      <c r="D81" s="84" t="s">
        <v>348</v>
      </c>
      <c r="E81" s="85">
        <v>43.513632510366499</v>
      </c>
      <c r="F81" s="91">
        <v>43.512975363566497</v>
      </c>
      <c r="G81" s="86">
        <v>20.183606815926598</v>
      </c>
      <c r="H81" s="86">
        <v>20.183606815926598</v>
      </c>
      <c r="I81" s="86">
        <v>0.48</v>
      </c>
      <c r="J81" s="86">
        <v>0.53</v>
      </c>
      <c r="K81" s="87">
        <v>0</v>
      </c>
      <c r="L81" s="150">
        <v>0</v>
      </c>
      <c r="M81" s="86">
        <v>2.70723135677132E-3</v>
      </c>
      <c r="N81" s="86"/>
      <c r="O81" s="86">
        <v>83.573298429319394</v>
      </c>
      <c r="P81" s="86">
        <v>6.0999999999999999E-2</v>
      </c>
      <c r="Q81" s="88">
        <v>0.46729999999999999</v>
      </c>
      <c r="R81" s="85">
        <v>1.4173339947558599E-2</v>
      </c>
      <c r="S81" s="86">
        <v>0</v>
      </c>
      <c r="T81" s="86">
        <v>0.76</v>
      </c>
      <c r="U81" s="88">
        <v>4.3220545037555897</v>
      </c>
      <c r="V81" s="89"/>
      <c r="W81" s="85">
        <v>19.2278001758791</v>
      </c>
      <c r="X81" s="88"/>
      <c r="Y81" s="85"/>
      <c r="Z81" s="88"/>
      <c r="AA81" s="85">
        <v>1.26</v>
      </c>
      <c r="AB81" s="91">
        <v>1.26</v>
      </c>
      <c r="AC81" s="86">
        <v>0.41</v>
      </c>
      <c r="AD81" s="86">
        <v>0.41</v>
      </c>
      <c r="AE81" s="86">
        <v>0</v>
      </c>
      <c r="AF81" s="151">
        <v>0</v>
      </c>
      <c r="AG81" s="85">
        <v>8.7491310071899999</v>
      </c>
      <c r="AH81" s="86">
        <v>9.3139999999999994E-3</v>
      </c>
      <c r="AI81" s="151">
        <v>0</v>
      </c>
      <c r="AJ81" s="152">
        <v>1</v>
      </c>
      <c r="AK81" s="153">
        <v>0</v>
      </c>
    </row>
    <row r="82" spans="1:37" x14ac:dyDescent="0.2">
      <c r="A82" s="149" t="s">
        <v>500</v>
      </c>
      <c r="B82" s="66" t="s">
        <v>501</v>
      </c>
      <c r="C82" s="67">
        <v>27</v>
      </c>
      <c r="D82" s="84" t="s">
        <v>348</v>
      </c>
      <c r="E82" s="85">
        <v>38.522937507616298</v>
      </c>
      <c r="F82" s="91">
        <v>38.515182735662002</v>
      </c>
      <c r="G82" s="86">
        <v>19.712630307864401</v>
      </c>
      <c r="H82" s="86">
        <v>19.710414658734599</v>
      </c>
      <c r="I82" s="86">
        <v>0.55000000000000004</v>
      </c>
      <c r="J82" s="86">
        <v>0.39</v>
      </c>
      <c r="K82" s="87">
        <v>0</v>
      </c>
      <c r="L82" s="150">
        <v>1.7904693376699999E-10</v>
      </c>
      <c r="M82" s="86">
        <v>2.7678779109041301E-3</v>
      </c>
      <c r="N82" s="86"/>
      <c r="O82" s="86">
        <v>69.441277080957803</v>
      </c>
      <c r="P82" s="86">
        <v>8.2000000000000003E-2</v>
      </c>
      <c r="Q82" s="88">
        <v>0.6401</v>
      </c>
      <c r="R82" s="85">
        <v>1.87746417172539E-2</v>
      </c>
      <c r="S82" s="86">
        <v>0</v>
      </c>
      <c r="T82" s="86">
        <v>0.83</v>
      </c>
      <c r="U82" s="88">
        <v>3.8469208016218599</v>
      </c>
      <c r="V82" s="89"/>
      <c r="W82" s="85">
        <v>28.755319148936199</v>
      </c>
      <c r="X82" s="88"/>
      <c r="Y82" s="85"/>
      <c r="Z82" s="88"/>
      <c r="AA82" s="85">
        <v>0.72</v>
      </c>
      <c r="AB82" s="91">
        <v>0.66</v>
      </c>
      <c r="AC82" s="86">
        <v>0.12</v>
      </c>
      <c r="AD82" s="86">
        <v>0.12</v>
      </c>
      <c r="AE82" s="86">
        <v>0</v>
      </c>
      <c r="AF82" s="151">
        <v>0</v>
      </c>
      <c r="AG82" s="85">
        <v>10.099654795099999</v>
      </c>
      <c r="AH82" s="86">
        <v>7.7489999999999998E-3</v>
      </c>
      <c r="AI82" s="151">
        <v>0</v>
      </c>
      <c r="AJ82" s="152">
        <v>1.01</v>
      </c>
      <c r="AK82" s="153">
        <v>0</v>
      </c>
    </row>
    <row r="83" spans="1:37" x14ac:dyDescent="0.2">
      <c r="A83" s="149" t="s">
        <v>502</v>
      </c>
      <c r="B83" s="66" t="s">
        <v>503</v>
      </c>
      <c r="C83" s="67">
        <v>27</v>
      </c>
      <c r="D83" s="84" t="s">
        <v>348</v>
      </c>
      <c r="E83" s="85">
        <v>26.6078115177522</v>
      </c>
      <c r="F83" s="91">
        <v>26.587312433377999</v>
      </c>
      <c r="G83" s="86">
        <v>15.929155164402699</v>
      </c>
      <c r="H83" s="86">
        <v>15.929155164402699</v>
      </c>
      <c r="I83" s="86">
        <v>0.51</v>
      </c>
      <c r="J83" s="86">
        <v>0.65</v>
      </c>
      <c r="K83" s="87">
        <v>0</v>
      </c>
      <c r="L83" s="150">
        <v>2.0000004338000001E-2</v>
      </c>
      <c r="M83" s="86">
        <v>0</v>
      </c>
      <c r="N83" s="86"/>
      <c r="O83" s="86">
        <v>63.681592039800996</v>
      </c>
      <c r="P83" s="86">
        <v>8.5000000000000006E-2</v>
      </c>
      <c r="Q83" s="88">
        <v>0.85029999999999994</v>
      </c>
      <c r="R83" s="85">
        <v>0</v>
      </c>
      <c r="S83" s="86">
        <v>0</v>
      </c>
      <c r="T83" s="86">
        <v>1.01</v>
      </c>
      <c r="U83" s="88">
        <v>4.8951813485664299</v>
      </c>
      <c r="V83" s="89"/>
      <c r="W83" s="85">
        <v>31.5</v>
      </c>
      <c r="X83" s="88"/>
      <c r="Y83" s="85"/>
      <c r="Z83" s="88"/>
      <c r="AA83" s="85">
        <v>0.2</v>
      </c>
      <c r="AB83" s="91">
        <v>0.23</v>
      </c>
      <c r="AC83" s="86">
        <v>0.18</v>
      </c>
      <c r="AD83" s="86">
        <v>0.18</v>
      </c>
      <c r="AE83" s="86">
        <v>0</v>
      </c>
      <c r="AF83" s="151">
        <v>0</v>
      </c>
      <c r="AG83" s="85">
        <v>3.3354720970299998</v>
      </c>
      <c r="AH83" s="86">
        <v>5.5189999999999996E-3</v>
      </c>
      <c r="AI83" s="151">
        <v>7.5823641357299998E-11</v>
      </c>
      <c r="AJ83" s="152">
        <v>1</v>
      </c>
      <c r="AK83" s="153">
        <v>0</v>
      </c>
    </row>
    <row r="84" spans="1:37" x14ac:dyDescent="0.2">
      <c r="A84" s="149" t="s">
        <v>504</v>
      </c>
      <c r="B84" s="66" t="s">
        <v>505</v>
      </c>
      <c r="C84" s="67">
        <v>27</v>
      </c>
      <c r="D84" s="84" t="s">
        <v>348</v>
      </c>
      <c r="E84" s="85">
        <v>44.921055578365902</v>
      </c>
      <c r="F84" s="91">
        <v>44.899406517114002</v>
      </c>
      <c r="G84" s="86">
        <v>18.518159083274199</v>
      </c>
      <c r="H84" s="86">
        <v>18.516666044567199</v>
      </c>
      <c r="I84" s="86">
        <v>6.35</v>
      </c>
      <c r="J84" s="86">
        <v>16.559999999999999</v>
      </c>
      <c r="K84" s="87">
        <v>0</v>
      </c>
      <c r="L84" s="150">
        <v>0.259999977311</v>
      </c>
      <c r="M84" s="86">
        <v>0</v>
      </c>
      <c r="N84" s="86"/>
      <c r="O84" s="86">
        <v>79.434447300771197</v>
      </c>
      <c r="P84" s="86">
        <v>0.80200000000000005</v>
      </c>
      <c r="Q84" s="88">
        <v>1.2774000000000001</v>
      </c>
      <c r="R84" s="85">
        <v>0</v>
      </c>
      <c r="S84" s="86">
        <v>0</v>
      </c>
      <c r="T84" s="86">
        <v>1.62</v>
      </c>
      <c r="U84" s="88">
        <v>4.7433839722294797</v>
      </c>
      <c r="V84" s="89"/>
      <c r="W84" s="85">
        <v>24.1498509681287</v>
      </c>
      <c r="X84" s="88">
        <v>21.766666666700001</v>
      </c>
      <c r="Y84" s="85">
        <v>-100</v>
      </c>
      <c r="Z84" s="88"/>
      <c r="AA84" s="85">
        <v>0.53</v>
      </c>
      <c r="AB84" s="91">
        <v>0.56000000000000005</v>
      </c>
      <c r="AC84" s="86">
        <v>0.28999999999999998</v>
      </c>
      <c r="AD84" s="86">
        <v>0.28999999999999998</v>
      </c>
      <c r="AE84" s="86">
        <v>0</v>
      </c>
      <c r="AF84" s="151">
        <v>0</v>
      </c>
      <c r="AG84" s="85">
        <v>5.1037554856599998</v>
      </c>
      <c r="AH84" s="86">
        <v>0.24482000000000001</v>
      </c>
      <c r="AI84" s="151">
        <v>6.4459987253100001E-3</v>
      </c>
      <c r="AJ84" s="152">
        <v>1</v>
      </c>
      <c r="AK84" s="153">
        <v>0</v>
      </c>
    </row>
    <row r="85" spans="1:37" x14ac:dyDescent="0.2">
      <c r="A85" s="149" t="s">
        <v>506</v>
      </c>
      <c r="B85" s="66" t="s">
        <v>507</v>
      </c>
      <c r="C85" s="67">
        <v>27</v>
      </c>
      <c r="D85" s="84" t="s">
        <v>348</v>
      </c>
      <c r="E85" s="85">
        <v>38.504388579415803</v>
      </c>
      <c r="F85" s="91">
        <v>38.489314614209299</v>
      </c>
      <c r="G85" s="86">
        <v>19.1199545040323</v>
      </c>
      <c r="H85" s="86">
        <v>19.119269323795599</v>
      </c>
      <c r="I85" s="86">
        <v>0.43</v>
      </c>
      <c r="J85" s="86">
        <v>0.28999999999999998</v>
      </c>
      <c r="K85" s="87">
        <v>0</v>
      </c>
      <c r="L85" s="150">
        <v>2.5310450409100001E-11</v>
      </c>
      <c r="M85" s="86">
        <v>1.20912705592226E-3</v>
      </c>
      <c r="N85" s="86"/>
      <c r="O85" s="86">
        <v>76.147704590818407</v>
      </c>
      <c r="P85" s="86">
        <v>9.1999999999999998E-2</v>
      </c>
      <c r="Q85" s="88">
        <v>0.92120000000000002</v>
      </c>
      <c r="R85" s="85">
        <v>7.9302141157811291E-3</v>
      </c>
      <c r="S85" s="86">
        <v>0</v>
      </c>
      <c r="T85" s="86">
        <v>1.38</v>
      </c>
      <c r="U85" s="88">
        <v>3.37451266555667</v>
      </c>
      <c r="V85" s="89"/>
      <c r="W85" s="85">
        <v>20.759809340640999</v>
      </c>
      <c r="X85" s="88">
        <v>16.3</v>
      </c>
      <c r="Y85" s="85">
        <v>-100</v>
      </c>
      <c r="Z85" s="88"/>
      <c r="AA85" s="85">
        <v>0.81</v>
      </c>
      <c r="AB85" s="91">
        <v>0.79</v>
      </c>
      <c r="AC85" s="86">
        <v>0.41</v>
      </c>
      <c r="AD85" s="86">
        <v>0.41</v>
      </c>
      <c r="AE85" s="86">
        <v>0</v>
      </c>
      <c r="AF85" s="151">
        <v>0</v>
      </c>
      <c r="AG85" s="85">
        <v>6.6938129321400002</v>
      </c>
      <c r="AH85" s="86">
        <v>4.5259999999999996E-3</v>
      </c>
      <c r="AI85" s="151">
        <v>0</v>
      </c>
      <c r="AJ85" s="152">
        <v>1</v>
      </c>
      <c r="AK85" s="153">
        <v>0</v>
      </c>
    </row>
    <row r="86" spans="1:37" x14ac:dyDescent="0.2">
      <c r="A86" s="149" t="s">
        <v>508</v>
      </c>
      <c r="B86" s="66" t="s">
        <v>509</v>
      </c>
      <c r="C86" s="67">
        <v>27</v>
      </c>
      <c r="D86" s="84" t="s">
        <v>348</v>
      </c>
      <c r="E86" s="85">
        <v>40.936689154125602</v>
      </c>
      <c r="F86" s="91">
        <v>40.9297699359972</v>
      </c>
      <c r="G86" s="86">
        <v>21.930461857810101</v>
      </c>
      <c r="H86" s="86">
        <v>21.930461857810101</v>
      </c>
      <c r="I86" s="86">
        <v>0.4</v>
      </c>
      <c r="J86" s="86">
        <v>0.23</v>
      </c>
      <c r="K86" s="87">
        <v>0</v>
      </c>
      <c r="L86" s="150">
        <v>0</v>
      </c>
      <c r="M86" s="86">
        <v>5.3030157811233302E-4</v>
      </c>
      <c r="N86" s="86"/>
      <c r="O86" s="86">
        <v>76.5425803161652</v>
      </c>
      <c r="P86" s="86">
        <v>6.0999999999999999E-2</v>
      </c>
      <c r="Q86" s="88">
        <v>0.62470000000000003</v>
      </c>
      <c r="R86" s="85">
        <v>8.2236842105263205E-3</v>
      </c>
      <c r="S86" s="86">
        <v>0</v>
      </c>
      <c r="T86" s="86">
        <v>0.88</v>
      </c>
      <c r="U86" s="88">
        <v>4.41446116588825</v>
      </c>
      <c r="V86" s="89"/>
      <c r="W86" s="85">
        <v>18.1065163517404</v>
      </c>
      <c r="X86" s="88">
        <v>18.866666666699999</v>
      </c>
      <c r="Y86" s="85"/>
      <c r="Z86" s="88"/>
      <c r="AA86" s="85">
        <v>0.19</v>
      </c>
      <c r="AB86" s="91">
        <v>0.19</v>
      </c>
      <c r="AC86" s="86">
        <v>0.02</v>
      </c>
      <c r="AD86" s="86">
        <v>0.02</v>
      </c>
      <c r="AE86" s="86">
        <v>0</v>
      </c>
      <c r="AF86" s="151">
        <v>0</v>
      </c>
      <c r="AG86" s="85">
        <v>2.5581150748399999</v>
      </c>
      <c r="AH86" s="86">
        <v>2.9910000000000002E-3</v>
      </c>
      <c r="AI86" s="151">
        <v>0</v>
      </c>
      <c r="AJ86" s="152">
        <v>1</v>
      </c>
      <c r="AK86" s="153">
        <v>0</v>
      </c>
    </row>
    <row r="87" spans="1:37" x14ac:dyDescent="0.2">
      <c r="A87" s="149" t="s">
        <v>510</v>
      </c>
      <c r="B87" s="66" t="s">
        <v>511</v>
      </c>
      <c r="C87" s="67">
        <v>27</v>
      </c>
      <c r="D87" s="84" t="s">
        <v>348</v>
      </c>
      <c r="E87" s="85">
        <v>44.594744523055702</v>
      </c>
      <c r="F87" s="91">
        <v>44.594744523055702</v>
      </c>
      <c r="G87" s="86">
        <v>21.520316113780499</v>
      </c>
      <c r="H87" s="86">
        <v>21.520316113780499</v>
      </c>
      <c r="I87" s="86">
        <v>0.48</v>
      </c>
      <c r="J87" s="86">
        <v>0.22</v>
      </c>
      <c r="K87" s="87">
        <v>0</v>
      </c>
      <c r="L87" s="150">
        <v>0</v>
      </c>
      <c r="M87" s="86">
        <v>3.47553401997281E-3</v>
      </c>
      <c r="N87" s="86"/>
      <c r="O87" s="86">
        <v>63.813229571984401</v>
      </c>
      <c r="P87" s="86">
        <v>0.13300000000000001</v>
      </c>
      <c r="Q87" s="88">
        <v>0.74909999999999999</v>
      </c>
      <c r="R87" s="85">
        <v>4.5977011494252901E-2</v>
      </c>
      <c r="S87" s="86">
        <v>0</v>
      </c>
      <c r="T87" s="86">
        <v>1.07</v>
      </c>
      <c r="U87" s="88">
        <v>4.2356174203954797</v>
      </c>
      <c r="V87" s="89"/>
      <c r="W87" s="85">
        <v>17.786209866393101</v>
      </c>
      <c r="X87" s="88">
        <v>19.5</v>
      </c>
      <c r="Y87" s="85">
        <v>-100</v>
      </c>
      <c r="Z87" s="88"/>
      <c r="AA87" s="85">
        <v>0.66</v>
      </c>
      <c r="AB87" s="91">
        <v>0.66</v>
      </c>
      <c r="AC87" s="86">
        <v>0.14000000000000001</v>
      </c>
      <c r="AD87" s="86">
        <v>0.14000000000000001</v>
      </c>
      <c r="AE87" s="86">
        <v>0</v>
      </c>
      <c r="AF87" s="151">
        <v>0</v>
      </c>
      <c r="AG87" s="85">
        <v>4.1302980936999996</v>
      </c>
      <c r="AH87" s="86">
        <v>2.846E-3</v>
      </c>
      <c r="AI87" s="151">
        <v>1.4984773222400001E-11</v>
      </c>
      <c r="AJ87" s="152">
        <v>1.01</v>
      </c>
      <c r="AK87" s="153">
        <v>0</v>
      </c>
    </row>
    <row r="88" spans="1:37" x14ac:dyDescent="0.2">
      <c r="A88" s="149" t="s">
        <v>512</v>
      </c>
      <c r="B88" s="66" t="s">
        <v>513</v>
      </c>
      <c r="C88" s="67">
        <v>27</v>
      </c>
      <c r="D88" s="84" t="s">
        <v>348</v>
      </c>
      <c r="E88" s="85">
        <v>30.324011334236801</v>
      </c>
      <c r="F88" s="91">
        <v>30.324011334236801</v>
      </c>
      <c r="G88" s="86">
        <v>18.498829616853499</v>
      </c>
      <c r="H88" s="86">
        <v>18.498829616853499</v>
      </c>
      <c r="I88" s="86">
        <v>0.72</v>
      </c>
      <c r="J88" s="86">
        <v>0.49</v>
      </c>
      <c r="K88" s="87">
        <v>0</v>
      </c>
      <c r="L88" s="150">
        <v>1.95948320324E-10</v>
      </c>
      <c r="M88" s="86">
        <v>8.8213508494466904E-3</v>
      </c>
      <c r="N88" s="86"/>
      <c r="O88" s="86">
        <v>100</v>
      </c>
      <c r="P88" s="86">
        <v>0.28399999999999997</v>
      </c>
      <c r="Q88" s="88">
        <v>1.0335000000000001</v>
      </c>
      <c r="R88" s="85">
        <v>6.0024009603841504E-3</v>
      </c>
      <c r="S88" s="86">
        <v>0</v>
      </c>
      <c r="T88" s="86">
        <v>1.1100000000000001</v>
      </c>
      <c r="U88" s="88">
        <v>7.7996796846125402</v>
      </c>
      <c r="V88" s="89"/>
      <c r="W88" s="85">
        <v>26.666666666699999</v>
      </c>
      <c r="X88" s="88"/>
      <c r="Y88" s="85">
        <v>-100</v>
      </c>
      <c r="Z88" s="88"/>
      <c r="AA88" s="85">
        <v>0.49</v>
      </c>
      <c r="AB88" s="91">
        <v>0.49</v>
      </c>
      <c r="AC88" s="86">
        <v>0.19</v>
      </c>
      <c r="AD88" s="86">
        <v>0.19</v>
      </c>
      <c r="AE88" s="86">
        <v>0</v>
      </c>
      <c r="AF88" s="151">
        <v>0</v>
      </c>
      <c r="AG88" s="85">
        <v>4.3395750030100002</v>
      </c>
      <c r="AH88" s="86">
        <v>7.4440000000000001E-3</v>
      </c>
      <c r="AI88" s="151">
        <v>8.4178641583699997E-11</v>
      </c>
      <c r="AJ88" s="152">
        <v>1</v>
      </c>
      <c r="AK88" s="153">
        <v>0</v>
      </c>
    </row>
    <row r="89" spans="1:37" x14ac:dyDescent="0.2">
      <c r="A89" s="149" t="s">
        <v>514</v>
      </c>
      <c r="B89" s="66" t="s">
        <v>515</v>
      </c>
      <c r="C89" s="67">
        <v>27</v>
      </c>
      <c r="D89" s="84" t="s">
        <v>348</v>
      </c>
      <c r="E89" s="85">
        <v>40.341962783701099</v>
      </c>
      <c r="F89" s="91">
        <v>40.341962783701099</v>
      </c>
      <c r="G89" s="86">
        <v>22.131124010311702</v>
      </c>
      <c r="H89" s="86">
        <v>22.131124010311702</v>
      </c>
      <c r="I89" s="86">
        <v>0.13</v>
      </c>
      <c r="J89" s="86">
        <v>0.09</v>
      </c>
      <c r="K89" s="87">
        <v>0</v>
      </c>
      <c r="L89" s="150">
        <v>0</v>
      </c>
      <c r="M89" s="86">
        <v>4.4854138856484701E-3</v>
      </c>
      <c r="N89" s="86"/>
      <c r="O89" s="86">
        <v>78.704744771756197</v>
      </c>
      <c r="P89" s="86">
        <v>0.248</v>
      </c>
      <c r="Q89" s="88">
        <v>0.96330000000000005</v>
      </c>
      <c r="R89" s="85">
        <v>2.7114967462039001E-2</v>
      </c>
      <c r="S89" s="86">
        <v>0</v>
      </c>
      <c r="T89" s="86">
        <v>1</v>
      </c>
      <c r="U89" s="88">
        <v>6.0785090514494398</v>
      </c>
      <c r="V89" s="89"/>
      <c r="W89" s="85">
        <v>20.1098378964458</v>
      </c>
      <c r="X89" s="88">
        <v>19.899999999999999</v>
      </c>
      <c r="Y89" s="85">
        <v>-100</v>
      </c>
      <c r="Z89" s="88"/>
      <c r="AA89" s="85">
        <v>0.52</v>
      </c>
      <c r="AB89" s="91">
        <v>0.5</v>
      </c>
      <c r="AC89" s="86">
        <v>0.3</v>
      </c>
      <c r="AD89" s="86">
        <v>0.28999999999999998</v>
      </c>
      <c r="AE89" s="86">
        <v>0</v>
      </c>
      <c r="AF89" s="151">
        <v>0</v>
      </c>
      <c r="AG89" s="85">
        <v>5.4773340097899998</v>
      </c>
      <c r="AH89" s="86">
        <v>1.7570000000000001E-3</v>
      </c>
      <c r="AI89" s="151">
        <v>1.3097940494899999E-13</v>
      </c>
      <c r="AJ89" s="152">
        <v>1.01</v>
      </c>
      <c r="AK89" s="153">
        <v>0</v>
      </c>
    </row>
    <row r="90" spans="1:37" x14ac:dyDescent="0.2">
      <c r="A90" s="149" t="s">
        <v>516</v>
      </c>
      <c r="B90" s="66" t="s">
        <v>517</v>
      </c>
      <c r="C90" s="67">
        <v>27</v>
      </c>
      <c r="D90" s="84" t="s">
        <v>348</v>
      </c>
      <c r="E90" s="85">
        <v>35.187998310127497</v>
      </c>
      <c r="F90" s="91">
        <v>35.1870994418028</v>
      </c>
      <c r="G90" s="86">
        <v>19.859596767669501</v>
      </c>
      <c r="H90" s="86">
        <v>19.858697899344701</v>
      </c>
      <c r="I90" s="86">
        <v>0.83</v>
      </c>
      <c r="J90" s="86">
        <v>0.37</v>
      </c>
      <c r="K90" s="87">
        <v>0</v>
      </c>
      <c r="L90" s="150">
        <v>0</v>
      </c>
      <c r="M90" s="86">
        <v>0</v>
      </c>
      <c r="N90" s="86"/>
      <c r="O90" s="86">
        <v>57.818432861580902</v>
      </c>
      <c r="P90" s="86">
        <v>0.28000000000000003</v>
      </c>
      <c r="Q90" s="88">
        <v>1.0286999999999999</v>
      </c>
      <c r="R90" s="85">
        <v>0</v>
      </c>
      <c r="S90" s="86">
        <v>0</v>
      </c>
      <c r="T90" s="86">
        <v>1.19</v>
      </c>
      <c r="U90" s="88">
        <v>7.3069006121293301</v>
      </c>
      <c r="V90" s="89"/>
      <c r="W90" s="85">
        <v>18.0381875098413</v>
      </c>
      <c r="X90" s="88">
        <v>18.233333333299999</v>
      </c>
      <c r="Y90" s="85">
        <v>-100</v>
      </c>
      <c r="Z90" s="88"/>
      <c r="AA90" s="85">
        <v>0</v>
      </c>
      <c r="AB90" s="91">
        <v>0</v>
      </c>
      <c r="AC90" s="86">
        <v>0</v>
      </c>
      <c r="AD90" s="86">
        <v>0</v>
      </c>
      <c r="AE90" s="86">
        <v>0</v>
      </c>
      <c r="AF90" s="151">
        <v>0</v>
      </c>
      <c r="AG90" s="85">
        <v>3.45592566449</v>
      </c>
      <c r="AH90" s="86">
        <v>3.6909999999999998E-3</v>
      </c>
      <c r="AI90" s="151">
        <v>0</v>
      </c>
      <c r="AJ90" s="152">
        <v>1.01</v>
      </c>
      <c r="AK90" s="153">
        <v>0</v>
      </c>
    </row>
    <row r="91" spans="1:37" x14ac:dyDescent="0.2">
      <c r="A91" s="149" t="s">
        <v>518</v>
      </c>
      <c r="B91" s="66" t="s">
        <v>519</v>
      </c>
      <c r="C91" s="67">
        <v>27</v>
      </c>
      <c r="D91" s="84" t="s">
        <v>348</v>
      </c>
      <c r="E91" s="85">
        <v>45.672644277795897</v>
      </c>
      <c r="F91" s="91">
        <v>45.671992174763602</v>
      </c>
      <c r="G91" s="86">
        <v>21.611346592761699</v>
      </c>
      <c r="H91" s="86">
        <v>21.611346592761699</v>
      </c>
      <c r="I91" s="86">
        <v>0.45</v>
      </c>
      <c r="J91" s="86">
        <v>0.3</v>
      </c>
      <c r="K91" s="87">
        <v>0</v>
      </c>
      <c r="L91" s="150">
        <v>5.0186956237599998E-8</v>
      </c>
      <c r="M91" s="86">
        <v>1.0160300905416001E-3</v>
      </c>
      <c r="N91" s="86"/>
      <c r="O91" s="86">
        <v>79.311175337186896</v>
      </c>
      <c r="P91" s="86">
        <v>0.26600000000000001</v>
      </c>
      <c r="Q91" s="88">
        <v>1.0361</v>
      </c>
      <c r="R91" s="85">
        <v>1.8944177822682502E-2</v>
      </c>
      <c r="S91" s="86">
        <v>0</v>
      </c>
      <c r="T91" s="86">
        <v>1.02</v>
      </c>
      <c r="U91" s="88">
        <v>6.5040756439517402</v>
      </c>
      <c r="V91" s="89"/>
      <c r="W91" s="85">
        <v>22.6993655518027</v>
      </c>
      <c r="X91" s="88">
        <v>19.600000000000001</v>
      </c>
      <c r="Y91" s="85">
        <v>-77.400000000000006</v>
      </c>
      <c r="Z91" s="88"/>
      <c r="AA91" s="85">
        <v>0.03</v>
      </c>
      <c r="AB91" s="91">
        <v>0</v>
      </c>
      <c r="AC91" s="86">
        <v>0</v>
      </c>
      <c r="AD91" s="86">
        <v>0</v>
      </c>
      <c r="AE91" s="86">
        <v>0</v>
      </c>
      <c r="AF91" s="151">
        <v>1.3423906681699999E-10</v>
      </c>
      <c r="AG91" s="85">
        <v>3.9425890130400001</v>
      </c>
      <c r="AH91" s="86">
        <v>3.901E-3</v>
      </c>
      <c r="AI91" s="151">
        <v>1.99366766256E-10</v>
      </c>
      <c r="AJ91" s="152">
        <v>1.04</v>
      </c>
      <c r="AK91" s="153">
        <v>0</v>
      </c>
    </row>
    <row r="92" spans="1:37" x14ac:dyDescent="0.2">
      <c r="A92" s="149" t="s">
        <v>520</v>
      </c>
      <c r="B92" s="66" t="s">
        <v>521</v>
      </c>
      <c r="C92" s="67">
        <v>25</v>
      </c>
      <c r="D92" s="84" t="s">
        <v>348</v>
      </c>
      <c r="E92" s="85">
        <v>14.1889126381372</v>
      </c>
      <c r="F92" s="91">
        <v>14.1889126381372</v>
      </c>
      <c r="G92" s="86">
        <v>9.5102096502796893</v>
      </c>
      <c r="H92" s="86">
        <v>9.5102096502796893</v>
      </c>
      <c r="I92" s="86">
        <v>0.69</v>
      </c>
      <c r="J92" s="86">
        <v>0.56999999999999995</v>
      </c>
      <c r="K92" s="87">
        <v>0</v>
      </c>
      <c r="L92" s="150">
        <v>6.0000000092200002E-2</v>
      </c>
      <c r="M92" s="86">
        <v>0</v>
      </c>
      <c r="N92" s="86"/>
      <c r="O92" s="86"/>
      <c r="P92" s="86">
        <v>0.26400000000000001</v>
      </c>
      <c r="Q92" s="88">
        <v>0.61650000000000005</v>
      </c>
      <c r="R92" s="85">
        <v>0</v>
      </c>
      <c r="S92" s="86">
        <v>0</v>
      </c>
      <c r="T92" s="86">
        <v>1.1399999999999999</v>
      </c>
      <c r="U92" s="88">
        <v>4.6877984446768801</v>
      </c>
      <c r="V92" s="89"/>
      <c r="W92" s="85"/>
      <c r="X92" s="88"/>
      <c r="Y92" s="85">
        <v>-100</v>
      </c>
      <c r="Z92" s="88">
        <v>-100</v>
      </c>
      <c r="AA92" s="85">
        <v>0</v>
      </c>
      <c r="AB92" s="91">
        <v>0</v>
      </c>
      <c r="AC92" s="86">
        <v>0</v>
      </c>
      <c r="AD92" s="86">
        <v>0</v>
      </c>
      <c r="AE92" s="86">
        <v>0</v>
      </c>
      <c r="AF92" s="151">
        <v>3.3401000551100002</v>
      </c>
      <c r="AG92" s="85">
        <v>17.420880007099999</v>
      </c>
      <c r="AH92" s="86">
        <v>9.2270000000000008E-3</v>
      </c>
      <c r="AI92" s="151">
        <v>0</v>
      </c>
      <c r="AJ92" s="152">
        <v>1</v>
      </c>
      <c r="AK92" s="153">
        <v>0</v>
      </c>
    </row>
    <row r="93" spans="1:37" x14ac:dyDescent="0.2">
      <c r="A93" s="149" t="s">
        <v>522</v>
      </c>
      <c r="B93" s="66" t="s">
        <v>523</v>
      </c>
      <c r="C93" s="67">
        <v>25</v>
      </c>
      <c r="D93" s="84" t="s">
        <v>348</v>
      </c>
      <c r="E93" s="85">
        <v>11.5537734906751</v>
      </c>
      <c r="F93" s="91">
        <v>11.5537734906751</v>
      </c>
      <c r="G93" s="86">
        <v>7.7060829611449604</v>
      </c>
      <c r="H93" s="86">
        <v>7.7060829611449604</v>
      </c>
      <c r="I93" s="86">
        <v>0.54</v>
      </c>
      <c r="J93" s="86">
        <v>0.37</v>
      </c>
      <c r="K93" s="87">
        <v>0</v>
      </c>
      <c r="L93" s="150">
        <v>0.16999999853100001</v>
      </c>
      <c r="M93" s="86">
        <v>0</v>
      </c>
      <c r="N93" s="86"/>
      <c r="O93" s="86"/>
      <c r="P93" s="86">
        <v>8.7999999999999995E-2</v>
      </c>
      <c r="Q93" s="88">
        <v>0.32500000000000001</v>
      </c>
      <c r="R93" s="85">
        <v>0</v>
      </c>
      <c r="S93" s="86">
        <v>0</v>
      </c>
      <c r="T93" s="86">
        <v>0.78</v>
      </c>
      <c r="U93" s="88">
        <v>5.1005265335825696</v>
      </c>
      <c r="V93" s="89"/>
      <c r="W93" s="85">
        <v>13.1333333333</v>
      </c>
      <c r="X93" s="88"/>
      <c r="Y93" s="85">
        <v>-100</v>
      </c>
      <c r="Z93" s="88"/>
      <c r="AA93" s="85">
        <v>0</v>
      </c>
      <c r="AB93" s="91">
        <v>0</v>
      </c>
      <c r="AC93" s="86">
        <v>0</v>
      </c>
      <c r="AD93" s="86">
        <v>0</v>
      </c>
      <c r="AE93" s="86">
        <v>0</v>
      </c>
      <c r="AF93" s="151">
        <v>3.2499998335699998E-2</v>
      </c>
      <c r="AG93" s="85">
        <v>18.718415631700001</v>
      </c>
      <c r="AH93" s="86">
        <v>7.9080000000000001E-3</v>
      </c>
      <c r="AI93" s="151">
        <v>0</v>
      </c>
      <c r="AJ93" s="152">
        <v>1</v>
      </c>
      <c r="AK93" s="153">
        <v>0</v>
      </c>
    </row>
    <row r="94" spans="1:37" x14ac:dyDescent="0.2">
      <c r="A94" s="149" t="s">
        <v>524</v>
      </c>
      <c r="B94" s="66" t="s">
        <v>525</v>
      </c>
      <c r="C94" s="67">
        <v>25</v>
      </c>
      <c r="D94" s="84" t="s">
        <v>348</v>
      </c>
      <c r="E94" s="85">
        <v>21.998740515467102</v>
      </c>
      <c r="F94" s="91">
        <v>21.994132645224699</v>
      </c>
      <c r="G94" s="86">
        <v>11.126470678585701</v>
      </c>
      <c r="H94" s="86">
        <v>11.1249347218382</v>
      </c>
      <c r="I94" s="86">
        <v>1.94</v>
      </c>
      <c r="J94" s="86">
        <v>1.1499999999999999</v>
      </c>
      <c r="K94" s="87">
        <v>0</v>
      </c>
      <c r="L94" s="150">
        <v>0.16000000111400001</v>
      </c>
      <c r="M94" s="86">
        <v>0</v>
      </c>
      <c r="N94" s="86"/>
      <c r="O94" s="86"/>
      <c r="P94" s="86">
        <v>0.32</v>
      </c>
      <c r="Q94" s="88">
        <v>0.75939999999999996</v>
      </c>
      <c r="R94" s="85">
        <v>0</v>
      </c>
      <c r="S94" s="86">
        <v>0</v>
      </c>
      <c r="T94" s="86">
        <v>1.58</v>
      </c>
      <c r="U94" s="88">
        <v>4.3544373790434099</v>
      </c>
      <c r="V94" s="89"/>
      <c r="W94" s="85">
        <v>16.266666666700001</v>
      </c>
      <c r="X94" s="88"/>
      <c r="Y94" s="85">
        <v>-100</v>
      </c>
      <c r="Z94" s="88"/>
      <c r="AA94" s="85">
        <v>0.24</v>
      </c>
      <c r="AB94" s="91">
        <v>0.24</v>
      </c>
      <c r="AC94" s="86">
        <v>0.01</v>
      </c>
      <c r="AD94" s="86">
        <v>0.01</v>
      </c>
      <c r="AE94" s="86">
        <v>0</v>
      </c>
      <c r="AF94" s="151">
        <v>0</v>
      </c>
      <c r="AG94" s="85">
        <v>15.0356160691</v>
      </c>
      <c r="AH94" s="86">
        <v>2.0916000000000001E-2</v>
      </c>
      <c r="AI94" s="151">
        <v>1.0000000354299999E-2</v>
      </c>
      <c r="AJ94" s="152">
        <v>1</v>
      </c>
      <c r="AK94" s="153">
        <v>0</v>
      </c>
    </row>
    <row r="95" spans="1:37" x14ac:dyDescent="0.2">
      <c r="A95" s="149" t="s">
        <v>526</v>
      </c>
      <c r="B95" s="66" t="s">
        <v>526</v>
      </c>
      <c r="C95" s="67">
        <v>25</v>
      </c>
      <c r="D95" s="84" t="s">
        <v>348</v>
      </c>
      <c r="E95" s="85">
        <v>12.937272727272701</v>
      </c>
      <c r="F95" s="91">
        <v>12.937272727272701</v>
      </c>
      <c r="G95" s="86">
        <v>7.82</v>
      </c>
      <c r="H95" s="86">
        <v>7.82</v>
      </c>
      <c r="I95" s="86">
        <v>0.26</v>
      </c>
      <c r="J95" s="86">
        <v>0.35</v>
      </c>
      <c r="K95" s="87">
        <v>0</v>
      </c>
      <c r="L95" s="150">
        <v>0.28000000023299998</v>
      </c>
      <c r="M95" s="86">
        <v>0</v>
      </c>
      <c r="N95" s="86"/>
      <c r="O95" s="86"/>
      <c r="P95" s="86">
        <v>0.125</v>
      </c>
      <c r="Q95" s="88">
        <v>0.17169999999999999</v>
      </c>
      <c r="R95" s="85">
        <v>0</v>
      </c>
      <c r="S95" s="86">
        <v>0</v>
      </c>
      <c r="T95" s="86">
        <v>0.37</v>
      </c>
      <c r="U95" s="88">
        <v>3.8372727272727301</v>
      </c>
      <c r="V95" s="89"/>
      <c r="W95" s="85"/>
      <c r="X95" s="88"/>
      <c r="Y95" s="85"/>
      <c r="Z95" s="88"/>
      <c r="AA95" s="85">
        <v>1.61</v>
      </c>
      <c r="AB95" s="91">
        <v>1.61</v>
      </c>
      <c r="AC95" s="86">
        <v>0.31</v>
      </c>
      <c r="AD95" s="86">
        <v>0.31</v>
      </c>
      <c r="AE95" s="86">
        <v>0</v>
      </c>
      <c r="AF95" s="151">
        <v>0</v>
      </c>
      <c r="AG95" s="85">
        <v>17.386979891700001</v>
      </c>
      <c r="AH95" s="86">
        <v>6.2490000000000002E-3</v>
      </c>
      <c r="AI95" s="151">
        <v>0</v>
      </c>
      <c r="AJ95" s="152">
        <v>1</v>
      </c>
      <c r="AK95" s="153">
        <v>0</v>
      </c>
    </row>
    <row r="96" spans="1:37" x14ac:dyDescent="0.2">
      <c r="A96" s="149" t="s">
        <v>527</v>
      </c>
      <c r="B96" s="66" t="s">
        <v>528</v>
      </c>
      <c r="C96" s="67">
        <v>25</v>
      </c>
      <c r="D96" s="84" t="s">
        <v>348</v>
      </c>
      <c r="E96" s="85">
        <v>20.489539714667298</v>
      </c>
      <c r="F96" s="91">
        <v>20.489539714667298</v>
      </c>
      <c r="G96" s="86">
        <v>10.348840067850499</v>
      </c>
      <c r="H96" s="86">
        <v>10.348840067850499</v>
      </c>
      <c r="I96" s="86">
        <v>0.5</v>
      </c>
      <c r="J96" s="86">
        <v>2.13</v>
      </c>
      <c r="K96" s="87">
        <v>0</v>
      </c>
      <c r="L96" s="150">
        <v>0.329999999667</v>
      </c>
      <c r="M96" s="86">
        <v>0</v>
      </c>
      <c r="N96" s="86"/>
      <c r="O96" s="86"/>
      <c r="P96" s="86">
        <v>0.34100000000000003</v>
      </c>
      <c r="Q96" s="88">
        <v>0.25490000000000002</v>
      </c>
      <c r="R96" s="85">
        <v>0</v>
      </c>
      <c r="S96" s="86">
        <v>0</v>
      </c>
      <c r="T96" s="86">
        <v>0.91</v>
      </c>
      <c r="U96" s="88">
        <v>3.4916784804110401</v>
      </c>
      <c r="V96" s="89"/>
      <c r="W96" s="85"/>
      <c r="X96" s="88"/>
      <c r="Y96" s="85">
        <v>-100</v>
      </c>
      <c r="Z96" s="88"/>
      <c r="AA96" s="85">
        <v>0.03</v>
      </c>
      <c r="AB96" s="91">
        <v>0.03</v>
      </c>
      <c r="AC96" s="86">
        <v>0</v>
      </c>
      <c r="AD96" s="86">
        <v>0</v>
      </c>
      <c r="AE96" s="86">
        <v>0</v>
      </c>
      <c r="AF96" s="151">
        <v>0</v>
      </c>
      <c r="AG96" s="85">
        <v>13.5201960399</v>
      </c>
      <c r="AH96" s="86">
        <v>3.7530000000000001E-2</v>
      </c>
      <c r="AI96" s="151">
        <v>0</v>
      </c>
      <c r="AJ96" s="152">
        <v>1</v>
      </c>
      <c r="AK96" s="153">
        <v>0</v>
      </c>
    </row>
    <row r="97" spans="1:37" x14ac:dyDescent="0.2">
      <c r="A97" s="149" t="s">
        <v>529</v>
      </c>
      <c r="B97" s="66" t="s">
        <v>530</v>
      </c>
      <c r="C97" s="67">
        <v>25</v>
      </c>
      <c r="D97" s="84" t="s">
        <v>348</v>
      </c>
      <c r="E97" s="85">
        <v>12.9667065218731</v>
      </c>
      <c r="F97" s="91">
        <v>12.945135404982301</v>
      </c>
      <c r="G97" s="86">
        <v>6.6605445782538499</v>
      </c>
      <c r="H97" s="86">
        <v>6.6445203199921101</v>
      </c>
      <c r="I97" s="86">
        <v>0.49</v>
      </c>
      <c r="J97" s="86">
        <v>0.28999999999999998</v>
      </c>
      <c r="K97" s="87">
        <v>0</v>
      </c>
      <c r="L97" s="150">
        <v>0.68999999588899996</v>
      </c>
      <c r="M97" s="86">
        <v>0</v>
      </c>
      <c r="N97" s="86"/>
      <c r="O97" s="86"/>
      <c r="P97" s="86">
        <v>0.108</v>
      </c>
      <c r="Q97" s="88">
        <v>0.53410000000000002</v>
      </c>
      <c r="R97" s="85">
        <v>0</v>
      </c>
      <c r="S97" s="86">
        <v>0</v>
      </c>
      <c r="T97" s="86">
        <v>1.02</v>
      </c>
      <c r="U97" s="88">
        <v>6.5921333218287401</v>
      </c>
      <c r="V97" s="89"/>
      <c r="W97" s="85"/>
      <c r="X97" s="88"/>
      <c r="Y97" s="85">
        <v>-100</v>
      </c>
      <c r="Z97" s="88"/>
      <c r="AA97" s="85">
        <v>0.08</v>
      </c>
      <c r="AB97" s="91">
        <v>0.08</v>
      </c>
      <c r="AC97" s="86">
        <v>0.01</v>
      </c>
      <c r="AD97" s="86">
        <v>0.01</v>
      </c>
      <c r="AE97" s="86">
        <v>0</v>
      </c>
      <c r="AF97" s="151">
        <v>0</v>
      </c>
      <c r="AG97" s="85">
        <v>17.344487962900001</v>
      </c>
      <c r="AH97" s="86">
        <v>6.816E-3</v>
      </c>
      <c r="AI97" s="151">
        <v>5.1310774513200002E-12</v>
      </c>
      <c r="AJ97" s="152">
        <v>1</v>
      </c>
      <c r="AK97" s="153">
        <v>0</v>
      </c>
    </row>
    <row r="98" spans="1:37" x14ac:dyDescent="0.2">
      <c r="A98" s="149" t="s">
        <v>531</v>
      </c>
      <c r="B98" s="66" t="s">
        <v>531</v>
      </c>
      <c r="C98" s="67">
        <v>25</v>
      </c>
      <c r="D98" s="84" t="s">
        <v>348</v>
      </c>
      <c r="E98" s="85">
        <v>28.262269522776599</v>
      </c>
      <c r="F98" s="91">
        <v>28.262269522776599</v>
      </c>
      <c r="G98" s="86">
        <v>12.977901301518401</v>
      </c>
      <c r="H98" s="86">
        <v>12.977901301518401</v>
      </c>
      <c r="I98" s="86">
        <v>0.78</v>
      </c>
      <c r="J98" s="86">
        <v>0.54</v>
      </c>
      <c r="K98" s="87">
        <v>0</v>
      </c>
      <c r="L98" s="150">
        <v>0.47000003855</v>
      </c>
      <c r="M98" s="86">
        <v>0</v>
      </c>
      <c r="N98" s="86"/>
      <c r="O98" s="86"/>
      <c r="P98" s="86">
        <v>0.09</v>
      </c>
      <c r="Q98" s="88">
        <v>0.34839999999999999</v>
      </c>
      <c r="R98" s="85">
        <v>0</v>
      </c>
      <c r="S98" s="86">
        <v>0</v>
      </c>
      <c r="T98" s="86">
        <v>0.68</v>
      </c>
      <c r="U98" s="88">
        <v>4.0901233731019504</v>
      </c>
      <c r="V98" s="89"/>
      <c r="W98" s="85">
        <v>14.939436623355199</v>
      </c>
      <c r="X98" s="88"/>
      <c r="Y98" s="85">
        <v>-100</v>
      </c>
      <c r="Z98" s="88"/>
      <c r="AA98" s="85">
        <v>0.7</v>
      </c>
      <c r="AB98" s="91">
        <v>0.7</v>
      </c>
      <c r="AC98" s="86">
        <v>0</v>
      </c>
      <c r="AD98" s="86">
        <v>0</v>
      </c>
      <c r="AE98" s="86">
        <v>0</v>
      </c>
      <c r="AF98" s="151">
        <v>0</v>
      </c>
      <c r="AG98" s="85">
        <v>9.9086887142800002</v>
      </c>
      <c r="AH98" s="86">
        <v>9.3189999999999992E-3</v>
      </c>
      <c r="AI98" s="151">
        <v>4.9999999785399997E-3</v>
      </c>
      <c r="AJ98" s="152">
        <v>1</v>
      </c>
      <c r="AK98" s="153">
        <v>0</v>
      </c>
    </row>
    <row r="99" spans="1:37" x14ac:dyDescent="0.2">
      <c r="A99" s="149" t="s">
        <v>532</v>
      </c>
      <c r="B99" s="66" t="s">
        <v>533</v>
      </c>
      <c r="C99" s="67">
        <v>25</v>
      </c>
      <c r="D99" s="84" t="s">
        <v>348</v>
      </c>
      <c r="E99" s="85">
        <v>25.7242838541667</v>
      </c>
      <c r="F99" s="91">
        <v>25.7242838541667</v>
      </c>
      <c r="G99" s="86">
        <v>10.371326264881001</v>
      </c>
      <c r="H99" s="86">
        <v>10.371326264881001</v>
      </c>
      <c r="I99" s="86">
        <v>0.79</v>
      </c>
      <c r="J99" s="86">
        <v>0.37</v>
      </c>
      <c r="K99" s="87">
        <v>0</v>
      </c>
      <c r="L99" s="150">
        <v>0.45000000009000002</v>
      </c>
      <c r="M99" s="86">
        <v>0</v>
      </c>
      <c r="N99" s="86"/>
      <c r="O99" s="86"/>
      <c r="P99" s="86">
        <v>7.9000000000000001E-2</v>
      </c>
      <c r="Q99" s="88">
        <v>0.25829999999999997</v>
      </c>
      <c r="R99" s="85">
        <v>0</v>
      </c>
      <c r="S99" s="86">
        <v>0</v>
      </c>
      <c r="T99" s="86">
        <v>1.0900000000000001</v>
      </c>
      <c r="U99" s="88">
        <v>2.392578125</v>
      </c>
      <c r="V99" s="89"/>
      <c r="W99" s="85"/>
      <c r="X99" s="88"/>
      <c r="Y99" s="85">
        <v>-100</v>
      </c>
      <c r="Z99" s="88"/>
      <c r="AA99" s="85">
        <v>0.16</v>
      </c>
      <c r="AB99" s="91">
        <v>0.16</v>
      </c>
      <c r="AC99" s="86">
        <v>0.02</v>
      </c>
      <c r="AD99" s="86">
        <v>0.02</v>
      </c>
      <c r="AE99" s="86">
        <v>0</v>
      </c>
      <c r="AF99" s="151">
        <v>0</v>
      </c>
      <c r="AG99" s="85">
        <v>7.58512796726</v>
      </c>
      <c r="AH99" s="86">
        <v>4.5430000000000002E-3</v>
      </c>
      <c r="AI99" s="151">
        <v>0</v>
      </c>
      <c r="AJ99" s="152">
        <v>1</v>
      </c>
      <c r="AK99" s="153">
        <v>0</v>
      </c>
    </row>
    <row r="100" spans="1:37" x14ac:dyDescent="0.2">
      <c r="A100" s="149" t="s">
        <v>534</v>
      </c>
      <c r="B100" s="66" t="s">
        <v>535</v>
      </c>
      <c r="C100" s="67">
        <v>25</v>
      </c>
      <c r="D100" s="84" t="s">
        <v>348</v>
      </c>
      <c r="E100" s="85">
        <v>32.529342260732598</v>
      </c>
      <c r="F100" s="91">
        <v>32.515951161874803</v>
      </c>
      <c r="G100" s="86">
        <v>9.5305238282788505</v>
      </c>
      <c r="H100" s="86">
        <v>9.5226467113036595</v>
      </c>
      <c r="I100" s="86">
        <v>0.11</v>
      </c>
      <c r="J100" s="86">
        <v>0.12</v>
      </c>
      <c r="K100" s="87">
        <v>0</v>
      </c>
      <c r="L100" s="150">
        <v>1.2199999926</v>
      </c>
      <c r="M100" s="86">
        <v>0</v>
      </c>
      <c r="N100" s="86"/>
      <c r="O100" s="86"/>
      <c r="P100" s="86">
        <v>5.7000000000000002E-2</v>
      </c>
      <c r="Q100" s="88">
        <v>0.2276</v>
      </c>
      <c r="R100" s="85">
        <v>0</v>
      </c>
      <c r="S100" s="86">
        <v>0</v>
      </c>
      <c r="T100" s="86">
        <v>1.18</v>
      </c>
      <c r="U100" s="88">
        <v>3.0350531705395798</v>
      </c>
      <c r="V100" s="89"/>
      <c r="W100" s="85"/>
      <c r="X100" s="88"/>
      <c r="Y100" s="85">
        <v>-100</v>
      </c>
      <c r="Z100" s="88"/>
      <c r="AA100" s="85">
        <v>0.51</v>
      </c>
      <c r="AB100" s="91">
        <v>0.46</v>
      </c>
      <c r="AC100" s="86">
        <v>0.04</v>
      </c>
      <c r="AD100" s="86">
        <v>0.04</v>
      </c>
      <c r="AE100" s="86">
        <v>0</v>
      </c>
      <c r="AF100" s="151">
        <v>0</v>
      </c>
      <c r="AG100" s="85">
        <v>9.7195530601200009</v>
      </c>
      <c r="AH100" s="86">
        <v>2.1919999999999999E-3</v>
      </c>
      <c r="AI100" s="151">
        <v>0</v>
      </c>
      <c r="AJ100" s="152">
        <v>1</v>
      </c>
      <c r="AK100" s="153">
        <v>0</v>
      </c>
    </row>
    <row r="101" spans="1:37" x14ac:dyDescent="0.2">
      <c r="A101" s="149" t="s">
        <v>536</v>
      </c>
      <c r="B101" s="66" t="s">
        <v>537</v>
      </c>
      <c r="C101" s="67">
        <v>25</v>
      </c>
      <c r="D101" s="84" t="s">
        <v>348</v>
      </c>
      <c r="E101" s="85">
        <v>41.286267351655297</v>
      </c>
      <c r="F101" s="91">
        <v>41.286267351655297</v>
      </c>
      <c r="G101" s="86">
        <v>15.4527254795166</v>
      </c>
      <c r="H101" s="86">
        <v>15.4527254795166</v>
      </c>
      <c r="I101" s="86">
        <v>0.32</v>
      </c>
      <c r="J101" s="86">
        <v>0.24</v>
      </c>
      <c r="K101" s="87">
        <v>0</v>
      </c>
      <c r="L101" s="150">
        <v>0.31999999790200001</v>
      </c>
      <c r="M101" s="86">
        <v>8.01557191634983E-4</v>
      </c>
      <c r="N101" s="86"/>
      <c r="O101" s="86">
        <v>75.621301775147899</v>
      </c>
      <c r="P101" s="86">
        <v>6.6000000000000003E-2</v>
      </c>
      <c r="Q101" s="88">
        <v>0.42530000000000001</v>
      </c>
      <c r="R101" s="85">
        <v>1.18021952083087E-2</v>
      </c>
      <c r="S101" s="86">
        <v>0</v>
      </c>
      <c r="T101" s="86">
        <v>0.64</v>
      </c>
      <c r="U101" s="88">
        <v>2.6930946668040598</v>
      </c>
      <c r="V101" s="89"/>
      <c r="W101" s="85"/>
      <c r="X101" s="88"/>
      <c r="Y101" s="85">
        <v>-100</v>
      </c>
      <c r="Z101" s="88"/>
      <c r="AA101" s="85">
        <v>0.44</v>
      </c>
      <c r="AB101" s="91">
        <v>0.44</v>
      </c>
      <c r="AC101" s="86">
        <v>0.21</v>
      </c>
      <c r="AD101" s="86">
        <v>0.21</v>
      </c>
      <c r="AE101" s="86">
        <v>0</v>
      </c>
      <c r="AF101" s="151">
        <v>0</v>
      </c>
      <c r="AG101" s="85">
        <v>6.5610096488199998</v>
      </c>
      <c r="AH101" s="86">
        <v>5.5960000000000003E-3</v>
      </c>
      <c r="AI101" s="151">
        <v>0</v>
      </c>
      <c r="AJ101" s="152">
        <v>1</v>
      </c>
      <c r="AK101" s="153">
        <v>0</v>
      </c>
    </row>
    <row r="102" spans="1:37" x14ac:dyDescent="0.2">
      <c r="A102" s="149" t="s">
        <v>538</v>
      </c>
      <c r="B102" s="66" t="s">
        <v>539</v>
      </c>
      <c r="C102" s="67">
        <v>25</v>
      </c>
      <c r="D102" s="84" t="s">
        <v>348</v>
      </c>
      <c r="E102" s="85">
        <v>55.990178647024003</v>
      </c>
      <c r="F102" s="91">
        <v>55.959698586063801</v>
      </c>
      <c r="G102" s="86">
        <v>20.728981457962899</v>
      </c>
      <c r="H102" s="86">
        <v>20.714588095842899</v>
      </c>
      <c r="I102" s="86">
        <v>0.16</v>
      </c>
      <c r="J102" s="86">
        <v>0.25</v>
      </c>
      <c r="K102" s="87">
        <v>0</v>
      </c>
      <c r="L102" s="150">
        <v>1.89480843002E-8</v>
      </c>
      <c r="M102" s="86">
        <v>0</v>
      </c>
      <c r="N102" s="86"/>
      <c r="O102" s="86">
        <v>80.457890433360603</v>
      </c>
      <c r="P102" s="86">
        <v>0.112</v>
      </c>
      <c r="Q102" s="88">
        <v>0.39510000000000001</v>
      </c>
      <c r="R102" s="85">
        <v>0</v>
      </c>
      <c r="S102" s="86">
        <v>0</v>
      </c>
      <c r="T102" s="86">
        <v>0.69</v>
      </c>
      <c r="U102" s="88">
        <v>2.1302175937685202</v>
      </c>
      <c r="V102" s="89"/>
      <c r="W102" s="85">
        <v>21.302810088817701</v>
      </c>
      <c r="X102" s="88">
        <v>20.366666666699999</v>
      </c>
      <c r="Y102" s="85">
        <v>-100</v>
      </c>
      <c r="Z102" s="88"/>
      <c r="AA102" s="85">
        <v>0.21</v>
      </c>
      <c r="AB102" s="91">
        <v>0.21</v>
      </c>
      <c r="AC102" s="86">
        <v>0.12</v>
      </c>
      <c r="AD102" s="86">
        <v>0.12</v>
      </c>
      <c r="AE102" s="86">
        <v>0</v>
      </c>
      <c r="AF102" s="151">
        <v>0</v>
      </c>
      <c r="AG102" s="85">
        <v>4.1519884190500003</v>
      </c>
      <c r="AH102" s="86">
        <v>3.4989999999999999E-3</v>
      </c>
      <c r="AI102" s="151">
        <v>0</v>
      </c>
      <c r="AJ102" s="152">
        <v>1.01</v>
      </c>
      <c r="AK102" s="153">
        <v>0</v>
      </c>
    </row>
    <row r="103" spans="1:37" x14ac:dyDescent="0.2">
      <c r="A103" s="149" t="s">
        <v>540</v>
      </c>
      <c r="B103" s="66" t="s">
        <v>540</v>
      </c>
      <c r="C103" s="67">
        <v>27</v>
      </c>
      <c r="D103" s="84" t="s">
        <v>348</v>
      </c>
      <c r="E103" s="85">
        <v>62.228242101466499</v>
      </c>
      <c r="F103" s="91">
        <v>62.208289527200698</v>
      </c>
      <c r="G103" s="86">
        <v>21.626288284001902</v>
      </c>
      <c r="H103" s="86">
        <v>21.625520877299302</v>
      </c>
      <c r="I103" s="86">
        <v>0.25</v>
      </c>
      <c r="J103" s="86">
        <v>0.2</v>
      </c>
      <c r="K103" s="87">
        <v>0</v>
      </c>
      <c r="L103" s="150">
        <v>3.0000000029499999E-2</v>
      </c>
      <c r="M103" s="86">
        <v>0</v>
      </c>
      <c r="N103" s="86"/>
      <c r="O103" s="86">
        <v>86.242834809796804</v>
      </c>
      <c r="P103" s="86">
        <v>7.8E-2</v>
      </c>
      <c r="Q103" s="88">
        <v>0.27289999999999998</v>
      </c>
      <c r="R103" s="85">
        <v>0</v>
      </c>
      <c r="S103" s="86">
        <v>0</v>
      </c>
      <c r="T103" s="86">
        <v>0.64</v>
      </c>
      <c r="U103" s="88">
        <v>1.0490449623586999</v>
      </c>
      <c r="V103" s="89"/>
      <c r="W103" s="85">
        <v>23.8150189472995</v>
      </c>
      <c r="X103" s="88">
        <v>20.833333333300001</v>
      </c>
      <c r="Y103" s="85">
        <v>-100</v>
      </c>
      <c r="Z103" s="88"/>
      <c r="AA103" s="85">
        <v>0.12</v>
      </c>
      <c r="AB103" s="91">
        <v>0.12</v>
      </c>
      <c r="AC103" s="86">
        <v>0.08</v>
      </c>
      <c r="AD103" s="86">
        <v>0.08</v>
      </c>
      <c r="AE103" s="86">
        <v>0</v>
      </c>
      <c r="AF103" s="151">
        <v>0</v>
      </c>
      <c r="AG103" s="85">
        <v>4.7012018370200002</v>
      </c>
      <c r="AH103" s="86">
        <v>3.297E-3</v>
      </c>
      <c r="AI103" s="151">
        <v>6.2539508720900001E-12</v>
      </c>
      <c r="AJ103" s="152">
        <v>1.01</v>
      </c>
      <c r="AK103" s="153">
        <v>0</v>
      </c>
    </row>
    <row r="104" spans="1:37" x14ac:dyDescent="0.2">
      <c r="A104" s="149" t="s">
        <v>541</v>
      </c>
      <c r="B104" s="66" t="s">
        <v>542</v>
      </c>
      <c r="C104" s="67">
        <v>27</v>
      </c>
      <c r="D104" s="84" t="s">
        <v>348</v>
      </c>
      <c r="E104" s="85">
        <v>58.3465932338787</v>
      </c>
      <c r="F104" s="91">
        <v>58.316068401602898</v>
      </c>
      <c r="G104" s="86">
        <v>21.317373825281098</v>
      </c>
      <c r="H104" s="86">
        <v>21.299188818818902</v>
      </c>
      <c r="I104" s="86">
        <v>16.329999999999998</v>
      </c>
      <c r="J104" s="86">
        <v>9.66</v>
      </c>
      <c r="K104" s="87">
        <v>0</v>
      </c>
      <c r="L104" s="150">
        <v>3.6432874368300001E-10</v>
      </c>
      <c r="M104" s="86">
        <v>3.2290629395974502E-3</v>
      </c>
      <c r="N104" s="86"/>
      <c r="O104" s="86">
        <v>80.997702658352495</v>
      </c>
      <c r="P104" s="86">
        <v>0.58699999999999997</v>
      </c>
      <c r="Q104" s="88">
        <v>0.83709999999999996</v>
      </c>
      <c r="R104" s="85">
        <v>2.1530070331563098E-2</v>
      </c>
      <c r="S104" s="86">
        <v>0</v>
      </c>
      <c r="T104" s="86">
        <v>1.1499999999999999</v>
      </c>
      <c r="U104" s="88">
        <v>2.3763906658959701</v>
      </c>
      <c r="V104" s="89"/>
      <c r="W104" s="85">
        <v>20.280140705629901</v>
      </c>
      <c r="X104" s="88">
        <v>23</v>
      </c>
      <c r="Y104" s="85">
        <v>-99.92</v>
      </c>
      <c r="Z104" s="88"/>
      <c r="AA104" s="85">
        <v>0.41</v>
      </c>
      <c r="AB104" s="91">
        <v>0.41</v>
      </c>
      <c r="AC104" s="86">
        <v>0.1</v>
      </c>
      <c r="AD104" s="86">
        <v>0.1</v>
      </c>
      <c r="AE104" s="86">
        <v>0</v>
      </c>
      <c r="AF104" s="151">
        <v>0</v>
      </c>
      <c r="AG104" s="85">
        <v>5.5895282309900001</v>
      </c>
      <c r="AH104" s="86">
        <v>0.171428</v>
      </c>
      <c r="AI104" s="151">
        <v>3.0579999965899998E-3</v>
      </c>
      <c r="AJ104" s="152">
        <v>1.01</v>
      </c>
      <c r="AK104" s="153">
        <v>0</v>
      </c>
    </row>
    <row r="105" spans="1:37" x14ac:dyDescent="0.2">
      <c r="A105" s="149" t="s">
        <v>543</v>
      </c>
      <c r="B105" s="66" t="s">
        <v>544</v>
      </c>
      <c r="C105" s="67">
        <v>25</v>
      </c>
      <c r="D105" s="84" t="s">
        <v>348</v>
      </c>
      <c r="E105" s="85">
        <v>19.2644723289173</v>
      </c>
      <c r="F105" s="91">
        <v>19.2604131254345</v>
      </c>
      <c r="G105" s="86">
        <v>10.012025390317801</v>
      </c>
      <c r="H105" s="86">
        <v>10.0089809877057</v>
      </c>
      <c r="I105" s="86">
        <v>0.28000000000000003</v>
      </c>
      <c r="J105" s="86">
        <v>0.28000000000000003</v>
      </c>
      <c r="K105" s="87">
        <v>0</v>
      </c>
      <c r="L105" s="150">
        <v>0.76999999515999995</v>
      </c>
      <c r="M105" s="86">
        <v>0</v>
      </c>
      <c r="N105" s="86"/>
      <c r="O105" s="86"/>
      <c r="P105" s="86">
        <v>9.5000000000000001E-2</v>
      </c>
      <c r="Q105" s="88">
        <v>0.1353</v>
      </c>
      <c r="R105" s="85">
        <v>0</v>
      </c>
      <c r="S105" s="86">
        <v>0</v>
      </c>
      <c r="T105" s="86">
        <v>0.54</v>
      </c>
      <c r="U105" s="88">
        <v>1.1497693865021299</v>
      </c>
      <c r="V105" s="89"/>
      <c r="W105" s="85"/>
      <c r="X105" s="88"/>
      <c r="Y105" s="85">
        <v>-100</v>
      </c>
      <c r="Z105" s="88"/>
      <c r="AA105" s="85">
        <v>0.45</v>
      </c>
      <c r="AB105" s="91">
        <v>0.45</v>
      </c>
      <c r="AC105" s="86">
        <v>0.01</v>
      </c>
      <c r="AD105" s="86">
        <v>0.01</v>
      </c>
      <c r="AE105" s="86">
        <v>0</v>
      </c>
      <c r="AF105" s="151">
        <v>0</v>
      </c>
      <c r="AG105" s="85">
        <v>21.5406731102</v>
      </c>
      <c r="AH105" s="86">
        <v>8.3750000000000005E-3</v>
      </c>
      <c r="AI105" s="151">
        <v>0</v>
      </c>
      <c r="AJ105" s="152">
        <v>1</v>
      </c>
      <c r="AK105" s="153">
        <v>0</v>
      </c>
    </row>
    <row r="106" spans="1:37" x14ac:dyDescent="0.2">
      <c r="A106" s="149" t="s">
        <v>545</v>
      </c>
      <c r="B106" s="66" t="s">
        <v>546</v>
      </c>
      <c r="C106" s="67">
        <v>25</v>
      </c>
      <c r="D106" s="84" t="s">
        <v>348</v>
      </c>
      <c r="E106" s="85">
        <v>20.012511328366202</v>
      </c>
      <c r="F106" s="91">
        <v>20.012511328366202</v>
      </c>
      <c r="G106" s="86">
        <v>8.9592339217400401</v>
      </c>
      <c r="H106" s="86">
        <v>8.9592339217400401</v>
      </c>
      <c r="I106" s="86">
        <v>0.12</v>
      </c>
      <c r="J106" s="86">
        <v>0.13</v>
      </c>
      <c r="K106" s="87">
        <v>0</v>
      </c>
      <c r="L106" s="150">
        <v>0.35000000059300002</v>
      </c>
      <c r="M106" s="86">
        <v>0</v>
      </c>
      <c r="N106" s="86"/>
      <c r="O106" s="86"/>
      <c r="P106" s="86">
        <v>7.9000000000000001E-2</v>
      </c>
      <c r="Q106" s="88">
        <v>0.32079999999999997</v>
      </c>
      <c r="R106" s="85">
        <v>0</v>
      </c>
      <c r="S106" s="86">
        <v>0</v>
      </c>
      <c r="T106" s="86">
        <v>0.83</v>
      </c>
      <c r="U106" s="88">
        <v>2.07639930385686</v>
      </c>
      <c r="V106" s="89"/>
      <c r="W106" s="85"/>
      <c r="X106" s="88"/>
      <c r="Y106" s="85">
        <v>-100</v>
      </c>
      <c r="Z106" s="88"/>
      <c r="AA106" s="85">
        <v>0.28000000000000003</v>
      </c>
      <c r="AB106" s="91">
        <v>0.28000000000000003</v>
      </c>
      <c r="AC106" s="86">
        <v>0</v>
      </c>
      <c r="AD106" s="86">
        <v>0</v>
      </c>
      <c r="AE106" s="86">
        <v>0</v>
      </c>
      <c r="AF106" s="151">
        <v>0</v>
      </c>
      <c r="AG106" s="85">
        <v>14.4929927794</v>
      </c>
      <c r="AH106" s="86">
        <v>2.3579999999999999E-3</v>
      </c>
      <c r="AI106" s="151">
        <v>0</v>
      </c>
      <c r="AJ106" s="152">
        <v>1</v>
      </c>
      <c r="AK106" s="153">
        <v>0</v>
      </c>
    </row>
    <row r="107" spans="1:37" x14ac:dyDescent="0.2">
      <c r="A107" s="149" t="s">
        <v>547</v>
      </c>
      <c r="B107" s="66" t="s">
        <v>548</v>
      </c>
      <c r="C107" s="67">
        <v>25</v>
      </c>
      <c r="D107" s="84" t="s">
        <v>348</v>
      </c>
      <c r="E107" s="85">
        <v>14.9827974441917</v>
      </c>
      <c r="F107" s="91">
        <v>14.9827974441917</v>
      </c>
      <c r="G107" s="86">
        <v>7.7085738452570096</v>
      </c>
      <c r="H107" s="86">
        <v>7.7085738452570096</v>
      </c>
      <c r="I107" s="86">
        <v>1.71</v>
      </c>
      <c r="J107" s="86">
        <v>0.37</v>
      </c>
      <c r="K107" s="87">
        <v>0</v>
      </c>
      <c r="L107" s="150">
        <v>0.61000000648499997</v>
      </c>
      <c r="M107" s="86">
        <v>0</v>
      </c>
      <c r="N107" s="86"/>
      <c r="O107" s="86"/>
      <c r="P107" s="86">
        <v>8.1000000000000003E-2</v>
      </c>
      <c r="Q107" s="88">
        <v>0.1905</v>
      </c>
      <c r="R107" s="85">
        <v>0</v>
      </c>
      <c r="S107" s="86">
        <v>0</v>
      </c>
      <c r="T107" s="86">
        <v>0.76</v>
      </c>
      <c r="U107" s="88">
        <v>1.8848514636460301</v>
      </c>
      <c r="V107" s="89"/>
      <c r="W107" s="85">
        <v>19.866666666699999</v>
      </c>
      <c r="X107" s="88"/>
      <c r="Y107" s="85">
        <v>-100</v>
      </c>
      <c r="Z107" s="88"/>
      <c r="AA107" s="85">
        <v>0.17</v>
      </c>
      <c r="AB107" s="91">
        <v>0.14000000000000001</v>
      </c>
      <c r="AC107" s="86">
        <v>0.01</v>
      </c>
      <c r="AD107" s="86">
        <v>0</v>
      </c>
      <c r="AE107" s="86">
        <v>0</v>
      </c>
      <c r="AF107" s="151">
        <v>0</v>
      </c>
      <c r="AG107" s="85">
        <v>10.237584092200001</v>
      </c>
      <c r="AH107" s="86">
        <v>5.561E-3</v>
      </c>
      <c r="AI107" s="151">
        <v>3.0435259187899999E-11</v>
      </c>
      <c r="AJ107" s="152">
        <v>1</v>
      </c>
      <c r="AK107" s="153">
        <v>0</v>
      </c>
    </row>
    <row r="108" spans="1:37" x14ac:dyDescent="0.2">
      <c r="A108" s="149" t="s">
        <v>549</v>
      </c>
      <c r="B108" s="66" t="s">
        <v>550</v>
      </c>
      <c r="C108" s="67">
        <v>25</v>
      </c>
      <c r="D108" s="84" t="s">
        <v>348</v>
      </c>
      <c r="E108" s="85">
        <v>21.186987700388201</v>
      </c>
      <c r="F108" s="91">
        <v>21.186987700388201</v>
      </c>
      <c r="G108" s="86">
        <v>8.0933391102897598</v>
      </c>
      <c r="H108" s="86">
        <v>8.0933391102897598</v>
      </c>
      <c r="I108" s="86">
        <v>0.32</v>
      </c>
      <c r="J108" s="86">
        <v>0.45</v>
      </c>
      <c r="K108" s="87">
        <v>0</v>
      </c>
      <c r="L108" s="150">
        <v>0.78000000034500006</v>
      </c>
      <c r="M108" s="86">
        <v>0</v>
      </c>
      <c r="N108" s="86"/>
      <c r="O108" s="86"/>
      <c r="P108" s="86">
        <v>7.2999999999999995E-2</v>
      </c>
      <c r="Q108" s="88">
        <v>0.17680000000000001</v>
      </c>
      <c r="R108" s="85">
        <v>0</v>
      </c>
      <c r="S108" s="86">
        <v>0</v>
      </c>
      <c r="T108" s="86">
        <v>0.54</v>
      </c>
      <c r="U108" s="88">
        <v>1.96475467093454</v>
      </c>
      <c r="V108" s="89"/>
      <c r="W108" s="85">
        <v>20.133333333300001</v>
      </c>
      <c r="X108" s="88"/>
      <c r="Y108" s="85">
        <v>-100</v>
      </c>
      <c r="Z108" s="88"/>
      <c r="AA108" s="85">
        <v>0.2</v>
      </c>
      <c r="AB108" s="91">
        <v>0.2</v>
      </c>
      <c r="AC108" s="86">
        <v>0.04</v>
      </c>
      <c r="AD108" s="86">
        <v>0.04</v>
      </c>
      <c r="AE108" s="86">
        <v>0</v>
      </c>
      <c r="AF108" s="151">
        <v>0</v>
      </c>
      <c r="AG108" s="85">
        <v>10.664234008099999</v>
      </c>
      <c r="AH108" s="86">
        <v>8.2780000000000006E-3</v>
      </c>
      <c r="AI108" s="151">
        <v>3.1549999711699998E-3</v>
      </c>
      <c r="AJ108" s="152">
        <v>1</v>
      </c>
      <c r="AK108" s="153">
        <v>0</v>
      </c>
    </row>
    <row r="109" spans="1:37" x14ac:dyDescent="0.2">
      <c r="A109" s="149" t="s">
        <v>551</v>
      </c>
      <c r="B109" s="66" t="s">
        <v>552</v>
      </c>
      <c r="C109" s="67">
        <v>25</v>
      </c>
      <c r="D109" s="84" t="s">
        <v>348</v>
      </c>
      <c r="E109" s="85">
        <v>18.485075928158199</v>
      </c>
      <c r="F109" s="91">
        <v>18.4630897415486</v>
      </c>
      <c r="G109" s="86">
        <v>7.9688554294508798</v>
      </c>
      <c r="H109" s="86">
        <v>7.9643065632557803</v>
      </c>
      <c r="I109" s="86">
        <v>0.45</v>
      </c>
      <c r="J109" s="86">
        <v>0.34</v>
      </c>
      <c r="K109" s="87">
        <v>0</v>
      </c>
      <c r="L109" s="150">
        <v>0.78000000306600004</v>
      </c>
      <c r="M109" s="86">
        <v>0</v>
      </c>
      <c r="N109" s="86"/>
      <c r="O109" s="86"/>
      <c r="P109" s="86">
        <v>7.5999999999999998E-2</v>
      </c>
      <c r="Q109" s="88">
        <v>0.37059999999999998</v>
      </c>
      <c r="R109" s="85">
        <v>0</v>
      </c>
      <c r="S109" s="86">
        <v>0</v>
      </c>
      <c r="T109" s="86">
        <v>1.01</v>
      </c>
      <c r="U109" s="88">
        <v>3.35478881888689</v>
      </c>
      <c r="V109" s="89"/>
      <c r="W109" s="85"/>
      <c r="X109" s="88"/>
      <c r="Y109" s="85">
        <v>-100</v>
      </c>
      <c r="Z109" s="88"/>
      <c r="AA109" s="85">
        <v>1.69</v>
      </c>
      <c r="AB109" s="91">
        <v>1.69</v>
      </c>
      <c r="AC109" s="86">
        <v>0.11</v>
      </c>
      <c r="AD109" s="86">
        <v>0.11</v>
      </c>
      <c r="AE109" s="86">
        <v>0</v>
      </c>
      <c r="AF109" s="151">
        <v>0</v>
      </c>
      <c r="AG109" s="85">
        <v>11.6744324333</v>
      </c>
      <c r="AH109" s="86">
        <v>7.6189999999999999E-3</v>
      </c>
      <c r="AI109" s="151">
        <v>1.4945177890099999E-12</v>
      </c>
      <c r="AJ109" s="152">
        <v>1</v>
      </c>
      <c r="AK109" s="153">
        <v>0</v>
      </c>
    </row>
    <row r="110" spans="1:37" x14ac:dyDescent="0.2">
      <c r="A110" s="149" t="s">
        <v>553</v>
      </c>
      <c r="B110" s="66" t="s">
        <v>554</v>
      </c>
      <c r="C110" s="67">
        <v>25</v>
      </c>
      <c r="D110" s="84" t="s">
        <v>348</v>
      </c>
      <c r="E110" s="85">
        <v>10.236422437827599</v>
      </c>
      <c r="F110" s="91">
        <v>10.2341920374707</v>
      </c>
      <c r="G110" s="86">
        <v>4.9776959964313603</v>
      </c>
      <c r="H110" s="86">
        <v>4.9760231961637098</v>
      </c>
      <c r="I110" s="86">
        <v>0.44</v>
      </c>
      <c r="J110" s="86">
        <v>3.11</v>
      </c>
      <c r="K110" s="87">
        <v>0</v>
      </c>
      <c r="L110" s="150">
        <v>1.2299999828299999</v>
      </c>
      <c r="M110" s="86">
        <v>0</v>
      </c>
      <c r="N110" s="86"/>
      <c r="O110" s="86"/>
      <c r="P110" s="86">
        <v>0.26500000000000001</v>
      </c>
      <c r="Q110" s="88">
        <v>0.20449999999999999</v>
      </c>
      <c r="R110" s="85">
        <v>0</v>
      </c>
      <c r="S110" s="86">
        <v>0</v>
      </c>
      <c r="T110" s="86">
        <v>0.74</v>
      </c>
      <c r="U110" s="88">
        <v>2.1378387420542002</v>
      </c>
      <c r="V110" s="89"/>
      <c r="W110" s="85"/>
      <c r="X110" s="88"/>
      <c r="Y110" s="85">
        <v>-100</v>
      </c>
      <c r="Z110" s="88"/>
      <c r="AA110" s="85">
        <v>0.4</v>
      </c>
      <c r="AB110" s="91">
        <v>0.39</v>
      </c>
      <c r="AC110" s="86">
        <v>0.08</v>
      </c>
      <c r="AD110" s="86">
        <v>0.08</v>
      </c>
      <c r="AE110" s="86">
        <v>0</v>
      </c>
      <c r="AF110" s="151">
        <v>0</v>
      </c>
      <c r="AG110" s="85">
        <v>18.473682906699999</v>
      </c>
      <c r="AH110" s="86">
        <v>9.4836000000000004E-2</v>
      </c>
      <c r="AI110" s="151">
        <v>1.33166348042E-11</v>
      </c>
      <c r="AJ110" s="152">
        <v>1</v>
      </c>
      <c r="AK110" s="153">
        <v>0</v>
      </c>
    </row>
    <row r="111" spans="1:37" x14ac:dyDescent="0.2">
      <c r="A111" s="149" t="s">
        <v>555</v>
      </c>
      <c r="B111" s="66" t="s">
        <v>555</v>
      </c>
      <c r="C111" s="67">
        <v>25</v>
      </c>
      <c r="D111" s="84" t="s">
        <v>348</v>
      </c>
      <c r="E111" s="85">
        <v>37.5870161899837</v>
      </c>
      <c r="F111" s="91">
        <v>37.558176538446197</v>
      </c>
      <c r="G111" s="86">
        <v>14.855403954015699</v>
      </c>
      <c r="H111" s="86">
        <v>14.843470305103599</v>
      </c>
      <c r="I111" s="86">
        <v>0.21</v>
      </c>
      <c r="J111" s="86">
        <v>0.26</v>
      </c>
      <c r="K111" s="87">
        <v>0</v>
      </c>
      <c r="L111" s="150">
        <v>2.0000023234400002E-2</v>
      </c>
      <c r="M111" s="86">
        <v>0</v>
      </c>
      <c r="N111" s="86"/>
      <c r="O111" s="86">
        <v>79.351351351351397</v>
      </c>
      <c r="P111" s="86">
        <v>0.10199999999999999</v>
      </c>
      <c r="Q111" s="88">
        <v>0.35360000000000003</v>
      </c>
      <c r="R111" s="85">
        <v>0</v>
      </c>
      <c r="S111" s="86">
        <v>0</v>
      </c>
      <c r="T111" s="86">
        <v>0.87</v>
      </c>
      <c r="U111" s="88">
        <v>4.8689287561160004</v>
      </c>
      <c r="V111" s="89"/>
      <c r="W111" s="85"/>
      <c r="X111" s="88"/>
      <c r="Y111" s="85">
        <v>-100</v>
      </c>
      <c r="Z111" s="88"/>
      <c r="AA111" s="85">
        <v>0.2</v>
      </c>
      <c r="AB111" s="91">
        <v>0.2</v>
      </c>
      <c r="AC111" s="86">
        <v>0.06</v>
      </c>
      <c r="AD111" s="86">
        <v>0.06</v>
      </c>
      <c r="AE111" s="86">
        <v>0</v>
      </c>
      <c r="AF111" s="151">
        <v>0</v>
      </c>
      <c r="AG111" s="85">
        <v>7.2635161849700003</v>
      </c>
      <c r="AH111" s="86">
        <v>3.8530000000000001E-3</v>
      </c>
      <c r="AI111" s="151">
        <v>0</v>
      </c>
      <c r="AJ111" s="152">
        <v>1.01</v>
      </c>
      <c r="AK111" s="153">
        <v>0</v>
      </c>
    </row>
    <row r="112" spans="1:37" x14ac:dyDescent="0.2">
      <c r="A112" s="149" t="s">
        <v>556</v>
      </c>
      <c r="B112" s="66" t="s">
        <v>557</v>
      </c>
      <c r="C112" s="67">
        <v>25</v>
      </c>
      <c r="D112" s="84" t="s">
        <v>348</v>
      </c>
      <c r="E112" s="85">
        <v>17.8153222103169</v>
      </c>
      <c r="F112" s="91">
        <v>17.762704729833199</v>
      </c>
      <c r="G112" s="86">
        <v>7.6324047145262499</v>
      </c>
      <c r="H112" s="86">
        <v>7.5960508189193297</v>
      </c>
      <c r="I112" s="86">
        <v>0.17</v>
      </c>
      <c r="J112" s="86">
        <v>0.82</v>
      </c>
      <c r="K112" s="87">
        <v>0</v>
      </c>
      <c r="L112" s="150">
        <v>0.219999999976</v>
      </c>
      <c r="M112" s="86">
        <v>0</v>
      </c>
      <c r="N112" s="86"/>
      <c r="O112" s="86"/>
      <c r="P112" s="86">
        <v>0.23</v>
      </c>
      <c r="Q112" s="88">
        <v>0.12759999999999999</v>
      </c>
      <c r="R112" s="85">
        <v>0</v>
      </c>
      <c r="S112" s="86">
        <v>0</v>
      </c>
      <c r="T112" s="86">
        <v>0.57999999999999996</v>
      </c>
      <c r="U112" s="88">
        <v>1.26281953160876</v>
      </c>
      <c r="V112" s="89"/>
      <c r="W112" s="85"/>
      <c r="X112" s="88"/>
      <c r="Y112" s="85"/>
      <c r="Z112" s="88"/>
      <c r="AA112" s="85">
        <v>7.0000000000000007E-2</v>
      </c>
      <c r="AB112" s="91">
        <v>7.0000000000000007E-2</v>
      </c>
      <c r="AC112" s="86">
        <v>0</v>
      </c>
      <c r="AD112" s="86">
        <v>0</v>
      </c>
      <c r="AE112" s="86">
        <v>0</v>
      </c>
      <c r="AF112" s="151">
        <v>0</v>
      </c>
      <c r="AG112" s="85">
        <v>11.0612420024</v>
      </c>
      <c r="AH112" s="86">
        <v>1.0501999999999999E-2</v>
      </c>
      <c r="AI112" s="151">
        <v>0</v>
      </c>
      <c r="AJ112" s="152">
        <v>1</v>
      </c>
      <c r="AK112" s="153">
        <v>0</v>
      </c>
    </row>
    <row r="113" spans="1:37" x14ac:dyDescent="0.2">
      <c r="A113" s="149" t="s">
        <v>558</v>
      </c>
      <c r="B113" s="66" t="s">
        <v>559</v>
      </c>
      <c r="C113" s="67">
        <v>27</v>
      </c>
      <c r="D113" s="84" t="s">
        <v>348</v>
      </c>
      <c r="E113" s="85">
        <v>53.634649628155401</v>
      </c>
      <c r="F113" s="91">
        <v>53.618065011696501</v>
      </c>
      <c r="G113" s="86">
        <v>19.4197129988478</v>
      </c>
      <c r="H113" s="86">
        <v>19.4197129988478</v>
      </c>
      <c r="I113" s="86">
        <v>0.31</v>
      </c>
      <c r="J113" s="86">
        <v>0.41</v>
      </c>
      <c r="K113" s="87">
        <v>0</v>
      </c>
      <c r="L113" s="150">
        <v>5.0000000636300002E-2</v>
      </c>
      <c r="M113" s="86">
        <v>7.9176871941642204E-4</v>
      </c>
      <c r="N113" s="86"/>
      <c r="O113" s="86">
        <v>77.556661138750698</v>
      </c>
      <c r="P113" s="86">
        <v>0.18099999999999999</v>
      </c>
      <c r="Q113" s="88">
        <v>0.32979999999999998</v>
      </c>
      <c r="R113" s="85">
        <v>1.2087513598452801E-2</v>
      </c>
      <c r="S113" s="86">
        <v>0</v>
      </c>
      <c r="T113" s="86">
        <v>0.6</v>
      </c>
      <c r="U113" s="88">
        <v>1.51181872141336</v>
      </c>
      <c r="V113" s="89"/>
      <c r="W113" s="85">
        <v>20.512985113021099</v>
      </c>
      <c r="X113" s="88">
        <v>18.166666666699999</v>
      </c>
      <c r="Y113" s="85">
        <v>-100</v>
      </c>
      <c r="Z113" s="88"/>
      <c r="AA113" s="85">
        <v>0.5</v>
      </c>
      <c r="AB113" s="91">
        <v>0.5</v>
      </c>
      <c r="AC113" s="86">
        <v>0.11</v>
      </c>
      <c r="AD113" s="86">
        <v>0.11</v>
      </c>
      <c r="AE113" s="86">
        <v>0</v>
      </c>
      <c r="AF113" s="151">
        <v>0</v>
      </c>
      <c r="AG113" s="85">
        <v>5.1400299544500001</v>
      </c>
      <c r="AH113" s="86">
        <v>5.3860000000000002E-3</v>
      </c>
      <c r="AI113" s="151">
        <v>2.6899999256299999E-3</v>
      </c>
      <c r="AJ113" s="152">
        <v>1.02</v>
      </c>
      <c r="AK113" s="153">
        <v>0</v>
      </c>
    </row>
    <row r="114" spans="1:37" x14ac:dyDescent="0.2">
      <c r="A114" s="149" t="s">
        <v>560</v>
      </c>
      <c r="B114" s="66" t="s">
        <v>561</v>
      </c>
      <c r="C114" s="67">
        <v>25</v>
      </c>
      <c r="D114" s="84" t="s">
        <v>348</v>
      </c>
      <c r="E114" s="85">
        <v>6.7566064596494302</v>
      </c>
      <c r="F114" s="91">
        <v>6.7454844737076201</v>
      </c>
      <c r="G114" s="86">
        <v>4.0784322448616397</v>
      </c>
      <c r="H114" s="86">
        <v>4.0728712518907404</v>
      </c>
      <c r="I114" s="86">
        <v>0</v>
      </c>
      <c r="J114" s="86">
        <v>1.53</v>
      </c>
      <c r="K114" s="87">
        <v>0</v>
      </c>
      <c r="L114" s="150">
        <v>0.79999999589699999</v>
      </c>
      <c r="M114" s="86">
        <v>0</v>
      </c>
      <c r="N114" s="86"/>
      <c r="O114" s="86"/>
      <c r="P114" s="86">
        <v>0.157</v>
      </c>
      <c r="Q114" s="88">
        <v>9.8900000000000002E-2</v>
      </c>
      <c r="R114" s="85">
        <v>0</v>
      </c>
      <c r="S114" s="86">
        <v>0</v>
      </c>
      <c r="T114" s="86">
        <v>0.89</v>
      </c>
      <c r="U114" s="88">
        <v>0.677328943856215</v>
      </c>
      <c r="V114" s="89"/>
      <c r="W114" s="85"/>
      <c r="X114" s="88"/>
      <c r="Y114" s="85">
        <v>-100</v>
      </c>
      <c r="Z114" s="88"/>
      <c r="AA114" s="85">
        <v>0.21</v>
      </c>
      <c r="AB114" s="91">
        <v>0.21</v>
      </c>
      <c r="AC114" s="86">
        <v>0</v>
      </c>
      <c r="AD114" s="86">
        <v>0</v>
      </c>
      <c r="AE114" s="86">
        <v>0</v>
      </c>
      <c r="AF114" s="151">
        <v>0</v>
      </c>
      <c r="AG114" s="85">
        <v>9.3750089758499993</v>
      </c>
      <c r="AH114" s="86">
        <v>1.7609E-2</v>
      </c>
      <c r="AI114" s="151">
        <v>0</v>
      </c>
      <c r="AJ114" s="152">
        <v>1</v>
      </c>
      <c r="AK114" s="153">
        <v>0</v>
      </c>
    </row>
    <row r="115" spans="1:37" x14ac:dyDescent="0.2">
      <c r="A115" s="149" t="s">
        <v>562</v>
      </c>
      <c r="B115" s="66" t="s">
        <v>563</v>
      </c>
      <c r="C115" s="67">
        <v>25</v>
      </c>
      <c r="D115" s="84" t="s">
        <v>348</v>
      </c>
      <c r="E115" s="85">
        <v>14.453928261846199</v>
      </c>
      <c r="F115" s="91">
        <v>14.452030092314301</v>
      </c>
      <c r="G115" s="86">
        <v>7.6951792821122798</v>
      </c>
      <c r="H115" s="86">
        <v>7.6939138357577201</v>
      </c>
      <c r="I115" s="86">
        <v>0.28999999999999998</v>
      </c>
      <c r="J115" s="86">
        <v>0.27</v>
      </c>
      <c r="K115" s="87">
        <v>0</v>
      </c>
      <c r="L115" s="150">
        <v>0.27000000147499997</v>
      </c>
      <c r="M115" s="86">
        <v>8.1072723140671703E-3</v>
      </c>
      <c r="N115" s="86"/>
      <c r="O115" s="86"/>
      <c r="P115" s="86">
        <v>7.6999999999999999E-2</v>
      </c>
      <c r="Q115" s="88">
        <v>0.1195</v>
      </c>
      <c r="R115" s="85">
        <v>2.86697247706422E-2</v>
      </c>
      <c r="S115" s="86">
        <v>0</v>
      </c>
      <c r="T115" s="86">
        <v>0.36</v>
      </c>
      <c r="U115" s="88">
        <v>0.33913962302353101</v>
      </c>
      <c r="V115" s="89"/>
      <c r="W115" s="85"/>
      <c r="X115" s="88"/>
      <c r="Y115" s="85">
        <v>-100</v>
      </c>
      <c r="Z115" s="88"/>
      <c r="AA115" s="85">
        <v>0.78</v>
      </c>
      <c r="AB115" s="91">
        <v>0.78</v>
      </c>
      <c r="AC115" s="86">
        <v>0</v>
      </c>
      <c r="AD115" s="86">
        <v>0</v>
      </c>
      <c r="AE115" s="86">
        <v>0</v>
      </c>
      <c r="AF115" s="151">
        <v>0</v>
      </c>
      <c r="AG115" s="85">
        <v>13.769209053000001</v>
      </c>
      <c r="AH115" s="86">
        <v>5.2849999999999998E-3</v>
      </c>
      <c r="AI115" s="151">
        <v>7.5225255742100006E-12</v>
      </c>
      <c r="AJ115" s="152">
        <v>1</v>
      </c>
      <c r="AK115" s="153">
        <v>0</v>
      </c>
    </row>
    <row r="116" spans="1:37" x14ac:dyDescent="0.2">
      <c r="A116" s="149" t="s">
        <v>564</v>
      </c>
      <c r="B116" s="66" t="s">
        <v>565</v>
      </c>
      <c r="C116" s="67">
        <v>27</v>
      </c>
      <c r="D116" s="84" t="s">
        <v>348</v>
      </c>
      <c r="E116" s="85">
        <v>41.270534015327399</v>
      </c>
      <c r="F116" s="91">
        <v>41.254822547701799</v>
      </c>
      <c r="G116" s="86">
        <v>17.642232424977699</v>
      </c>
      <c r="H116" s="86">
        <v>17.639613847040099</v>
      </c>
      <c r="I116" s="86">
        <v>0.66</v>
      </c>
      <c r="J116" s="86">
        <v>0.47</v>
      </c>
      <c r="K116" s="87">
        <v>0</v>
      </c>
      <c r="L116" s="150">
        <v>0.14000000013300001</v>
      </c>
      <c r="M116" s="86">
        <v>1.23635441756126E-2</v>
      </c>
      <c r="N116" s="86"/>
      <c r="O116" s="86">
        <v>75.023474178403802</v>
      </c>
      <c r="P116" s="86">
        <v>0.111</v>
      </c>
      <c r="Q116" s="88">
        <v>0.36849999999999999</v>
      </c>
      <c r="R116" s="85">
        <v>2.4494794856093099E-2</v>
      </c>
      <c r="S116" s="86">
        <v>0</v>
      </c>
      <c r="T116" s="86">
        <v>0.63</v>
      </c>
      <c r="U116" s="88">
        <v>1.5004451582493901</v>
      </c>
      <c r="V116" s="89"/>
      <c r="W116" s="85">
        <v>19.115584150736002</v>
      </c>
      <c r="X116" s="88">
        <v>17.866666666699999</v>
      </c>
      <c r="Y116" s="85">
        <v>-100</v>
      </c>
      <c r="Z116" s="88"/>
      <c r="AA116" s="85">
        <v>0.65</v>
      </c>
      <c r="AB116" s="91">
        <v>0.66</v>
      </c>
      <c r="AC116" s="86">
        <v>0</v>
      </c>
      <c r="AD116" s="86">
        <v>0</v>
      </c>
      <c r="AE116" s="86">
        <v>0</v>
      </c>
      <c r="AF116" s="151">
        <v>0</v>
      </c>
      <c r="AG116" s="85">
        <v>5.6547120121100001</v>
      </c>
      <c r="AH116" s="86">
        <v>6.215E-3</v>
      </c>
      <c r="AI116" s="151">
        <v>0</v>
      </c>
      <c r="AJ116" s="152">
        <v>1.01</v>
      </c>
      <c r="AK116" s="153">
        <v>0</v>
      </c>
    </row>
    <row r="117" spans="1:37" x14ac:dyDescent="0.2">
      <c r="A117" s="149" t="s">
        <v>566</v>
      </c>
      <c r="B117" s="66" t="s">
        <v>567</v>
      </c>
      <c r="C117" s="67">
        <v>27</v>
      </c>
      <c r="D117" s="84" t="s">
        <v>348</v>
      </c>
      <c r="E117" s="85">
        <v>49.536559116167702</v>
      </c>
      <c r="F117" s="91">
        <v>49.5222825012629</v>
      </c>
      <c r="G117" s="86">
        <v>19.4678117243954</v>
      </c>
      <c r="H117" s="86">
        <v>19.466713523248899</v>
      </c>
      <c r="I117" s="86">
        <v>1.62</v>
      </c>
      <c r="J117" s="86">
        <v>0.65</v>
      </c>
      <c r="K117" s="87">
        <v>0</v>
      </c>
      <c r="L117" s="150">
        <v>1.0000001632999999E-2</v>
      </c>
      <c r="M117" s="86">
        <v>1.2580156534451601E-3</v>
      </c>
      <c r="N117" s="86"/>
      <c r="O117" s="86">
        <v>82.134955752212406</v>
      </c>
      <c r="P117" s="86">
        <v>0.14599999999999999</v>
      </c>
      <c r="Q117" s="88">
        <v>0.4637</v>
      </c>
      <c r="R117" s="85">
        <v>2.57003341043434E-2</v>
      </c>
      <c r="S117" s="86">
        <v>0</v>
      </c>
      <c r="T117" s="86">
        <v>0.84</v>
      </c>
      <c r="U117" s="88">
        <v>3.7009378637791301</v>
      </c>
      <c r="V117" s="89"/>
      <c r="W117" s="85">
        <v>19.365349240154</v>
      </c>
      <c r="X117" s="88">
        <v>19.733333333299999</v>
      </c>
      <c r="Y117" s="85">
        <v>-100</v>
      </c>
      <c r="Z117" s="88"/>
      <c r="AA117" s="85">
        <v>0.36</v>
      </c>
      <c r="AB117" s="91">
        <v>0.36</v>
      </c>
      <c r="AC117" s="86">
        <v>0.06</v>
      </c>
      <c r="AD117" s="86">
        <v>0.06</v>
      </c>
      <c r="AE117" s="86">
        <v>0</v>
      </c>
      <c r="AF117" s="151">
        <v>0</v>
      </c>
      <c r="AG117" s="85">
        <v>3.9162778815500001</v>
      </c>
      <c r="AH117" s="86">
        <v>7.0390000000000001E-3</v>
      </c>
      <c r="AI117" s="151">
        <v>7.0285587696800006E-11</v>
      </c>
      <c r="AJ117" s="152">
        <v>1.02</v>
      </c>
      <c r="AK117" s="153">
        <v>0</v>
      </c>
    </row>
    <row r="118" spans="1:37" x14ac:dyDescent="0.2">
      <c r="A118" s="149" t="s">
        <v>568</v>
      </c>
      <c r="B118" s="66" t="s">
        <v>569</v>
      </c>
      <c r="C118" s="67">
        <v>27</v>
      </c>
      <c r="D118" s="84" t="s">
        <v>348</v>
      </c>
      <c r="E118" s="85">
        <v>53.129651286412901</v>
      </c>
      <c r="F118" s="91">
        <v>53.092440995109499</v>
      </c>
      <c r="G118" s="86">
        <v>21.425818626408699</v>
      </c>
      <c r="H118" s="86">
        <v>21.4085424197321</v>
      </c>
      <c r="I118" s="86">
        <v>1.25</v>
      </c>
      <c r="J118" s="86">
        <v>0.88</v>
      </c>
      <c r="K118" s="87">
        <v>0</v>
      </c>
      <c r="L118" s="150">
        <v>3.0125151402100002E-12</v>
      </c>
      <c r="M118" s="86">
        <v>1.2216874844194801E-4</v>
      </c>
      <c r="N118" s="86"/>
      <c r="O118" s="86">
        <v>79.649708090075094</v>
      </c>
      <c r="P118" s="86">
        <v>0.182</v>
      </c>
      <c r="Q118" s="88">
        <v>0.7752</v>
      </c>
      <c r="R118" s="85">
        <v>7.4861506213505001E-3</v>
      </c>
      <c r="S118" s="86">
        <v>0</v>
      </c>
      <c r="T118" s="86">
        <v>1.1299999999999999</v>
      </c>
      <c r="U118" s="88">
        <v>3.0565596427811998</v>
      </c>
      <c r="V118" s="89"/>
      <c r="W118" s="85">
        <v>21.7312707217189</v>
      </c>
      <c r="X118" s="88">
        <v>22.7</v>
      </c>
      <c r="Y118" s="85">
        <v>-92.76</v>
      </c>
      <c r="Z118" s="88"/>
      <c r="AA118" s="85">
        <v>0.73</v>
      </c>
      <c r="AB118" s="91">
        <v>0.69</v>
      </c>
      <c r="AC118" s="86">
        <v>0.26</v>
      </c>
      <c r="AD118" s="86">
        <v>0.26</v>
      </c>
      <c r="AE118" s="86">
        <v>0</v>
      </c>
      <c r="AF118" s="151">
        <v>0</v>
      </c>
      <c r="AG118" s="85">
        <v>4.64339000881</v>
      </c>
      <c r="AH118" s="86">
        <v>1.5592999999999999E-2</v>
      </c>
      <c r="AI118" s="151">
        <v>3.0200000020599999E-3</v>
      </c>
      <c r="AJ118" s="152">
        <v>1.01</v>
      </c>
      <c r="AK118" s="153">
        <v>0</v>
      </c>
    </row>
    <row r="119" spans="1:37" x14ac:dyDescent="0.2">
      <c r="A119" s="149" t="s">
        <v>570</v>
      </c>
      <c r="B119" s="66" t="s">
        <v>571</v>
      </c>
      <c r="C119" s="67">
        <v>27</v>
      </c>
      <c r="D119" s="84" t="s">
        <v>348</v>
      </c>
      <c r="E119" s="85">
        <v>52.841601738485203</v>
      </c>
      <c r="F119" s="91">
        <v>52.829013621667499</v>
      </c>
      <c r="G119" s="86">
        <v>21.342158265755</v>
      </c>
      <c r="H119" s="86">
        <v>21.336858006042299</v>
      </c>
      <c r="I119" s="86">
        <v>0.44</v>
      </c>
      <c r="J119" s="86">
        <v>0.38</v>
      </c>
      <c r="K119" s="87">
        <v>0</v>
      </c>
      <c r="L119" s="150">
        <v>0</v>
      </c>
      <c r="M119" s="86">
        <v>9.5747953104135695E-4</v>
      </c>
      <c r="N119" s="86"/>
      <c r="O119" s="86">
        <v>80.493446414803401</v>
      </c>
      <c r="P119" s="86">
        <v>0.123</v>
      </c>
      <c r="Q119" s="88">
        <v>0.75819999999999999</v>
      </c>
      <c r="R119" s="85">
        <v>1.49779075863102E-2</v>
      </c>
      <c r="S119" s="86">
        <v>0</v>
      </c>
      <c r="T119" s="86">
        <v>0.97</v>
      </c>
      <c r="U119" s="88">
        <v>2.75017225844066</v>
      </c>
      <c r="V119" s="89"/>
      <c r="W119" s="85">
        <v>21.862486774232799</v>
      </c>
      <c r="X119" s="88">
        <v>23.5333333333</v>
      </c>
      <c r="Y119" s="85"/>
      <c r="Z119" s="88"/>
      <c r="AA119" s="85">
        <v>0.44</v>
      </c>
      <c r="AB119" s="91">
        <v>0.44</v>
      </c>
      <c r="AC119" s="86">
        <v>0.15</v>
      </c>
      <c r="AD119" s="86">
        <v>0.15</v>
      </c>
      <c r="AE119" s="86">
        <v>0</v>
      </c>
      <c r="AF119" s="151">
        <v>0</v>
      </c>
      <c r="AG119" s="85">
        <v>4.9407919955599997</v>
      </c>
      <c r="AH119" s="86">
        <v>6.5360000000000001E-3</v>
      </c>
      <c r="AI119" s="151">
        <v>0</v>
      </c>
      <c r="AJ119" s="152">
        <v>1</v>
      </c>
      <c r="AK119" s="153">
        <v>0</v>
      </c>
    </row>
    <row r="120" spans="1:37" x14ac:dyDescent="0.2">
      <c r="A120" s="149" t="s">
        <v>572</v>
      </c>
      <c r="B120" s="66" t="s">
        <v>573</v>
      </c>
      <c r="C120" s="67">
        <v>27</v>
      </c>
      <c r="D120" s="84" t="s">
        <v>348</v>
      </c>
      <c r="E120" s="85">
        <v>46.282122429244097</v>
      </c>
      <c r="F120" s="91">
        <v>46.258495925801803</v>
      </c>
      <c r="G120" s="86">
        <v>20.531980944950199</v>
      </c>
      <c r="H120" s="86">
        <v>20.5231896878554</v>
      </c>
      <c r="I120" s="86">
        <v>0.57999999999999996</v>
      </c>
      <c r="J120" s="86">
        <v>1.32</v>
      </c>
      <c r="K120" s="87">
        <v>0</v>
      </c>
      <c r="L120" s="150">
        <v>1.00000000029E-2</v>
      </c>
      <c r="M120" s="86">
        <v>7.2238363483218297E-4</v>
      </c>
      <c r="N120" s="86"/>
      <c r="O120" s="86">
        <v>75.267231846664203</v>
      </c>
      <c r="P120" s="86">
        <v>0.14699999999999999</v>
      </c>
      <c r="Q120" s="88">
        <v>0.61050000000000004</v>
      </c>
      <c r="R120" s="85">
        <v>6.2857502042868796E-3</v>
      </c>
      <c r="S120" s="86">
        <v>0</v>
      </c>
      <c r="T120" s="86">
        <v>0.96</v>
      </c>
      <c r="U120" s="88">
        <v>3.1719954505244501</v>
      </c>
      <c r="V120" s="89"/>
      <c r="W120" s="85">
        <v>20.146043572957399</v>
      </c>
      <c r="X120" s="88"/>
      <c r="Y120" s="85">
        <v>-100</v>
      </c>
      <c r="Z120" s="88"/>
      <c r="AA120" s="85">
        <v>0.64</v>
      </c>
      <c r="AB120" s="91">
        <v>0.63</v>
      </c>
      <c r="AC120" s="86">
        <v>0.02</v>
      </c>
      <c r="AD120" s="86">
        <v>0.02</v>
      </c>
      <c r="AE120" s="86">
        <v>0</v>
      </c>
      <c r="AF120" s="151">
        <v>0</v>
      </c>
      <c r="AG120" s="85">
        <v>5.4310299974999996</v>
      </c>
      <c r="AH120" s="86">
        <v>2.8098000000000001E-2</v>
      </c>
      <c r="AI120" s="151">
        <v>0</v>
      </c>
      <c r="AJ120" s="152">
        <v>1</v>
      </c>
      <c r="AK120" s="153">
        <v>0</v>
      </c>
    </row>
    <row r="121" spans="1:37" x14ac:dyDescent="0.2">
      <c r="A121" s="149" t="s">
        <v>574</v>
      </c>
      <c r="B121" s="66" t="s">
        <v>575</v>
      </c>
      <c r="C121" s="67">
        <v>27</v>
      </c>
      <c r="D121" s="84" t="s">
        <v>348</v>
      </c>
      <c r="E121" s="85">
        <v>41.336286953677899</v>
      </c>
      <c r="F121" s="91">
        <v>41.333818747261802</v>
      </c>
      <c r="G121" s="86">
        <v>19.290884296653701</v>
      </c>
      <c r="H121" s="86">
        <v>19.290884296653701</v>
      </c>
      <c r="I121" s="86">
        <v>0.54</v>
      </c>
      <c r="J121" s="86">
        <v>0.33</v>
      </c>
      <c r="K121" s="87">
        <v>0</v>
      </c>
      <c r="L121" s="150">
        <v>1.3359149215E-12</v>
      </c>
      <c r="M121" s="86">
        <v>8.2918923523087095E-4</v>
      </c>
      <c r="N121" s="86"/>
      <c r="O121" s="86">
        <v>67.6430517711172</v>
      </c>
      <c r="P121" s="86">
        <v>8.6999999999999994E-2</v>
      </c>
      <c r="Q121" s="88">
        <v>0.47989999999999999</v>
      </c>
      <c r="R121" s="85">
        <v>1.44331384859638E-2</v>
      </c>
      <c r="S121" s="86">
        <v>0</v>
      </c>
      <c r="T121" s="86">
        <v>0.73</v>
      </c>
      <c r="U121" s="88">
        <v>3.2611177272755301</v>
      </c>
      <c r="V121" s="89"/>
      <c r="W121" s="85">
        <v>22.0333333333</v>
      </c>
      <c r="X121" s="88"/>
      <c r="Y121" s="85"/>
      <c r="Z121" s="88"/>
      <c r="AA121" s="85">
        <v>0.37</v>
      </c>
      <c r="AB121" s="91">
        <v>0.37</v>
      </c>
      <c r="AC121" s="86">
        <v>0.05</v>
      </c>
      <c r="AD121" s="86">
        <v>0.05</v>
      </c>
      <c r="AE121" s="86">
        <v>0</v>
      </c>
      <c r="AF121" s="151">
        <v>0</v>
      </c>
      <c r="AG121" s="85">
        <v>5.9904830425900002</v>
      </c>
      <c r="AH121" s="86">
        <v>5.8529999999999997E-3</v>
      </c>
      <c r="AI121" s="151">
        <v>0</v>
      </c>
      <c r="AJ121" s="152">
        <v>1</v>
      </c>
      <c r="AK121" s="153">
        <v>0</v>
      </c>
    </row>
    <row r="122" spans="1:37" x14ac:dyDescent="0.2">
      <c r="A122" s="149" t="s">
        <v>576</v>
      </c>
      <c r="B122" s="66" t="s">
        <v>577</v>
      </c>
      <c r="C122" s="67">
        <v>27</v>
      </c>
      <c r="D122" s="84" t="s">
        <v>348</v>
      </c>
      <c r="E122" s="85">
        <v>47.453735567313998</v>
      </c>
      <c r="F122" s="91">
        <v>47.452634360942398</v>
      </c>
      <c r="G122" s="86">
        <v>20.346990127684901</v>
      </c>
      <c r="H122" s="86">
        <v>20.3458889213133</v>
      </c>
      <c r="I122" s="86">
        <v>1.68</v>
      </c>
      <c r="J122" s="86">
        <v>0.68</v>
      </c>
      <c r="K122" s="87">
        <v>0</v>
      </c>
      <c r="L122" s="150">
        <v>1.0000000001999999E-2</v>
      </c>
      <c r="M122" s="86">
        <v>4.1975476779359698E-4</v>
      </c>
      <c r="N122" s="86"/>
      <c r="O122" s="86">
        <v>79.373278236914601</v>
      </c>
      <c r="P122" s="86">
        <v>8.2000000000000003E-2</v>
      </c>
      <c r="Q122" s="88">
        <v>0.51390000000000002</v>
      </c>
      <c r="R122" s="85">
        <v>1.12346927311538E-2</v>
      </c>
      <c r="S122" s="86">
        <v>0</v>
      </c>
      <c r="T122" s="86">
        <v>0.89</v>
      </c>
      <c r="U122" s="88">
        <v>4.69884758753214</v>
      </c>
      <c r="V122" s="89"/>
      <c r="W122" s="85">
        <v>30.733333333299999</v>
      </c>
      <c r="X122" s="88"/>
      <c r="Y122" s="85">
        <v>-100</v>
      </c>
      <c r="Z122" s="88"/>
      <c r="AA122" s="85">
        <v>0.42</v>
      </c>
      <c r="AB122" s="91">
        <v>0.42</v>
      </c>
      <c r="AC122" s="86">
        <v>0.15</v>
      </c>
      <c r="AD122" s="86">
        <v>0.15</v>
      </c>
      <c r="AE122" s="86">
        <v>0</v>
      </c>
      <c r="AF122" s="151">
        <v>0</v>
      </c>
      <c r="AG122" s="85">
        <v>6.3535169912500002</v>
      </c>
      <c r="AH122" s="86">
        <v>1.3809999999999999E-2</v>
      </c>
      <c r="AI122" s="151">
        <v>0</v>
      </c>
      <c r="AJ122" s="152">
        <v>1.01</v>
      </c>
      <c r="AK122" s="153">
        <v>0</v>
      </c>
    </row>
    <row r="123" spans="1:37" x14ac:dyDescent="0.2">
      <c r="A123" s="149" t="s">
        <v>578</v>
      </c>
      <c r="B123" s="66" t="s">
        <v>579</v>
      </c>
      <c r="C123" s="67">
        <v>25</v>
      </c>
      <c r="D123" s="84" t="s">
        <v>348</v>
      </c>
      <c r="E123" s="85">
        <v>4.9237341995621797</v>
      </c>
      <c r="F123" s="91">
        <v>4.92020337546783</v>
      </c>
      <c r="G123" s="86">
        <v>3.1353717957771301</v>
      </c>
      <c r="H123" s="86">
        <v>3.1353717957771301</v>
      </c>
      <c r="I123" s="86">
        <v>2.38</v>
      </c>
      <c r="J123" s="86">
        <v>4.88</v>
      </c>
      <c r="K123" s="87">
        <v>0</v>
      </c>
      <c r="L123" s="150">
        <v>0.60000006821100005</v>
      </c>
      <c r="M123" s="86">
        <v>0</v>
      </c>
      <c r="N123" s="86"/>
      <c r="O123" s="86"/>
      <c r="P123" s="86">
        <v>0.34599999999999997</v>
      </c>
      <c r="Q123" s="88">
        <v>0.52959999999999996</v>
      </c>
      <c r="R123" s="85">
        <v>0</v>
      </c>
      <c r="S123" s="86">
        <v>0</v>
      </c>
      <c r="T123" s="86">
        <v>0.96</v>
      </c>
      <c r="U123" s="88">
        <v>7.16463055810559</v>
      </c>
      <c r="V123" s="89"/>
      <c r="W123" s="85"/>
      <c r="X123" s="88"/>
      <c r="Y123" s="85">
        <v>-100</v>
      </c>
      <c r="Z123" s="88"/>
      <c r="AA123" s="85">
        <v>0.2</v>
      </c>
      <c r="AB123" s="91">
        <v>0.2</v>
      </c>
      <c r="AC123" s="86">
        <v>0.06</v>
      </c>
      <c r="AD123" s="86">
        <v>0.06</v>
      </c>
      <c r="AE123" s="86">
        <v>0.01</v>
      </c>
      <c r="AF123" s="151">
        <v>0</v>
      </c>
      <c r="AG123" s="85">
        <v>15.709557759999999</v>
      </c>
      <c r="AH123" s="86">
        <v>0.14179700000000001</v>
      </c>
      <c r="AI123" s="151">
        <v>7.5956466357899998E-10</v>
      </c>
      <c r="AJ123" s="152">
        <v>1</v>
      </c>
      <c r="AK123" s="153">
        <v>0</v>
      </c>
    </row>
    <row r="124" spans="1:37" x14ac:dyDescent="0.2">
      <c r="A124" s="149" t="s">
        <v>580</v>
      </c>
      <c r="B124" s="66" t="s">
        <v>581</v>
      </c>
      <c r="C124" s="67">
        <v>25</v>
      </c>
      <c r="D124" s="84" t="s">
        <v>348</v>
      </c>
      <c r="E124" s="85">
        <v>9.5355390098714299</v>
      </c>
      <c r="F124" s="91">
        <v>9.4870215902517305</v>
      </c>
      <c r="G124" s="86">
        <v>5.8469710823738703</v>
      </c>
      <c r="H124" s="86">
        <v>5.8227123725640197</v>
      </c>
      <c r="I124" s="86">
        <v>40.14</v>
      </c>
      <c r="J124" s="86">
        <v>37.75</v>
      </c>
      <c r="K124" s="87">
        <v>0</v>
      </c>
      <c r="L124" s="150">
        <v>0.32999999625300003</v>
      </c>
      <c r="M124" s="86">
        <v>0</v>
      </c>
      <c r="N124" s="86"/>
      <c r="O124" s="86"/>
      <c r="P124" s="86">
        <v>1.575</v>
      </c>
      <c r="Q124" s="88">
        <v>0.89159999999999995</v>
      </c>
      <c r="R124" s="85">
        <v>0</v>
      </c>
      <c r="S124" s="86">
        <v>0</v>
      </c>
      <c r="T124" s="86">
        <v>1.83</v>
      </c>
      <c r="U124" s="88">
        <v>7.3118239439685997</v>
      </c>
      <c r="V124" s="89"/>
      <c r="W124" s="85">
        <v>16.766666666700001</v>
      </c>
      <c r="X124" s="88"/>
      <c r="Y124" s="85">
        <v>-100</v>
      </c>
      <c r="Z124" s="88"/>
      <c r="AA124" s="85">
        <v>0.19</v>
      </c>
      <c r="AB124" s="91">
        <v>0.18</v>
      </c>
      <c r="AC124" s="86">
        <v>0</v>
      </c>
      <c r="AD124" s="86">
        <v>0</v>
      </c>
      <c r="AE124" s="86">
        <v>0.2</v>
      </c>
      <c r="AF124" s="151">
        <v>0</v>
      </c>
      <c r="AG124" s="85">
        <v>16.205825999399998</v>
      </c>
      <c r="AH124" s="86">
        <v>1.0405489999999999</v>
      </c>
      <c r="AI124" s="151">
        <v>0.253742997438</v>
      </c>
      <c r="AJ124" s="152">
        <v>1</v>
      </c>
      <c r="AK124" s="153">
        <v>0</v>
      </c>
    </row>
    <row r="125" spans="1:37" x14ac:dyDescent="0.2">
      <c r="A125" s="149" t="s">
        <v>582</v>
      </c>
      <c r="B125" s="66" t="s">
        <v>582</v>
      </c>
      <c r="C125" s="67">
        <v>25</v>
      </c>
      <c r="D125" s="84" t="s">
        <v>348</v>
      </c>
      <c r="E125" s="85">
        <v>22.4581250796438</v>
      </c>
      <c r="F125" s="91">
        <v>22.4425502994605</v>
      </c>
      <c r="G125" s="86">
        <v>11.882849335240101</v>
      </c>
      <c r="H125" s="86">
        <v>11.867274555056801</v>
      </c>
      <c r="I125" s="86">
        <v>0.49</v>
      </c>
      <c r="J125" s="86">
        <v>0.4</v>
      </c>
      <c r="K125" s="87">
        <v>0</v>
      </c>
      <c r="L125" s="150">
        <v>0.109999998381</v>
      </c>
      <c r="M125" s="86">
        <v>2.8351324312586102E-3</v>
      </c>
      <c r="N125" s="86"/>
      <c r="O125" s="86"/>
      <c r="P125" s="86">
        <v>8.5000000000000006E-2</v>
      </c>
      <c r="Q125" s="88">
        <v>0.88100000000000001</v>
      </c>
      <c r="R125" s="85">
        <v>9.1449474165523608E-3</v>
      </c>
      <c r="S125" s="86">
        <v>0</v>
      </c>
      <c r="T125" s="86">
        <v>1.0900000000000001</v>
      </c>
      <c r="U125" s="88">
        <v>6.7622863777309004</v>
      </c>
      <c r="V125" s="89"/>
      <c r="W125" s="85">
        <v>22.9666666667</v>
      </c>
      <c r="X125" s="88"/>
      <c r="Y125" s="85">
        <v>-100</v>
      </c>
      <c r="Z125" s="88"/>
      <c r="AA125" s="85">
        <v>0.46</v>
      </c>
      <c r="AB125" s="91">
        <v>0.43</v>
      </c>
      <c r="AC125" s="86">
        <v>0.14000000000000001</v>
      </c>
      <c r="AD125" s="86">
        <v>0.14000000000000001</v>
      </c>
      <c r="AE125" s="86">
        <v>0</v>
      </c>
      <c r="AF125" s="151">
        <v>0</v>
      </c>
      <c r="AG125" s="85">
        <v>13.763940167199999</v>
      </c>
      <c r="AH125" s="86">
        <v>9.3179999999999999E-3</v>
      </c>
      <c r="AI125" s="151">
        <v>6.9631632687600005E-11</v>
      </c>
      <c r="AJ125" s="152">
        <v>1</v>
      </c>
      <c r="AK125" s="153">
        <v>0</v>
      </c>
    </row>
    <row r="126" spans="1:37" x14ac:dyDescent="0.2">
      <c r="A126" s="149" t="s">
        <v>583</v>
      </c>
      <c r="B126" s="66" t="s">
        <v>583</v>
      </c>
      <c r="C126" s="67">
        <v>25</v>
      </c>
      <c r="D126" s="84" t="s">
        <v>348</v>
      </c>
      <c r="E126" s="85">
        <v>34.410907691461901</v>
      </c>
      <c r="F126" s="91">
        <v>34.404188123468998</v>
      </c>
      <c r="G126" s="86">
        <v>14.944319216131801</v>
      </c>
      <c r="H126" s="86">
        <v>14.944319216131801</v>
      </c>
      <c r="I126" s="86">
        <v>0.97</v>
      </c>
      <c r="J126" s="86">
        <v>1.1599999999999999</v>
      </c>
      <c r="K126" s="87">
        <v>0</v>
      </c>
      <c r="L126" s="150">
        <v>1.0000000046300001E-2</v>
      </c>
      <c r="M126" s="86">
        <v>0</v>
      </c>
      <c r="N126" s="86"/>
      <c r="O126" s="86">
        <v>59.467174119885797</v>
      </c>
      <c r="P126" s="86">
        <v>0.153</v>
      </c>
      <c r="Q126" s="88">
        <v>0.6109</v>
      </c>
      <c r="R126" s="85">
        <v>0</v>
      </c>
      <c r="S126" s="86">
        <v>0</v>
      </c>
      <c r="T126" s="86">
        <v>0.9</v>
      </c>
      <c r="U126" s="88">
        <v>5.6193914514877701</v>
      </c>
      <c r="V126" s="89"/>
      <c r="W126" s="85">
        <v>23.549730286531599</v>
      </c>
      <c r="X126" s="88">
        <v>23.1</v>
      </c>
      <c r="Y126" s="85">
        <v>-100</v>
      </c>
      <c r="Z126" s="88"/>
      <c r="AA126" s="85">
        <v>0.7</v>
      </c>
      <c r="AB126" s="91">
        <v>0.7</v>
      </c>
      <c r="AC126" s="86">
        <v>0.08</v>
      </c>
      <c r="AD126" s="86">
        <v>0.08</v>
      </c>
      <c r="AE126" s="86">
        <v>0</v>
      </c>
      <c r="AF126" s="151">
        <v>0</v>
      </c>
      <c r="AG126" s="85">
        <v>10.0732169127</v>
      </c>
      <c r="AH126" s="86">
        <v>2.9843999999999999E-2</v>
      </c>
      <c r="AI126" s="151">
        <v>0</v>
      </c>
      <c r="AJ126" s="152">
        <v>1</v>
      </c>
      <c r="AK126" s="153">
        <v>0</v>
      </c>
    </row>
    <row r="127" spans="1:37" x14ac:dyDescent="0.2">
      <c r="A127" s="149" t="s">
        <v>584</v>
      </c>
      <c r="B127" s="66" t="s">
        <v>585</v>
      </c>
      <c r="C127" s="67">
        <v>25</v>
      </c>
      <c r="D127" s="84" t="s">
        <v>348</v>
      </c>
      <c r="E127" s="85">
        <v>15.4673509939102</v>
      </c>
      <c r="F127" s="91">
        <v>15.4673509939102</v>
      </c>
      <c r="G127" s="86">
        <v>10.2842156917953</v>
      </c>
      <c r="H127" s="86">
        <v>10.2842156917953</v>
      </c>
      <c r="I127" s="86">
        <v>0.45</v>
      </c>
      <c r="J127" s="86">
        <v>0.33</v>
      </c>
      <c r="K127" s="87">
        <v>0</v>
      </c>
      <c r="L127" s="150">
        <v>3.2015067408999998E-10</v>
      </c>
      <c r="M127" s="86">
        <v>0</v>
      </c>
      <c r="N127" s="86"/>
      <c r="O127" s="86"/>
      <c r="P127" s="86">
        <v>5.5E-2</v>
      </c>
      <c r="Q127" s="88">
        <v>0.59889999999999999</v>
      </c>
      <c r="R127" s="85">
        <v>0</v>
      </c>
      <c r="S127" s="86">
        <v>0</v>
      </c>
      <c r="T127" s="86">
        <v>0.89</v>
      </c>
      <c r="U127" s="88">
        <v>6.7413741784452998</v>
      </c>
      <c r="V127" s="89"/>
      <c r="W127" s="85"/>
      <c r="X127" s="88"/>
      <c r="Y127" s="85">
        <v>-100</v>
      </c>
      <c r="Z127" s="88"/>
      <c r="AA127" s="85">
        <v>0.36</v>
      </c>
      <c r="AB127" s="91">
        <v>0.36</v>
      </c>
      <c r="AC127" s="86">
        <v>0</v>
      </c>
      <c r="AD127" s="86">
        <v>0</v>
      </c>
      <c r="AE127" s="86">
        <v>0</v>
      </c>
      <c r="AF127" s="151">
        <v>0</v>
      </c>
      <c r="AG127" s="85">
        <v>12.080003833399999</v>
      </c>
      <c r="AH127" s="86">
        <v>5.3810000000000004E-3</v>
      </c>
      <c r="AI127" s="151">
        <v>0</v>
      </c>
      <c r="AJ127" s="152">
        <v>1</v>
      </c>
      <c r="AK127" s="153">
        <v>0</v>
      </c>
    </row>
    <row r="128" spans="1:37" x14ac:dyDescent="0.2">
      <c r="A128" s="149" t="s">
        <v>586</v>
      </c>
      <c r="B128" s="66" t="s">
        <v>587</v>
      </c>
      <c r="C128" s="67">
        <v>27</v>
      </c>
      <c r="D128" s="84" t="s">
        <v>348</v>
      </c>
      <c r="E128" s="85">
        <v>23.0271910185275</v>
      </c>
      <c r="F128" s="91">
        <v>23.0158343878776</v>
      </c>
      <c r="G128" s="86">
        <v>14.0489633018592</v>
      </c>
      <c r="H128" s="86">
        <v>14.0465297381485</v>
      </c>
      <c r="I128" s="86">
        <v>0.2</v>
      </c>
      <c r="J128" s="86">
        <v>0.22</v>
      </c>
      <c r="K128" s="87">
        <v>0</v>
      </c>
      <c r="L128" s="150">
        <v>0</v>
      </c>
      <c r="M128" s="86">
        <v>5.3657435000842701E-3</v>
      </c>
      <c r="N128" s="86"/>
      <c r="O128" s="86">
        <v>50.678733031674199</v>
      </c>
      <c r="P128" s="86">
        <v>0.08</v>
      </c>
      <c r="Q128" s="88">
        <v>0.82020000000000004</v>
      </c>
      <c r="R128" s="85">
        <v>9.6833543139343507E-3</v>
      </c>
      <c r="S128" s="86">
        <v>0</v>
      </c>
      <c r="T128" s="86">
        <v>0.94</v>
      </c>
      <c r="U128" s="88">
        <v>5.94925208475291</v>
      </c>
      <c r="V128" s="89"/>
      <c r="W128" s="85">
        <v>15.333333333300001</v>
      </c>
      <c r="X128" s="88"/>
      <c r="Y128" s="85">
        <v>-100</v>
      </c>
      <c r="Z128" s="88">
        <v>-100</v>
      </c>
      <c r="AA128" s="85">
        <v>0.32</v>
      </c>
      <c r="AB128" s="91">
        <v>0.32</v>
      </c>
      <c r="AC128" s="86">
        <v>0.2</v>
      </c>
      <c r="AD128" s="86">
        <v>0.2</v>
      </c>
      <c r="AE128" s="86">
        <v>0</v>
      </c>
      <c r="AF128" s="151">
        <v>0</v>
      </c>
      <c r="AG128" s="85">
        <v>7.7678999967499998</v>
      </c>
      <c r="AH128" s="86">
        <v>3.0360000000000001E-3</v>
      </c>
      <c r="AI128" s="151">
        <v>0</v>
      </c>
      <c r="AJ128" s="152">
        <v>1</v>
      </c>
      <c r="AK128" s="153">
        <v>0</v>
      </c>
    </row>
    <row r="129" spans="1:37" x14ac:dyDescent="0.2">
      <c r="A129" s="149" t="s">
        <v>588</v>
      </c>
      <c r="B129" s="66" t="s">
        <v>589</v>
      </c>
      <c r="C129" s="67">
        <v>27</v>
      </c>
      <c r="D129" s="84" t="s">
        <v>348</v>
      </c>
      <c r="E129" s="85">
        <v>33.373399592161398</v>
      </c>
      <c r="F129" s="91">
        <v>33.336921356512001</v>
      </c>
      <c r="G129" s="86">
        <v>17.610615764577801</v>
      </c>
      <c r="H129" s="86">
        <v>17.608223749125401</v>
      </c>
      <c r="I129" s="86">
        <v>0.4</v>
      </c>
      <c r="J129" s="86">
        <v>0.66</v>
      </c>
      <c r="K129" s="87">
        <v>0</v>
      </c>
      <c r="L129" s="150">
        <v>1.9999999990699999E-2</v>
      </c>
      <c r="M129" s="86">
        <v>1.23904874352516E-3</v>
      </c>
      <c r="N129" s="86"/>
      <c r="O129" s="86">
        <v>62.004034969737702</v>
      </c>
      <c r="P129" s="86">
        <v>0.13100000000000001</v>
      </c>
      <c r="Q129" s="88">
        <v>0.87039999999999995</v>
      </c>
      <c r="R129" s="85">
        <v>5.7474567503879503E-3</v>
      </c>
      <c r="S129" s="86">
        <v>0</v>
      </c>
      <c r="T129" s="86">
        <v>1.01</v>
      </c>
      <c r="U129" s="88">
        <v>6.8680743677604204</v>
      </c>
      <c r="V129" s="89"/>
      <c r="W129" s="85">
        <v>23.5818116546602</v>
      </c>
      <c r="X129" s="88"/>
      <c r="Y129" s="85">
        <v>-100</v>
      </c>
      <c r="Z129" s="88"/>
      <c r="AA129" s="85">
        <v>0.36</v>
      </c>
      <c r="AB129" s="91">
        <v>0.32</v>
      </c>
      <c r="AC129" s="86">
        <v>0.04</v>
      </c>
      <c r="AD129" s="86">
        <v>0.04</v>
      </c>
      <c r="AE129" s="86">
        <v>0</v>
      </c>
      <c r="AF129" s="151">
        <v>0</v>
      </c>
      <c r="AG129" s="85">
        <v>6.7527809788799997</v>
      </c>
      <c r="AH129" s="86">
        <v>1.2055E-2</v>
      </c>
      <c r="AI129" s="151">
        <v>0</v>
      </c>
      <c r="AJ129" s="152">
        <v>1</v>
      </c>
      <c r="AK129" s="153">
        <v>0</v>
      </c>
    </row>
    <row r="130" spans="1:37" x14ac:dyDescent="0.2">
      <c r="A130" s="149" t="s">
        <v>590</v>
      </c>
      <c r="B130" s="66" t="s">
        <v>591</v>
      </c>
      <c r="C130" s="67">
        <v>27</v>
      </c>
      <c r="D130" s="84" t="s">
        <v>348</v>
      </c>
      <c r="E130" s="85">
        <v>33.410127102758501</v>
      </c>
      <c r="F130" s="91">
        <v>33.401056972511498</v>
      </c>
      <c r="G130" s="86">
        <v>18.020534774879401</v>
      </c>
      <c r="H130" s="86">
        <v>18.011464644632301</v>
      </c>
      <c r="I130" s="86">
        <v>0.59</v>
      </c>
      <c r="J130" s="86">
        <v>1.22</v>
      </c>
      <c r="K130" s="87">
        <v>0</v>
      </c>
      <c r="L130" s="150">
        <v>1.00000000321E-2</v>
      </c>
      <c r="M130" s="86">
        <v>2.8667443709129502E-3</v>
      </c>
      <c r="N130" s="86"/>
      <c r="O130" s="86">
        <v>77.373339891785506</v>
      </c>
      <c r="P130" s="86">
        <v>0.22</v>
      </c>
      <c r="Q130" s="88">
        <v>0.86670000000000003</v>
      </c>
      <c r="R130" s="85">
        <v>1.3742870885728E-2</v>
      </c>
      <c r="S130" s="86">
        <v>0</v>
      </c>
      <c r="T130" s="86">
        <v>1.3</v>
      </c>
      <c r="U130" s="88">
        <v>4.5272043439877097</v>
      </c>
      <c r="V130" s="89"/>
      <c r="W130" s="85"/>
      <c r="X130" s="88"/>
      <c r="Y130" s="85"/>
      <c r="Z130" s="88"/>
      <c r="AA130" s="85">
        <v>0.77</v>
      </c>
      <c r="AB130" s="91">
        <v>0.77</v>
      </c>
      <c r="AC130" s="86">
        <v>0.1</v>
      </c>
      <c r="AD130" s="86">
        <v>0.1</v>
      </c>
      <c r="AE130" s="86">
        <v>0</v>
      </c>
      <c r="AF130" s="151">
        <v>0</v>
      </c>
      <c r="AG130" s="85">
        <v>5.5429386691199998</v>
      </c>
      <c r="AH130" s="86">
        <v>2.2506999999999999E-2</v>
      </c>
      <c r="AI130" s="151">
        <v>3.1196240896700001E-10</v>
      </c>
      <c r="AJ130" s="152">
        <v>1</v>
      </c>
      <c r="AK130" s="153">
        <v>0</v>
      </c>
    </row>
    <row r="131" spans="1:37" x14ac:dyDescent="0.2">
      <c r="A131" s="149" t="s">
        <v>450</v>
      </c>
      <c r="B131" s="66" t="s">
        <v>592</v>
      </c>
      <c r="C131" s="67">
        <v>27</v>
      </c>
      <c r="D131" s="84" t="s">
        <v>348</v>
      </c>
      <c r="E131" s="85">
        <v>21.688064708331002</v>
      </c>
      <c r="F131" s="91">
        <v>21.688064708331002</v>
      </c>
      <c r="G131" s="86">
        <v>14.423069075000599</v>
      </c>
      <c r="H131" s="86">
        <v>14.423069075000599</v>
      </c>
      <c r="I131" s="86">
        <v>0.15</v>
      </c>
      <c r="J131" s="86">
        <v>0.27</v>
      </c>
      <c r="K131" s="87">
        <v>0</v>
      </c>
      <c r="L131" s="150">
        <v>4.0000030138199999E-2</v>
      </c>
      <c r="M131" s="86">
        <v>4.0001017670028602E-2</v>
      </c>
      <c r="N131" s="86"/>
      <c r="O131" s="86">
        <v>64.199192462987895</v>
      </c>
      <c r="P131" s="86">
        <v>4.9000000000000002E-2</v>
      </c>
      <c r="Q131" s="88">
        <v>0.78900000000000003</v>
      </c>
      <c r="R131" s="85">
        <v>2.78035217794254E-2</v>
      </c>
      <c r="S131" s="86">
        <v>0</v>
      </c>
      <c r="T131" s="86">
        <v>0.87</v>
      </c>
      <c r="U131" s="88">
        <v>6.8193504680906596</v>
      </c>
      <c r="V131" s="89"/>
      <c r="W131" s="85"/>
      <c r="X131" s="88"/>
      <c r="Y131" s="85"/>
      <c r="Z131" s="88"/>
      <c r="AA131" s="85">
        <v>2.97</v>
      </c>
      <c r="AB131" s="91">
        <v>2.97</v>
      </c>
      <c r="AC131" s="86">
        <v>1.23</v>
      </c>
      <c r="AD131" s="86">
        <v>1.23</v>
      </c>
      <c r="AE131" s="86">
        <v>0</v>
      </c>
      <c r="AF131" s="151">
        <v>0</v>
      </c>
      <c r="AG131" s="85">
        <v>4.3220522518999998</v>
      </c>
      <c r="AH131" s="86">
        <v>3.6939999999999998E-3</v>
      </c>
      <c r="AI131" s="151">
        <v>8.0668895945099997E-10</v>
      </c>
      <c r="AJ131" s="152">
        <v>1</v>
      </c>
      <c r="AK131" s="153">
        <v>0</v>
      </c>
    </row>
    <row r="132" spans="1:37" x14ac:dyDescent="0.2">
      <c r="A132" s="149" t="s">
        <v>452</v>
      </c>
      <c r="B132" s="66" t="s">
        <v>593</v>
      </c>
      <c r="C132" s="67">
        <v>27</v>
      </c>
      <c r="D132" s="84" t="s">
        <v>348</v>
      </c>
      <c r="E132" s="85">
        <v>28.992155298497501</v>
      </c>
      <c r="F132" s="91">
        <v>28.992155298497501</v>
      </c>
      <c r="G132" s="86">
        <v>18.278154500731301</v>
      </c>
      <c r="H132" s="86">
        <v>18.278154500731301</v>
      </c>
      <c r="I132" s="86">
        <v>0.34</v>
      </c>
      <c r="J132" s="86">
        <v>0.22</v>
      </c>
      <c r="K132" s="87">
        <v>0</v>
      </c>
      <c r="L132" s="150">
        <v>0.27000000001199997</v>
      </c>
      <c r="M132" s="86">
        <v>0</v>
      </c>
      <c r="N132" s="86"/>
      <c r="O132" s="86">
        <v>60</v>
      </c>
      <c r="P132" s="86">
        <v>4.2999999999999997E-2</v>
      </c>
      <c r="Q132" s="88">
        <v>0.98980000000000001</v>
      </c>
      <c r="R132" s="85">
        <v>0</v>
      </c>
      <c r="S132" s="86">
        <v>0</v>
      </c>
      <c r="T132" s="86">
        <v>1.02</v>
      </c>
      <c r="U132" s="88">
        <v>7.4990027921818898</v>
      </c>
      <c r="V132" s="89"/>
      <c r="W132" s="85">
        <v>24.6507938478412</v>
      </c>
      <c r="X132" s="88"/>
      <c r="Y132" s="85"/>
      <c r="Z132" s="88"/>
      <c r="AA132" s="85">
        <v>0.39</v>
      </c>
      <c r="AB132" s="91">
        <v>0.39</v>
      </c>
      <c r="AC132" s="86">
        <v>7.0000000000000007E-2</v>
      </c>
      <c r="AD132" s="86">
        <v>7.0000000000000007E-2</v>
      </c>
      <c r="AE132" s="86">
        <v>0</v>
      </c>
      <c r="AF132" s="151">
        <v>0</v>
      </c>
      <c r="AG132" s="85">
        <v>2.5426168968399998</v>
      </c>
      <c r="AH132" s="86">
        <v>1.8519999999999999E-3</v>
      </c>
      <c r="AI132" s="151">
        <v>0</v>
      </c>
      <c r="AJ132" s="152">
        <v>1</v>
      </c>
      <c r="AK132" s="153">
        <v>0</v>
      </c>
    </row>
    <row r="133" spans="1:37" x14ac:dyDescent="0.2">
      <c r="A133" s="149" t="s">
        <v>594</v>
      </c>
      <c r="B133" s="66" t="s">
        <v>595</v>
      </c>
      <c r="C133" s="67">
        <v>27</v>
      </c>
      <c r="D133" s="84" t="s">
        <v>348</v>
      </c>
      <c r="E133" s="85">
        <v>38.032861361399299</v>
      </c>
      <c r="F133" s="91">
        <v>38.0311140362628</v>
      </c>
      <c r="G133" s="86">
        <v>19.046426428875101</v>
      </c>
      <c r="H133" s="86">
        <v>19.045843987163</v>
      </c>
      <c r="I133" s="86">
        <v>1.3</v>
      </c>
      <c r="J133" s="86">
        <v>0.73</v>
      </c>
      <c r="K133" s="87">
        <v>0</v>
      </c>
      <c r="L133" s="150">
        <v>1.0000004428399999E-2</v>
      </c>
      <c r="M133" s="86">
        <v>1.3999245723598701E-3</v>
      </c>
      <c r="N133" s="86"/>
      <c r="O133" s="86">
        <v>85.882352941176507</v>
      </c>
      <c r="P133" s="86">
        <v>0.31</v>
      </c>
      <c r="Q133" s="88">
        <v>1.0419</v>
      </c>
      <c r="R133" s="85">
        <v>6.1530888506029996E-3</v>
      </c>
      <c r="S133" s="86">
        <v>0</v>
      </c>
      <c r="T133" s="86">
        <v>1.34</v>
      </c>
      <c r="U133" s="88">
        <v>6.2921178163095304</v>
      </c>
      <c r="V133" s="89"/>
      <c r="W133" s="85">
        <v>24.458775611587502</v>
      </c>
      <c r="X133" s="88"/>
      <c r="Y133" s="85"/>
      <c r="Z133" s="88"/>
      <c r="AA133" s="85">
        <v>0.14000000000000001</v>
      </c>
      <c r="AB133" s="91">
        <v>0.14000000000000001</v>
      </c>
      <c r="AC133" s="86">
        <v>0.03</v>
      </c>
      <c r="AD133" s="86">
        <v>0.03</v>
      </c>
      <c r="AE133" s="86">
        <v>0</v>
      </c>
      <c r="AF133" s="151">
        <v>0</v>
      </c>
      <c r="AG133" s="85">
        <v>8.0310143193899997</v>
      </c>
      <c r="AH133" s="86">
        <v>1.1984E-2</v>
      </c>
      <c r="AI133" s="151">
        <v>3.8889995731800002E-3</v>
      </c>
      <c r="AJ133" s="152">
        <v>1</v>
      </c>
      <c r="AK133" s="153">
        <v>0</v>
      </c>
    </row>
    <row r="134" spans="1:37" x14ac:dyDescent="0.2">
      <c r="A134" s="149" t="s">
        <v>596</v>
      </c>
      <c r="B134" s="66" t="s">
        <v>597</v>
      </c>
      <c r="C134" s="67">
        <v>27</v>
      </c>
      <c r="D134" s="84" t="s">
        <v>348</v>
      </c>
      <c r="E134" s="85">
        <v>37.674749721913201</v>
      </c>
      <c r="F134" s="91">
        <v>37.648053392658497</v>
      </c>
      <c r="G134" s="86">
        <v>21.311679644048901</v>
      </c>
      <c r="H134" s="86">
        <v>21.2894327030033</v>
      </c>
      <c r="I134" s="86">
        <v>0.68</v>
      </c>
      <c r="J134" s="86">
        <v>1.92</v>
      </c>
      <c r="K134" s="87">
        <v>0</v>
      </c>
      <c r="L134" s="150">
        <v>5.2277416980300002E-10</v>
      </c>
      <c r="M134" s="86">
        <v>1.8685867965614199E-3</v>
      </c>
      <c r="N134" s="86"/>
      <c r="O134" s="86">
        <v>100</v>
      </c>
      <c r="P134" s="86">
        <v>0.52700000000000002</v>
      </c>
      <c r="Q134" s="88">
        <v>1.0283</v>
      </c>
      <c r="R134" s="85">
        <v>1.7680339462517701E-2</v>
      </c>
      <c r="S134" s="86">
        <v>0</v>
      </c>
      <c r="T134" s="86">
        <v>1.08</v>
      </c>
      <c r="U134" s="88">
        <v>5.8037819799777504</v>
      </c>
      <c r="V134" s="89"/>
      <c r="W134" s="85">
        <v>24.727708647905001</v>
      </c>
      <c r="X134" s="88">
        <v>28.733333333299999</v>
      </c>
      <c r="Y134" s="85">
        <v>-100</v>
      </c>
      <c r="Z134" s="88"/>
      <c r="AA134" s="85">
        <v>0.13</v>
      </c>
      <c r="AB134" s="91">
        <v>0.15</v>
      </c>
      <c r="AC134" s="86">
        <v>0</v>
      </c>
      <c r="AD134" s="86">
        <v>0.02</v>
      </c>
      <c r="AE134" s="86">
        <v>0</v>
      </c>
      <c r="AF134" s="151">
        <v>0</v>
      </c>
      <c r="AG134" s="85">
        <v>4.1648312353300003</v>
      </c>
      <c r="AH134" s="86">
        <v>2.2620999999999999E-2</v>
      </c>
      <c r="AI134" s="151">
        <v>3.8889999870200002E-3</v>
      </c>
      <c r="AJ134" s="152">
        <v>1</v>
      </c>
      <c r="AK134" s="153">
        <v>0</v>
      </c>
    </row>
    <row r="135" spans="1:37" x14ac:dyDescent="0.2">
      <c r="A135" s="149" t="s">
        <v>598</v>
      </c>
      <c r="B135" s="66" t="s">
        <v>599</v>
      </c>
      <c r="C135" s="67">
        <v>27</v>
      </c>
      <c r="D135" s="84" t="s">
        <v>348</v>
      </c>
      <c r="E135" s="85">
        <v>32.508465611209402</v>
      </c>
      <c r="F135" s="91">
        <v>32.494464294048399</v>
      </c>
      <c r="G135" s="86">
        <v>18.088664637339999</v>
      </c>
      <c r="H135" s="86">
        <v>18.074663320178999</v>
      </c>
      <c r="I135" s="86">
        <v>0.95</v>
      </c>
      <c r="J135" s="86">
        <v>0.56999999999999995</v>
      </c>
      <c r="K135" s="87">
        <v>0</v>
      </c>
      <c r="L135" s="150">
        <v>0</v>
      </c>
      <c r="M135" s="86">
        <v>7.50565558954554E-3</v>
      </c>
      <c r="N135" s="86"/>
      <c r="O135" s="86">
        <v>100</v>
      </c>
      <c r="P135" s="86">
        <v>0.38200000000000001</v>
      </c>
      <c r="Q135" s="88">
        <v>1.0948</v>
      </c>
      <c r="R135" s="85">
        <v>3.4616050308659801E-2</v>
      </c>
      <c r="S135" s="86">
        <v>0</v>
      </c>
      <c r="T135" s="86">
        <v>1.38</v>
      </c>
      <c r="U135" s="88">
        <v>7.5389314402169703</v>
      </c>
      <c r="V135" s="89"/>
      <c r="W135" s="85">
        <v>28.488124020788799</v>
      </c>
      <c r="X135" s="88"/>
      <c r="Y135" s="85"/>
      <c r="Z135" s="88">
        <v>-91.12</v>
      </c>
      <c r="AA135" s="85">
        <v>0.02</v>
      </c>
      <c r="AB135" s="91">
        <v>0.04</v>
      </c>
      <c r="AC135" s="86">
        <v>0.02</v>
      </c>
      <c r="AD135" s="86">
        <v>0.04</v>
      </c>
      <c r="AE135" s="86">
        <v>0</v>
      </c>
      <c r="AF135" s="151">
        <v>0</v>
      </c>
      <c r="AG135" s="85">
        <v>7.71557399802</v>
      </c>
      <c r="AH135" s="86">
        <v>8.5780000000000006E-3</v>
      </c>
      <c r="AI135" s="151">
        <v>3.8840682852299998E-11</v>
      </c>
      <c r="AJ135" s="152">
        <v>1</v>
      </c>
      <c r="AK135" s="153">
        <v>0</v>
      </c>
    </row>
    <row r="136" spans="1:37" x14ac:dyDescent="0.2">
      <c r="A136" s="149" t="s">
        <v>600</v>
      </c>
      <c r="B136" s="66" t="s">
        <v>601</v>
      </c>
      <c r="C136" s="67">
        <v>27</v>
      </c>
      <c r="D136" s="84" t="s">
        <v>348</v>
      </c>
      <c r="E136" s="85">
        <v>46.657959363876301</v>
      </c>
      <c r="F136" s="91">
        <v>46.657959363876301</v>
      </c>
      <c r="G136" s="86">
        <v>21.873419118661499</v>
      </c>
      <c r="H136" s="86">
        <v>21.873419118661499</v>
      </c>
      <c r="I136" s="86">
        <v>0.88</v>
      </c>
      <c r="J136" s="86">
        <v>0.53</v>
      </c>
      <c r="K136" s="87">
        <v>0</v>
      </c>
      <c r="L136" s="150">
        <v>0</v>
      </c>
      <c r="M136" s="86">
        <v>0.73757344965485705</v>
      </c>
      <c r="N136" s="86"/>
      <c r="O136" s="86">
        <v>100</v>
      </c>
      <c r="P136" s="86">
        <v>0.66600000000000004</v>
      </c>
      <c r="Q136" s="88">
        <v>0.98109999999999997</v>
      </c>
      <c r="R136" s="85">
        <v>4.7536048169862101E-2</v>
      </c>
      <c r="S136" s="86">
        <v>0</v>
      </c>
      <c r="T136" s="86">
        <v>1.88</v>
      </c>
      <c r="U136" s="88">
        <v>3.7656018616458602</v>
      </c>
      <c r="V136" s="89"/>
      <c r="W136" s="85">
        <v>42.7929634806761</v>
      </c>
      <c r="X136" s="88"/>
      <c r="Y136" s="85"/>
      <c r="Z136" s="88">
        <v>-100</v>
      </c>
      <c r="AA136" s="85">
        <v>0.05</v>
      </c>
      <c r="AB136" s="91">
        <v>0.05</v>
      </c>
      <c r="AC136" s="86">
        <v>0.05</v>
      </c>
      <c r="AD136" s="86">
        <v>0.05</v>
      </c>
      <c r="AE136" s="86">
        <v>0</v>
      </c>
      <c r="AF136" s="151">
        <v>6.9777997981700004</v>
      </c>
      <c r="AG136" s="85">
        <v>3.3695999921899999</v>
      </c>
      <c r="AH136" s="86">
        <v>4.3319999999999999E-3</v>
      </c>
      <c r="AI136" s="151">
        <v>5.6407615128899999E-10</v>
      </c>
      <c r="AJ136" s="152">
        <v>1.01</v>
      </c>
      <c r="AK136" s="153">
        <v>0</v>
      </c>
    </row>
    <row r="137" spans="1:37" x14ac:dyDescent="0.2">
      <c r="A137" s="149" t="s">
        <v>602</v>
      </c>
      <c r="B137" s="66" t="s">
        <v>603</v>
      </c>
      <c r="C137" s="67">
        <v>27</v>
      </c>
      <c r="D137" s="84" t="s">
        <v>348</v>
      </c>
      <c r="E137" s="85">
        <v>41.655146241630803</v>
      </c>
      <c r="F137" s="91">
        <v>41.644303488655801</v>
      </c>
      <c r="G137" s="86">
        <v>18.195494836138899</v>
      </c>
      <c r="H137" s="86">
        <v>18.191428803773299</v>
      </c>
      <c r="I137" s="86">
        <v>19.420000000000002</v>
      </c>
      <c r="J137" s="86">
        <v>25.85</v>
      </c>
      <c r="K137" s="87">
        <v>0</v>
      </c>
      <c r="L137" s="150">
        <v>5.9637538171899999E-12</v>
      </c>
      <c r="M137" s="86">
        <v>4.9697206815619199E-4</v>
      </c>
      <c r="N137" s="86"/>
      <c r="O137" s="86">
        <v>100</v>
      </c>
      <c r="P137" s="86">
        <v>1.825</v>
      </c>
      <c r="Q137" s="88">
        <v>0.87339999999999995</v>
      </c>
      <c r="R137" s="85">
        <v>8.5925416738271195E-3</v>
      </c>
      <c r="S137" s="86">
        <v>0</v>
      </c>
      <c r="T137" s="86">
        <v>1.86</v>
      </c>
      <c r="U137" s="88">
        <v>5.7683445826895401</v>
      </c>
      <c r="V137" s="89"/>
      <c r="W137" s="85">
        <v>39.929750566618097</v>
      </c>
      <c r="X137" s="88">
        <v>38.4666666667</v>
      </c>
      <c r="Y137" s="85">
        <v>-100</v>
      </c>
      <c r="Z137" s="88"/>
      <c r="AA137" s="85">
        <v>0.02</v>
      </c>
      <c r="AB137" s="91">
        <v>0.02</v>
      </c>
      <c r="AC137" s="86">
        <v>0.01</v>
      </c>
      <c r="AD137" s="86">
        <v>0.01</v>
      </c>
      <c r="AE137" s="86">
        <v>0</v>
      </c>
      <c r="AF137" s="151">
        <v>3.8100026756200001E-2</v>
      </c>
      <c r="AG137" s="85">
        <v>5.36657355024</v>
      </c>
      <c r="AH137" s="86">
        <v>0.31109399999999998</v>
      </c>
      <c r="AI137" s="151">
        <v>5.4445993664700001E-2</v>
      </c>
      <c r="AJ137" s="152">
        <v>1.01</v>
      </c>
      <c r="AK137" s="153">
        <v>0</v>
      </c>
    </row>
    <row r="138" spans="1:37" x14ac:dyDescent="0.2">
      <c r="A138" s="149" t="s">
        <v>604</v>
      </c>
      <c r="B138" s="66" t="s">
        <v>605</v>
      </c>
      <c r="C138" s="67">
        <v>27</v>
      </c>
      <c r="D138" s="84" t="s">
        <v>348</v>
      </c>
      <c r="E138" s="85">
        <v>50.957292842074303</v>
      </c>
      <c r="F138" s="91">
        <v>50.957292842074303</v>
      </c>
      <c r="G138" s="86">
        <v>21.3854682823922</v>
      </c>
      <c r="H138" s="86">
        <v>21.3854682823922</v>
      </c>
      <c r="I138" s="86">
        <v>17.53</v>
      </c>
      <c r="J138" s="86">
        <v>6.1</v>
      </c>
      <c r="K138" s="87">
        <v>0</v>
      </c>
      <c r="L138" s="150">
        <v>2.8904226704399998E-8</v>
      </c>
      <c r="M138" s="86">
        <v>4.8819179020552902E-3</v>
      </c>
      <c r="N138" s="86"/>
      <c r="O138" s="86">
        <v>100</v>
      </c>
      <c r="P138" s="86">
        <v>0.47399999999999998</v>
      </c>
      <c r="Q138" s="88">
        <v>0.88580000000000003</v>
      </c>
      <c r="R138" s="85">
        <v>4.0290088638194999E-2</v>
      </c>
      <c r="S138" s="86">
        <v>0</v>
      </c>
      <c r="T138" s="86">
        <v>1.26</v>
      </c>
      <c r="U138" s="88">
        <v>5.7345582102732697</v>
      </c>
      <c r="V138" s="89"/>
      <c r="W138" s="85">
        <v>29.583426371294902</v>
      </c>
      <c r="X138" s="88">
        <v>35.9</v>
      </c>
      <c r="Y138" s="85">
        <v>-100</v>
      </c>
      <c r="Z138" s="88"/>
      <c r="AA138" s="85">
        <v>0</v>
      </c>
      <c r="AB138" s="91">
        <v>0</v>
      </c>
      <c r="AC138" s="86">
        <v>0</v>
      </c>
      <c r="AD138" s="86">
        <v>0</v>
      </c>
      <c r="AE138" s="86">
        <v>0</v>
      </c>
      <c r="AF138" s="151">
        <v>3.1572093807200002E-9</v>
      </c>
      <c r="AG138" s="85">
        <v>6.0657666913500004</v>
      </c>
      <c r="AH138" s="86">
        <v>8.0779000000000004E-2</v>
      </c>
      <c r="AI138" s="151">
        <v>4.9849889204500002E-9</v>
      </c>
      <c r="AJ138" s="152">
        <v>1.05</v>
      </c>
      <c r="AK138" s="153">
        <v>0</v>
      </c>
    </row>
    <row r="139" spans="1:37" x14ac:dyDescent="0.2">
      <c r="A139" s="149" t="s">
        <v>606</v>
      </c>
      <c r="B139" s="66" t="s">
        <v>607</v>
      </c>
      <c r="C139" s="67">
        <v>27</v>
      </c>
      <c r="D139" s="84" t="s">
        <v>348</v>
      </c>
      <c r="E139" s="85">
        <v>39.457268862489599</v>
      </c>
      <c r="F139" s="91">
        <v>39.446011628061001</v>
      </c>
      <c r="G139" s="86">
        <v>17.7817950653582</v>
      </c>
      <c r="H139" s="86">
        <v>17.7811328750977</v>
      </c>
      <c r="I139" s="86">
        <v>1.3</v>
      </c>
      <c r="J139" s="86">
        <v>0.71</v>
      </c>
      <c r="K139" s="87">
        <v>7.4000000000000003E-3</v>
      </c>
      <c r="L139" s="150">
        <v>1.02844871434E-11</v>
      </c>
      <c r="M139" s="86">
        <v>4.0188943670729201E-3</v>
      </c>
      <c r="N139" s="86"/>
      <c r="O139" s="86">
        <v>100</v>
      </c>
      <c r="P139" s="86">
        <v>0.44</v>
      </c>
      <c r="Q139" s="88">
        <v>1.0226999999999999</v>
      </c>
      <c r="R139" s="85">
        <v>3.25393726408955E-2</v>
      </c>
      <c r="S139" s="86">
        <v>0</v>
      </c>
      <c r="T139" s="86">
        <v>1.27</v>
      </c>
      <c r="U139" s="88">
        <v>9.2262968996252006</v>
      </c>
      <c r="V139" s="89"/>
      <c r="W139" s="85">
        <v>34.4866681091396</v>
      </c>
      <c r="X139" s="88">
        <v>42.6</v>
      </c>
      <c r="Y139" s="85">
        <v>-100</v>
      </c>
      <c r="Z139" s="88"/>
      <c r="AA139" s="85">
        <v>0.19</v>
      </c>
      <c r="AB139" s="91">
        <v>0.19</v>
      </c>
      <c r="AC139" s="86">
        <v>0.14000000000000001</v>
      </c>
      <c r="AD139" s="86">
        <v>0.14000000000000001</v>
      </c>
      <c r="AE139" s="86">
        <v>0</v>
      </c>
      <c r="AF139" s="151">
        <v>0</v>
      </c>
      <c r="AG139" s="85">
        <v>6.4812964077800004</v>
      </c>
      <c r="AH139" s="86">
        <v>8.8439999999999994E-3</v>
      </c>
      <c r="AI139" s="151">
        <v>1.3220353289800001E-10</v>
      </c>
      <c r="AJ139" s="152">
        <v>1.03</v>
      </c>
      <c r="AK139" s="153">
        <v>0</v>
      </c>
    </row>
    <row r="140" spans="1:37" x14ac:dyDescent="0.2">
      <c r="A140" s="149" t="s">
        <v>608</v>
      </c>
      <c r="B140" s="66" t="s">
        <v>609</v>
      </c>
      <c r="C140" s="67">
        <v>27</v>
      </c>
      <c r="D140" s="84" t="s">
        <v>348</v>
      </c>
      <c r="E140" s="85">
        <v>42.400881763013402</v>
      </c>
      <c r="F140" s="91">
        <v>42.379094014136399</v>
      </c>
      <c r="G140" s="86">
        <v>16.8034809132912</v>
      </c>
      <c r="H140" s="86">
        <v>16.788101325848601</v>
      </c>
      <c r="I140" s="86">
        <v>3.77</v>
      </c>
      <c r="J140" s="86">
        <v>3.64</v>
      </c>
      <c r="K140" s="87">
        <v>0</v>
      </c>
      <c r="L140" s="150">
        <v>0</v>
      </c>
      <c r="M140" s="86">
        <v>4.9818404630202102E-3</v>
      </c>
      <c r="N140" s="86">
        <v>100</v>
      </c>
      <c r="O140" s="86">
        <v>100</v>
      </c>
      <c r="P140" s="86">
        <v>0.59899999999999998</v>
      </c>
      <c r="Q140" s="88">
        <v>0.94699999999999995</v>
      </c>
      <c r="R140" s="85">
        <v>4.0890238915824502E-2</v>
      </c>
      <c r="S140" s="86">
        <v>0</v>
      </c>
      <c r="T140" s="86">
        <v>1.55</v>
      </c>
      <c r="U140" s="88">
        <v>8.05890381990503</v>
      </c>
      <c r="V140" s="89"/>
      <c r="W140" s="85">
        <v>31.202853085255601</v>
      </c>
      <c r="X140" s="88">
        <v>35.5</v>
      </c>
      <c r="Y140" s="85">
        <v>-100</v>
      </c>
      <c r="Z140" s="88"/>
      <c r="AA140" s="85">
        <v>0</v>
      </c>
      <c r="AB140" s="91">
        <v>0</v>
      </c>
      <c r="AC140" s="86">
        <v>0</v>
      </c>
      <c r="AD140" s="86">
        <v>0</v>
      </c>
      <c r="AE140" s="86">
        <v>0</v>
      </c>
      <c r="AF140" s="151">
        <v>0</v>
      </c>
      <c r="AG140" s="85">
        <v>8.0672217232799994</v>
      </c>
      <c r="AH140" s="86">
        <v>4.6322000000000002E-2</v>
      </c>
      <c r="AI140" s="151">
        <v>3.8889998240499999E-3</v>
      </c>
      <c r="AJ140" s="152">
        <v>1.02</v>
      </c>
      <c r="AK140" s="153">
        <v>0</v>
      </c>
    </row>
    <row r="141" spans="1:37" x14ac:dyDescent="0.2">
      <c r="A141" s="149" t="s">
        <v>610</v>
      </c>
      <c r="B141" s="66" t="s">
        <v>611</v>
      </c>
      <c r="C141" s="67">
        <v>27</v>
      </c>
      <c r="D141" s="84" t="s">
        <v>348</v>
      </c>
      <c r="E141" s="85">
        <v>20.536501016953601</v>
      </c>
      <c r="F141" s="91">
        <v>20.525238338158601</v>
      </c>
      <c r="G141" s="86">
        <v>11.6707852737162</v>
      </c>
      <c r="H141" s="86">
        <v>11.660185105438501</v>
      </c>
      <c r="I141" s="86">
        <v>1.42</v>
      </c>
      <c r="J141" s="86">
        <v>1.74</v>
      </c>
      <c r="K141" s="87">
        <v>0</v>
      </c>
      <c r="L141" s="150">
        <v>0</v>
      </c>
      <c r="M141" s="86">
        <v>1.1774632405396E-2</v>
      </c>
      <c r="N141" s="86"/>
      <c r="O141" s="86">
        <v>100</v>
      </c>
      <c r="P141" s="86">
        <v>0.47099999999999997</v>
      </c>
      <c r="Q141" s="88">
        <v>1.0452999999999999</v>
      </c>
      <c r="R141" s="85">
        <v>1.2600012600012599E-2</v>
      </c>
      <c r="S141" s="86">
        <v>0</v>
      </c>
      <c r="T141" s="86">
        <v>1.39</v>
      </c>
      <c r="U141" s="88">
        <v>12.6287754818108</v>
      </c>
      <c r="V141" s="89"/>
      <c r="W141" s="85">
        <v>41.146822228583801</v>
      </c>
      <c r="X141" s="88"/>
      <c r="Y141" s="85">
        <v>-100</v>
      </c>
      <c r="Z141" s="88"/>
      <c r="AA141" s="85">
        <v>1.63</v>
      </c>
      <c r="AB141" s="91">
        <v>1.63</v>
      </c>
      <c r="AC141" s="86">
        <v>0.43</v>
      </c>
      <c r="AD141" s="86">
        <v>0.43</v>
      </c>
      <c r="AE141" s="86">
        <v>0</v>
      </c>
      <c r="AF141" s="151">
        <v>0</v>
      </c>
      <c r="AG141" s="85">
        <v>13.267227351400001</v>
      </c>
      <c r="AH141" s="86">
        <v>1.6393999999999999E-2</v>
      </c>
      <c r="AI141" s="151">
        <v>0</v>
      </c>
      <c r="AJ141" s="152">
        <v>1</v>
      </c>
      <c r="AK141" s="153">
        <v>0</v>
      </c>
    </row>
    <row r="142" spans="1:37" x14ac:dyDescent="0.2">
      <c r="A142" s="149" t="s">
        <v>612</v>
      </c>
      <c r="B142" s="66" t="s">
        <v>613</v>
      </c>
      <c r="C142" s="67">
        <v>27</v>
      </c>
      <c r="D142" s="84" t="s">
        <v>348</v>
      </c>
      <c r="E142" s="85">
        <v>60.7972718720602</v>
      </c>
      <c r="F142" s="91">
        <v>60.743179680150497</v>
      </c>
      <c r="G142" s="86">
        <v>25.5291627469426</v>
      </c>
      <c r="H142" s="86">
        <v>25.476246472248398</v>
      </c>
      <c r="I142" s="86">
        <v>0.84</v>
      </c>
      <c r="J142" s="86">
        <v>0.42</v>
      </c>
      <c r="K142" s="87">
        <v>0</v>
      </c>
      <c r="L142" s="150">
        <v>0</v>
      </c>
      <c r="M142" s="86">
        <v>3.7614542299629098E-3</v>
      </c>
      <c r="N142" s="86"/>
      <c r="O142" s="86">
        <v>100</v>
      </c>
      <c r="P142" s="86">
        <v>0.41799999999999998</v>
      </c>
      <c r="Q142" s="88">
        <v>1.9599</v>
      </c>
      <c r="R142" s="85">
        <v>3.0039050765995799E-2</v>
      </c>
      <c r="S142" s="86">
        <v>0</v>
      </c>
      <c r="T142" s="86">
        <v>1.72</v>
      </c>
      <c r="U142" s="88">
        <v>9.2768109125117597</v>
      </c>
      <c r="V142" s="89"/>
      <c r="W142" s="85">
        <v>39.6573516469239</v>
      </c>
      <c r="X142" s="88">
        <v>44.433333333299998</v>
      </c>
      <c r="Y142" s="85">
        <v>-100</v>
      </c>
      <c r="Z142" s="88"/>
      <c r="AA142" s="85">
        <v>0</v>
      </c>
      <c r="AB142" s="91">
        <v>0</v>
      </c>
      <c r="AC142" s="86">
        <v>0</v>
      </c>
      <c r="AD142" s="86">
        <v>0</v>
      </c>
      <c r="AE142" s="86">
        <v>0</v>
      </c>
      <c r="AF142" s="151">
        <v>0</v>
      </c>
      <c r="AG142" s="85">
        <v>2.1660218656399999</v>
      </c>
      <c r="AH142" s="86">
        <v>2.0730000000000002E-3</v>
      </c>
      <c r="AI142" s="151">
        <v>5.53943252346E-11</v>
      </c>
      <c r="AJ142" s="152">
        <v>1.04</v>
      </c>
      <c r="AK142" s="153">
        <v>0</v>
      </c>
    </row>
    <row r="143" spans="1:37" x14ac:dyDescent="0.2">
      <c r="A143" s="149" t="s">
        <v>614</v>
      </c>
      <c r="B143" s="66" t="s">
        <v>615</v>
      </c>
      <c r="C143" s="67">
        <v>27</v>
      </c>
      <c r="D143" s="84" t="s">
        <v>348</v>
      </c>
      <c r="E143" s="85">
        <v>43.240719122110697</v>
      </c>
      <c r="F143" s="91">
        <v>43.238530235816</v>
      </c>
      <c r="G143" s="86">
        <v>21.360611720756498</v>
      </c>
      <c r="H143" s="86">
        <v>21.359882091991601</v>
      </c>
      <c r="I143" s="86">
        <v>0.6</v>
      </c>
      <c r="J143" s="86">
        <v>0.45</v>
      </c>
      <c r="K143" s="87">
        <v>0</v>
      </c>
      <c r="L143" s="150">
        <v>4.1629561247300003E-9</v>
      </c>
      <c r="M143" s="86">
        <v>6.4234132940892803E-4</v>
      </c>
      <c r="N143" s="86"/>
      <c r="O143" s="86">
        <v>100</v>
      </c>
      <c r="P143" s="86">
        <v>0.43</v>
      </c>
      <c r="Q143" s="88">
        <v>1.3620000000000001</v>
      </c>
      <c r="R143" s="85">
        <v>1.20758362516604E-2</v>
      </c>
      <c r="S143" s="86">
        <v>0</v>
      </c>
      <c r="T143" s="86">
        <v>1.42</v>
      </c>
      <c r="U143" s="88">
        <v>10.233773056268999</v>
      </c>
      <c r="V143" s="89"/>
      <c r="W143" s="85">
        <v>41.180471719195097</v>
      </c>
      <c r="X143" s="88">
        <v>43.4666666667</v>
      </c>
      <c r="Y143" s="85">
        <v>-100</v>
      </c>
      <c r="Z143" s="88"/>
      <c r="AA143" s="85">
        <v>0</v>
      </c>
      <c r="AB143" s="91">
        <v>0</v>
      </c>
      <c r="AC143" s="86">
        <v>0</v>
      </c>
      <c r="AD143" s="86">
        <v>0</v>
      </c>
      <c r="AE143" s="86">
        <v>0</v>
      </c>
      <c r="AF143" s="151">
        <v>7.5524676106500006E-9</v>
      </c>
      <c r="AG143" s="85">
        <v>6.1806493794500001</v>
      </c>
      <c r="AH143" s="86">
        <v>4.6189999999999998E-3</v>
      </c>
      <c r="AI143" s="151">
        <v>4.53466727602E-11</v>
      </c>
      <c r="AJ143" s="152">
        <v>1.07</v>
      </c>
      <c r="AK143" s="153">
        <v>0</v>
      </c>
    </row>
    <row r="144" spans="1:37" x14ac:dyDescent="0.2">
      <c r="A144" s="149" t="s">
        <v>616</v>
      </c>
      <c r="B144" s="66" t="s">
        <v>617</v>
      </c>
      <c r="C144" s="67">
        <v>27</v>
      </c>
      <c r="D144" s="84" t="s">
        <v>348</v>
      </c>
      <c r="E144" s="85">
        <v>61.370652234293303</v>
      </c>
      <c r="F144" s="91">
        <v>61.370652234293303</v>
      </c>
      <c r="G144" s="86">
        <v>28.238356360058098</v>
      </c>
      <c r="H144" s="86">
        <v>28.238356360058098</v>
      </c>
      <c r="I144" s="86">
        <v>0.34</v>
      </c>
      <c r="J144" s="86">
        <v>0.35</v>
      </c>
      <c r="K144" s="87">
        <v>0</v>
      </c>
      <c r="L144" s="150">
        <v>0</v>
      </c>
      <c r="M144" s="86">
        <v>2.8926539211695701E-3</v>
      </c>
      <c r="N144" s="86">
        <v>100</v>
      </c>
      <c r="O144" s="86">
        <v>64.521345407503205</v>
      </c>
      <c r="P144" s="86">
        <v>0.59899999999999998</v>
      </c>
      <c r="Q144" s="88">
        <v>1.4813000000000001</v>
      </c>
      <c r="R144" s="85">
        <v>1.76605639606758E-2</v>
      </c>
      <c r="S144" s="86">
        <v>0</v>
      </c>
      <c r="T144" s="86">
        <v>1.36</v>
      </c>
      <c r="U144" s="88">
        <v>5.4462634807519903</v>
      </c>
      <c r="V144" s="89"/>
      <c r="W144" s="85">
        <v>39.211532998089602</v>
      </c>
      <c r="X144" s="88">
        <v>42.433333333299998</v>
      </c>
      <c r="Y144" s="85"/>
      <c r="Z144" s="88"/>
      <c r="AA144" s="85">
        <v>0</v>
      </c>
      <c r="AB144" s="91">
        <v>0</v>
      </c>
      <c r="AC144" s="86">
        <v>0</v>
      </c>
      <c r="AD144" s="86">
        <v>0</v>
      </c>
      <c r="AE144" s="86">
        <v>0</v>
      </c>
      <c r="AF144" s="151">
        <v>1.3100230719099999E-2</v>
      </c>
      <c r="AG144" s="85">
        <v>3.5521617079499999</v>
      </c>
      <c r="AH144" s="86">
        <v>3.1970000000000002E-3</v>
      </c>
      <c r="AI144" s="151">
        <v>4.1215421614200001E-12</v>
      </c>
      <c r="AJ144" s="152">
        <v>1.1100000000000001</v>
      </c>
      <c r="AK144" s="153">
        <v>0</v>
      </c>
    </row>
    <row r="145" spans="1:37" x14ac:dyDescent="0.2">
      <c r="A145" s="149" t="s">
        <v>618</v>
      </c>
      <c r="B145" s="66" t="s">
        <v>619</v>
      </c>
      <c r="C145" s="67">
        <v>27</v>
      </c>
      <c r="D145" s="84" t="s">
        <v>348</v>
      </c>
      <c r="E145" s="85">
        <v>57.961842717543</v>
      </c>
      <c r="F145" s="91">
        <v>57.9587404994571</v>
      </c>
      <c r="G145" s="86">
        <v>24.957344501318399</v>
      </c>
      <c r="H145" s="86">
        <v>24.957344501318399</v>
      </c>
      <c r="I145" s="86">
        <v>0.48</v>
      </c>
      <c r="J145" s="86">
        <v>0.34</v>
      </c>
      <c r="K145" s="87">
        <v>0</v>
      </c>
      <c r="L145" s="150">
        <v>8.1740749797199994E-8</v>
      </c>
      <c r="M145" s="86">
        <v>1.26406337151424E-2</v>
      </c>
      <c r="N145" s="86"/>
      <c r="O145" s="86">
        <v>62.200817279626399</v>
      </c>
      <c r="P145" s="86">
        <v>0.41599999999999998</v>
      </c>
      <c r="Q145" s="88">
        <v>1.4822</v>
      </c>
      <c r="R145" s="85">
        <v>8.4040675687032506E-3</v>
      </c>
      <c r="S145" s="86">
        <v>0</v>
      </c>
      <c r="T145" s="86">
        <v>1.18</v>
      </c>
      <c r="U145" s="88">
        <v>7.58285507471175</v>
      </c>
      <c r="V145" s="89"/>
      <c r="W145" s="85">
        <v>27.777037035023898</v>
      </c>
      <c r="X145" s="88"/>
      <c r="Y145" s="85"/>
      <c r="Z145" s="88"/>
      <c r="AA145" s="85">
        <v>0</v>
      </c>
      <c r="AB145" s="91">
        <v>0</v>
      </c>
      <c r="AC145" s="86">
        <v>0</v>
      </c>
      <c r="AD145" s="86">
        <v>0</v>
      </c>
      <c r="AE145" s="86">
        <v>0</v>
      </c>
      <c r="AF145" s="151">
        <v>0</v>
      </c>
      <c r="AG145" s="85">
        <v>2.1770865214900001</v>
      </c>
      <c r="AH145" s="86">
        <v>2.2659999999999998E-3</v>
      </c>
      <c r="AI145" s="151">
        <v>0</v>
      </c>
      <c r="AJ145" s="152">
        <v>1.04</v>
      </c>
      <c r="AK145" s="153">
        <v>0</v>
      </c>
    </row>
    <row r="146" spans="1:37" x14ac:dyDescent="0.2">
      <c r="A146" s="149" t="s">
        <v>620</v>
      </c>
      <c r="B146" s="66" t="s">
        <v>621</v>
      </c>
      <c r="C146" s="67">
        <v>27</v>
      </c>
      <c r="D146" s="84" t="s">
        <v>348</v>
      </c>
      <c r="E146" s="85">
        <v>67.641048838696605</v>
      </c>
      <c r="F146" s="91">
        <v>67.639488995304902</v>
      </c>
      <c r="G146" s="86">
        <v>23.881202327286299</v>
      </c>
      <c r="H146" s="86">
        <v>23.881202327286299</v>
      </c>
      <c r="I146" s="86">
        <v>0.82</v>
      </c>
      <c r="J146" s="86">
        <v>0.51</v>
      </c>
      <c r="K146" s="87">
        <v>0</v>
      </c>
      <c r="L146" s="150">
        <v>3.02894555995E-8</v>
      </c>
      <c r="M146" s="86">
        <v>0</v>
      </c>
      <c r="N146" s="86">
        <v>100</v>
      </c>
      <c r="O146" s="86">
        <v>65.936358894105396</v>
      </c>
      <c r="P146" s="86">
        <v>0.39800000000000002</v>
      </c>
      <c r="Q146" s="88">
        <v>1.4559</v>
      </c>
      <c r="R146" s="85">
        <v>0</v>
      </c>
      <c r="S146" s="86">
        <v>0</v>
      </c>
      <c r="T146" s="86">
        <v>1.22</v>
      </c>
      <c r="U146" s="88">
        <v>5.9102466112402299</v>
      </c>
      <c r="V146" s="89"/>
      <c r="W146" s="85">
        <v>37.833333333299997</v>
      </c>
      <c r="X146" s="88"/>
      <c r="Y146" s="85"/>
      <c r="Z146" s="88"/>
      <c r="AA146" s="85">
        <v>0</v>
      </c>
      <c r="AB146" s="91">
        <v>0</v>
      </c>
      <c r="AC146" s="86">
        <v>0</v>
      </c>
      <c r="AD146" s="86">
        <v>0</v>
      </c>
      <c r="AE146" s="86">
        <v>0</v>
      </c>
      <c r="AF146" s="151">
        <v>0</v>
      </c>
      <c r="AG146" s="85">
        <v>1.44783614614</v>
      </c>
      <c r="AH146" s="86">
        <v>2.2980000000000001E-3</v>
      </c>
      <c r="AI146" s="151">
        <v>0</v>
      </c>
      <c r="AJ146" s="152">
        <v>1.05</v>
      </c>
      <c r="AK146" s="153">
        <v>0</v>
      </c>
    </row>
    <row r="147" spans="1:37" x14ac:dyDescent="0.2">
      <c r="A147" s="149" t="s">
        <v>622</v>
      </c>
      <c r="B147" s="66" t="s">
        <v>623</v>
      </c>
      <c r="C147" s="67">
        <v>27</v>
      </c>
      <c r="D147" s="84" t="s">
        <v>348</v>
      </c>
      <c r="E147" s="85">
        <v>60.208243881494198</v>
      </c>
      <c r="F147" s="91">
        <v>60.208243881494198</v>
      </c>
      <c r="G147" s="86">
        <v>24.898919421783301</v>
      </c>
      <c r="H147" s="86">
        <v>24.898919421783301</v>
      </c>
      <c r="I147" s="86">
        <v>0.4</v>
      </c>
      <c r="J147" s="86">
        <v>0.42</v>
      </c>
      <c r="K147" s="87">
        <v>0</v>
      </c>
      <c r="L147" s="150">
        <v>1.4924542054300001E-9</v>
      </c>
      <c r="M147" s="86">
        <v>4.4067922463943997E-2</v>
      </c>
      <c r="N147" s="86">
        <v>100</v>
      </c>
      <c r="O147" s="86">
        <v>72.617878192534405</v>
      </c>
      <c r="P147" s="86">
        <v>0.35899999999999999</v>
      </c>
      <c r="Q147" s="88">
        <v>1.0138</v>
      </c>
      <c r="R147" s="85">
        <v>3.8314176245210697E-2</v>
      </c>
      <c r="S147" s="86">
        <v>0</v>
      </c>
      <c r="T147" s="86">
        <v>1.1499999999999999</v>
      </c>
      <c r="U147" s="88">
        <v>8.9165593244597101</v>
      </c>
      <c r="V147" s="89"/>
      <c r="W147" s="85">
        <v>37.224415273656803</v>
      </c>
      <c r="X147" s="88">
        <v>33.633333333300001</v>
      </c>
      <c r="Y147" s="85">
        <v>-99.68</v>
      </c>
      <c r="Z147" s="88"/>
      <c r="AA147" s="85">
        <v>0.2</v>
      </c>
      <c r="AB147" s="91">
        <v>0.2</v>
      </c>
      <c r="AC147" s="86">
        <v>0.04</v>
      </c>
      <c r="AD147" s="86">
        <v>0.04</v>
      </c>
      <c r="AE147" s="86">
        <v>0</v>
      </c>
      <c r="AF147" s="151">
        <v>0</v>
      </c>
      <c r="AG147" s="85">
        <v>1.7124802562000001</v>
      </c>
      <c r="AH147" s="86">
        <v>4.1910000000000003E-3</v>
      </c>
      <c r="AI147" s="151">
        <v>0</v>
      </c>
      <c r="AJ147" s="152">
        <v>1.04</v>
      </c>
      <c r="AK147" s="153">
        <v>0</v>
      </c>
    </row>
    <row r="148" spans="1:37" x14ac:dyDescent="0.2">
      <c r="A148" s="149" t="s">
        <v>624</v>
      </c>
      <c r="B148" s="66" t="s">
        <v>625</v>
      </c>
      <c r="C148" s="67">
        <v>27</v>
      </c>
      <c r="D148" s="84" t="s">
        <v>348</v>
      </c>
      <c r="E148" s="85">
        <v>40.780945991278102</v>
      </c>
      <c r="F148" s="91">
        <v>40.780945991278102</v>
      </c>
      <c r="G148" s="86">
        <v>19.4035558537404</v>
      </c>
      <c r="H148" s="86">
        <v>19.4035558537404</v>
      </c>
      <c r="I148" s="86">
        <v>0.6</v>
      </c>
      <c r="J148" s="86">
        <v>0.45</v>
      </c>
      <c r="K148" s="87">
        <v>0</v>
      </c>
      <c r="L148" s="150">
        <v>4.7907375928999999E-9</v>
      </c>
      <c r="M148" s="86">
        <v>2.6764719171950901E-2</v>
      </c>
      <c r="N148" s="86">
        <v>100</v>
      </c>
      <c r="O148" s="86">
        <v>100</v>
      </c>
      <c r="P148" s="86">
        <v>0.41699999999999998</v>
      </c>
      <c r="Q148" s="88">
        <v>0.8871</v>
      </c>
      <c r="R148" s="85">
        <v>2.6274303730951101E-2</v>
      </c>
      <c r="S148" s="86">
        <v>0</v>
      </c>
      <c r="T148" s="86">
        <v>1.1299999999999999</v>
      </c>
      <c r="U148" s="88">
        <v>10.8721905400872</v>
      </c>
      <c r="V148" s="89"/>
      <c r="W148" s="85">
        <v>30.976154720654101</v>
      </c>
      <c r="X148" s="88">
        <v>26</v>
      </c>
      <c r="Y148" s="85">
        <v>-99.96</v>
      </c>
      <c r="Z148" s="88">
        <v>-100</v>
      </c>
      <c r="AA148" s="85">
        <v>0.31</v>
      </c>
      <c r="AB148" s="91">
        <v>0.31</v>
      </c>
      <c r="AC148" s="86">
        <v>0.1</v>
      </c>
      <c r="AD148" s="86">
        <v>0.1</v>
      </c>
      <c r="AE148" s="86">
        <v>0</v>
      </c>
      <c r="AF148" s="151">
        <v>0</v>
      </c>
      <c r="AG148" s="85">
        <v>4.3254949089699997</v>
      </c>
      <c r="AH148" s="86">
        <v>5.6080000000000001E-3</v>
      </c>
      <c r="AI148" s="151">
        <v>0</v>
      </c>
      <c r="AJ148" s="152">
        <v>1.02</v>
      </c>
      <c r="AK148" s="153">
        <v>0</v>
      </c>
    </row>
    <row r="149" spans="1:37" x14ac:dyDescent="0.2">
      <c r="A149" s="149" t="s">
        <v>626</v>
      </c>
      <c r="B149" s="66" t="s">
        <v>627</v>
      </c>
      <c r="C149" s="67">
        <v>27</v>
      </c>
      <c r="D149" s="84" t="s">
        <v>348</v>
      </c>
      <c r="E149" s="85">
        <v>32.280993805290201</v>
      </c>
      <c r="F149" s="91">
        <v>32.280993805290201</v>
      </c>
      <c r="G149" s="86">
        <v>16.3205928064761</v>
      </c>
      <c r="H149" s="86">
        <v>16.3205928064761</v>
      </c>
      <c r="I149" s="86">
        <v>0.42</v>
      </c>
      <c r="J149" s="86">
        <v>0.41</v>
      </c>
      <c r="K149" s="87">
        <v>0</v>
      </c>
      <c r="L149" s="150">
        <v>5.6267937015500003E-8</v>
      </c>
      <c r="M149" s="86">
        <v>9.2038617217169907E-3</v>
      </c>
      <c r="N149" s="86">
        <v>100</v>
      </c>
      <c r="O149" s="86">
        <v>100</v>
      </c>
      <c r="P149" s="86">
        <v>0.49399999999999999</v>
      </c>
      <c r="Q149" s="88">
        <v>0.9657</v>
      </c>
      <c r="R149" s="85">
        <v>1.3430931435095E-2</v>
      </c>
      <c r="S149" s="86">
        <v>0</v>
      </c>
      <c r="T149" s="86">
        <v>1.08</v>
      </c>
      <c r="U149" s="88">
        <v>11.797202436635001</v>
      </c>
      <c r="V149" s="89"/>
      <c r="W149" s="85">
        <v>25.2610592999518</v>
      </c>
      <c r="X149" s="88">
        <v>23.6</v>
      </c>
      <c r="Y149" s="85">
        <v>-100</v>
      </c>
      <c r="Z149" s="88"/>
      <c r="AA149" s="85">
        <v>0.35</v>
      </c>
      <c r="AB149" s="91">
        <v>0.35</v>
      </c>
      <c r="AC149" s="86">
        <v>0.05</v>
      </c>
      <c r="AD149" s="86">
        <v>0.05</v>
      </c>
      <c r="AE149" s="86">
        <v>0</v>
      </c>
      <c r="AF149" s="151">
        <v>0</v>
      </c>
      <c r="AG149" s="85">
        <v>8.4035282440400003</v>
      </c>
      <c r="AH149" s="86">
        <v>4.9230000000000003E-3</v>
      </c>
      <c r="AI149" s="151">
        <v>3.0275207355600001E-10</v>
      </c>
      <c r="AJ149" s="152">
        <v>1</v>
      </c>
      <c r="AK149" s="153">
        <v>0</v>
      </c>
    </row>
    <row r="150" spans="1:37" x14ac:dyDescent="0.2">
      <c r="A150" s="149" t="s">
        <v>628</v>
      </c>
      <c r="B150" s="66" t="s">
        <v>629</v>
      </c>
      <c r="C150" s="67">
        <v>27</v>
      </c>
      <c r="D150" s="84" t="s">
        <v>348</v>
      </c>
      <c r="E150" s="85">
        <v>37.6632228919688</v>
      </c>
      <c r="F150" s="91">
        <v>37.648521137113903</v>
      </c>
      <c r="G150" s="86">
        <v>18.6217773085096</v>
      </c>
      <c r="H150" s="86">
        <v>18.620440785341</v>
      </c>
      <c r="I150" s="86">
        <v>1.47</v>
      </c>
      <c r="J150" s="86">
        <v>0.93</v>
      </c>
      <c r="K150" s="87">
        <v>0</v>
      </c>
      <c r="L150" s="150">
        <v>0</v>
      </c>
      <c r="M150" s="86">
        <v>8.4459855643115797E-3</v>
      </c>
      <c r="N150" s="86">
        <v>100</v>
      </c>
      <c r="O150" s="86">
        <v>100</v>
      </c>
      <c r="P150" s="86">
        <v>0.51</v>
      </c>
      <c r="Q150" s="88">
        <v>0.94299999999999995</v>
      </c>
      <c r="R150" s="85">
        <v>1.3245033112582801E-2</v>
      </c>
      <c r="S150" s="86">
        <v>0</v>
      </c>
      <c r="T150" s="86">
        <v>1.1100000000000001</v>
      </c>
      <c r="U150" s="88">
        <v>8.7969954959169208</v>
      </c>
      <c r="V150" s="89"/>
      <c r="W150" s="85">
        <v>25.1132215591145</v>
      </c>
      <c r="X150" s="88">
        <v>27.5333333333</v>
      </c>
      <c r="Y150" s="85">
        <v>-100</v>
      </c>
      <c r="Z150" s="88"/>
      <c r="AA150" s="85">
        <v>0.03</v>
      </c>
      <c r="AB150" s="91">
        <v>0.03</v>
      </c>
      <c r="AC150" s="86">
        <v>0</v>
      </c>
      <c r="AD150" s="86">
        <v>0</v>
      </c>
      <c r="AE150" s="86">
        <v>0</v>
      </c>
      <c r="AF150" s="151">
        <v>0</v>
      </c>
      <c r="AG150" s="85">
        <v>32.382758252800002</v>
      </c>
      <c r="AH150" s="86">
        <v>9.7029999999999998E-3</v>
      </c>
      <c r="AI150" s="151">
        <v>7.6799997484600004E-4</v>
      </c>
      <c r="AJ150" s="152">
        <v>1</v>
      </c>
      <c r="AK150" s="153">
        <v>0</v>
      </c>
    </row>
    <row r="151" spans="1:37" x14ac:dyDescent="0.2">
      <c r="A151" s="149" t="s">
        <v>630</v>
      </c>
      <c r="B151" s="66" t="s">
        <v>631</v>
      </c>
      <c r="C151" s="67">
        <v>27</v>
      </c>
      <c r="D151" s="84" t="s">
        <v>348</v>
      </c>
      <c r="E151" s="85">
        <v>46.033070082204297</v>
      </c>
      <c r="F151" s="91">
        <v>46.033070082204297</v>
      </c>
      <c r="G151" s="86">
        <v>21.6549840569376</v>
      </c>
      <c r="H151" s="86">
        <v>21.6549840569376</v>
      </c>
      <c r="I151" s="86">
        <v>1.84</v>
      </c>
      <c r="J151" s="86">
        <v>1.6</v>
      </c>
      <c r="K151" s="87">
        <v>0</v>
      </c>
      <c r="L151" s="150">
        <v>1.3375910619000001E-9</v>
      </c>
      <c r="M151" s="86">
        <v>8.45863146109865E-3</v>
      </c>
      <c r="N151" s="86">
        <v>100</v>
      </c>
      <c r="O151" s="86">
        <v>100</v>
      </c>
      <c r="P151" s="86">
        <v>0.60699999999999998</v>
      </c>
      <c r="Q151" s="88">
        <v>0.94930000000000003</v>
      </c>
      <c r="R151" s="85">
        <v>2.3395917412411499E-2</v>
      </c>
      <c r="S151" s="86">
        <v>0</v>
      </c>
      <c r="T151" s="86">
        <v>1.28</v>
      </c>
      <c r="U151" s="88">
        <v>8.8890981742839106</v>
      </c>
      <c r="V151" s="89"/>
      <c r="W151" s="85">
        <v>25.866380673508701</v>
      </c>
      <c r="X151" s="88">
        <v>24.933333333299998</v>
      </c>
      <c r="Y151" s="85">
        <v>-100</v>
      </c>
      <c r="Z151" s="88"/>
      <c r="AA151" s="85">
        <v>0.05</v>
      </c>
      <c r="AB151" s="91">
        <v>0.05</v>
      </c>
      <c r="AC151" s="86">
        <v>0</v>
      </c>
      <c r="AD151" s="86">
        <v>0</v>
      </c>
      <c r="AE151" s="86">
        <v>0</v>
      </c>
      <c r="AF151" s="151">
        <v>0</v>
      </c>
      <c r="AG151" s="85">
        <v>27.506123497000001</v>
      </c>
      <c r="AH151" s="86">
        <v>1.6556000000000001E-2</v>
      </c>
      <c r="AI151" s="151">
        <v>2.88772335579E-11</v>
      </c>
      <c r="AJ151" s="152">
        <v>1.02</v>
      </c>
      <c r="AK151" s="153">
        <v>0</v>
      </c>
    </row>
    <row r="152" spans="1:37" x14ac:dyDescent="0.2">
      <c r="A152" s="149" t="s">
        <v>632</v>
      </c>
      <c r="B152" s="66" t="s">
        <v>633</v>
      </c>
      <c r="C152" s="67">
        <v>27</v>
      </c>
      <c r="D152" s="84" t="s">
        <v>348</v>
      </c>
      <c r="E152" s="85">
        <v>51.897017982491299</v>
      </c>
      <c r="F152" s="91">
        <v>51.867861125891999</v>
      </c>
      <c r="G152" s="86">
        <v>22.854602045353499</v>
      </c>
      <c r="H152" s="86">
        <v>22.854602045353499</v>
      </c>
      <c r="I152" s="86">
        <v>0.36</v>
      </c>
      <c r="J152" s="86">
        <v>0.36</v>
      </c>
      <c r="K152" s="87">
        <v>0</v>
      </c>
      <c r="L152" s="150">
        <v>2.9073960993200001E-10</v>
      </c>
      <c r="M152" s="86">
        <v>4.8811642935235504E-3</v>
      </c>
      <c r="N152" s="86">
        <v>100</v>
      </c>
      <c r="O152" s="86">
        <v>100</v>
      </c>
      <c r="P152" s="86">
        <v>0.47799999999999998</v>
      </c>
      <c r="Q152" s="88">
        <v>1.2392000000000001</v>
      </c>
      <c r="R152" s="85">
        <v>1.2716174974567699E-2</v>
      </c>
      <c r="S152" s="86">
        <v>0</v>
      </c>
      <c r="T152" s="86">
        <v>1.42</v>
      </c>
      <c r="U152" s="88">
        <v>8.0924855491329506</v>
      </c>
      <c r="V152" s="89"/>
      <c r="W152" s="85">
        <v>33.665436353085497</v>
      </c>
      <c r="X152" s="88">
        <v>29.0333333333</v>
      </c>
      <c r="Y152" s="85">
        <v>-100</v>
      </c>
      <c r="Z152" s="88"/>
      <c r="AA152" s="85">
        <v>0.1</v>
      </c>
      <c r="AB152" s="91">
        <v>0.11</v>
      </c>
      <c r="AC152" s="86">
        <v>0</v>
      </c>
      <c r="AD152" s="86">
        <v>0</v>
      </c>
      <c r="AE152" s="86">
        <v>0</v>
      </c>
      <c r="AF152" s="151">
        <v>0</v>
      </c>
      <c r="AG152" s="85">
        <v>26.093872643400001</v>
      </c>
      <c r="AH152" s="86">
        <v>3.434E-3</v>
      </c>
      <c r="AI152" s="151">
        <v>3.8298442436199998E-12</v>
      </c>
      <c r="AJ152" s="152">
        <v>1.01</v>
      </c>
      <c r="AK152" s="153">
        <v>0</v>
      </c>
    </row>
    <row r="153" spans="1:37" x14ac:dyDescent="0.2">
      <c r="A153" s="149" t="s">
        <v>634</v>
      </c>
      <c r="B153" s="66" t="s">
        <v>635</v>
      </c>
      <c r="C153" s="67">
        <v>27</v>
      </c>
      <c r="D153" s="84" t="s">
        <v>348</v>
      </c>
      <c r="E153" s="85">
        <v>64.588239720100802</v>
      </c>
      <c r="F153" s="91">
        <v>64.5844776344005</v>
      </c>
      <c r="G153" s="86">
        <v>23.8124976486964</v>
      </c>
      <c r="H153" s="86">
        <v>23.8124976486964</v>
      </c>
      <c r="I153" s="86">
        <v>0.56999999999999995</v>
      </c>
      <c r="J153" s="86">
        <v>0.39</v>
      </c>
      <c r="K153" s="87">
        <v>0</v>
      </c>
      <c r="L153" s="150">
        <v>1.5279238976200001E-12</v>
      </c>
      <c r="M153" s="86">
        <v>4.7542257673671004E-3</v>
      </c>
      <c r="N153" s="86">
        <v>100</v>
      </c>
      <c r="O153" s="86">
        <v>100</v>
      </c>
      <c r="P153" s="86">
        <v>0.437</v>
      </c>
      <c r="Q153" s="88">
        <v>1.1704000000000001</v>
      </c>
      <c r="R153" s="85">
        <v>2.8274545840107398E-2</v>
      </c>
      <c r="S153" s="86">
        <v>0</v>
      </c>
      <c r="T153" s="86">
        <v>1.25</v>
      </c>
      <c r="U153" s="88">
        <v>7.2104134532184601</v>
      </c>
      <c r="V153" s="89"/>
      <c r="W153" s="85">
        <v>41.790725342167299</v>
      </c>
      <c r="X153" s="88"/>
      <c r="Y153" s="85">
        <v>68.199999999999989</v>
      </c>
      <c r="Z153" s="88">
        <v>-90.48</v>
      </c>
      <c r="AA153" s="85">
        <v>0</v>
      </c>
      <c r="AB153" s="91">
        <v>0</v>
      </c>
      <c r="AC153" s="86">
        <v>0</v>
      </c>
      <c r="AD153" s="86">
        <v>0</v>
      </c>
      <c r="AE153" s="86">
        <v>0</v>
      </c>
      <c r="AF153" s="151">
        <v>4.2360351279899997E-7</v>
      </c>
      <c r="AG153" s="85">
        <v>12.3957400435</v>
      </c>
      <c r="AH153" s="86">
        <v>3.6359999999999999E-3</v>
      </c>
      <c r="AI153" s="151">
        <v>0</v>
      </c>
      <c r="AJ153" s="152">
        <v>1.02</v>
      </c>
      <c r="AK153" s="153">
        <v>0</v>
      </c>
    </row>
    <row r="154" spans="1:37" x14ac:dyDescent="0.2">
      <c r="A154" s="149" t="s">
        <v>636</v>
      </c>
      <c r="B154" s="66" t="s">
        <v>637</v>
      </c>
      <c r="C154" s="67">
        <v>27</v>
      </c>
      <c r="D154" s="84" t="s">
        <v>348</v>
      </c>
      <c r="E154" s="85">
        <v>62.244403251105098</v>
      </c>
      <c r="F154" s="91">
        <v>62.240125481249102</v>
      </c>
      <c r="G154" s="86">
        <v>24.542991587052601</v>
      </c>
      <c r="H154" s="86">
        <v>24.542991587052601</v>
      </c>
      <c r="I154" s="86">
        <v>1.1499999999999999</v>
      </c>
      <c r="J154" s="86">
        <v>0.81</v>
      </c>
      <c r="K154" s="87">
        <v>0</v>
      </c>
      <c r="L154" s="150">
        <v>9.4976041486299999E-10</v>
      </c>
      <c r="M154" s="86">
        <v>1.41373612949663</v>
      </c>
      <c r="N154" s="86">
        <v>100</v>
      </c>
      <c r="O154" s="86">
        <v>100</v>
      </c>
      <c r="P154" s="86">
        <v>0.50800000000000001</v>
      </c>
      <c r="Q154" s="88">
        <v>1.0852999999999999</v>
      </c>
      <c r="R154" s="85">
        <v>2.31356520397933E-2</v>
      </c>
      <c r="S154" s="86">
        <v>0</v>
      </c>
      <c r="T154" s="86">
        <v>1.42</v>
      </c>
      <c r="U154" s="88">
        <v>4.1629830315129004</v>
      </c>
      <c r="V154" s="89"/>
      <c r="W154" s="85">
        <v>39.2366738923253</v>
      </c>
      <c r="X154" s="88"/>
      <c r="Y154" s="85"/>
      <c r="Z154" s="88">
        <v>-100</v>
      </c>
      <c r="AA154" s="85">
        <v>0.04</v>
      </c>
      <c r="AB154" s="91">
        <v>0.04</v>
      </c>
      <c r="AC154" s="86">
        <v>0</v>
      </c>
      <c r="AD154" s="86">
        <v>0</v>
      </c>
      <c r="AE154" s="86">
        <v>0</v>
      </c>
      <c r="AF154" s="151">
        <v>7.9126988984600004</v>
      </c>
      <c r="AG154" s="85">
        <v>11.101797788400001</v>
      </c>
      <c r="AH154" s="86">
        <v>7.1250000000000003E-3</v>
      </c>
      <c r="AI154" s="151">
        <v>1.7100116994500001E-10</v>
      </c>
      <c r="AJ154" s="152">
        <v>1.01</v>
      </c>
      <c r="AK154" s="153">
        <v>0</v>
      </c>
    </row>
    <row r="155" spans="1:37" x14ac:dyDescent="0.2">
      <c r="A155" s="149" t="s">
        <v>638</v>
      </c>
      <c r="B155" s="66" t="s">
        <v>639</v>
      </c>
      <c r="C155" s="67">
        <v>27</v>
      </c>
      <c r="D155" s="84" t="s">
        <v>348</v>
      </c>
      <c r="E155" s="85">
        <v>33.464782168367996</v>
      </c>
      <c r="F155" s="91">
        <v>33.460300958082797</v>
      </c>
      <c r="G155" s="86">
        <v>17.9983329897739</v>
      </c>
      <c r="H155" s="86">
        <v>17.9983329897739</v>
      </c>
      <c r="I155" s="86">
        <v>1.58</v>
      </c>
      <c r="J155" s="86">
        <v>1.02</v>
      </c>
      <c r="K155" s="87">
        <v>0</v>
      </c>
      <c r="L155" s="150">
        <v>0</v>
      </c>
      <c r="M155" s="86">
        <v>5.4893329013314699E-3</v>
      </c>
      <c r="N155" s="86">
        <v>100</v>
      </c>
      <c r="O155" s="86">
        <v>73.343471648924606</v>
      </c>
      <c r="P155" s="86">
        <v>0.46899999999999997</v>
      </c>
      <c r="Q155" s="88">
        <v>1.3842000000000001</v>
      </c>
      <c r="R155" s="85">
        <v>2.6182122846520401E-2</v>
      </c>
      <c r="S155" s="86">
        <v>0.6</v>
      </c>
      <c r="T155" s="86">
        <v>1.48</v>
      </c>
      <c r="U155" s="88">
        <v>13.7259471037938</v>
      </c>
      <c r="V155" s="89"/>
      <c r="W155" s="85">
        <v>35.439665051792304</v>
      </c>
      <c r="X155" s="88">
        <v>32.366666666699999</v>
      </c>
      <c r="Y155" s="85">
        <v>-100</v>
      </c>
      <c r="Z155" s="88"/>
      <c r="AA155" s="85">
        <v>7.0000000000000007E-2</v>
      </c>
      <c r="AB155" s="91">
        <v>7.0000000000000007E-2</v>
      </c>
      <c r="AC155" s="86">
        <v>0</v>
      </c>
      <c r="AD155" s="86">
        <v>0</v>
      </c>
      <c r="AE155" s="86">
        <v>0</v>
      </c>
      <c r="AF155" s="151">
        <v>7.5914192285699997E-7</v>
      </c>
      <c r="AG155" s="85">
        <v>26.5078095159</v>
      </c>
      <c r="AH155" s="86">
        <v>8.352E-3</v>
      </c>
      <c r="AI155" s="151">
        <v>0</v>
      </c>
      <c r="AJ155" s="152">
        <v>1.01</v>
      </c>
      <c r="AK155" s="153">
        <v>0</v>
      </c>
    </row>
    <row r="156" spans="1:37" x14ac:dyDescent="0.2">
      <c r="A156" s="149" t="s">
        <v>640</v>
      </c>
      <c r="B156" s="66" t="s">
        <v>641</v>
      </c>
      <c r="C156" s="67">
        <v>27</v>
      </c>
      <c r="D156" s="84" t="s">
        <v>348</v>
      </c>
      <c r="E156" s="85">
        <v>20.272818923126501</v>
      </c>
      <c r="F156" s="91">
        <v>20.2721331038125</v>
      </c>
      <c r="G156" s="86">
        <v>14.2273216698329</v>
      </c>
      <c r="H156" s="86">
        <v>14.2273216698329</v>
      </c>
      <c r="I156" s="86">
        <v>1.17</v>
      </c>
      <c r="J156" s="86">
        <v>0.88</v>
      </c>
      <c r="K156" s="87">
        <v>0</v>
      </c>
      <c r="L156" s="150">
        <v>1.15891415198E-11</v>
      </c>
      <c r="M156" s="86">
        <v>2.09746819110909E-4</v>
      </c>
      <c r="N156" s="86"/>
      <c r="O156" s="86">
        <v>50.564853556485403</v>
      </c>
      <c r="P156" s="86">
        <v>0.35</v>
      </c>
      <c r="Q156" s="88">
        <v>0.96779999999999999</v>
      </c>
      <c r="R156" s="85">
        <v>1.81909136386375E-2</v>
      </c>
      <c r="S156" s="86">
        <v>1.2</v>
      </c>
      <c r="T156" s="86">
        <v>1.07</v>
      </c>
      <c r="U156" s="88">
        <v>16.915733380883498</v>
      </c>
      <c r="V156" s="89"/>
      <c r="W156" s="85">
        <v>34.797988935599498</v>
      </c>
      <c r="X156" s="88">
        <v>47.333333333299997</v>
      </c>
      <c r="Y156" s="85">
        <v>-100</v>
      </c>
      <c r="Z156" s="88"/>
      <c r="AA156" s="85">
        <v>0.32</v>
      </c>
      <c r="AB156" s="91">
        <v>0.32</v>
      </c>
      <c r="AC156" s="86">
        <v>0.21</v>
      </c>
      <c r="AD156" s="86">
        <v>0.21</v>
      </c>
      <c r="AE156" s="86">
        <v>0</v>
      </c>
      <c r="AF156" s="151">
        <v>0</v>
      </c>
      <c r="AG156" s="85">
        <v>24.888298960899998</v>
      </c>
      <c r="AH156" s="86">
        <v>9.7040000000000008E-3</v>
      </c>
      <c r="AI156" s="151">
        <v>6.4110895201099999E-12</v>
      </c>
      <c r="AJ156" s="152">
        <v>1</v>
      </c>
      <c r="AK156" s="153">
        <v>0</v>
      </c>
    </row>
    <row r="157" spans="1:37" x14ac:dyDescent="0.2">
      <c r="A157" s="149" t="s">
        <v>642</v>
      </c>
      <c r="B157" s="66" t="s">
        <v>643</v>
      </c>
      <c r="C157" s="67">
        <v>27</v>
      </c>
      <c r="D157" s="84" t="s">
        <v>348</v>
      </c>
      <c r="E157" s="85">
        <v>16.757664846703101</v>
      </c>
      <c r="F157" s="91">
        <v>16.757664846703101</v>
      </c>
      <c r="G157" s="86">
        <v>12.092398152036999</v>
      </c>
      <c r="H157" s="86">
        <v>12.092398152036999</v>
      </c>
      <c r="I157" s="86">
        <v>0.88</v>
      </c>
      <c r="J157" s="86">
        <v>1.1399999999999999</v>
      </c>
      <c r="K157" s="87">
        <v>0</v>
      </c>
      <c r="L157" s="150">
        <v>1.8369943473099999E-7</v>
      </c>
      <c r="M157" s="86">
        <v>7.6442069140365699E-5</v>
      </c>
      <c r="N157" s="86">
        <v>32.142857142857103</v>
      </c>
      <c r="O157" s="86">
        <v>14.652014652014699</v>
      </c>
      <c r="P157" s="86">
        <v>0.47299999999999998</v>
      </c>
      <c r="Q157" s="88">
        <v>1.4186000000000001</v>
      </c>
      <c r="R157" s="85">
        <v>2.5160397534280999E-2</v>
      </c>
      <c r="S157" s="86">
        <v>2.1</v>
      </c>
      <c r="T157" s="86">
        <v>1.23</v>
      </c>
      <c r="U157" s="88">
        <v>20.818143637127299</v>
      </c>
      <c r="V157" s="89"/>
      <c r="W157" s="85">
        <v>48.897364490260401</v>
      </c>
      <c r="X157" s="88">
        <v>49.9666666667</v>
      </c>
      <c r="Y157" s="85">
        <v>-100</v>
      </c>
      <c r="Z157" s="88">
        <v>-100</v>
      </c>
      <c r="AA157" s="85">
        <v>0.08</v>
      </c>
      <c r="AB157" s="91">
        <v>0.08</v>
      </c>
      <c r="AC157" s="86">
        <v>0</v>
      </c>
      <c r="AD157" s="86">
        <v>0</v>
      </c>
      <c r="AE157" s="86">
        <v>0</v>
      </c>
      <c r="AF157" s="151">
        <v>0</v>
      </c>
      <c r="AG157" s="85">
        <v>2.26438756664</v>
      </c>
      <c r="AH157" s="86">
        <v>5.7829999999999999E-3</v>
      </c>
      <c r="AI157" s="151">
        <v>5.1649826006599997E-11</v>
      </c>
      <c r="AJ157" s="152">
        <v>1</v>
      </c>
      <c r="AK157" s="153">
        <v>0</v>
      </c>
    </row>
    <row r="158" spans="1:37" x14ac:dyDescent="0.2">
      <c r="A158" s="149" t="s">
        <v>644</v>
      </c>
      <c r="B158" s="66" t="s">
        <v>645</v>
      </c>
      <c r="C158" s="67">
        <v>27</v>
      </c>
      <c r="D158" s="84" t="s">
        <v>348</v>
      </c>
      <c r="E158" s="85">
        <v>20.9207806919691</v>
      </c>
      <c r="F158" s="91">
        <v>20.9207806919691</v>
      </c>
      <c r="G158" s="86">
        <v>12.1384284120684</v>
      </c>
      <c r="H158" s="86">
        <v>12.1384284120684</v>
      </c>
      <c r="I158" s="86">
        <v>0.9</v>
      </c>
      <c r="J158" s="86">
        <v>1.72</v>
      </c>
      <c r="K158" s="87">
        <v>0</v>
      </c>
      <c r="L158" s="150">
        <v>9.4992970157400006E-11</v>
      </c>
      <c r="M158" s="86">
        <v>1.4715176104748199E-4</v>
      </c>
      <c r="N158" s="86"/>
      <c r="O158" s="86">
        <v>59.803921568627501</v>
      </c>
      <c r="P158" s="86">
        <v>0.58199999999999996</v>
      </c>
      <c r="Q158" s="88">
        <v>0.9032</v>
      </c>
      <c r="R158" s="85">
        <v>2.0173492031470602E-2</v>
      </c>
      <c r="S158" s="86">
        <v>1.4</v>
      </c>
      <c r="T158" s="86">
        <v>1.19</v>
      </c>
      <c r="U158" s="88">
        <v>16.2943938568501</v>
      </c>
      <c r="V158" s="89"/>
      <c r="W158" s="85">
        <v>40.6938773240229</v>
      </c>
      <c r="X158" s="88">
        <v>52.5333333333</v>
      </c>
      <c r="Y158" s="85">
        <v>-100</v>
      </c>
      <c r="Z158" s="88"/>
      <c r="AA158" s="85">
        <v>0.03</v>
      </c>
      <c r="AB158" s="91">
        <v>0.03</v>
      </c>
      <c r="AC158" s="86">
        <v>0</v>
      </c>
      <c r="AD158" s="86">
        <v>0</v>
      </c>
      <c r="AE158" s="86">
        <v>0</v>
      </c>
      <c r="AF158" s="151">
        <v>0</v>
      </c>
      <c r="AG158" s="85">
        <v>2.95100398709</v>
      </c>
      <c r="AH158" s="86">
        <v>1.7219999999999999E-2</v>
      </c>
      <c r="AI158" s="151">
        <v>0</v>
      </c>
      <c r="AJ158" s="152">
        <v>1.01</v>
      </c>
      <c r="AK158" s="153">
        <v>0</v>
      </c>
    </row>
    <row r="159" spans="1:37" x14ac:dyDescent="0.2">
      <c r="A159" s="149" t="s">
        <v>646</v>
      </c>
      <c r="B159" s="66" t="s">
        <v>647</v>
      </c>
      <c r="C159" s="67">
        <v>27</v>
      </c>
      <c r="D159" s="84" t="s">
        <v>348</v>
      </c>
      <c r="E159" s="85">
        <v>13.1445892840027</v>
      </c>
      <c r="F159" s="91">
        <v>13.1445892840027</v>
      </c>
      <c r="G159" s="86">
        <v>8.1460270296175601</v>
      </c>
      <c r="H159" s="86">
        <v>8.1460270296175601</v>
      </c>
      <c r="I159" s="86">
        <v>0.67</v>
      </c>
      <c r="J159" s="86">
        <v>0.59</v>
      </c>
      <c r="K159" s="87">
        <v>0</v>
      </c>
      <c r="L159" s="150">
        <v>0</v>
      </c>
      <c r="M159" s="86">
        <v>0</v>
      </c>
      <c r="N159" s="86"/>
      <c r="O159" s="86">
        <v>50.415420405450298</v>
      </c>
      <c r="P159" s="86">
        <v>0.48799999999999999</v>
      </c>
      <c r="Q159" s="88">
        <v>0.8387</v>
      </c>
      <c r="R159" s="85">
        <v>0</v>
      </c>
      <c r="S159" s="86">
        <v>2</v>
      </c>
      <c r="T159" s="86">
        <v>1.1399999999999999</v>
      </c>
      <c r="U159" s="88">
        <v>14.7165244896003</v>
      </c>
      <c r="V159" s="89"/>
      <c r="W159" s="85">
        <v>43.794767011972901</v>
      </c>
      <c r="X159" s="88">
        <v>50.166666666700003</v>
      </c>
      <c r="Y159" s="85"/>
      <c r="Z159" s="88"/>
      <c r="AA159" s="85">
        <v>0.14000000000000001</v>
      </c>
      <c r="AB159" s="91">
        <v>0.14000000000000001</v>
      </c>
      <c r="AC159" s="86">
        <v>0.13</v>
      </c>
      <c r="AD159" s="86">
        <v>0.13</v>
      </c>
      <c r="AE159" s="86">
        <v>0</v>
      </c>
      <c r="AF159" s="151">
        <v>0</v>
      </c>
      <c r="AG159" s="85">
        <v>3.7227679900799999</v>
      </c>
      <c r="AH159" s="86">
        <v>4.3540000000000002E-3</v>
      </c>
      <c r="AI159" s="151">
        <v>0</v>
      </c>
      <c r="AJ159" s="152">
        <v>1.01</v>
      </c>
      <c r="AK159" s="153">
        <v>0</v>
      </c>
    </row>
    <row r="160" spans="1:37" x14ac:dyDescent="0.2">
      <c r="A160" s="149" t="s">
        <v>648</v>
      </c>
      <c r="B160" s="66" t="s">
        <v>649</v>
      </c>
      <c r="C160" s="67">
        <v>27</v>
      </c>
      <c r="D160" s="84" t="s">
        <v>348</v>
      </c>
      <c r="E160" s="85">
        <v>43.9168223411329</v>
      </c>
      <c r="F160" s="91">
        <v>43.897824779153297</v>
      </c>
      <c r="G160" s="86">
        <v>18.060348921888401</v>
      </c>
      <c r="H160" s="86">
        <v>18.060348921888401</v>
      </c>
      <c r="I160" s="86">
        <v>4.34</v>
      </c>
      <c r="J160" s="86">
        <v>12.42</v>
      </c>
      <c r="K160" s="87">
        <v>8.8000000000000005E-3</v>
      </c>
      <c r="L160" s="150">
        <v>0</v>
      </c>
      <c r="M160" s="86">
        <v>3.4988045507847503E-2</v>
      </c>
      <c r="N160" s="86">
        <v>100</v>
      </c>
      <c r="O160" s="86">
        <v>100</v>
      </c>
      <c r="P160" s="86">
        <v>1.333</v>
      </c>
      <c r="Q160" s="88">
        <v>1.2577</v>
      </c>
      <c r="R160" s="85">
        <v>3.0016509079994001E-2</v>
      </c>
      <c r="S160" s="86">
        <v>0</v>
      </c>
      <c r="T160" s="86">
        <v>1.72</v>
      </c>
      <c r="U160" s="88">
        <v>10.7431212994332</v>
      </c>
      <c r="V160" s="89"/>
      <c r="W160" s="85">
        <v>33.833333333299997</v>
      </c>
      <c r="X160" s="88">
        <v>33.833333333299997</v>
      </c>
      <c r="Y160" s="85">
        <v>-100</v>
      </c>
      <c r="Z160" s="88"/>
      <c r="AA160" s="85">
        <v>0</v>
      </c>
      <c r="AB160" s="91">
        <v>0</v>
      </c>
      <c r="AC160" s="86">
        <v>0</v>
      </c>
      <c r="AD160" s="86">
        <v>0</v>
      </c>
      <c r="AE160" s="86">
        <v>0</v>
      </c>
      <c r="AF160" s="151">
        <v>0</v>
      </c>
      <c r="AG160" s="85">
        <v>19.944360327199998</v>
      </c>
      <c r="AH160" s="86">
        <v>0.10882799999999999</v>
      </c>
      <c r="AI160" s="151">
        <v>2.41299998234E-3</v>
      </c>
      <c r="AJ160" s="152">
        <v>1.02</v>
      </c>
      <c r="AK160" s="153">
        <v>0</v>
      </c>
    </row>
    <row r="161" spans="1:37" x14ac:dyDescent="0.2">
      <c r="A161" s="149" t="s">
        <v>650</v>
      </c>
      <c r="B161" s="66" t="s">
        <v>651</v>
      </c>
      <c r="C161" s="67">
        <v>27</v>
      </c>
      <c r="D161" s="84" t="s">
        <v>348</v>
      </c>
      <c r="E161" s="85">
        <v>35.8553434555485</v>
      </c>
      <c r="F161" s="91">
        <v>35.832153493140702</v>
      </c>
      <c r="G161" s="86">
        <v>14.958746277400801</v>
      </c>
      <c r="H161" s="86">
        <v>14.9575257530635</v>
      </c>
      <c r="I161" s="86">
        <v>1.81</v>
      </c>
      <c r="J161" s="86">
        <v>2.19</v>
      </c>
      <c r="K161" s="87">
        <v>0</v>
      </c>
      <c r="L161" s="150">
        <v>0</v>
      </c>
      <c r="M161" s="86">
        <v>2.5399182329454002E-2</v>
      </c>
      <c r="N161" s="86">
        <v>100</v>
      </c>
      <c r="O161" s="86">
        <v>100</v>
      </c>
      <c r="P161" s="86">
        <v>0.60199999999999998</v>
      </c>
      <c r="Q161" s="88">
        <v>1.1527000000000001</v>
      </c>
      <c r="R161" s="85">
        <v>1.15620302925194E-2</v>
      </c>
      <c r="S161" s="86">
        <v>0</v>
      </c>
      <c r="T161" s="86">
        <v>1.5</v>
      </c>
      <c r="U161" s="88">
        <v>13.313479470780599</v>
      </c>
      <c r="V161" s="89"/>
      <c r="W161" s="85">
        <v>25.133333333300001</v>
      </c>
      <c r="X161" s="88">
        <v>25.133333333300001</v>
      </c>
      <c r="Y161" s="85"/>
      <c r="Z161" s="88">
        <v>-100</v>
      </c>
      <c r="AA161" s="85">
        <v>0</v>
      </c>
      <c r="AB161" s="91">
        <v>0</v>
      </c>
      <c r="AC161" s="86">
        <v>0</v>
      </c>
      <c r="AD161" s="86">
        <v>0</v>
      </c>
      <c r="AE161" s="86">
        <v>0</v>
      </c>
      <c r="AF161" s="151">
        <v>0</v>
      </c>
      <c r="AG161" s="85">
        <v>23.3613834278</v>
      </c>
      <c r="AH161" s="86">
        <v>1.2478E-2</v>
      </c>
      <c r="AI161" s="151">
        <v>9.9867296340399992E-12</v>
      </c>
      <c r="AJ161" s="152">
        <v>1.01</v>
      </c>
      <c r="AK161" s="153">
        <v>0</v>
      </c>
    </row>
    <row r="162" spans="1:37" x14ac:dyDescent="0.2">
      <c r="A162" s="149" t="s">
        <v>652</v>
      </c>
      <c r="B162" s="66" t="s">
        <v>653</v>
      </c>
      <c r="C162" s="67">
        <v>27</v>
      </c>
      <c r="D162" s="84" t="s">
        <v>348</v>
      </c>
      <c r="E162" s="85">
        <v>16.596097888532402</v>
      </c>
      <c r="F162" s="91">
        <v>16.590502126389602</v>
      </c>
      <c r="G162" s="86">
        <v>9.7627396851451191</v>
      </c>
      <c r="H162" s="86">
        <v>9.7608744310975197</v>
      </c>
      <c r="I162" s="86">
        <v>2.58</v>
      </c>
      <c r="J162" s="86">
        <v>1.48</v>
      </c>
      <c r="K162" s="87">
        <v>0</v>
      </c>
      <c r="L162" s="150">
        <v>0</v>
      </c>
      <c r="M162" s="86">
        <v>0</v>
      </c>
      <c r="N162" s="86">
        <v>100</v>
      </c>
      <c r="O162" s="86">
        <v>100</v>
      </c>
      <c r="P162" s="86">
        <v>0.54400000000000004</v>
      </c>
      <c r="Q162" s="88">
        <v>1.5337000000000001</v>
      </c>
      <c r="R162" s="85">
        <v>0</v>
      </c>
      <c r="S162" s="86">
        <v>0</v>
      </c>
      <c r="T162" s="86">
        <v>1.41</v>
      </c>
      <c r="U162" s="88">
        <v>19.518950981123599</v>
      </c>
      <c r="V162" s="89"/>
      <c r="W162" s="85">
        <v>33.562581831245502</v>
      </c>
      <c r="X162" s="88">
        <v>27.5333333333</v>
      </c>
      <c r="Y162" s="85">
        <v>-100</v>
      </c>
      <c r="Z162" s="88"/>
      <c r="AA162" s="85">
        <v>0.03</v>
      </c>
      <c r="AB162" s="91">
        <v>0.03</v>
      </c>
      <c r="AC162" s="86">
        <v>0</v>
      </c>
      <c r="AD162" s="86">
        <v>0</v>
      </c>
      <c r="AE162" s="86">
        <v>0</v>
      </c>
      <c r="AF162" s="151">
        <v>0</v>
      </c>
      <c r="AG162" s="85">
        <v>36.114877767499998</v>
      </c>
      <c r="AH162" s="86">
        <v>1.1077999999999999E-2</v>
      </c>
      <c r="AI162" s="151">
        <v>2.5262303247199999E-11</v>
      </c>
      <c r="AJ162" s="152">
        <v>1</v>
      </c>
      <c r="AK162" s="153">
        <v>0</v>
      </c>
    </row>
    <row r="163" spans="1:37" x14ac:dyDescent="0.2">
      <c r="A163" s="149" t="s">
        <v>654</v>
      </c>
      <c r="B163" s="66" t="s">
        <v>655</v>
      </c>
      <c r="C163" s="67">
        <v>27</v>
      </c>
      <c r="D163" s="84" t="s">
        <v>348</v>
      </c>
      <c r="E163" s="85">
        <v>38.602386355000199</v>
      </c>
      <c r="F163" s="91">
        <v>38.588272335436002</v>
      </c>
      <c r="G163" s="86">
        <v>15.736046120273199</v>
      </c>
      <c r="H163" s="86">
        <v>15.736046120273199</v>
      </c>
      <c r="I163" s="86">
        <v>0.76</v>
      </c>
      <c r="J163" s="86">
        <v>1.26</v>
      </c>
      <c r="K163" s="87">
        <v>0</v>
      </c>
      <c r="L163" s="150">
        <v>0</v>
      </c>
      <c r="M163" s="86">
        <v>1.14679379021254E-2</v>
      </c>
      <c r="N163" s="86">
        <v>100</v>
      </c>
      <c r="O163" s="86">
        <v>36.537949400798901</v>
      </c>
      <c r="P163" s="86">
        <v>0.53400000000000003</v>
      </c>
      <c r="Q163" s="88">
        <v>1.2424999999999999</v>
      </c>
      <c r="R163" s="85">
        <v>4.1445623342175096E-3</v>
      </c>
      <c r="S163" s="86">
        <v>0</v>
      </c>
      <c r="T163" s="86">
        <v>1.1599999999999999</v>
      </c>
      <c r="U163" s="88">
        <v>15.9238711498583</v>
      </c>
      <c r="V163" s="89"/>
      <c r="W163" s="85">
        <v>25.658679718598499</v>
      </c>
      <c r="X163" s="88">
        <v>30.766666666700001</v>
      </c>
      <c r="Y163" s="85">
        <v>-100</v>
      </c>
      <c r="Z163" s="88"/>
      <c r="AA163" s="85">
        <v>0.03</v>
      </c>
      <c r="AB163" s="91">
        <v>0.04</v>
      </c>
      <c r="AC163" s="86">
        <v>0.01</v>
      </c>
      <c r="AD163" s="86">
        <v>0.01</v>
      </c>
      <c r="AE163" s="86">
        <v>0</v>
      </c>
      <c r="AF163" s="151">
        <v>1.5769957203E-8</v>
      </c>
      <c r="AG163" s="85">
        <v>34.331829542999998</v>
      </c>
      <c r="AH163" s="86">
        <v>1.6160000000000001E-2</v>
      </c>
      <c r="AI163" s="151">
        <v>0</v>
      </c>
      <c r="AJ163" s="152">
        <v>1</v>
      </c>
      <c r="AK163" s="153">
        <v>0</v>
      </c>
    </row>
    <row r="164" spans="1:37" x14ac:dyDescent="0.2">
      <c r="A164" s="149" t="s">
        <v>656</v>
      </c>
      <c r="B164" s="66" t="s">
        <v>657</v>
      </c>
      <c r="C164" s="67">
        <v>27</v>
      </c>
      <c r="D164" s="84" t="s">
        <v>348</v>
      </c>
      <c r="E164" s="85">
        <v>25.4667345553293</v>
      </c>
      <c r="F164" s="91">
        <v>25.4667345553293</v>
      </c>
      <c r="G164" s="86">
        <v>11.3512929704376</v>
      </c>
      <c r="H164" s="86">
        <v>11.3512929704376</v>
      </c>
      <c r="I164" s="86">
        <v>0.52</v>
      </c>
      <c r="J164" s="86">
        <v>0.38</v>
      </c>
      <c r="K164" s="87">
        <v>0</v>
      </c>
      <c r="L164" s="150">
        <v>0</v>
      </c>
      <c r="M164" s="86">
        <v>2.5520120471301502E-2</v>
      </c>
      <c r="N164" s="86">
        <v>100</v>
      </c>
      <c r="O164" s="86">
        <v>100</v>
      </c>
      <c r="P164" s="86">
        <v>0.436</v>
      </c>
      <c r="Q164" s="88">
        <v>1.2172000000000001</v>
      </c>
      <c r="R164" s="85">
        <v>6.6111331482216103E-3</v>
      </c>
      <c r="S164" s="86">
        <v>0</v>
      </c>
      <c r="T164" s="86">
        <v>1.32</v>
      </c>
      <c r="U164" s="88">
        <v>16.9428500894896</v>
      </c>
      <c r="V164" s="89"/>
      <c r="W164" s="85">
        <v>26.076067679006702</v>
      </c>
      <c r="X164" s="88">
        <v>24.5</v>
      </c>
      <c r="Y164" s="85">
        <v>-100</v>
      </c>
      <c r="Z164" s="88"/>
      <c r="AA164" s="85">
        <v>0.03</v>
      </c>
      <c r="AB164" s="91">
        <v>0.03</v>
      </c>
      <c r="AC164" s="86">
        <v>0.03</v>
      </c>
      <c r="AD164" s="86">
        <v>0.03</v>
      </c>
      <c r="AE164" s="86">
        <v>0</v>
      </c>
      <c r="AF164" s="151">
        <v>0</v>
      </c>
      <c r="AG164" s="85">
        <v>37.2942635004</v>
      </c>
      <c r="AH164" s="86">
        <v>3.4129999999999998E-3</v>
      </c>
      <c r="AI164" s="151">
        <v>0</v>
      </c>
      <c r="AJ164" s="152">
        <v>1</v>
      </c>
      <c r="AK164" s="153">
        <v>0</v>
      </c>
    </row>
    <row r="165" spans="1:37" x14ac:dyDescent="0.2">
      <c r="A165" s="149" t="s">
        <v>658</v>
      </c>
      <c r="B165" s="66" t="s">
        <v>659</v>
      </c>
      <c r="C165" s="67">
        <v>27</v>
      </c>
      <c r="D165" s="84" t="s">
        <v>348</v>
      </c>
      <c r="E165" s="85">
        <v>27.4277338837671</v>
      </c>
      <c r="F165" s="91">
        <v>27.4277338837671</v>
      </c>
      <c r="G165" s="86">
        <v>13.074247851313499</v>
      </c>
      <c r="H165" s="86">
        <v>13.074247851313499</v>
      </c>
      <c r="I165" s="86">
        <v>0.86</v>
      </c>
      <c r="J165" s="86">
        <v>0.85</v>
      </c>
      <c r="K165" s="87">
        <v>0</v>
      </c>
      <c r="L165" s="150">
        <v>0</v>
      </c>
      <c r="M165" s="86">
        <v>3.7862052642913403E-2</v>
      </c>
      <c r="N165" s="86">
        <v>100</v>
      </c>
      <c r="O165" s="86">
        <v>91.110671154226907</v>
      </c>
      <c r="P165" s="86">
        <v>0.43099999999999999</v>
      </c>
      <c r="Q165" s="88">
        <v>0.94440000000000002</v>
      </c>
      <c r="R165" s="85">
        <v>8.1043844719993503E-3</v>
      </c>
      <c r="S165" s="86">
        <v>0.9</v>
      </c>
      <c r="T165" s="86">
        <v>1.01</v>
      </c>
      <c r="U165" s="88">
        <v>14.6613704760501</v>
      </c>
      <c r="V165" s="89"/>
      <c r="W165" s="85">
        <v>28.3826348004267</v>
      </c>
      <c r="X165" s="88">
        <v>31.566666666700002</v>
      </c>
      <c r="Y165" s="85">
        <v>-100</v>
      </c>
      <c r="Z165" s="88">
        <v>100</v>
      </c>
      <c r="AA165" s="85">
        <v>0.01</v>
      </c>
      <c r="AB165" s="91">
        <v>0.01</v>
      </c>
      <c r="AC165" s="86">
        <v>0.01</v>
      </c>
      <c r="AD165" s="86">
        <v>0.01</v>
      </c>
      <c r="AE165" s="86">
        <v>0</v>
      </c>
      <c r="AF165" s="151">
        <v>0</v>
      </c>
      <c r="AG165" s="85">
        <v>6.8577429250500002</v>
      </c>
      <c r="AH165" s="86">
        <v>7.9729999999999992E-3</v>
      </c>
      <c r="AI165" s="151">
        <v>0</v>
      </c>
      <c r="AJ165" s="152">
        <v>1.01</v>
      </c>
      <c r="AK165" s="153">
        <v>0</v>
      </c>
    </row>
    <row r="166" spans="1:37" x14ac:dyDescent="0.2">
      <c r="A166" s="149" t="s">
        <v>660</v>
      </c>
      <c r="B166" s="66" t="s">
        <v>661</v>
      </c>
      <c r="C166" s="67">
        <v>27</v>
      </c>
      <c r="D166" s="84" t="s">
        <v>348</v>
      </c>
      <c r="E166" s="85">
        <v>21.750149345594799</v>
      </c>
      <c r="F166" s="91">
        <v>21.750149345594799</v>
      </c>
      <c r="G166" s="86">
        <v>9.1526221465940196</v>
      </c>
      <c r="H166" s="86">
        <v>9.1526221465940196</v>
      </c>
      <c r="I166" s="86">
        <v>0.86</v>
      </c>
      <c r="J166" s="86">
        <v>0.48</v>
      </c>
      <c r="K166" s="87">
        <v>0</v>
      </c>
      <c r="L166" s="150">
        <v>0</v>
      </c>
      <c r="M166" s="86">
        <v>2.2726540519458199E-3</v>
      </c>
      <c r="N166" s="86">
        <v>100</v>
      </c>
      <c r="O166" s="86">
        <v>76.775766016713106</v>
      </c>
      <c r="P166" s="86">
        <v>0.42599999999999999</v>
      </c>
      <c r="Q166" s="88">
        <v>1.1767000000000001</v>
      </c>
      <c r="R166" s="85">
        <v>9.0081974596883194E-3</v>
      </c>
      <c r="S166" s="86">
        <v>0</v>
      </c>
      <c r="T166" s="86">
        <v>1.25</v>
      </c>
      <c r="U166" s="88">
        <v>14.854003367064299</v>
      </c>
      <c r="V166" s="89"/>
      <c r="W166" s="85">
        <v>30.246113408047201</v>
      </c>
      <c r="X166" s="88">
        <v>27.633333333300001</v>
      </c>
      <c r="Y166" s="85">
        <v>-100</v>
      </c>
      <c r="Z166" s="88"/>
      <c r="AA166" s="85">
        <v>0</v>
      </c>
      <c r="AB166" s="91">
        <v>0</v>
      </c>
      <c r="AC166" s="86">
        <v>0</v>
      </c>
      <c r="AD166" s="86">
        <v>0</v>
      </c>
      <c r="AE166" s="86">
        <v>0</v>
      </c>
      <c r="AF166" s="151">
        <v>0</v>
      </c>
      <c r="AG166" s="85">
        <v>29.1071745299</v>
      </c>
      <c r="AH166" s="86">
        <v>3.6129999999999999E-3</v>
      </c>
      <c r="AI166" s="151">
        <v>0</v>
      </c>
      <c r="AJ166" s="152">
        <v>1</v>
      </c>
      <c r="AK166" s="153">
        <v>0</v>
      </c>
    </row>
    <row r="167" spans="1:37" x14ac:dyDescent="0.2">
      <c r="A167" s="149" t="s">
        <v>662</v>
      </c>
      <c r="B167" s="66" t="s">
        <v>663</v>
      </c>
      <c r="C167" s="67">
        <v>27</v>
      </c>
      <c r="D167" s="84" t="s">
        <v>348</v>
      </c>
      <c r="E167" s="85">
        <v>27.1095281521747</v>
      </c>
      <c r="F167" s="91">
        <v>27.1095281521747</v>
      </c>
      <c r="G167" s="86">
        <v>11.302518292989401</v>
      </c>
      <c r="H167" s="86">
        <v>11.302518292989401</v>
      </c>
      <c r="I167" s="86">
        <v>2.68</v>
      </c>
      <c r="J167" s="86">
        <v>3.34</v>
      </c>
      <c r="K167" s="87">
        <v>0</v>
      </c>
      <c r="L167" s="150">
        <v>0</v>
      </c>
      <c r="M167" s="86">
        <v>9.7718001262264297E-4</v>
      </c>
      <c r="N167" s="86">
        <v>100</v>
      </c>
      <c r="O167" s="86">
        <v>99.845009299441998</v>
      </c>
      <c r="P167" s="86">
        <v>0.64300000000000002</v>
      </c>
      <c r="Q167" s="88">
        <v>1.3005</v>
      </c>
      <c r="R167" s="85">
        <v>5.7557269483135701E-3</v>
      </c>
      <c r="S167" s="86">
        <v>0</v>
      </c>
      <c r="T167" s="86">
        <v>1.28</v>
      </c>
      <c r="U167" s="88">
        <v>18.770510049475401</v>
      </c>
      <c r="V167" s="89"/>
      <c r="W167" s="85">
        <v>33.191808128882201</v>
      </c>
      <c r="X167" s="88">
        <v>32.133333333300001</v>
      </c>
      <c r="Y167" s="85">
        <v>-100</v>
      </c>
      <c r="Z167" s="88"/>
      <c r="AA167" s="85">
        <v>0.03</v>
      </c>
      <c r="AB167" s="91">
        <v>0.03</v>
      </c>
      <c r="AC167" s="86">
        <v>0.03</v>
      </c>
      <c r="AD167" s="86">
        <v>0.03</v>
      </c>
      <c r="AE167" s="86">
        <v>0</v>
      </c>
      <c r="AF167" s="151">
        <v>0</v>
      </c>
      <c r="AG167" s="85">
        <v>9.2600320486399994</v>
      </c>
      <c r="AH167" s="86">
        <v>2.9857999999999999E-2</v>
      </c>
      <c r="AI167" s="151">
        <v>0</v>
      </c>
      <c r="AJ167" s="152">
        <v>1.01</v>
      </c>
      <c r="AK167" s="153">
        <v>0</v>
      </c>
    </row>
    <row r="168" spans="1:37" x14ac:dyDescent="0.2">
      <c r="A168" s="149" t="s">
        <v>664</v>
      </c>
      <c r="B168" s="66" t="s">
        <v>665</v>
      </c>
      <c r="C168" s="67">
        <v>27</v>
      </c>
      <c r="D168" s="84" t="s">
        <v>348</v>
      </c>
      <c r="E168" s="85">
        <v>18.873608187613002</v>
      </c>
      <c r="F168" s="91">
        <v>18.8550134997434</v>
      </c>
      <c r="G168" s="86">
        <v>10.484428808378</v>
      </c>
      <c r="H168" s="86">
        <v>10.470296845597201</v>
      </c>
      <c r="I168" s="86">
        <v>0.68</v>
      </c>
      <c r="J168" s="86">
        <v>4.1900000000000004</v>
      </c>
      <c r="K168" s="87">
        <v>8.3000000000000001E-3</v>
      </c>
      <c r="L168" s="150">
        <v>0</v>
      </c>
      <c r="M168" s="86">
        <v>0</v>
      </c>
      <c r="N168" s="86">
        <v>99.085182963407306</v>
      </c>
      <c r="O168" s="86">
        <v>67.201559688062403</v>
      </c>
      <c r="P168" s="86">
        <v>0.80200000000000005</v>
      </c>
      <c r="Q168" s="88">
        <v>1.0082</v>
      </c>
      <c r="R168" s="85">
        <v>0</v>
      </c>
      <c r="S168" s="86">
        <v>2</v>
      </c>
      <c r="T168" s="86">
        <v>1.36</v>
      </c>
      <c r="U168" s="88">
        <v>15.1814469642313</v>
      </c>
      <c r="V168" s="89"/>
      <c r="W168" s="85">
        <v>49.9937473058893</v>
      </c>
      <c r="X168" s="88">
        <v>51.766666666699997</v>
      </c>
      <c r="Y168" s="85"/>
      <c r="Z168" s="88"/>
      <c r="AA168" s="85">
        <v>0.02</v>
      </c>
      <c r="AB168" s="91">
        <v>0.03</v>
      </c>
      <c r="AC168" s="86">
        <v>0.02</v>
      </c>
      <c r="AD168" s="86">
        <v>0.03</v>
      </c>
      <c r="AE168" s="86">
        <v>0</v>
      </c>
      <c r="AF168" s="151">
        <v>0</v>
      </c>
      <c r="AG168" s="85">
        <v>2.9891883187600001</v>
      </c>
      <c r="AH168" s="86">
        <v>4.7219999999999998E-2</v>
      </c>
      <c r="AI168" s="151">
        <v>8.6499996677400002E-4</v>
      </c>
      <c r="AJ168" s="152">
        <v>1</v>
      </c>
      <c r="AK168" s="153">
        <v>0</v>
      </c>
    </row>
    <row r="169" spans="1:37" x14ac:dyDescent="0.2">
      <c r="A169" s="149" t="s">
        <v>666</v>
      </c>
      <c r="B169" s="66" t="s">
        <v>667</v>
      </c>
      <c r="C169" s="67">
        <v>27</v>
      </c>
      <c r="D169" s="84" t="s">
        <v>348</v>
      </c>
      <c r="E169" s="85">
        <v>12.5198393346397</v>
      </c>
      <c r="F169" s="91">
        <v>12.5198393346397</v>
      </c>
      <c r="G169" s="86">
        <v>9.7002154618242393</v>
      </c>
      <c r="H169" s="86">
        <v>9.7002154618242393</v>
      </c>
      <c r="I169" s="86">
        <v>4.29</v>
      </c>
      <c r="J169" s="86">
        <v>4.37</v>
      </c>
      <c r="K169" s="87">
        <v>0</v>
      </c>
      <c r="L169" s="150">
        <v>0</v>
      </c>
      <c r="M169" s="86">
        <v>0</v>
      </c>
      <c r="N169" s="86"/>
      <c r="O169" s="86">
        <v>100</v>
      </c>
      <c r="P169" s="86">
        <v>0.72799999999999998</v>
      </c>
      <c r="Q169" s="88">
        <v>1.2019</v>
      </c>
      <c r="R169" s="85">
        <v>0</v>
      </c>
      <c r="S169" s="86">
        <v>2.5</v>
      </c>
      <c r="T169" s="86">
        <v>1.52</v>
      </c>
      <c r="U169" s="88">
        <v>15.814720564634101</v>
      </c>
      <c r="V169" s="89"/>
      <c r="W169" s="85">
        <v>30.778113101318901</v>
      </c>
      <c r="X169" s="88">
        <v>35.200000000000003</v>
      </c>
      <c r="Y169" s="85">
        <v>-100</v>
      </c>
      <c r="Z169" s="88"/>
      <c r="AA169" s="85">
        <v>0.04</v>
      </c>
      <c r="AB169" s="91">
        <v>0.04</v>
      </c>
      <c r="AC169" s="86">
        <v>0.02</v>
      </c>
      <c r="AD169" s="86">
        <v>0.02</v>
      </c>
      <c r="AE169" s="86">
        <v>0</v>
      </c>
      <c r="AF169" s="151">
        <v>0</v>
      </c>
      <c r="AG169" s="85">
        <v>5.80127664859</v>
      </c>
      <c r="AH169" s="86">
        <v>4.2608E-2</v>
      </c>
      <c r="AI169" s="151">
        <v>8.22040659692E-12</v>
      </c>
      <c r="AJ169" s="152">
        <v>1</v>
      </c>
      <c r="AK169" s="153">
        <v>0</v>
      </c>
    </row>
    <row r="170" spans="1:37" x14ac:dyDescent="0.2">
      <c r="A170" s="149" t="s">
        <v>668</v>
      </c>
      <c r="B170" s="66" t="s">
        <v>669</v>
      </c>
      <c r="C170" s="67">
        <v>27</v>
      </c>
      <c r="D170" s="84" t="s">
        <v>348</v>
      </c>
      <c r="E170" s="85">
        <v>25.681040282100401</v>
      </c>
      <c r="F170" s="91">
        <v>25.681040282100401</v>
      </c>
      <c r="G170" s="86">
        <v>12.3855076106483</v>
      </c>
      <c r="H170" s="86">
        <v>12.3855076106483</v>
      </c>
      <c r="I170" s="86">
        <v>0.85</v>
      </c>
      <c r="J170" s="86">
        <v>1.46</v>
      </c>
      <c r="K170" s="87">
        <v>0</v>
      </c>
      <c r="L170" s="150">
        <v>0</v>
      </c>
      <c r="M170" s="86">
        <v>1.5115967709268199E-4</v>
      </c>
      <c r="N170" s="86">
        <v>99.840075258701802</v>
      </c>
      <c r="O170" s="86">
        <v>70.141110065851393</v>
      </c>
      <c r="P170" s="86">
        <v>0.433</v>
      </c>
      <c r="Q170" s="88">
        <v>0.50929999999999997</v>
      </c>
      <c r="R170" s="85">
        <v>4.9019607843137303E-2</v>
      </c>
      <c r="S170" s="86">
        <v>1.3</v>
      </c>
      <c r="T170" s="86">
        <v>1.2</v>
      </c>
      <c r="U170" s="88">
        <v>10.482660732899101</v>
      </c>
      <c r="V170" s="89"/>
      <c r="W170" s="85">
        <v>51.265877828977104</v>
      </c>
      <c r="X170" s="88">
        <v>51.166666666700003</v>
      </c>
      <c r="Y170" s="85">
        <v>-100</v>
      </c>
      <c r="Z170" s="88"/>
      <c r="AA170" s="85">
        <v>0</v>
      </c>
      <c r="AB170" s="91">
        <v>0</v>
      </c>
      <c r="AC170" s="86">
        <v>0</v>
      </c>
      <c r="AD170" s="86">
        <v>0</v>
      </c>
      <c r="AE170" s="86">
        <v>0</v>
      </c>
      <c r="AF170" s="151">
        <v>0</v>
      </c>
      <c r="AG170" s="85">
        <v>4.9002860565599997</v>
      </c>
      <c r="AH170" s="86">
        <v>1.6447E-2</v>
      </c>
      <c r="AI170" s="151">
        <v>5.34029630055E-12</v>
      </c>
      <c r="AJ170" s="152">
        <v>1</v>
      </c>
      <c r="AK170" s="153">
        <v>0</v>
      </c>
    </row>
    <row r="171" spans="1:37" x14ac:dyDescent="0.2">
      <c r="A171" s="149" t="s">
        <v>670</v>
      </c>
      <c r="B171" s="66" t="s">
        <v>671</v>
      </c>
      <c r="C171" s="67">
        <v>27</v>
      </c>
      <c r="D171" s="84" t="s">
        <v>348</v>
      </c>
      <c r="E171" s="85">
        <v>22.697763333970599</v>
      </c>
      <c r="F171" s="91">
        <v>22.697763333970599</v>
      </c>
      <c r="G171" s="86">
        <v>10.7918180080291</v>
      </c>
      <c r="H171" s="86">
        <v>10.7918180080291</v>
      </c>
      <c r="I171" s="86">
        <v>1.36</v>
      </c>
      <c r="J171" s="86">
        <v>0.63</v>
      </c>
      <c r="K171" s="87">
        <v>0</v>
      </c>
      <c r="L171" s="150">
        <v>0</v>
      </c>
      <c r="M171" s="86">
        <v>0</v>
      </c>
      <c r="N171" s="86">
        <v>100</v>
      </c>
      <c r="O171" s="86">
        <v>100</v>
      </c>
      <c r="P171" s="86">
        <v>0.439</v>
      </c>
      <c r="Q171" s="88">
        <v>1.0535000000000001</v>
      </c>
      <c r="R171" s="85">
        <v>0</v>
      </c>
      <c r="S171" s="86">
        <v>0</v>
      </c>
      <c r="T171" s="86">
        <v>1.21</v>
      </c>
      <c r="U171" s="88">
        <v>15.991588606384999</v>
      </c>
      <c r="V171" s="89"/>
      <c r="W171" s="85">
        <v>38.760685758987002</v>
      </c>
      <c r="X171" s="88">
        <v>38.5</v>
      </c>
      <c r="Y171" s="85">
        <v>-100</v>
      </c>
      <c r="Z171" s="88"/>
      <c r="AA171" s="85">
        <v>0.03</v>
      </c>
      <c r="AB171" s="91">
        <v>0.03</v>
      </c>
      <c r="AC171" s="86">
        <v>0.02</v>
      </c>
      <c r="AD171" s="86">
        <v>0.02</v>
      </c>
      <c r="AE171" s="86">
        <v>0</v>
      </c>
      <c r="AF171" s="151">
        <v>0</v>
      </c>
      <c r="AG171" s="85">
        <v>2.7037642388699998</v>
      </c>
      <c r="AH171" s="86">
        <v>5.1539999999999997E-3</v>
      </c>
      <c r="AI171" s="151">
        <v>2.8809150278500002E-10</v>
      </c>
      <c r="AJ171" s="152">
        <v>1.01</v>
      </c>
      <c r="AK171" s="153">
        <v>0</v>
      </c>
    </row>
    <row r="172" spans="1:37" x14ac:dyDescent="0.2">
      <c r="A172" s="149" t="s">
        <v>672</v>
      </c>
      <c r="B172" s="66" t="s">
        <v>673</v>
      </c>
      <c r="C172" s="67">
        <v>27</v>
      </c>
      <c r="D172" s="84" t="s">
        <v>348</v>
      </c>
      <c r="E172" s="85">
        <v>54.313524933767098</v>
      </c>
      <c r="F172" s="91">
        <v>54.298433884436101</v>
      </c>
      <c r="G172" s="86">
        <v>18.990408799758502</v>
      </c>
      <c r="H172" s="86">
        <v>18.983701666722599</v>
      </c>
      <c r="I172" s="86">
        <v>1.47</v>
      </c>
      <c r="J172" s="86">
        <v>1.21</v>
      </c>
      <c r="K172" s="87">
        <v>9.2999999999999992E-3</v>
      </c>
      <c r="L172" s="150">
        <v>0</v>
      </c>
      <c r="M172" s="86">
        <v>3.3078465295212897E-2</v>
      </c>
      <c r="N172" s="86"/>
      <c r="O172" s="86">
        <v>100</v>
      </c>
      <c r="P172" s="86">
        <v>0.45600000000000002</v>
      </c>
      <c r="Q172" s="88">
        <v>1.4253</v>
      </c>
      <c r="R172" s="85">
        <v>3.8325923654760098E-2</v>
      </c>
      <c r="S172" s="86">
        <v>0</v>
      </c>
      <c r="T172" s="86">
        <v>1.48</v>
      </c>
      <c r="U172" s="88">
        <v>9.1627821187833298</v>
      </c>
      <c r="V172" s="89"/>
      <c r="W172" s="85">
        <v>51.3610406479117</v>
      </c>
      <c r="X172" s="88">
        <v>51.2</v>
      </c>
      <c r="Y172" s="85">
        <v>-100</v>
      </c>
      <c r="Z172" s="88"/>
      <c r="AA172" s="85">
        <v>0</v>
      </c>
      <c r="AB172" s="91">
        <v>0</v>
      </c>
      <c r="AC172" s="86">
        <v>0</v>
      </c>
      <c r="AD172" s="86">
        <v>0</v>
      </c>
      <c r="AE172" s="86">
        <v>0</v>
      </c>
      <c r="AF172" s="151">
        <v>0</v>
      </c>
      <c r="AG172" s="85">
        <v>1.35932398189</v>
      </c>
      <c r="AH172" s="86">
        <v>9.1859999999999997E-3</v>
      </c>
      <c r="AI172" s="151">
        <v>3.0100008732300001E-4</v>
      </c>
      <c r="AJ172" s="152">
        <v>1.03</v>
      </c>
      <c r="AK172" s="153">
        <v>0</v>
      </c>
    </row>
    <row r="173" spans="1:37" x14ac:dyDescent="0.2">
      <c r="A173" s="149" t="s">
        <v>674</v>
      </c>
      <c r="B173" s="66" t="s">
        <v>675</v>
      </c>
      <c r="C173" s="67">
        <v>27</v>
      </c>
      <c r="D173" s="84" t="s">
        <v>348</v>
      </c>
      <c r="E173" s="85">
        <v>28.4932596442628</v>
      </c>
      <c r="F173" s="91">
        <v>28.4932596442628</v>
      </c>
      <c r="G173" s="86">
        <v>11.1589571990839</v>
      </c>
      <c r="H173" s="86">
        <v>11.1589571990839</v>
      </c>
      <c r="I173" s="86">
        <v>1.53</v>
      </c>
      <c r="J173" s="86">
        <v>1.1499999999999999</v>
      </c>
      <c r="K173" s="87">
        <v>0</v>
      </c>
      <c r="L173" s="150">
        <v>0</v>
      </c>
      <c r="M173" s="86">
        <v>0</v>
      </c>
      <c r="N173" s="86">
        <v>100</v>
      </c>
      <c r="O173" s="86">
        <v>100</v>
      </c>
      <c r="P173" s="86">
        <v>0.496</v>
      </c>
      <c r="Q173" s="88">
        <v>1.0971</v>
      </c>
      <c r="R173" s="85">
        <v>0</v>
      </c>
      <c r="S173" s="86">
        <v>0</v>
      </c>
      <c r="T173" s="86">
        <v>1.21</v>
      </c>
      <c r="U173" s="88">
        <v>14.0676641204624</v>
      </c>
      <c r="V173" s="89"/>
      <c r="W173" s="85">
        <v>49.314675967359904</v>
      </c>
      <c r="X173" s="88">
        <v>51.5</v>
      </c>
      <c r="Y173" s="85">
        <v>-100</v>
      </c>
      <c r="Z173" s="88"/>
      <c r="AA173" s="85">
        <v>0</v>
      </c>
      <c r="AB173" s="91">
        <v>0</v>
      </c>
      <c r="AC173" s="86">
        <v>0</v>
      </c>
      <c r="AD173" s="86">
        <v>0</v>
      </c>
      <c r="AE173" s="86">
        <v>0</v>
      </c>
      <c r="AF173" s="151">
        <v>0</v>
      </c>
      <c r="AG173" s="85">
        <v>1.75265217887</v>
      </c>
      <c r="AH173" s="86">
        <v>5.4929999999999996E-3</v>
      </c>
      <c r="AI173" s="151">
        <v>6.6299982840399996E-4</v>
      </c>
      <c r="AJ173" s="152">
        <v>1.01</v>
      </c>
      <c r="AK173" s="153">
        <v>0</v>
      </c>
    </row>
    <row r="174" spans="1:37" x14ac:dyDescent="0.2">
      <c r="A174" s="149" t="s">
        <v>676</v>
      </c>
      <c r="B174" s="66" t="s">
        <v>677</v>
      </c>
      <c r="C174" s="67">
        <v>27</v>
      </c>
      <c r="D174" s="84" t="s">
        <v>348</v>
      </c>
      <c r="E174" s="85">
        <v>30.819159335288401</v>
      </c>
      <c r="F174" s="91">
        <v>30.811339198435999</v>
      </c>
      <c r="G174" s="86">
        <v>13.826001955034201</v>
      </c>
      <c r="H174" s="86">
        <v>13.826001955034201</v>
      </c>
      <c r="I174" s="86">
        <v>5.63</v>
      </c>
      <c r="J174" s="86">
        <v>9.99</v>
      </c>
      <c r="K174" s="87">
        <v>0</v>
      </c>
      <c r="L174" s="150">
        <v>0</v>
      </c>
      <c r="M174" s="86">
        <v>4.3010747565414902E-5</v>
      </c>
      <c r="N174" s="86">
        <v>98.911325724319596</v>
      </c>
      <c r="O174" s="86">
        <v>84.302019315188801</v>
      </c>
      <c r="P174" s="86">
        <v>1.0469999999999999</v>
      </c>
      <c r="Q174" s="88">
        <v>1.9550000000000001</v>
      </c>
      <c r="R174" s="85">
        <v>2.0189783969311498E-2</v>
      </c>
      <c r="S174" s="86">
        <v>0.1</v>
      </c>
      <c r="T174" s="86">
        <v>1.29</v>
      </c>
      <c r="U174" s="88">
        <v>18.6392961876833</v>
      </c>
      <c r="V174" s="89"/>
      <c r="W174" s="85">
        <v>50.817641855247501</v>
      </c>
      <c r="X174" s="88">
        <v>58.9666666667</v>
      </c>
      <c r="Y174" s="85">
        <v>-100</v>
      </c>
      <c r="Z174" s="88"/>
      <c r="AA174" s="85">
        <v>0.11</v>
      </c>
      <c r="AB174" s="91">
        <v>0.11</v>
      </c>
      <c r="AC174" s="86">
        <v>0.04</v>
      </c>
      <c r="AD174" s="86">
        <v>0.04</v>
      </c>
      <c r="AE174" s="86">
        <v>0.04</v>
      </c>
      <c r="AF174" s="151">
        <v>0</v>
      </c>
      <c r="AG174" s="85">
        <v>2.7827418974799998</v>
      </c>
      <c r="AH174" s="86">
        <v>4.8763000000000001E-2</v>
      </c>
      <c r="AI174" s="151">
        <v>5.2802164130099997E-10</v>
      </c>
      <c r="AJ174" s="152">
        <v>1.04</v>
      </c>
      <c r="AK174" s="153">
        <v>0</v>
      </c>
    </row>
    <row r="175" spans="1:37" x14ac:dyDescent="0.2">
      <c r="A175" s="149" t="s">
        <v>678</v>
      </c>
      <c r="B175" s="66" t="s">
        <v>679</v>
      </c>
      <c r="C175" s="67">
        <v>27</v>
      </c>
      <c r="D175" s="84" t="s">
        <v>348</v>
      </c>
      <c r="E175" s="85">
        <v>23.900860169011199</v>
      </c>
      <c r="F175" s="91">
        <v>23.860559424706899</v>
      </c>
      <c r="G175" s="86">
        <v>12.868531415689599</v>
      </c>
      <c r="H175" s="86">
        <v>12.828230671385199</v>
      </c>
      <c r="I175" s="86">
        <v>4.29</v>
      </c>
      <c r="J175" s="86">
        <v>80.12</v>
      </c>
      <c r="K175" s="87">
        <v>1.4E-2</v>
      </c>
      <c r="L175" s="150">
        <v>0</v>
      </c>
      <c r="M175" s="86">
        <v>0</v>
      </c>
      <c r="N175" s="86">
        <v>100</v>
      </c>
      <c r="O175" s="86">
        <v>100</v>
      </c>
      <c r="P175" s="86">
        <v>4.9580000000000002</v>
      </c>
      <c r="Q175" s="88">
        <v>1.1754</v>
      </c>
      <c r="R175" s="85">
        <v>0</v>
      </c>
      <c r="S175" s="86">
        <v>0.1</v>
      </c>
      <c r="T175" s="86">
        <v>1.1299999999999999</v>
      </c>
      <c r="U175" s="88">
        <v>17.3897711673362</v>
      </c>
      <c r="V175" s="89"/>
      <c r="W175" s="85">
        <v>54.440526841810403</v>
      </c>
      <c r="X175" s="88">
        <v>52.566666666700002</v>
      </c>
      <c r="Y175" s="85">
        <v>-100</v>
      </c>
      <c r="Z175" s="88"/>
      <c r="AA175" s="85">
        <v>0</v>
      </c>
      <c r="AB175" s="91">
        <v>0</v>
      </c>
      <c r="AC175" s="86">
        <v>0</v>
      </c>
      <c r="AD175" s="86">
        <v>0</v>
      </c>
      <c r="AE175" s="86">
        <v>0</v>
      </c>
      <c r="AF175" s="151">
        <v>0</v>
      </c>
      <c r="AG175" s="85">
        <v>2.15595964705</v>
      </c>
      <c r="AH175" s="86">
        <v>0.39942899999999998</v>
      </c>
      <c r="AI175" s="151">
        <v>8.2819976750299999E-3</v>
      </c>
      <c r="AJ175" s="152">
        <v>1.01</v>
      </c>
      <c r="AK175" s="153">
        <v>0</v>
      </c>
    </row>
    <row r="176" spans="1:37" x14ac:dyDescent="0.2">
      <c r="A176" s="149" t="s">
        <v>680</v>
      </c>
      <c r="B176" s="66" t="s">
        <v>681</v>
      </c>
      <c r="C176" s="67">
        <v>27</v>
      </c>
      <c r="D176" s="84" t="s">
        <v>348</v>
      </c>
      <c r="E176" s="85">
        <v>51.174372508530404</v>
      </c>
      <c r="F176" s="91">
        <v>51.1699554986252</v>
      </c>
      <c r="G176" s="86">
        <v>18.336112368732</v>
      </c>
      <c r="H176" s="86">
        <v>18.336112368732</v>
      </c>
      <c r="I176" s="86">
        <v>2.04</v>
      </c>
      <c r="J176" s="86">
        <v>2.1800000000000002</v>
      </c>
      <c r="K176" s="87">
        <v>2.4500000000000001E-2</v>
      </c>
      <c r="L176" s="150">
        <v>0</v>
      </c>
      <c r="M176" s="86">
        <v>0</v>
      </c>
      <c r="N176" s="86">
        <v>100</v>
      </c>
      <c r="O176" s="86">
        <v>100</v>
      </c>
      <c r="P176" s="86">
        <v>0.69899999999999995</v>
      </c>
      <c r="Q176" s="88">
        <v>1.2515000000000001</v>
      </c>
      <c r="R176" s="85">
        <v>0</v>
      </c>
      <c r="S176" s="86">
        <v>0</v>
      </c>
      <c r="T176" s="86">
        <v>1.34</v>
      </c>
      <c r="U176" s="88">
        <v>10.396537064234399</v>
      </c>
      <c r="V176" s="89"/>
      <c r="W176" s="85">
        <v>45.761264987651899</v>
      </c>
      <c r="X176" s="88">
        <v>45.233333333300003</v>
      </c>
      <c r="Y176" s="85">
        <v>-100</v>
      </c>
      <c r="Z176" s="88"/>
      <c r="AA176" s="85">
        <v>0</v>
      </c>
      <c r="AB176" s="91">
        <v>0</v>
      </c>
      <c r="AC176" s="86">
        <v>0</v>
      </c>
      <c r="AD176" s="86">
        <v>0</v>
      </c>
      <c r="AE176" s="86">
        <v>0</v>
      </c>
      <c r="AF176" s="151">
        <v>0</v>
      </c>
      <c r="AG176" s="85">
        <v>1.67091203591</v>
      </c>
      <c r="AH176" s="86">
        <v>1.2878000000000001E-2</v>
      </c>
      <c r="AI176" s="151">
        <v>1.68700091296E-3</v>
      </c>
      <c r="AJ176" s="152">
        <v>1.1000000000000001</v>
      </c>
      <c r="AK176" s="153">
        <v>0</v>
      </c>
    </row>
    <row r="177" spans="1:37" x14ac:dyDescent="0.2">
      <c r="A177" s="149" t="s">
        <v>682</v>
      </c>
      <c r="B177" s="66" t="s">
        <v>683</v>
      </c>
      <c r="C177" s="67">
        <v>27</v>
      </c>
      <c r="D177" s="84" t="s">
        <v>348</v>
      </c>
      <c r="E177" s="85">
        <v>35.363249553154802</v>
      </c>
      <c r="F177" s="91">
        <v>35.358504294459102</v>
      </c>
      <c r="G177" s="86">
        <v>16.693820091425302</v>
      </c>
      <c r="H177" s="86">
        <v>16.693820091425302</v>
      </c>
      <c r="I177" s="86">
        <v>2.99</v>
      </c>
      <c r="J177" s="86">
        <v>10.06</v>
      </c>
      <c r="K177" s="87">
        <v>0</v>
      </c>
      <c r="L177" s="150">
        <v>0</v>
      </c>
      <c r="M177" s="86">
        <v>2.61837660756392E-2</v>
      </c>
      <c r="N177" s="86">
        <v>100</v>
      </c>
      <c r="O177" s="86">
        <v>100</v>
      </c>
      <c r="P177" s="86">
        <v>1.399</v>
      </c>
      <c r="Q177" s="88">
        <v>1.1335999999999999</v>
      </c>
      <c r="R177" s="85">
        <v>7.4493444576877203E-3</v>
      </c>
      <c r="S177" s="86">
        <v>1.8</v>
      </c>
      <c r="T177" s="86">
        <v>1.62</v>
      </c>
      <c r="U177" s="88">
        <v>11.6337925689249</v>
      </c>
      <c r="V177" s="89"/>
      <c r="W177" s="85">
        <v>44.647009887675502</v>
      </c>
      <c r="X177" s="88">
        <v>47.9666666667</v>
      </c>
      <c r="Y177" s="85">
        <v>-100</v>
      </c>
      <c r="Z177" s="88">
        <v>-100</v>
      </c>
      <c r="AA177" s="85">
        <v>0</v>
      </c>
      <c r="AB177" s="91">
        <v>0</v>
      </c>
      <c r="AC177" s="86">
        <v>0</v>
      </c>
      <c r="AD177" s="86">
        <v>0</v>
      </c>
      <c r="AE177" s="86">
        <v>0</v>
      </c>
      <c r="AF177" s="151">
        <v>0</v>
      </c>
      <c r="AG177" s="85">
        <v>0.545067939344</v>
      </c>
      <c r="AH177" s="86">
        <v>0.109601</v>
      </c>
      <c r="AI177" s="151">
        <v>1.93399978358E-3</v>
      </c>
      <c r="AJ177" s="152">
        <v>1.05</v>
      </c>
      <c r="AK177" s="153">
        <v>0</v>
      </c>
    </row>
    <row r="178" spans="1:37" x14ac:dyDescent="0.2">
      <c r="A178" s="149" t="s">
        <v>684</v>
      </c>
      <c r="B178" s="66" t="s">
        <v>685</v>
      </c>
      <c r="C178" s="67">
        <v>27</v>
      </c>
      <c r="D178" s="84" t="s">
        <v>348</v>
      </c>
      <c r="E178" s="85">
        <v>30.884384452169201</v>
      </c>
      <c r="F178" s="91">
        <v>30.884384452169201</v>
      </c>
      <c r="G178" s="86">
        <v>15.8737754503183</v>
      </c>
      <c r="H178" s="86">
        <v>15.8737754503183</v>
      </c>
      <c r="I178" s="86">
        <v>4.55</v>
      </c>
      <c r="J178" s="86">
        <v>14.19</v>
      </c>
      <c r="K178" s="87">
        <v>0</v>
      </c>
      <c r="L178" s="150">
        <v>0</v>
      </c>
      <c r="M178" s="86">
        <v>6.0370819968331496E-3</v>
      </c>
      <c r="N178" s="86">
        <v>100</v>
      </c>
      <c r="O178" s="86">
        <v>100</v>
      </c>
      <c r="P178" s="86">
        <v>1.6</v>
      </c>
      <c r="Q178" s="88">
        <v>1.2741</v>
      </c>
      <c r="R178" s="85">
        <v>1.5219541891789101E-2</v>
      </c>
      <c r="S178" s="86">
        <v>1.7</v>
      </c>
      <c r="T178" s="86">
        <v>1.39</v>
      </c>
      <c r="U178" s="88">
        <v>13.6932869847862</v>
      </c>
      <c r="V178" s="89"/>
      <c r="W178" s="85">
        <v>42.984588752560398</v>
      </c>
      <c r="X178" s="88">
        <v>38.200000000000003</v>
      </c>
      <c r="Y178" s="85">
        <v>-100</v>
      </c>
      <c r="Z178" s="88"/>
      <c r="AA178" s="85">
        <v>0.06</v>
      </c>
      <c r="AB178" s="91">
        <v>0.06</v>
      </c>
      <c r="AC178" s="86">
        <v>0.01</v>
      </c>
      <c r="AD178" s="86">
        <v>0.01</v>
      </c>
      <c r="AE178" s="86">
        <v>0</v>
      </c>
      <c r="AF178" s="151">
        <v>0</v>
      </c>
      <c r="AG178" s="85">
        <v>0.76720628884599995</v>
      </c>
      <c r="AH178" s="86">
        <v>0.13497200000000001</v>
      </c>
      <c r="AI178" s="151">
        <v>3.26899973767E-3</v>
      </c>
      <c r="AJ178" s="152">
        <v>1.02</v>
      </c>
      <c r="AK178" s="153">
        <v>0</v>
      </c>
    </row>
    <row r="179" spans="1:37" x14ac:dyDescent="0.2">
      <c r="A179" s="149" t="s">
        <v>686</v>
      </c>
      <c r="B179" s="66" t="s">
        <v>687</v>
      </c>
      <c r="C179" s="67">
        <v>27</v>
      </c>
      <c r="D179" s="84" t="s">
        <v>348</v>
      </c>
      <c r="E179" s="85">
        <v>44.4616443068455</v>
      </c>
      <c r="F179" s="91">
        <v>44.4616443068455</v>
      </c>
      <c r="G179" s="86">
        <v>18.114170876106702</v>
      </c>
      <c r="H179" s="86">
        <v>18.114170876106702</v>
      </c>
      <c r="I179" s="86">
        <v>0.97</v>
      </c>
      <c r="J179" s="86">
        <v>0.82</v>
      </c>
      <c r="K179" s="87">
        <v>0</v>
      </c>
      <c r="L179" s="150">
        <v>0</v>
      </c>
      <c r="M179" s="86">
        <v>1.7875343206589601E-2</v>
      </c>
      <c r="N179" s="86">
        <v>100</v>
      </c>
      <c r="O179" s="86">
        <v>100</v>
      </c>
      <c r="P179" s="86">
        <v>0.45400000000000001</v>
      </c>
      <c r="Q179" s="88">
        <v>1.1064000000000001</v>
      </c>
      <c r="R179" s="85">
        <v>1.66333998669328E-2</v>
      </c>
      <c r="S179" s="86">
        <v>0.9</v>
      </c>
      <c r="T179" s="86">
        <v>1.48</v>
      </c>
      <c r="U179" s="88">
        <v>10.729093114623501</v>
      </c>
      <c r="V179" s="89"/>
      <c r="W179" s="85">
        <v>47.213553197123403</v>
      </c>
      <c r="X179" s="88">
        <v>50.633333333300001</v>
      </c>
      <c r="Y179" s="85">
        <v>-100</v>
      </c>
      <c r="Z179" s="88"/>
      <c r="AA179" s="85">
        <v>0.01</v>
      </c>
      <c r="AB179" s="91">
        <v>0.01</v>
      </c>
      <c r="AC179" s="86">
        <v>7.0000000000000007E-2</v>
      </c>
      <c r="AD179" s="86">
        <v>7.0000000000000007E-2</v>
      </c>
      <c r="AE179" s="86">
        <v>0</v>
      </c>
      <c r="AF179" s="151">
        <v>0</v>
      </c>
      <c r="AG179" s="85">
        <v>0.26058007307999997</v>
      </c>
      <c r="AH179" s="86">
        <v>7.8329999999999997E-3</v>
      </c>
      <c r="AI179" s="151">
        <v>7.1899997959999997E-4</v>
      </c>
      <c r="AJ179" s="152">
        <v>1.1000000000000001</v>
      </c>
      <c r="AK179" s="153">
        <v>0</v>
      </c>
    </row>
    <row r="180" spans="1:37" x14ac:dyDescent="0.2">
      <c r="A180" s="149" t="s">
        <v>688</v>
      </c>
      <c r="B180" s="66" t="s">
        <v>689</v>
      </c>
      <c r="C180" s="67">
        <v>27</v>
      </c>
      <c r="D180" s="84" t="s">
        <v>348</v>
      </c>
      <c r="E180" s="85">
        <v>31.967583563950601</v>
      </c>
      <c r="F180" s="91">
        <v>31.960773388309999</v>
      </c>
      <c r="G180" s="86">
        <v>14.801607201451199</v>
      </c>
      <c r="H180" s="86">
        <v>14.801607201451199</v>
      </c>
      <c r="I180" s="86">
        <v>1.23</v>
      </c>
      <c r="J180" s="86">
        <v>1.03</v>
      </c>
      <c r="K180" s="87">
        <v>0</v>
      </c>
      <c r="L180" s="150">
        <v>0</v>
      </c>
      <c r="M180" s="86">
        <v>4.1236809432479097E-3</v>
      </c>
      <c r="N180" s="86">
        <v>100</v>
      </c>
      <c r="O180" s="86">
        <v>100</v>
      </c>
      <c r="P180" s="86">
        <v>0.66900000000000004</v>
      </c>
      <c r="Q180" s="88">
        <v>1.3345</v>
      </c>
      <c r="R180" s="85">
        <v>1.07544227563586E-2</v>
      </c>
      <c r="S180" s="86">
        <v>1.5</v>
      </c>
      <c r="T180" s="86">
        <v>1.47</v>
      </c>
      <c r="U180" s="88">
        <v>13.3312283699535</v>
      </c>
      <c r="V180" s="89"/>
      <c r="W180" s="85">
        <v>42.087304186183701</v>
      </c>
      <c r="X180" s="88">
        <v>44.6</v>
      </c>
      <c r="Y180" s="85">
        <v>-100</v>
      </c>
      <c r="Z180" s="88"/>
      <c r="AA180" s="85">
        <v>7.0000000000000007E-2</v>
      </c>
      <c r="AB180" s="91">
        <v>7.0000000000000007E-2</v>
      </c>
      <c r="AC180" s="86">
        <v>0.05</v>
      </c>
      <c r="AD180" s="86">
        <v>0.05</v>
      </c>
      <c r="AE180" s="86">
        <v>0</v>
      </c>
      <c r="AF180" s="151">
        <v>0</v>
      </c>
      <c r="AG180" s="85">
        <v>1.9008419344800001</v>
      </c>
      <c r="AH180" s="86">
        <v>1.4121E-2</v>
      </c>
      <c r="AI180" s="151">
        <v>8.8555063033400004E-10</v>
      </c>
      <c r="AJ180" s="152">
        <v>1</v>
      </c>
      <c r="AK180" s="153">
        <v>0</v>
      </c>
    </row>
    <row r="181" spans="1:37" x14ac:dyDescent="0.2">
      <c r="A181" s="149" t="s">
        <v>690</v>
      </c>
      <c r="B181" s="66" t="s">
        <v>691</v>
      </c>
      <c r="C181" s="67">
        <v>27</v>
      </c>
      <c r="D181" s="84" t="s">
        <v>348</v>
      </c>
      <c r="E181" s="85">
        <v>28.2207109439059</v>
      </c>
      <c r="F181" s="91">
        <v>28.2207109439059</v>
      </c>
      <c r="G181" s="86">
        <v>15.3349732310809</v>
      </c>
      <c r="H181" s="86">
        <v>15.3349732310809</v>
      </c>
      <c r="I181" s="86">
        <v>1.41</v>
      </c>
      <c r="J181" s="86">
        <v>1.3</v>
      </c>
      <c r="K181" s="87">
        <v>0</v>
      </c>
      <c r="L181" s="150">
        <v>0</v>
      </c>
      <c r="M181" s="86">
        <v>5.88097743966656E-5</v>
      </c>
      <c r="N181" s="86">
        <v>100</v>
      </c>
      <c r="O181" s="86">
        <v>100</v>
      </c>
      <c r="P181" s="86">
        <v>0.47399999999999998</v>
      </c>
      <c r="Q181" s="88">
        <v>1.0289999999999999</v>
      </c>
      <c r="R181" s="85">
        <v>8.3843380565104403E-3</v>
      </c>
      <c r="S181" s="86">
        <v>0.2</v>
      </c>
      <c r="T181" s="86">
        <v>1.1200000000000001</v>
      </c>
      <c r="U181" s="88">
        <v>14.6240293252303</v>
      </c>
      <c r="V181" s="89"/>
      <c r="W181" s="85">
        <v>52.344018520764998</v>
      </c>
      <c r="X181" s="88">
        <v>53.333333333299997</v>
      </c>
      <c r="Y181" s="85">
        <v>-100</v>
      </c>
      <c r="Z181" s="88"/>
      <c r="AA181" s="85">
        <v>0.05</v>
      </c>
      <c r="AB181" s="91">
        <v>0.05</v>
      </c>
      <c r="AC181" s="86">
        <v>0.03</v>
      </c>
      <c r="AD181" s="86">
        <v>0.03</v>
      </c>
      <c r="AE181" s="86">
        <v>0</v>
      </c>
      <c r="AF181" s="151">
        <v>0</v>
      </c>
      <c r="AG181" s="85">
        <v>1.9823420838500001</v>
      </c>
      <c r="AH181" s="86">
        <v>8.652E-3</v>
      </c>
      <c r="AI181" s="151">
        <v>1.05685933309E-10</v>
      </c>
      <c r="AJ181" s="152">
        <v>1.02</v>
      </c>
      <c r="AK181" s="153">
        <v>0</v>
      </c>
    </row>
    <row r="182" spans="1:37" x14ac:dyDescent="0.2">
      <c r="A182" s="149" t="s">
        <v>692</v>
      </c>
      <c r="B182" s="66" t="s">
        <v>693</v>
      </c>
      <c r="C182" s="67">
        <v>27</v>
      </c>
      <c r="D182" s="84" t="s">
        <v>348</v>
      </c>
      <c r="E182" s="85">
        <v>43.1799188765007</v>
      </c>
      <c r="F182" s="91">
        <v>43.1799188765007</v>
      </c>
      <c r="G182" s="86">
        <v>19.265811948390802</v>
      </c>
      <c r="H182" s="86">
        <v>19.265811948390802</v>
      </c>
      <c r="I182" s="86">
        <v>1.33</v>
      </c>
      <c r="J182" s="86">
        <v>1.53</v>
      </c>
      <c r="K182" s="87">
        <v>0</v>
      </c>
      <c r="L182" s="150">
        <v>0</v>
      </c>
      <c r="M182" s="86">
        <v>4.5601733922389998E-3</v>
      </c>
      <c r="N182" s="86">
        <v>100</v>
      </c>
      <c r="O182" s="86">
        <v>100</v>
      </c>
      <c r="P182" s="86">
        <v>0.44900000000000001</v>
      </c>
      <c r="Q182" s="88">
        <v>1.5627</v>
      </c>
      <c r="R182" s="85">
        <v>8.2176021037061401E-3</v>
      </c>
      <c r="S182" s="86">
        <v>0</v>
      </c>
      <c r="T182" s="86">
        <v>1.36</v>
      </c>
      <c r="U182" s="88">
        <v>11.3725769959846</v>
      </c>
      <c r="V182" s="89"/>
      <c r="W182" s="85">
        <v>53.938694493563901</v>
      </c>
      <c r="X182" s="88">
        <v>49.7</v>
      </c>
      <c r="Y182" s="85">
        <v>-31.620000000000005</v>
      </c>
      <c r="Z182" s="88"/>
      <c r="AA182" s="85">
        <v>0.03</v>
      </c>
      <c r="AB182" s="91">
        <v>0.03</v>
      </c>
      <c r="AC182" s="86">
        <v>0.03</v>
      </c>
      <c r="AD182" s="86">
        <v>0.03</v>
      </c>
      <c r="AE182" s="86">
        <v>0</v>
      </c>
      <c r="AF182" s="151">
        <v>0</v>
      </c>
      <c r="AG182" s="85">
        <v>0.83179617220400004</v>
      </c>
      <c r="AH182" s="86">
        <v>9.9799999999999993E-3</v>
      </c>
      <c r="AI182" s="151">
        <v>1.7456419186499999E-10</v>
      </c>
      <c r="AJ182" s="152">
        <v>1.34</v>
      </c>
      <c r="AK182" s="153">
        <v>1</v>
      </c>
    </row>
    <row r="183" spans="1:37" x14ac:dyDescent="0.2">
      <c r="A183" s="149" t="s">
        <v>694</v>
      </c>
      <c r="B183" s="66" t="s">
        <v>695</v>
      </c>
      <c r="C183" s="67">
        <v>27</v>
      </c>
      <c r="D183" s="84" t="s">
        <v>348</v>
      </c>
      <c r="E183" s="85">
        <v>22.069785483000501</v>
      </c>
      <c r="F183" s="91">
        <v>22.0588235294118</v>
      </c>
      <c r="G183" s="86">
        <v>11.792532379924401</v>
      </c>
      <c r="H183" s="86">
        <v>11.792532379924401</v>
      </c>
      <c r="I183" s="86">
        <v>1.47</v>
      </c>
      <c r="J183" s="86">
        <v>1.23</v>
      </c>
      <c r="K183" s="87">
        <v>0</v>
      </c>
      <c r="L183" s="150">
        <v>0</v>
      </c>
      <c r="M183" s="86">
        <v>0</v>
      </c>
      <c r="N183" s="86"/>
      <c r="O183" s="86">
        <v>100</v>
      </c>
      <c r="P183" s="86">
        <v>0.442</v>
      </c>
      <c r="Q183" s="88">
        <v>1.1805000000000001</v>
      </c>
      <c r="R183" s="85">
        <v>0</v>
      </c>
      <c r="S183" s="86">
        <v>0</v>
      </c>
      <c r="T183" s="86">
        <v>1.1399999999999999</v>
      </c>
      <c r="U183" s="88">
        <v>18.0779479222882</v>
      </c>
      <c r="V183" s="89"/>
      <c r="W183" s="85">
        <v>45.358193456160897</v>
      </c>
      <c r="X183" s="88">
        <v>39.299999999999997</v>
      </c>
      <c r="Y183" s="85">
        <v>-100</v>
      </c>
      <c r="Z183" s="88"/>
      <c r="AA183" s="85">
        <v>0</v>
      </c>
      <c r="AB183" s="91">
        <v>0</v>
      </c>
      <c r="AC183" s="86">
        <v>0</v>
      </c>
      <c r="AD183" s="86">
        <v>0</v>
      </c>
      <c r="AE183" s="86">
        <v>0</v>
      </c>
      <c r="AF183" s="151">
        <v>0</v>
      </c>
      <c r="AG183" s="85">
        <v>3.8539799026899999</v>
      </c>
      <c r="AH183" s="86">
        <v>9.325E-3</v>
      </c>
      <c r="AI183" s="151">
        <v>4.3482818991299999E-12</v>
      </c>
      <c r="AJ183" s="152">
        <v>1.55</v>
      </c>
      <c r="AK183" s="153">
        <v>0</v>
      </c>
    </row>
    <row r="184" spans="1:37" x14ac:dyDescent="0.2">
      <c r="A184" s="149" t="s">
        <v>696</v>
      </c>
      <c r="B184" s="66" t="s">
        <v>697</v>
      </c>
      <c r="C184" s="67">
        <v>27</v>
      </c>
      <c r="D184" s="84" t="s">
        <v>348</v>
      </c>
      <c r="E184" s="85">
        <v>42.301638498258299</v>
      </c>
      <c r="F184" s="91">
        <v>42.301638498258299</v>
      </c>
      <c r="G184" s="86">
        <v>18.326667526770699</v>
      </c>
      <c r="H184" s="86">
        <v>18.326667526770699</v>
      </c>
      <c r="I184" s="86">
        <v>0.98</v>
      </c>
      <c r="J184" s="86">
        <v>1.69</v>
      </c>
      <c r="K184" s="87">
        <v>0</v>
      </c>
      <c r="L184" s="150">
        <v>0</v>
      </c>
      <c r="M184" s="86">
        <v>3.64078921904838E-2</v>
      </c>
      <c r="N184" s="86">
        <v>100</v>
      </c>
      <c r="O184" s="86">
        <v>100</v>
      </c>
      <c r="P184" s="86">
        <v>0.55300000000000005</v>
      </c>
      <c r="Q184" s="88">
        <v>1.3331999999999999</v>
      </c>
      <c r="R184" s="85">
        <v>3.5381530840901003E-2</v>
      </c>
      <c r="S184" s="86">
        <v>1.1000000000000001</v>
      </c>
      <c r="T184" s="86">
        <v>1.24</v>
      </c>
      <c r="U184" s="88">
        <v>10.7470003870468</v>
      </c>
      <c r="V184" s="89"/>
      <c r="W184" s="85">
        <v>42.925618605785601</v>
      </c>
      <c r="X184" s="88">
        <v>42.133333333300001</v>
      </c>
      <c r="Y184" s="85">
        <v>-100</v>
      </c>
      <c r="Z184" s="88">
        <v>-100</v>
      </c>
      <c r="AA184" s="85">
        <v>0</v>
      </c>
      <c r="AB184" s="91">
        <v>0</v>
      </c>
      <c r="AC184" s="86">
        <v>0</v>
      </c>
      <c r="AD184" s="86">
        <v>0</v>
      </c>
      <c r="AE184" s="86">
        <v>0</v>
      </c>
      <c r="AF184" s="151">
        <v>0</v>
      </c>
      <c r="AG184" s="85">
        <v>0.22721468293200001</v>
      </c>
      <c r="AH184" s="86">
        <v>1.0926999999999999E-2</v>
      </c>
      <c r="AI184" s="151">
        <v>8.1405640207700003E-10</v>
      </c>
      <c r="AJ184" s="152">
        <v>1.03</v>
      </c>
      <c r="AK184" s="153">
        <v>0</v>
      </c>
    </row>
    <row r="185" spans="1:37" x14ac:dyDescent="0.2">
      <c r="A185" s="149" t="s">
        <v>610</v>
      </c>
      <c r="B185" s="66" t="s">
        <v>698</v>
      </c>
      <c r="C185" s="67">
        <v>27</v>
      </c>
      <c r="D185" s="84" t="s">
        <v>348</v>
      </c>
      <c r="E185" s="85">
        <v>34.8222287491622</v>
      </c>
      <c r="F185" s="91">
        <v>34.8222287491622</v>
      </c>
      <c r="G185" s="86">
        <v>17.1784038619402</v>
      </c>
      <c r="H185" s="86">
        <v>17.1784038619402</v>
      </c>
      <c r="I185" s="86">
        <v>2.02</v>
      </c>
      <c r="J185" s="86">
        <v>4.3499999999999996</v>
      </c>
      <c r="K185" s="87">
        <v>0</v>
      </c>
      <c r="L185" s="150">
        <v>0</v>
      </c>
      <c r="M185" s="86">
        <v>0</v>
      </c>
      <c r="N185" s="86">
        <v>100</v>
      </c>
      <c r="O185" s="86">
        <v>100</v>
      </c>
      <c r="P185" s="86">
        <v>0.58899999999999997</v>
      </c>
      <c r="Q185" s="88">
        <v>1.2217</v>
      </c>
      <c r="R185" s="85">
        <v>0</v>
      </c>
      <c r="S185" s="86">
        <v>0.7</v>
      </c>
      <c r="T185" s="86">
        <v>1.1000000000000001</v>
      </c>
      <c r="U185" s="88">
        <v>14.7601726124579</v>
      </c>
      <c r="V185" s="89"/>
      <c r="W185" s="85">
        <v>38.808157410757502</v>
      </c>
      <c r="X185" s="88">
        <v>39.299999999999997</v>
      </c>
      <c r="Y185" s="85">
        <v>-100</v>
      </c>
      <c r="Z185" s="88"/>
      <c r="AA185" s="85">
        <v>0</v>
      </c>
      <c r="AB185" s="91">
        <v>0</v>
      </c>
      <c r="AC185" s="86">
        <v>0</v>
      </c>
      <c r="AD185" s="86">
        <v>0</v>
      </c>
      <c r="AE185" s="86">
        <v>0</v>
      </c>
      <c r="AF185" s="151">
        <v>0</v>
      </c>
      <c r="AG185" s="85">
        <v>1.2507061209899999</v>
      </c>
      <c r="AH185" s="86">
        <v>3.9600000000000003E-2</v>
      </c>
      <c r="AI185" s="151">
        <v>4.2299991381199997E-3</v>
      </c>
      <c r="AJ185" s="152">
        <v>1.1599999999999999</v>
      </c>
      <c r="AK185" s="153">
        <v>0</v>
      </c>
    </row>
    <row r="186" spans="1:37" x14ac:dyDescent="0.2">
      <c r="A186" s="149" t="s">
        <v>699</v>
      </c>
      <c r="B186" s="66" t="s">
        <v>700</v>
      </c>
      <c r="C186" s="67">
        <v>27</v>
      </c>
      <c r="D186" s="84" t="s">
        <v>348</v>
      </c>
      <c r="E186" s="85">
        <v>28.263781003910601</v>
      </c>
      <c r="F186" s="91">
        <v>28.263781003910601</v>
      </c>
      <c r="G186" s="86">
        <v>13.6002035677934</v>
      </c>
      <c r="H186" s="86">
        <v>13.6002035677934</v>
      </c>
      <c r="I186" s="86">
        <v>1.25</v>
      </c>
      <c r="J186" s="86">
        <v>0.97</v>
      </c>
      <c r="K186" s="87">
        <v>0</v>
      </c>
      <c r="L186" s="150">
        <v>0</v>
      </c>
      <c r="M186" s="86">
        <v>7.8188140826028901E-2</v>
      </c>
      <c r="N186" s="86">
        <v>83.803680981595093</v>
      </c>
      <c r="O186" s="86">
        <v>52.678936605316999</v>
      </c>
      <c r="P186" s="86">
        <v>0.31900000000000001</v>
      </c>
      <c r="Q186" s="88">
        <v>1.4434</v>
      </c>
      <c r="R186" s="85">
        <v>1.9613611846621599E-2</v>
      </c>
      <c r="S186" s="86">
        <v>0.1</v>
      </c>
      <c r="T186" s="86">
        <v>1.24</v>
      </c>
      <c r="U186" s="88">
        <v>19.787593078695</v>
      </c>
      <c r="V186" s="89"/>
      <c r="W186" s="85">
        <v>55.733333333300003</v>
      </c>
      <c r="X186" s="88"/>
      <c r="Y186" s="85"/>
      <c r="Z186" s="88"/>
      <c r="AA186" s="85">
        <v>0.35</v>
      </c>
      <c r="AB186" s="91">
        <v>0.35</v>
      </c>
      <c r="AC186" s="86">
        <v>0.33</v>
      </c>
      <c r="AD186" s="86">
        <v>0.33</v>
      </c>
      <c r="AE186" s="86">
        <v>0</v>
      </c>
      <c r="AF186" s="151">
        <v>0</v>
      </c>
      <c r="AG186" s="85">
        <v>0.97058724248899997</v>
      </c>
      <c r="AH186" s="86">
        <v>4.5700000000000003E-3</v>
      </c>
      <c r="AI186" s="151">
        <v>2.3578046996999998E-10</v>
      </c>
      <c r="AJ186" s="152">
        <v>1.2</v>
      </c>
      <c r="AK186" s="153">
        <v>0</v>
      </c>
    </row>
    <row r="187" spans="1:37" x14ac:dyDescent="0.2">
      <c r="A187" s="149" t="s">
        <v>701</v>
      </c>
      <c r="B187" s="66" t="s">
        <v>702</v>
      </c>
      <c r="C187" s="67">
        <v>27</v>
      </c>
      <c r="D187" s="84" t="s">
        <v>348</v>
      </c>
      <c r="E187" s="85">
        <v>14.1454707719768</v>
      </c>
      <c r="F187" s="91">
        <v>14.1454707719768</v>
      </c>
      <c r="G187" s="86">
        <v>9.8866052445074395</v>
      </c>
      <c r="H187" s="86">
        <v>9.8866052445074395</v>
      </c>
      <c r="I187" s="86">
        <v>1.29</v>
      </c>
      <c r="J187" s="86">
        <v>9.25</v>
      </c>
      <c r="K187" s="87">
        <v>0</v>
      </c>
      <c r="L187" s="150">
        <v>0</v>
      </c>
      <c r="M187" s="86">
        <v>1.53320299955612E-2</v>
      </c>
      <c r="N187" s="86">
        <v>79.402241594022399</v>
      </c>
      <c r="O187" s="86">
        <v>56.587795765877999</v>
      </c>
      <c r="P187" s="86">
        <v>0.76200000000000001</v>
      </c>
      <c r="Q187" s="88">
        <v>1.4145000000000001</v>
      </c>
      <c r="R187" s="85">
        <v>1.06700810926163E-2</v>
      </c>
      <c r="S187" s="86">
        <v>0</v>
      </c>
      <c r="T187" s="86">
        <v>1.42</v>
      </c>
      <c r="U187" s="88">
        <v>18.3321521379636</v>
      </c>
      <c r="V187" s="89"/>
      <c r="W187" s="85"/>
      <c r="X187" s="88"/>
      <c r="Y187" s="85"/>
      <c r="Z187" s="88"/>
      <c r="AA187" s="85">
        <v>0</v>
      </c>
      <c r="AB187" s="91">
        <v>0</v>
      </c>
      <c r="AC187" s="86">
        <v>0</v>
      </c>
      <c r="AD187" s="86">
        <v>0</v>
      </c>
      <c r="AE187" s="86">
        <v>0</v>
      </c>
      <c r="AF187" s="151">
        <v>0</v>
      </c>
      <c r="AG187" s="85">
        <v>1.91657676939</v>
      </c>
      <c r="AH187" s="86">
        <v>4.7612000000000002E-2</v>
      </c>
      <c r="AI187" s="151">
        <v>9.8601098710099998E-13</v>
      </c>
      <c r="AJ187" s="152">
        <v>1.04</v>
      </c>
      <c r="AK187" s="153">
        <v>0</v>
      </c>
    </row>
    <row r="188" spans="1:37" x14ac:dyDescent="0.2">
      <c r="A188" s="149" t="s">
        <v>703</v>
      </c>
      <c r="B188" s="66" t="s">
        <v>704</v>
      </c>
      <c r="C188" s="67">
        <v>27</v>
      </c>
      <c r="D188" s="84" t="s">
        <v>348</v>
      </c>
      <c r="E188" s="85">
        <v>46.368402826297</v>
      </c>
      <c r="F188" s="91">
        <v>46.368402826297</v>
      </c>
      <c r="G188" s="86">
        <v>17.8581626639611</v>
      </c>
      <c r="H188" s="86">
        <v>17.8581626639611</v>
      </c>
      <c r="I188" s="86">
        <v>1.08</v>
      </c>
      <c r="J188" s="86">
        <v>0.87</v>
      </c>
      <c r="K188" s="87">
        <v>0</v>
      </c>
      <c r="L188" s="150">
        <v>0</v>
      </c>
      <c r="M188" s="86">
        <v>1.2447492603644601E-2</v>
      </c>
      <c r="N188" s="86">
        <v>100</v>
      </c>
      <c r="O188" s="86">
        <v>100</v>
      </c>
      <c r="P188" s="86">
        <v>0.28299999999999997</v>
      </c>
      <c r="Q188" s="88">
        <v>1.2487999999999999</v>
      </c>
      <c r="R188" s="85">
        <v>5.2064351538501598E-3</v>
      </c>
      <c r="S188" s="86">
        <v>0</v>
      </c>
      <c r="T188" s="86">
        <v>1.25</v>
      </c>
      <c r="U188" s="88">
        <v>12.802784983930399</v>
      </c>
      <c r="V188" s="89"/>
      <c r="W188" s="85">
        <v>48.611955324794401</v>
      </c>
      <c r="X188" s="88">
        <v>48.4</v>
      </c>
      <c r="Y188" s="85">
        <v>-100</v>
      </c>
      <c r="Z188" s="88"/>
      <c r="AA188" s="85">
        <v>0.04</v>
      </c>
      <c r="AB188" s="91">
        <v>0.04</v>
      </c>
      <c r="AC188" s="86">
        <v>0.05</v>
      </c>
      <c r="AD188" s="86">
        <v>0.05</v>
      </c>
      <c r="AE188" s="86">
        <v>0</v>
      </c>
      <c r="AF188" s="151">
        <v>0</v>
      </c>
      <c r="AG188" s="85">
        <v>0.42096017042200001</v>
      </c>
      <c r="AH188" s="86">
        <v>9.7249999999999993E-3</v>
      </c>
      <c r="AI188" s="151">
        <v>4.5866091092400001E-11</v>
      </c>
      <c r="AJ188" s="152">
        <v>1.52</v>
      </c>
      <c r="AK188" s="153">
        <v>0</v>
      </c>
    </row>
    <row r="189" spans="1:37" x14ac:dyDescent="0.2">
      <c r="A189" s="149" t="s">
        <v>705</v>
      </c>
      <c r="B189" s="66" t="s">
        <v>706</v>
      </c>
      <c r="C189" s="67">
        <v>27</v>
      </c>
      <c r="D189" s="84" t="s">
        <v>348</v>
      </c>
      <c r="E189" s="85">
        <v>19.614289447982699</v>
      </c>
      <c r="F189" s="91">
        <v>19.614289447982699</v>
      </c>
      <c r="G189" s="86">
        <v>10.613918043385601</v>
      </c>
      <c r="H189" s="86">
        <v>10.613918043385601</v>
      </c>
      <c r="I189" s="86">
        <v>1.67</v>
      </c>
      <c r="J189" s="86">
        <v>2.33</v>
      </c>
      <c r="K189" s="87">
        <v>0</v>
      </c>
      <c r="L189" s="150">
        <v>0</v>
      </c>
      <c r="M189" s="86">
        <v>0</v>
      </c>
      <c r="N189" s="86">
        <v>100</v>
      </c>
      <c r="O189" s="86">
        <v>100</v>
      </c>
      <c r="P189" s="86">
        <v>0.377</v>
      </c>
      <c r="Q189" s="88">
        <v>1.0699000000000001</v>
      </c>
      <c r="R189" s="85">
        <v>0</v>
      </c>
      <c r="S189" s="86">
        <v>0</v>
      </c>
      <c r="T189" s="86">
        <v>1.3</v>
      </c>
      <c r="U189" s="88">
        <v>16.369313726838801</v>
      </c>
      <c r="V189" s="89"/>
      <c r="W189" s="85">
        <v>47.212625429111803</v>
      </c>
      <c r="X189" s="88">
        <v>49.366666666699999</v>
      </c>
      <c r="Y189" s="85">
        <v>-100</v>
      </c>
      <c r="Z189" s="88"/>
      <c r="AA189" s="85">
        <v>0.15</v>
      </c>
      <c r="AB189" s="91">
        <v>0.15</v>
      </c>
      <c r="AC189" s="86">
        <v>0.15</v>
      </c>
      <c r="AD189" s="86">
        <v>0.15</v>
      </c>
      <c r="AE189" s="86">
        <v>0</v>
      </c>
      <c r="AF189" s="151">
        <v>0</v>
      </c>
      <c r="AG189" s="85">
        <v>0.57776673275900003</v>
      </c>
      <c r="AH189" s="86">
        <v>1.0877E-2</v>
      </c>
      <c r="AI189" s="151">
        <v>0</v>
      </c>
      <c r="AJ189" s="152">
        <v>1.01</v>
      </c>
      <c r="AK189" s="153">
        <v>0</v>
      </c>
    </row>
    <row r="190" spans="1:37" x14ac:dyDescent="0.2">
      <c r="A190" s="149" t="s">
        <v>707</v>
      </c>
      <c r="B190" s="66" t="s">
        <v>708</v>
      </c>
      <c r="C190" s="67">
        <v>27</v>
      </c>
      <c r="D190" s="84" t="s">
        <v>348</v>
      </c>
      <c r="E190" s="85">
        <v>22.163330388741699</v>
      </c>
      <c r="F190" s="91">
        <v>22.163330388741699</v>
      </c>
      <c r="G190" s="86">
        <v>11.5661338622487</v>
      </c>
      <c r="H190" s="86">
        <v>11.5661338622487</v>
      </c>
      <c r="I190" s="86">
        <v>1.52</v>
      </c>
      <c r="J190" s="86">
        <v>3.6</v>
      </c>
      <c r="K190" s="87">
        <v>0</v>
      </c>
      <c r="L190" s="150">
        <v>0</v>
      </c>
      <c r="M190" s="86">
        <v>2.9960207305389003E-4</v>
      </c>
      <c r="N190" s="86">
        <v>51.8806979411942</v>
      </c>
      <c r="O190" s="86">
        <v>45.927670108072199</v>
      </c>
      <c r="P190" s="86">
        <v>0.57799999999999996</v>
      </c>
      <c r="Q190" s="88">
        <v>1.0246999999999999</v>
      </c>
      <c r="R190" s="85">
        <v>1.0846575193882499E-2</v>
      </c>
      <c r="S190" s="86">
        <v>0</v>
      </c>
      <c r="T190" s="86">
        <v>1.19</v>
      </c>
      <c r="U190" s="88">
        <v>14.867965620503201</v>
      </c>
      <c r="V190" s="89"/>
      <c r="W190" s="85">
        <v>55.186083177762598</v>
      </c>
      <c r="X190" s="88">
        <v>58</v>
      </c>
      <c r="Y190" s="85">
        <v>-76.22</v>
      </c>
      <c r="Z190" s="88"/>
      <c r="AA190" s="85">
        <v>0.02</v>
      </c>
      <c r="AB190" s="91">
        <v>0.02</v>
      </c>
      <c r="AC190" s="86">
        <v>0.02</v>
      </c>
      <c r="AD190" s="86">
        <v>0.02</v>
      </c>
      <c r="AE190" s="86">
        <v>0</v>
      </c>
      <c r="AF190" s="151">
        <v>0</v>
      </c>
      <c r="AG190" s="85">
        <v>8.2017180467100008</v>
      </c>
      <c r="AH190" s="86">
        <v>4.0925999999999997E-2</v>
      </c>
      <c r="AI190" s="151">
        <v>2.12399969788E-3</v>
      </c>
      <c r="AJ190" s="152">
        <v>1.04</v>
      </c>
      <c r="AK190" s="153">
        <v>0</v>
      </c>
    </row>
    <row r="191" spans="1:37" x14ac:dyDescent="0.2">
      <c r="A191" s="149" t="s">
        <v>709</v>
      </c>
      <c r="B191" s="66" t="s">
        <v>710</v>
      </c>
      <c r="C191" s="67">
        <v>27</v>
      </c>
      <c r="D191" s="84" t="s">
        <v>348</v>
      </c>
      <c r="E191" s="85">
        <v>32.375826788305702</v>
      </c>
      <c r="F191" s="91">
        <v>32.375826788305702</v>
      </c>
      <c r="G191" s="86">
        <v>16.446797494293602</v>
      </c>
      <c r="H191" s="86">
        <v>16.446797494293602</v>
      </c>
      <c r="I191" s="86">
        <v>3.42</v>
      </c>
      <c r="J191" s="86">
        <v>5.75</v>
      </c>
      <c r="K191" s="87">
        <v>0</v>
      </c>
      <c r="L191" s="150">
        <v>4.1175203699999999E-9</v>
      </c>
      <c r="M191" s="86">
        <v>6.0031772918218602E-3</v>
      </c>
      <c r="N191" s="86">
        <v>100</v>
      </c>
      <c r="O191" s="86">
        <v>100</v>
      </c>
      <c r="P191" s="86">
        <v>0.66400000000000003</v>
      </c>
      <c r="Q191" s="88">
        <v>1.1506000000000001</v>
      </c>
      <c r="R191" s="85">
        <v>6.4994150526452603E-3</v>
      </c>
      <c r="S191" s="86">
        <v>0</v>
      </c>
      <c r="T191" s="86">
        <v>1.37</v>
      </c>
      <c r="U191" s="88">
        <v>12.1216098944774</v>
      </c>
      <c r="V191" s="89"/>
      <c r="W191" s="85">
        <v>50.282588305971501</v>
      </c>
      <c r="X191" s="88">
        <v>51.333333333299997</v>
      </c>
      <c r="Y191" s="85">
        <v>-100</v>
      </c>
      <c r="Z191" s="88"/>
      <c r="AA191" s="85">
        <v>0</v>
      </c>
      <c r="AB191" s="91">
        <v>0</v>
      </c>
      <c r="AC191" s="86">
        <v>0</v>
      </c>
      <c r="AD191" s="86">
        <v>0</v>
      </c>
      <c r="AE191" s="86">
        <v>0</v>
      </c>
      <c r="AF191" s="151">
        <v>0</v>
      </c>
      <c r="AG191" s="85">
        <v>0.17145600901899999</v>
      </c>
      <c r="AH191" s="86">
        <v>5.1784999999999998E-2</v>
      </c>
      <c r="AI191" s="151">
        <v>1.56499986284E-3</v>
      </c>
      <c r="AJ191" s="152">
        <v>1.07</v>
      </c>
      <c r="AK191" s="153">
        <v>0</v>
      </c>
    </row>
    <row r="192" spans="1:37" x14ac:dyDescent="0.2">
      <c r="A192" s="149" t="s">
        <v>711</v>
      </c>
      <c r="B192" s="66" t="s">
        <v>712</v>
      </c>
      <c r="C192" s="67">
        <v>27</v>
      </c>
      <c r="D192" s="84" t="s">
        <v>348</v>
      </c>
      <c r="E192" s="85">
        <v>34.846476204034097</v>
      </c>
      <c r="F192" s="91">
        <v>34.846476204034097</v>
      </c>
      <c r="G192" s="86">
        <v>16.158479620616902</v>
      </c>
      <c r="H192" s="86">
        <v>16.158479620616902</v>
      </c>
      <c r="I192" s="86">
        <v>1.0900000000000001</v>
      </c>
      <c r="J192" s="86">
        <v>0.97</v>
      </c>
      <c r="K192" s="87">
        <v>0</v>
      </c>
      <c r="L192" s="150">
        <v>0</v>
      </c>
      <c r="M192" s="86">
        <v>1.0500011558412701E-3</v>
      </c>
      <c r="N192" s="86">
        <v>100</v>
      </c>
      <c r="O192" s="86">
        <v>100</v>
      </c>
      <c r="P192" s="86">
        <v>0.42299999999999999</v>
      </c>
      <c r="Q192" s="88">
        <v>1.1468</v>
      </c>
      <c r="R192" s="85">
        <v>7.82350179940541E-3</v>
      </c>
      <c r="S192" s="86">
        <v>0</v>
      </c>
      <c r="T192" s="86">
        <v>1.07</v>
      </c>
      <c r="U192" s="88">
        <v>12.9830149564475</v>
      </c>
      <c r="V192" s="89"/>
      <c r="W192" s="85">
        <v>45.031375738276097</v>
      </c>
      <c r="X192" s="88">
        <v>46.1</v>
      </c>
      <c r="Y192" s="85">
        <v>-100</v>
      </c>
      <c r="Z192" s="88"/>
      <c r="AA192" s="85">
        <v>0.1</v>
      </c>
      <c r="AB192" s="91">
        <v>0.1</v>
      </c>
      <c r="AC192" s="86">
        <v>0.02</v>
      </c>
      <c r="AD192" s="86">
        <v>0.02</v>
      </c>
      <c r="AE192" s="86">
        <v>0</v>
      </c>
      <c r="AF192" s="151">
        <v>0</v>
      </c>
      <c r="AG192" s="85">
        <v>1.4417671708799999</v>
      </c>
      <c r="AH192" s="86">
        <v>7.5370000000000003E-3</v>
      </c>
      <c r="AI192" s="151">
        <v>4.6611616919399997E-11</v>
      </c>
      <c r="AJ192" s="152">
        <v>1.02</v>
      </c>
      <c r="AK192" s="153">
        <v>0</v>
      </c>
    </row>
    <row r="193" spans="1:37" x14ac:dyDescent="0.2">
      <c r="A193" s="149" t="s">
        <v>713</v>
      </c>
      <c r="B193" s="66" t="s">
        <v>714</v>
      </c>
      <c r="C193" s="67">
        <v>27</v>
      </c>
      <c r="D193" s="84" t="s">
        <v>348</v>
      </c>
      <c r="E193" s="85">
        <v>49.0562384162141</v>
      </c>
      <c r="F193" s="91">
        <v>49.0562384162141</v>
      </c>
      <c r="G193" s="86">
        <v>22.757240730665998</v>
      </c>
      <c r="H193" s="86">
        <v>22.757240730665998</v>
      </c>
      <c r="I193" s="86">
        <v>0.42</v>
      </c>
      <c r="J193" s="86">
        <v>0.44</v>
      </c>
      <c r="K193" s="87">
        <v>0</v>
      </c>
      <c r="L193" s="150">
        <v>0</v>
      </c>
      <c r="M193" s="86">
        <v>6.7244275053425801E-3</v>
      </c>
      <c r="N193" s="86"/>
      <c r="O193" s="86">
        <v>100</v>
      </c>
      <c r="P193" s="86">
        <v>0.28899999999999998</v>
      </c>
      <c r="Q193" s="88">
        <v>1.0041</v>
      </c>
      <c r="R193" s="85">
        <v>8.2135523613963007E-3</v>
      </c>
      <c r="S193" s="86">
        <v>0</v>
      </c>
      <c r="T193" s="86">
        <v>1.04</v>
      </c>
      <c r="U193" s="88">
        <v>8.1181015961419707</v>
      </c>
      <c r="V193" s="89"/>
      <c r="W193" s="85">
        <v>53.622275219576899</v>
      </c>
      <c r="X193" s="88">
        <v>58</v>
      </c>
      <c r="Y193" s="85">
        <v>-100</v>
      </c>
      <c r="Z193" s="88"/>
      <c r="AA193" s="85">
        <v>0</v>
      </c>
      <c r="AB193" s="91">
        <v>0</v>
      </c>
      <c r="AC193" s="86">
        <v>0</v>
      </c>
      <c r="AD193" s="86">
        <v>0</v>
      </c>
      <c r="AE193" s="86">
        <v>0</v>
      </c>
      <c r="AF193" s="151">
        <v>0</v>
      </c>
      <c r="AG193" s="85">
        <v>0.78929499844999995</v>
      </c>
      <c r="AH193" s="86">
        <v>3.026E-3</v>
      </c>
      <c r="AI193" s="151">
        <v>3.5787943643200001E-11</v>
      </c>
      <c r="AJ193" s="152">
        <v>1.76</v>
      </c>
      <c r="AK193" s="153">
        <v>3</v>
      </c>
    </row>
    <row r="194" spans="1:37" x14ac:dyDescent="0.2">
      <c r="A194" s="149" t="s">
        <v>715</v>
      </c>
      <c r="B194" s="66" t="s">
        <v>716</v>
      </c>
      <c r="C194" s="67">
        <v>27</v>
      </c>
      <c r="D194" s="84" t="s">
        <v>348</v>
      </c>
      <c r="E194" s="85">
        <v>34.833271203357398</v>
      </c>
      <c r="F194" s="91">
        <v>34.833271203357398</v>
      </c>
      <c r="G194" s="86">
        <v>14.0105099868926</v>
      </c>
      <c r="H194" s="86">
        <v>14.0105099868926</v>
      </c>
      <c r="I194" s="86">
        <v>0.9</v>
      </c>
      <c r="J194" s="86">
        <v>0.66</v>
      </c>
      <c r="K194" s="87">
        <v>0</v>
      </c>
      <c r="L194" s="150">
        <v>0</v>
      </c>
      <c r="M194" s="86">
        <v>8.0299958970448795E-2</v>
      </c>
      <c r="N194" s="86">
        <v>100</v>
      </c>
      <c r="O194" s="86">
        <v>52.856340138602697</v>
      </c>
      <c r="P194" s="86">
        <v>0.316</v>
      </c>
      <c r="Q194" s="88">
        <v>1.2159</v>
      </c>
      <c r="R194" s="85">
        <v>2.2158209616663E-2</v>
      </c>
      <c r="S194" s="86">
        <v>0.1</v>
      </c>
      <c r="T194" s="86">
        <v>1.5</v>
      </c>
      <c r="U194" s="88">
        <v>13.719501196503099</v>
      </c>
      <c r="V194" s="89"/>
      <c r="W194" s="85">
        <v>50.998906444110602</v>
      </c>
      <c r="X194" s="88">
        <v>49.166666666700003</v>
      </c>
      <c r="Y194" s="85">
        <v>-100</v>
      </c>
      <c r="Z194" s="88"/>
      <c r="AA194" s="85">
        <v>0.06</v>
      </c>
      <c r="AB194" s="91">
        <v>0.06</v>
      </c>
      <c r="AC194" s="86">
        <v>0.06</v>
      </c>
      <c r="AD194" s="86">
        <v>0.06</v>
      </c>
      <c r="AE194" s="86">
        <v>0</v>
      </c>
      <c r="AF194" s="151">
        <v>0</v>
      </c>
      <c r="AG194" s="85">
        <v>2.4037649242999999</v>
      </c>
      <c r="AH194" s="86">
        <v>3.7580000000000001E-3</v>
      </c>
      <c r="AI194" s="151">
        <v>6.80337002994E-11</v>
      </c>
      <c r="AJ194" s="152">
        <v>1.04</v>
      </c>
      <c r="AK194" s="153">
        <v>0</v>
      </c>
    </row>
    <row r="195" spans="1:37" x14ac:dyDescent="0.2">
      <c r="A195" s="149" t="s">
        <v>717</v>
      </c>
      <c r="B195" s="66" t="s">
        <v>718</v>
      </c>
      <c r="C195" s="67">
        <v>27</v>
      </c>
      <c r="D195" s="84" t="s">
        <v>348</v>
      </c>
      <c r="E195" s="85">
        <v>64.870775473570404</v>
      </c>
      <c r="F195" s="91">
        <v>64.870775473570404</v>
      </c>
      <c r="G195" s="86">
        <v>24.1933343024909</v>
      </c>
      <c r="H195" s="86">
        <v>24.1933343024909</v>
      </c>
      <c r="I195" s="86">
        <v>1.33</v>
      </c>
      <c r="J195" s="86">
        <v>1.18</v>
      </c>
      <c r="K195" s="87">
        <v>0</v>
      </c>
      <c r="L195" s="150">
        <v>7.1450391710200002E-11</v>
      </c>
      <c r="M195" s="86">
        <v>1.3903135586403601E-3</v>
      </c>
      <c r="N195" s="86">
        <v>100</v>
      </c>
      <c r="O195" s="86">
        <v>100</v>
      </c>
      <c r="P195" s="86">
        <v>0.38200000000000001</v>
      </c>
      <c r="Q195" s="88">
        <v>1.1798</v>
      </c>
      <c r="R195" s="85">
        <v>5.6821410307403798E-3</v>
      </c>
      <c r="S195" s="86">
        <v>0</v>
      </c>
      <c r="T195" s="86">
        <v>1.07</v>
      </c>
      <c r="U195" s="88">
        <v>8.1042645041810708</v>
      </c>
      <c r="V195" s="89"/>
      <c r="W195" s="85">
        <v>58.992485147786702</v>
      </c>
      <c r="X195" s="88">
        <v>55.666666666700003</v>
      </c>
      <c r="Y195" s="85">
        <v>100</v>
      </c>
      <c r="Z195" s="88"/>
      <c r="AA195" s="85">
        <v>0</v>
      </c>
      <c r="AB195" s="91">
        <v>0</v>
      </c>
      <c r="AC195" s="86">
        <v>0</v>
      </c>
      <c r="AD195" s="86">
        <v>0</v>
      </c>
      <c r="AE195" s="86">
        <v>0</v>
      </c>
      <c r="AF195" s="151">
        <v>0</v>
      </c>
      <c r="AG195" s="85">
        <v>0.563624072014</v>
      </c>
      <c r="AH195" s="86">
        <v>1.2577E-2</v>
      </c>
      <c r="AI195" s="151">
        <v>6.3918115329199997E-10</v>
      </c>
      <c r="AJ195" s="152">
        <v>2.17</v>
      </c>
      <c r="AK195" s="153">
        <v>7</v>
      </c>
    </row>
    <row r="196" spans="1:37" x14ac:dyDescent="0.2">
      <c r="A196" s="149" t="s">
        <v>719</v>
      </c>
      <c r="B196" s="66" t="s">
        <v>720</v>
      </c>
      <c r="C196" s="67">
        <v>27</v>
      </c>
      <c r="D196" s="84" t="s">
        <v>348</v>
      </c>
      <c r="E196" s="85">
        <v>29.758933050072301</v>
      </c>
      <c r="F196" s="91">
        <v>29.758933050072301</v>
      </c>
      <c r="G196" s="86">
        <v>13.388805287539499</v>
      </c>
      <c r="H196" s="86">
        <v>13.388805287539499</v>
      </c>
      <c r="I196" s="86">
        <v>1.33</v>
      </c>
      <c r="J196" s="86">
        <v>1.35</v>
      </c>
      <c r="K196" s="87">
        <v>0</v>
      </c>
      <c r="L196" s="150">
        <v>1.1164839960299999E-10</v>
      </c>
      <c r="M196" s="86">
        <v>4.3096411798012896E-3</v>
      </c>
      <c r="N196" s="86">
        <v>100</v>
      </c>
      <c r="O196" s="86">
        <v>100</v>
      </c>
      <c r="P196" s="86">
        <v>0.308</v>
      </c>
      <c r="Q196" s="88">
        <v>1.0819000000000001</v>
      </c>
      <c r="R196" s="85">
        <v>5.7009292514679901E-3</v>
      </c>
      <c r="S196" s="86">
        <v>0.1</v>
      </c>
      <c r="T196" s="86">
        <v>1.1200000000000001</v>
      </c>
      <c r="U196" s="88">
        <v>13.3114986279543</v>
      </c>
      <c r="V196" s="89"/>
      <c r="W196" s="85">
        <v>47.338175046820297</v>
      </c>
      <c r="X196" s="88">
        <v>41.4666666667</v>
      </c>
      <c r="Y196" s="85"/>
      <c r="Z196" s="88"/>
      <c r="AA196" s="85">
        <v>0</v>
      </c>
      <c r="AB196" s="91">
        <v>0</v>
      </c>
      <c r="AC196" s="86">
        <v>0</v>
      </c>
      <c r="AD196" s="86">
        <v>0</v>
      </c>
      <c r="AE196" s="86">
        <v>0</v>
      </c>
      <c r="AF196" s="151">
        <v>0</v>
      </c>
      <c r="AG196" s="85">
        <v>1.4546910345899999</v>
      </c>
      <c r="AH196" s="86">
        <v>1.5415999999999999E-2</v>
      </c>
      <c r="AI196" s="151">
        <v>5.5789736746999997E-11</v>
      </c>
      <c r="AJ196" s="152">
        <v>1.31</v>
      </c>
      <c r="AK196" s="153">
        <v>0</v>
      </c>
    </row>
    <row r="197" spans="1:37" x14ac:dyDescent="0.2">
      <c r="A197" s="149" t="s">
        <v>721</v>
      </c>
      <c r="B197" s="66" t="s">
        <v>722</v>
      </c>
      <c r="C197" s="67">
        <v>27</v>
      </c>
      <c r="D197" s="84" t="s">
        <v>348</v>
      </c>
      <c r="E197" s="85">
        <v>23.4641604932078</v>
      </c>
      <c r="F197" s="91">
        <v>23.459701109828998</v>
      </c>
      <c r="G197" s="86">
        <v>13.294536697938099</v>
      </c>
      <c r="H197" s="86">
        <v>13.293421852093401</v>
      </c>
      <c r="I197" s="86">
        <v>8.33</v>
      </c>
      <c r="J197" s="86">
        <v>12.1</v>
      </c>
      <c r="K197" s="87">
        <v>0</v>
      </c>
      <c r="L197" s="150">
        <v>0</v>
      </c>
      <c r="M197" s="86">
        <v>5.1005349686933897E-3</v>
      </c>
      <c r="N197" s="86">
        <v>100</v>
      </c>
      <c r="O197" s="86">
        <v>54.4199840310254</v>
      </c>
      <c r="P197" s="86">
        <v>0.98599999999999999</v>
      </c>
      <c r="Q197" s="88">
        <v>1.6165</v>
      </c>
      <c r="R197" s="85">
        <v>1.08843537414966E-2</v>
      </c>
      <c r="S197" s="86">
        <v>0.1</v>
      </c>
      <c r="T197" s="86">
        <v>1.69</v>
      </c>
      <c r="U197" s="88">
        <v>12.8580745497416</v>
      </c>
      <c r="V197" s="89"/>
      <c r="W197" s="85">
        <v>48.481896230247401</v>
      </c>
      <c r="X197" s="88">
        <v>47.933333333299998</v>
      </c>
      <c r="Y197" s="85">
        <v>-100</v>
      </c>
      <c r="Z197" s="88"/>
      <c r="AA197" s="85">
        <v>0.03</v>
      </c>
      <c r="AB197" s="91">
        <v>0.03</v>
      </c>
      <c r="AC197" s="86">
        <v>0</v>
      </c>
      <c r="AD197" s="86">
        <v>0</v>
      </c>
      <c r="AE197" s="86">
        <v>0</v>
      </c>
      <c r="AF197" s="151">
        <v>0</v>
      </c>
      <c r="AG197" s="85">
        <v>3.9951991099500002</v>
      </c>
      <c r="AH197" s="86">
        <v>0.151842</v>
      </c>
      <c r="AI197" s="151">
        <v>4.3089997288500003E-3</v>
      </c>
      <c r="AJ197" s="152">
        <v>1.04</v>
      </c>
      <c r="AK197" s="153">
        <v>0</v>
      </c>
    </row>
    <row r="198" spans="1:37" x14ac:dyDescent="0.2">
      <c r="A198" s="149" t="s">
        <v>723</v>
      </c>
      <c r="B198" s="66" t="s">
        <v>724</v>
      </c>
      <c r="C198" s="67">
        <v>27</v>
      </c>
      <c r="D198" s="84" t="s">
        <v>348</v>
      </c>
      <c r="E198" s="85">
        <v>21.1883408071749</v>
      </c>
      <c r="F198" s="91">
        <v>21.1684635689979</v>
      </c>
      <c r="G198" s="86">
        <v>13.1579365836593</v>
      </c>
      <c r="H198" s="86">
        <v>13.138059345482301</v>
      </c>
      <c r="I198" s="86">
        <v>2.41</v>
      </c>
      <c r="J198" s="86">
        <v>2.27</v>
      </c>
      <c r="K198" s="87">
        <v>0</v>
      </c>
      <c r="L198" s="150">
        <v>0</v>
      </c>
      <c r="M198" s="86">
        <v>6.4263813494451101E-5</v>
      </c>
      <c r="N198" s="86">
        <v>49.830676468158899</v>
      </c>
      <c r="O198" s="86">
        <v>34.104237218138302</v>
      </c>
      <c r="P198" s="86">
        <v>0.432</v>
      </c>
      <c r="Q198" s="88">
        <v>0.90990000000000004</v>
      </c>
      <c r="R198" s="85">
        <v>3.6920804873546202E-2</v>
      </c>
      <c r="S198" s="86">
        <v>0.1</v>
      </c>
      <c r="T198" s="86">
        <v>0.88</v>
      </c>
      <c r="U198" s="88">
        <v>14.147823044874899</v>
      </c>
      <c r="V198" s="89"/>
      <c r="W198" s="85">
        <v>57.205393982771803</v>
      </c>
      <c r="X198" s="88">
        <v>57.666666666700003</v>
      </c>
      <c r="Y198" s="85">
        <v>-99.48</v>
      </c>
      <c r="Z198" s="88"/>
      <c r="AA198" s="85">
        <v>0</v>
      </c>
      <c r="AB198" s="91">
        <v>0</v>
      </c>
      <c r="AC198" s="86">
        <v>0</v>
      </c>
      <c r="AD198" s="86">
        <v>0</v>
      </c>
      <c r="AE198" s="86">
        <v>0</v>
      </c>
      <c r="AF198" s="151">
        <v>0</v>
      </c>
      <c r="AG198" s="85">
        <v>5.0003392894600003</v>
      </c>
      <c r="AH198" s="86">
        <v>1.9684E-2</v>
      </c>
      <c r="AI198" s="151">
        <v>5.2400000909900003E-4</v>
      </c>
      <c r="AJ198" s="152">
        <v>1.01</v>
      </c>
      <c r="AK198" s="153">
        <v>0</v>
      </c>
    </row>
    <row r="199" spans="1:37" x14ac:dyDescent="0.2">
      <c r="A199" s="149" t="s">
        <v>725</v>
      </c>
      <c r="B199" s="66" t="s">
        <v>726</v>
      </c>
      <c r="C199" s="67">
        <v>27</v>
      </c>
      <c r="D199" s="84" t="s">
        <v>348</v>
      </c>
      <c r="E199" s="85">
        <v>31.150573872875999</v>
      </c>
      <c r="F199" s="91">
        <v>31.150573872875999</v>
      </c>
      <c r="G199" s="86">
        <v>14.819353774363099</v>
      </c>
      <c r="H199" s="86">
        <v>14.819353774363099</v>
      </c>
      <c r="I199" s="86">
        <v>2.2400000000000002</v>
      </c>
      <c r="J199" s="86">
        <v>1.68</v>
      </c>
      <c r="K199" s="87">
        <v>0</v>
      </c>
      <c r="L199" s="150">
        <v>6.50033551002E-9</v>
      </c>
      <c r="M199" s="86">
        <v>0</v>
      </c>
      <c r="N199" s="86">
        <v>100</v>
      </c>
      <c r="O199" s="86">
        <v>100</v>
      </c>
      <c r="P199" s="86">
        <v>0.40200000000000002</v>
      </c>
      <c r="Q199" s="88">
        <v>1.4533</v>
      </c>
      <c r="R199" s="85">
        <v>0</v>
      </c>
      <c r="S199" s="86">
        <v>0.1</v>
      </c>
      <c r="T199" s="86">
        <v>1.36</v>
      </c>
      <c r="U199" s="88">
        <v>10.7751408168556</v>
      </c>
      <c r="V199" s="89"/>
      <c r="W199" s="85">
        <v>43.6150421514741</v>
      </c>
      <c r="X199" s="88">
        <v>38.566666666700002</v>
      </c>
      <c r="Y199" s="85">
        <v>-100</v>
      </c>
      <c r="Z199" s="88"/>
      <c r="AA199" s="85">
        <v>0</v>
      </c>
      <c r="AB199" s="91">
        <v>0</v>
      </c>
      <c r="AC199" s="86">
        <v>0</v>
      </c>
      <c r="AD199" s="86">
        <v>0</v>
      </c>
      <c r="AE199" s="86">
        <v>0</v>
      </c>
      <c r="AF199" s="151">
        <v>1.6412480927500001E-7</v>
      </c>
      <c r="AG199" s="85">
        <v>0.21130198986199999</v>
      </c>
      <c r="AH199" s="86">
        <v>9.8329999999999997E-3</v>
      </c>
      <c r="AI199" s="151">
        <v>1.28129842958E-12</v>
      </c>
      <c r="AJ199" s="152">
        <v>1.07</v>
      </c>
      <c r="AK199" s="153">
        <v>0</v>
      </c>
    </row>
    <row r="200" spans="1:37" x14ac:dyDescent="0.2">
      <c r="A200" s="149" t="s">
        <v>727</v>
      </c>
      <c r="B200" s="66" t="s">
        <v>728</v>
      </c>
      <c r="C200" s="67">
        <v>27</v>
      </c>
      <c r="D200" s="84" t="s">
        <v>348</v>
      </c>
      <c r="E200" s="85">
        <v>27.926451847806302</v>
      </c>
      <c r="F200" s="91">
        <v>27.9237210995813</v>
      </c>
      <c r="G200" s="86">
        <v>11.989805206626601</v>
      </c>
      <c r="H200" s="86">
        <v>11.987074458401599</v>
      </c>
      <c r="I200" s="86">
        <v>7.72</v>
      </c>
      <c r="J200" s="86">
        <v>35.020000000000003</v>
      </c>
      <c r="K200" s="87">
        <v>1.01E-2</v>
      </c>
      <c r="L200" s="150">
        <v>0</v>
      </c>
      <c r="M200" s="86">
        <v>9.7277699825009504E-5</v>
      </c>
      <c r="N200" s="86">
        <v>44.519199212339998</v>
      </c>
      <c r="O200" s="86">
        <v>31.930864197530902</v>
      </c>
      <c r="P200" s="86">
        <v>1.8009999999999999</v>
      </c>
      <c r="Q200" s="88">
        <v>1.1833</v>
      </c>
      <c r="R200" s="85">
        <v>4.2794479512142901E-2</v>
      </c>
      <c r="S200" s="86">
        <v>0.1</v>
      </c>
      <c r="T200" s="86">
        <v>1.46</v>
      </c>
      <c r="U200" s="88">
        <v>11.8732932823594</v>
      </c>
      <c r="V200" s="89"/>
      <c r="W200" s="85">
        <v>56.807241012649101</v>
      </c>
      <c r="X200" s="88">
        <v>59.9</v>
      </c>
      <c r="Y200" s="85">
        <v>-100</v>
      </c>
      <c r="Z200" s="88"/>
      <c r="AA200" s="85">
        <v>0</v>
      </c>
      <c r="AB200" s="91">
        <v>0</v>
      </c>
      <c r="AC200" s="86">
        <v>0</v>
      </c>
      <c r="AD200" s="86">
        <v>0</v>
      </c>
      <c r="AE200" s="86">
        <v>0</v>
      </c>
      <c r="AF200" s="151">
        <v>0</v>
      </c>
      <c r="AG200" s="85">
        <v>0.839007475354</v>
      </c>
      <c r="AH200" s="86">
        <v>0.26652399999999998</v>
      </c>
      <c r="AI200" s="151">
        <v>3.0200002043899998E-3</v>
      </c>
      <c r="AJ200" s="152">
        <v>1.0900000000000001</v>
      </c>
      <c r="AK200" s="153">
        <v>0</v>
      </c>
    </row>
    <row r="201" spans="1:37" x14ac:dyDescent="0.2">
      <c r="A201" s="149" t="s">
        <v>729</v>
      </c>
      <c r="B201" s="66" t="s">
        <v>730</v>
      </c>
      <c r="C201" s="67">
        <v>28</v>
      </c>
      <c r="D201" s="84" t="s">
        <v>348</v>
      </c>
      <c r="E201" s="85">
        <v>43.828444507121702</v>
      </c>
      <c r="F201" s="91">
        <v>43.772916372867002</v>
      </c>
      <c r="G201" s="86">
        <v>17.888873219574101</v>
      </c>
      <c r="H201" s="86">
        <v>17.869482442532799</v>
      </c>
      <c r="I201" s="86">
        <v>0.62</v>
      </c>
      <c r="J201" s="86">
        <v>2.65</v>
      </c>
      <c r="K201" s="87">
        <v>9.7999999999999997E-3</v>
      </c>
      <c r="L201" s="150">
        <v>7.0000007146000007E-2</v>
      </c>
      <c r="M201" s="86">
        <v>7.8561967950699207E-3</v>
      </c>
      <c r="N201" s="86">
        <v>100</v>
      </c>
      <c r="O201" s="86">
        <v>100</v>
      </c>
      <c r="P201" s="86">
        <v>0.52300000000000002</v>
      </c>
      <c r="Q201" s="88">
        <v>1.2045999999999999</v>
      </c>
      <c r="R201" s="85">
        <v>1.7635129177321199E-2</v>
      </c>
      <c r="S201" s="86">
        <v>0.1</v>
      </c>
      <c r="T201" s="86">
        <v>1.1000000000000001</v>
      </c>
      <c r="U201" s="88">
        <v>10.3564377379777</v>
      </c>
      <c r="V201" s="89">
        <v>4.42</v>
      </c>
      <c r="W201" s="85">
        <v>48.417948717926699</v>
      </c>
      <c r="X201" s="88">
        <v>67.133333333300001</v>
      </c>
      <c r="Y201" s="85"/>
      <c r="Z201" s="88"/>
      <c r="AA201" s="85">
        <v>0.23</v>
      </c>
      <c r="AB201" s="91">
        <v>0.22</v>
      </c>
      <c r="AC201" s="86">
        <v>7.0000000000000007E-2</v>
      </c>
      <c r="AD201" s="86">
        <v>0.06</v>
      </c>
      <c r="AE201" s="86">
        <v>0</v>
      </c>
      <c r="AF201" s="151">
        <v>1.29427324699E-6</v>
      </c>
      <c r="AG201" s="85">
        <v>0.14499603001899999</v>
      </c>
      <c r="AH201" s="86">
        <v>2.0782999999999999E-2</v>
      </c>
      <c r="AI201" s="151">
        <v>9.3499996265699996E-4</v>
      </c>
      <c r="AJ201" s="152">
        <v>1.43</v>
      </c>
      <c r="AK201" s="153">
        <v>0</v>
      </c>
    </row>
    <row r="202" spans="1:37" x14ac:dyDescent="0.2">
      <c r="A202" s="149" t="s">
        <v>731</v>
      </c>
      <c r="B202" s="66" t="s">
        <v>732</v>
      </c>
      <c r="C202" s="67">
        <v>27</v>
      </c>
      <c r="D202" s="84" t="s">
        <v>348</v>
      </c>
      <c r="E202" s="85">
        <v>48.248228952242002</v>
      </c>
      <c r="F202" s="91">
        <v>48.241344412852101</v>
      </c>
      <c r="G202" s="86">
        <v>21.137601288785799</v>
      </c>
      <c r="H202" s="86">
        <v>21.1369128348468</v>
      </c>
      <c r="I202" s="86">
        <v>0.63</v>
      </c>
      <c r="J202" s="86">
        <v>10.97</v>
      </c>
      <c r="K202" s="87">
        <v>0</v>
      </c>
      <c r="L202" s="150">
        <v>0.29999996917600003</v>
      </c>
      <c r="M202" s="86">
        <v>1.08030234163811E-4</v>
      </c>
      <c r="N202" s="86">
        <v>56.1421024169059</v>
      </c>
      <c r="O202" s="86">
        <v>75.070776133753498</v>
      </c>
      <c r="P202" s="86">
        <v>0.75600000000000001</v>
      </c>
      <c r="Q202" s="88">
        <v>0.74199999999999999</v>
      </c>
      <c r="R202" s="85">
        <v>1.7429193899782099E-2</v>
      </c>
      <c r="S202" s="86">
        <v>0.1</v>
      </c>
      <c r="T202" s="86">
        <v>1.17</v>
      </c>
      <c r="U202" s="88">
        <v>10.250390697610399</v>
      </c>
      <c r="V202" s="89">
        <v>4.38</v>
      </c>
      <c r="W202" s="85">
        <v>53.593430495024499</v>
      </c>
      <c r="X202" s="88"/>
      <c r="Y202" s="85"/>
      <c r="Z202" s="88">
        <v>83.38</v>
      </c>
      <c r="AA202" s="85">
        <v>0</v>
      </c>
      <c r="AB202" s="91">
        <v>0</v>
      </c>
      <c r="AC202" s="86">
        <v>0</v>
      </c>
      <c r="AD202" s="86">
        <v>0</v>
      </c>
      <c r="AE202" s="86">
        <v>0</v>
      </c>
      <c r="AF202" s="151">
        <v>7.5746023719500002</v>
      </c>
      <c r="AG202" s="85">
        <v>0.73862098748600002</v>
      </c>
      <c r="AH202" s="86">
        <v>9.9311999999999998E-2</v>
      </c>
      <c r="AI202" s="151">
        <v>2.1018119876099998E-11</v>
      </c>
      <c r="AJ202" s="152">
        <v>1.65</v>
      </c>
      <c r="AK202" s="153">
        <v>3</v>
      </c>
    </row>
    <row r="203" spans="1:37" x14ac:dyDescent="0.2">
      <c r="A203" s="149" t="s">
        <v>733</v>
      </c>
      <c r="B203" s="66" t="s">
        <v>734</v>
      </c>
      <c r="C203" s="67">
        <v>28</v>
      </c>
      <c r="D203" s="84" t="s">
        <v>348</v>
      </c>
      <c r="E203" s="85">
        <v>62.201745672802602</v>
      </c>
      <c r="F203" s="91">
        <v>62.161590971532398</v>
      </c>
      <c r="G203" s="86">
        <v>21.6486674979394</v>
      </c>
      <c r="H203" s="86">
        <v>21.642327281949399</v>
      </c>
      <c r="I203" s="86">
        <v>1.18</v>
      </c>
      <c r="J203" s="86">
        <v>1.87</v>
      </c>
      <c r="K203" s="87">
        <v>0</v>
      </c>
      <c r="L203" s="150">
        <v>2.5968591394799999E-9</v>
      </c>
      <c r="M203" s="86">
        <v>0</v>
      </c>
      <c r="N203" s="86">
        <v>100</v>
      </c>
      <c r="O203" s="86">
        <v>100</v>
      </c>
      <c r="P203" s="86">
        <v>0.76900000000000002</v>
      </c>
      <c r="Q203" s="88">
        <v>1.1389</v>
      </c>
      <c r="R203" s="85">
        <v>0</v>
      </c>
      <c r="S203" s="86">
        <v>0.2</v>
      </c>
      <c r="T203" s="86">
        <v>1.35</v>
      </c>
      <c r="U203" s="88">
        <v>5.4451888327662399</v>
      </c>
      <c r="V203" s="89">
        <v>4.42</v>
      </c>
      <c r="W203" s="85">
        <v>44.885866160560603</v>
      </c>
      <c r="X203" s="88"/>
      <c r="Y203" s="85">
        <v>-100</v>
      </c>
      <c r="Z203" s="88">
        <v>43</v>
      </c>
      <c r="AA203" s="85">
        <v>0</v>
      </c>
      <c r="AB203" s="91">
        <v>0</v>
      </c>
      <c r="AC203" s="86">
        <v>0</v>
      </c>
      <c r="AD203" s="86">
        <v>0</v>
      </c>
      <c r="AE203" s="86">
        <v>0.01</v>
      </c>
      <c r="AF203" s="151">
        <v>34.672297790499996</v>
      </c>
      <c r="AG203" s="85">
        <v>0.37644096362700002</v>
      </c>
      <c r="AH203" s="86">
        <v>1.0671999999999999E-2</v>
      </c>
      <c r="AI203" s="151">
        <v>1.6013092271400001E-11</v>
      </c>
      <c r="AJ203" s="152">
        <v>2.08</v>
      </c>
      <c r="AK203" s="153">
        <v>1</v>
      </c>
    </row>
    <row r="204" spans="1:37" x14ac:dyDescent="0.2">
      <c r="A204" s="149" t="s">
        <v>735</v>
      </c>
      <c r="B204" s="66" t="s">
        <v>736</v>
      </c>
      <c r="C204" s="67">
        <v>28</v>
      </c>
      <c r="D204" s="84" t="s">
        <v>348</v>
      </c>
      <c r="E204" s="85">
        <v>84.720529143527898</v>
      </c>
      <c r="F204" s="91">
        <v>84.716014267009797</v>
      </c>
      <c r="G204" s="86">
        <v>32.844597950246097</v>
      </c>
      <c r="H204" s="86">
        <v>32.844597950246097</v>
      </c>
      <c r="I204" s="86">
        <v>1.4</v>
      </c>
      <c r="J204" s="86">
        <v>0.75</v>
      </c>
      <c r="K204" s="87">
        <v>0</v>
      </c>
      <c r="L204" s="150">
        <v>2.6190154154799999E-9</v>
      </c>
      <c r="M204" s="86">
        <v>0</v>
      </c>
      <c r="N204" s="86">
        <v>100</v>
      </c>
      <c r="O204" s="86">
        <v>100</v>
      </c>
      <c r="P204" s="86">
        <v>0.67200000000000004</v>
      </c>
      <c r="Q204" s="88">
        <v>1.0408999999999999</v>
      </c>
      <c r="R204" s="85">
        <v>0</v>
      </c>
      <c r="S204" s="86">
        <v>0.1</v>
      </c>
      <c r="T204" s="86">
        <v>1.04</v>
      </c>
      <c r="U204" s="88">
        <v>1.05535238611224</v>
      </c>
      <c r="V204" s="89">
        <v>4.63</v>
      </c>
      <c r="W204" s="85">
        <v>45.439943349561801</v>
      </c>
      <c r="X204" s="88"/>
      <c r="Y204" s="85"/>
      <c r="Z204" s="88">
        <v>-100</v>
      </c>
      <c r="AA204" s="85">
        <v>0</v>
      </c>
      <c r="AB204" s="91">
        <v>0</v>
      </c>
      <c r="AC204" s="86">
        <v>0</v>
      </c>
      <c r="AD204" s="86">
        <v>0</v>
      </c>
      <c r="AE204" s="86">
        <v>0.01</v>
      </c>
      <c r="AF204" s="151">
        <v>89.433088061600003</v>
      </c>
      <c r="AG204" s="85">
        <v>9.7750252255199999E-3</v>
      </c>
      <c r="AH204" s="86">
        <v>3.6800000000000001E-3</v>
      </c>
      <c r="AI204" s="151">
        <v>5.6235178087500003E-14</v>
      </c>
      <c r="AJ204" s="152">
        <v>2.9</v>
      </c>
      <c r="AK204" s="153">
        <v>20</v>
      </c>
    </row>
    <row r="205" spans="1:37" x14ac:dyDescent="0.2">
      <c r="A205" s="149" t="s">
        <v>737</v>
      </c>
      <c r="B205" s="66" t="s">
        <v>738</v>
      </c>
      <c r="C205" s="67">
        <v>28</v>
      </c>
      <c r="D205" s="84" t="s">
        <v>348</v>
      </c>
      <c r="E205" s="85">
        <v>49.811433603030402</v>
      </c>
      <c r="F205" s="91">
        <v>49.790389482370003</v>
      </c>
      <c r="G205" s="86">
        <v>19.781473420721799</v>
      </c>
      <c r="H205" s="86">
        <v>19.7781506648281</v>
      </c>
      <c r="I205" s="86">
        <v>4.21</v>
      </c>
      <c r="J205" s="86">
        <v>5.67</v>
      </c>
      <c r="K205" s="87">
        <v>0</v>
      </c>
      <c r="L205" s="150">
        <v>1.9999998469999999E-2</v>
      </c>
      <c r="M205" s="86">
        <v>2.3060381906135699E-5</v>
      </c>
      <c r="N205" s="86">
        <v>100</v>
      </c>
      <c r="O205" s="86">
        <v>100</v>
      </c>
      <c r="P205" s="86">
        <v>0.56299999999999994</v>
      </c>
      <c r="Q205" s="88">
        <v>0.86150000000000004</v>
      </c>
      <c r="R205" s="85">
        <v>8.4724222655257093E-3</v>
      </c>
      <c r="S205" s="86">
        <v>0</v>
      </c>
      <c r="T205" s="86">
        <v>1.07</v>
      </c>
      <c r="U205" s="88">
        <v>5.2643529209793298</v>
      </c>
      <c r="V205" s="89">
        <v>4.55</v>
      </c>
      <c r="W205" s="85">
        <v>63.424242424209098</v>
      </c>
      <c r="X205" s="88"/>
      <c r="Y205" s="85"/>
      <c r="Z205" s="88">
        <v>-94.22</v>
      </c>
      <c r="AA205" s="85">
        <v>0</v>
      </c>
      <c r="AB205" s="91">
        <v>0</v>
      </c>
      <c r="AC205" s="86">
        <v>0</v>
      </c>
      <c r="AD205" s="86">
        <v>0</v>
      </c>
      <c r="AE205" s="86">
        <v>0</v>
      </c>
      <c r="AF205" s="151">
        <v>40.193298217299997</v>
      </c>
      <c r="AG205" s="85">
        <v>6.9149991515700004E-2</v>
      </c>
      <c r="AH205" s="86">
        <v>5.0833000000000003E-2</v>
      </c>
      <c r="AI205" s="151">
        <v>4.6826049428999995E-13</v>
      </c>
      <c r="AJ205" s="152">
        <v>1.7</v>
      </c>
      <c r="AK205" s="153">
        <v>2</v>
      </c>
    </row>
    <row r="206" spans="1:37" x14ac:dyDescent="0.2">
      <c r="A206" s="149" t="s">
        <v>739</v>
      </c>
      <c r="B206" s="66" t="s">
        <v>740</v>
      </c>
      <c r="C206" s="67">
        <v>28</v>
      </c>
      <c r="D206" s="84" t="s">
        <v>348</v>
      </c>
      <c r="E206" s="85">
        <v>40.6575396483099</v>
      </c>
      <c r="F206" s="91">
        <v>40.6489137533733</v>
      </c>
      <c r="G206" s="86">
        <v>18.206799669751501</v>
      </c>
      <c r="H206" s="86">
        <v>18.205567399046199</v>
      </c>
      <c r="I206" s="86">
        <v>11.2</v>
      </c>
      <c r="J206" s="86">
        <v>7.78</v>
      </c>
      <c r="K206" s="87">
        <v>0</v>
      </c>
      <c r="L206" s="150">
        <v>2.21970803889E-8</v>
      </c>
      <c r="M206" s="86">
        <v>0.37141211215775699</v>
      </c>
      <c r="N206" s="86">
        <v>100</v>
      </c>
      <c r="O206" s="86">
        <v>100</v>
      </c>
      <c r="P206" s="86">
        <v>0.8</v>
      </c>
      <c r="Q206" s="88">
        <v>0.90369999999999995</v>
      </c>
      <c r="R206" s="85">
        <v>3.0816640986132501E-2</v>
      </c>
      <c r="S206" s="86">
        <v>0</v>
      </c>
      <c r="T206" s="86">
        <v>1.37</v>
      </c>
      <c r="U206" s="88">
        <v>4.9697477541866402</v>
      </c>
      <c r="V206" s="89">
        <v>4.4000000000000004</v>
      </c>
      <c r="W206" s="85">
        <v>47.944633468273402</v>
      </c>
      <c r="X206" s="88"/>
      <c r="Y206" s="85"/>
      <c r="Z206" s="88">
        <v>-100</v>
      </c>
      <c r="AA206" s="85">
        <v>0.13</v>
      </c>
      <c r="AB206" s="91">
        <v>0.13</v>
      </c>
      <c r="AC206" s="86">
        <v>0</v>
      </c>
      <c r="AD206" s="86">
        <v>0</v>
      </c>
      <c r="AE206" s="86">
        <v>0</v>
      </c>
      <c r="AF206" s="151">
        <v>30.672799934899999</v>
      </c>
      <c r="AG206" s="85">
        <v>9.8028031669399995E-2</v>
      </c>
      <c r="AH206" s="86">
        <v>5.7318000000000001E-2</v>
      </c>
      <c r="AI206" s="151">
        <v>5.3010391420899998E-10</v>
      </c>
      <c r="AJ206" s="152">
        <v>1.26</v>
      </c>
      <c r="AK206" s="153">
        <v>0</v>
      </c>
    </row>
    <row r="207" spans="1:37" x14ac:dyDescent="0.2">
      <c r="A207" s="149" t="s">
        <v>741</v>
      </c>
      <c r="B207" s="66" t="s">
        <v>742</v>
      </c>
      <c r="C207" s="67">
        <v>28</v>
      </c>
      <c r="D207" s="84" t="s">
        <v>348</v>
      </c>
      <c r="E207" s="85">
        <v>57.125247684438499</v>
      </c>
      <c r="F207" s="91">
        <v>57.0561264457859</v>
      </c>
      <c r="G207" s="86">
        <v>26.402009124003499</v>
      </c>
      <c r="H207" s="86">
        <v>26.3328878853509</v>
      </c>
      <c r="I207" s="86">
        <v>95.82</v>
      </c>
      <c r="J207" s="86">
        <v>229.31</v>
      </c>
      <c r="K207" s="87">
        <v>1.2800000000000001E-2</v>
      </c>
      <c r="L207" s="150">
        <v>5.0000000950500001E-2</v>
      </c>
      <c r="M207" s="86">
        <v>1.4005130918269299E-4</v>
      </c>
      <c r="N207" s="86">
        <v>100</v>
      </c>
      <c r="O207" s="86">
        <v>98.279806796034194</v>
      </c>
      <c r="P207" s="86">
        <v>8.7460000000000004</v>
      </c>
      <c r="Q207" s="88">
        <v>2.5983999999999998</v>
      </c>
      <c r="R207" s="85">
        <v>4.4208664898320101E-2</v>
      </c>
      <c r="S207" s="86">
        <v>0</v>
      </c>
      <c r="T207" s="86">
        <v>4.08</v>
      </c>
      <c r="U207" s="88">
        <v>4.8062301276438903</v>
      </c>
      <c r="V207" s="89">
        <v>3.72</v>
      </c>
      <c r="W207" s="85">
        <v>45.302617025912397</v>
      </c>
      <c r="X207" s="88">
        <v>43.666666666700003</v>
      </c>
      <c r="Y207" s="85">
        <v>-100</v>
      </c>
      <c r="Z207" s="88"/>
      <c r="AA207" s="85">
        <v>4.5</v>
      </c>
      <c r="AB207" s="91">
        <v>4.5</v>
      </c>
      <c r="AC207" s="86">
        <v>0.63</v>
      </c>
      <c r="AD207" s="86">
        <v>0.63</v>
      </c>
      <c r="AE207" s="86">
        <v>0.06</v>
      </c>
      <c r="AF207" s="151">
        <v>35.368598791300002</v>
      </c>
      <c r="AG207" s="85">
        <v>0.12454195448700001</v>
      </c>
      <c r="AH207" s="86">
        <v>1.058797</v>
      </c>
      <c r="AI207" s="151">
        <v>3.1069988191300001E-3</v>
      </c>
      <c r="AJ207" s="152">
        <v>1.48</v>
      </c>
      <c r="AK207" s="153">
        <v>0</v>
      </c>
    </row>
    <row r="208" spans="1:37" x14ac:dyDescent="0.2">
      <c r="A208" s="149" t="s">
        <v>743</v>
      </c>
      <c r="B208" s="66" t="s">
        <v>743</v>
      </c>
      <c r="C208" s="67">
        <v>25</v>
      </c>
      <c r="D208" s="84" t="s">
        <v>348</v>
      </c>
      <c r="E208" s="85">
        <v>69.714489338802096</v>
      </c>
      <c r="F208" s="91">
        <v>69.710853186723696</v>
      </c>
      <c r="G208" s="86">
        <v>25.993396747825599</v>
      </c>
      <c r="H208" s="86">
        <v>25.991942286994199</v>
      </c>
      <c r="I208" s="86">
        <v>0.33</v>
      </c>
      <c r="J208" s="86">
        <v>0.2</v>
      </c>
      <c r="K208" s="87">
        <v>0</v>
      </c>
      <c r="L208" s="150">
        <v>2.99999999754E-2</v>
      </c>
      <c r="M208" s="86">
        <v>0</v>
      </c>
      <c r="N208" s="86"/>
      <c r="O208" s="86"/>
      <c r="P208" s="86">
        <v>6.6000000000000003E-2</v>
      </c>
      <c r="Q208" s="88">
        <v>0.2828</v>
      </c>
      <c r="R208" s="85">
        <v>0</v>
      </c>
      <c r="S208" s="86">
        <v>0</v>
      </c>
      <c r="T208" s="86">
        <v>0.55000000000000004</v>
      </c>
      <c r="U208" s="88">
        <v>1.6311778223812401</v>
      </c>
      <c r="V208" s="89"/>
      <c r="W208" s="85">
        <v>24.798878387153501</v>
      </c>
      <c r="X208" s="88">
        <v>18.0333333333</v>
      </c>
      <c r="Y208" s="85">
        <v>-100</v>
      </c>
      <c r="Z208" s="88"/>
      <c r="AA208" s="85">
        <v>0</v>
      </c>
      <c r="AB208" s="91">
        <v>0</v>
      </c>
      <c r="AC208" s="86">
        <v>0</v>
      </c>
      <c r="AD208" s="86">
        <v>0</v>
      </c>
      <c r="AE208" s="86">
        <v>0</v>
      </c>
      <c r="AF208" s="151">
        <v>1.4920999991599999</v>
      </c>
      <c r="AG208" s="85">
        <v>5.5323370033400003</v>
      </c>
      <c r="AH208" s="86">
        <v>5.0619999999999997E-3</v>
      </c>
      <c r="AI208" s="151">
        <v>0</v>
      </c>
      <c r="AJ208" s="152">
        <v>1</v>
      </c>
      <c r="AK208" s="153">
        <v>0</v>
      </c>
    </row>
    <row r="209" spans="1:37" x14ac:dyDescent="0.2">
      <c r="A209" s="149" t="s">
        <v>744</v>
      </c>
      <c r="B209" s="66" t="s">
        <v>745</v>
      </c>
      <c r="C209" s="67">
        <v>25</v>
      </c>
      <c r="D209" s="84" t="s">
        <v>348</v>
      </c>
      <c r="E209" s="85">
        <v>66.1172908674003</v>
      </c>
      <c r="F209" s="91">
        <v>66.1172908674003</v>
      </c>
      <c r="G209" s="86">
        <v>26.995599551792498</v>
      </c>
      <c r="H209" s="86">
        <v>26.995599551792498</v>
      </c>
      <c r="I209" s="86">
        <v>0.52</v>
      </c>
      <c r="J209" s="86">
        <v>0.23</v>
      </c>
      <c r="K209" s="87">
        <v>0</v>
      </c>
      <c r="L209" s="150">
        <v>0.140000000066</v>
      </c>
      <c r="M209" s="86">
        <v>2.4758989612791799E-2</v>
      </c>
      <c r="N209" s="86"/>
      <c r="O209" s="86"/>
      <c r="P209" s="86">
        <v>5.5E-2</v>
      </c>
      <c r="Q209" s="88">
        <v>0.28860000000000002</v>
      </c>
      <c r="R209" s="85">
        <v>2.3818030248898399E-2</v>
      </c>
      <c r="S209" s="86">
        <v>0</v>
      </c>
      <c r="T209" s="86">
        <v>0.45</v>
      </c>
      <c r="U209" s="88">
        <v>0.457112326449439</v>
      </c>
      <c r="V209" s="89"/>
      <c r="W209" s="85">
        <v>25.5160696804077</v>
      </c>
      <c r="X209" s="88">
        <v>28.4666666667</v>
      </c>
      <c r="Y209" s="85">
        <v>-100</v>
      </c>
      <c r="Z209" s="88"/>
      <c r="AA209" s="85">
        <v>0.18</v>
      </c>
      <c r="AB209" s="91">
        <v>0.18</v>
      </c>
      <c r="AC209" s="86">
        <v>0</v>
      </c>
      <c r="AD209" s="86">
        <v>0</v>
      </c>
      <c r="AE209" s="86">
        <v>0</v>
      </c>
      <c r="AF209" s="151">
        <v>2.4147999298</v>
      </c>
      <c r="AG209" s="85">
        <v>1.14709499994</v>
      </c>
      <c r="AH209" s="86">
        <v>6.1159999999999999E-3</v>
      </c>
      <c r="AI209" s="151">
        <v>0</v>
      </c>
      <c r="AJ209" s="152">
        <v>1.01</v>
      </c>
      <c r="AK209" s="153">
        <v>0</v>
      </c>
    </row>
    <row r="210" spans="1:37" x14ac:dyDescent="0.2">
      <c r="A210" s="149" t="s">
        <v>746</v>
      </c>
      <c r="B210" s="66" t="s">
        <v>746</v>
      </c>
      <c r="C210" s="67">
        <v>25</v>
      </c>
      <c r="D210" s="84" t="s">
        <v>348</v>
      </c>
      <c r="E210" s="85">
        <v>66.8513402091681</v>
      </c>
      <c r="F210" s="91">
        <v>66.8513402091681</v>
      </c>
      <c r="G210" s="86">
        <v>31.3925735198391</v>
      </c>
      <c r="H210" s="86">
        <v>31.3925735198391</v>
      </c>
      <c r="I210" s="86">
        <v>0.24</v>
      </c>
      <c r="J210" s="86">
        <v>0.22</v>
      </c>
      <c r="K210" s="87">
        <v>0</v>
      </c>
      <c r="L210" s="150">
        <v>5.0000000028000001E-2</v>
      </c>
      <c r="M210" s="86">
        <v>1.60021059660832E-3</v>
      </c>
      <c r="N210" s="86"/>
      <c r="O210" s="86">
        <v>71.782650142993305</v>
      </c>
      <c r="P210" s="86">
        <v>0.122</v>
      </c>
      <c r="Q210" s="88">
        <v>0.1447</v>
      </c>
      <c r="R210" s="85">
        <v>2.0881186051367701E-2</v>
      </c>
      <c r="S210" s="86">
        <v>0</v>
      </c>
      <c r="T210" s="86">
        <v>0.37</v>
      </c>
      <c r="U210" s="88">
        <v>1.9050787635069599</v>
      </c>
      <c r="V210" s="89"/>
      <c r="W210" s="85">
        <v>19.130789193686098</v>
      </c>
      <c r="X210" s="88"/>
      <c r="Y210" s="85">
        <v>-100</v>
      </c>
      <c r="Z210" s="88"/>
      <c r="AA210" s="85">
        <v>0.18</v>
      </c>
      <c r="AB210" s="91">
        <v>0.18</v>
      </c>
      <c r="AC210" s="86">
        <v>0.13</v>
      </c>
      <c r="AD210" s="86">
        <v>0.13</v>
      </c>
      <c r="AE210" s="86">
        <v>0</v>
      </c>
      <c r="AF210" s="151">
        <v>0</v>
      </c>
      <c r="AG210" s="85">
        <v>0.71777100087300005</v>
      </c>
      <c r="AH210" s="86">
        <v>2.8040000000000001E-3</v>
      </c>
      <c r="AI210" s="151">
        <v>0</v>
      </c>
      <c r="AJ210" s="152">
        <v>1</v>
      </c>
      <c r="AK210" s="153">
        <v>0</v>
      </c>
    </row>
    <row r="211" spans="1:37" x14ac:dyDescent="0.2">
      <c r="A211" s="149" t="s">
        <v>747</v>
      </c>
      <c r="B211" s="66" t="s">
        <v>748</v>
      </c>
      <c r="C211" s="67">
        <v>25</v>
      </c>
      <c r="D211" s="84" t="s">
        <v>348</v>
      </c>
      <c r="E211" s="85">
        <v>66.090146301327593</v>
      </c>
      <c r="F211" s="91">
        <v>66.090146301327593</v>
      </c>
      <c r="G211" s="86">
        <v>27.123597624210401</v>
      </c>
      <c r="H211" s="86">
        <v>27.123597624210401</v>
      </c>
      <c r="I211" s="86">
        <v>0.15</v>
      </c>
      <c r="J211" s="86">
        <v>0.09</v>
      </c>
      <c r="K211" s="87">
        <v>0</v>
      </c>
      <c r="L211" s="150">
        <v>9.0000000074299993E-2</v>
      </c>
      <c r="M211" s="86">
        <v>0</v>
      </c>
      <c r="N211" s="86"/>
      <c r="O211" s="86"/>
      <c r="P211" s="86">
        <v>6.6000000000000003E-2</v>
      </c>
      <c r="Q211" s="88">
        <v>0.4476</v>
      </c>
      <c r="R211" s="85">
        <v>0</v>
      </c>
      <c r="S211" s="86">
        <v>0</v>
      </c>
      <c r="T211" s="86">
        <v>0.77</v>
      </c>
      <c r="U211" s="88">
        <v>1.75184483660019</v>
      </c>
      <c r="V211" s="89"/>
      <c r="W211" s="85"/>
      <c r="X211" s="88"/>
      <c r="Y211" s="85">
        <v>-100</v>
      </c>
      <c r="Z211" s="88"/>
      <c r="AA211" s="85">
        <v>0.24</v>
      </c>
      <c r="AB211" s="91">
        <v>0.24</v>
      </c>
      <c r="AC211" s="86">
        <v>0.22</v>
      </c>
      <c r="AD211" s="86">
        <v>0.22</v>
      </c>
      <c r="AE211" s="86">
        <v>0</v>
      </c>
      <c r="AF211" s="151">
        <v>2.4679999371900001</v>
      </c>
      <c r="AG211" s="85">
        <v>3.6081939997300001</v>
      </c>
      <c r="AH211" s="86">
        <v>2.1189999999999998E-3</v>
      </c>
      <c r="AI211" s="151">
        <v>0</v>
      </c>
      <c r="AJ211" s="152">
        <v>1.01</v>
      </c>
      <c r="AK211" s="153">
        <v>0</v>
      </c>
    </row>
    <row r="212" spans="1:37" x14ac:dyDescent="0.2">
      <c r="A212" s="149" t="s">
        <v>749</v>
      </c>
      <c r="B212" s="66" t="s">
        <v>750</v>
      </c>
      <c r="C212" s="67">
        <v>25</v>
      </c>
      <c r="D212" s="84" t="s">
        <v>348</v>
      </c>
      <c r="E212" s="85">
        <v>67.285106715049395</v>
      </c>
      <c r="F212" s="91">
        <v>67.285106715049395</v>
      </c>
      <c r="G212" s="86">
        <v>29.087166881267301</v>
      </c>
      <c r="H212" s="86">
        <v>29.087166881267301</v>
      </c>
      <c r="I212" s="86">
        <v>0.06</v>
      </c>
      <c r="J212" s="86">
        <v>0.06</v>
      </c>
      <c r="K212" s="87">
        <v>0</v>
      </c>
      <c r="L212" s="150">
        <v>0.20999999982799999</v>
      </c>
      <c r="M212" s="86">
        <v>0</v>
      </c>
      <c r="N212" s="86"/>
      <c r="O212" s="86"/>
      <c r="P212" s="86">
        <v>7.5999999999999998E-2</v>
      </c>
      <c r="Q212" s="88">
        <v>0.39019999999999999</v>
      </c>
      <c r="R212" s="85">
        <v>0</v>
      </c>
      <c r="S212" s="86">
        <v>0</v>
      </c>
      <c r="T212" s="86">
        <v>0.61</v>
      </c>
      <c r="U212" s="88">
        <v>1.5704865581957901</v>
      </c>
      <c r="V212" s="89"/>
      <c r="W212" s="85">
        <v>30.733333333299999</v>
      </c>
      <c r="X212" s="88"/>
      <c r="Y212" s="85">
        <v>-100</v>
      </c>
      <c r="Z212" s="88"/>
      <c r="AA212" s="85">
        <v>0</v>
      </c>
      <c r="AB212" s="91">
        <v>0</v>
      </c>
      <c r="AC212" s="86">
        <v>0</v>
      </c>
      <c r="AD212" s="86">
        <v>0</v>
      </c>
      <c r="AE212" s="86">
        <v>0</v>
      </c>
      <c r="AF212" s="151">
        <v>0</v>
      </c>
      <c r="AG212" s="85">
        <v>0.65606399301100005</v>
      </c>
      <c r="AH212" s="86">
        <v>1.0610000000000001E-3</v>
      </c>
      <c r="AI212" s="151">
        <v>0</v>
      </c>
      <c r="AJ212" s="152">
        <v>1</v>
      </c>
      <c r="AK212" s="153">
        <v>0</v>
      </c>
    </row>
    <row r="213" spans="1:37" x14ac:dyDescent="0.2">
      <c r="A213" s="149" t="s">
        <v>751</v>
      </c>
      <c r="B213" s="66" t="s">
        <v>752</v>
      </c>
      <c r="C213" s="67">
        <v>25</v>
      </c>
      <c r="D213" s="84" t="s">
        <v>348</v>
      </c>
      <c r="E213" s="85">
        <v>54.442528008101803</v>
      </c>
      <c r="F213" s="91">
        <v>54.434616114943999</v>
      </c>
      <c r="G213" s="86">
        <v>25.792771694411002</v>
      </c>
      <c r="H213" s="86">
        <v>25.784859801253202</v>
      </c>
      <c r="I213" s="86">
        <v>0.05</v>
      </c>
      <c r="J213" s="86">
        <v>0.05</v>
      </c>
      <c r="K213" s="87">
        <v>0</v>
      </c>
      <c r="L213" s="150">
        <v>1.0000000000799999E-2</v>
      </c>
      <c r="M213" s="86">
        <v>0</v>
      </c>
      <c r="N213" s="86"/>
      <c r="O213" s="86"/>
      <c r="P213" s="86">
        <v>7.1999999999999995E-2</v>
      </c>
      <c r="Q213" s="88">
        <v>0.42199999999999999</v>
      </c>
      <c r="R213" s="85">
        <v>0</v>
      </c>
      <c r="S213" s="86">
        <v>0</v>
      </c>
      <c r="T213" s="86">
        <v>0.59</v>
      </c>
      <c r="U213" s="88">
        <v>3.3696752959048002</v>
      </c>
      <c r="V213" s="89"/>
      <c r="W213" s="85">
        <v>41.666666666700003</v>
      </c>
      <c r="X213" s="88"/>
      <c r="Y213" s="85">
        <v>-100</v>
      </c>
      <c r="Z213" s="88"/>
      <c r="AA213" s="85">
        <v>0</v>
      </c>
      <c r="AB213" s="91">
        <v>0</v>
      </c>
      <c r="AC213" s="86">
        <v>0</v>
      </c>
      <c r="AD213" s="86">
        <v>0</v>
      </c>
      <c r="AE213" s="86">
        <v>0</v>
      </c>
      <c r="AF213" s="151">
        <v>0</v>
      </c>
      <c r="AG213" s="85">
        <v>1.7157359992500001</v>
      </c>
      <c r="AH213" s="86">
        <v>1.173E-3</v>
      </c>
      <c r="AI213" s="151">
        <v>0</v>
      </c>
      <c r="AJ213" s="152">
        <v>1</v>
      </c>
      <c r="AK213" s="153">
        <v>0</v>
      </c>
    </row>
    <row r="214" spans="1:37" x14ac:dyDescent="0.2">
      <c r="A214" s="149" t="s">
        <v>753</v>
      </c>
      <c r="B214" s="66" t="s">
        <v>754</v>
      </c>
      <c r="C214" s="67">
        <v>25</v>
      </c>
      <c r="D214" s="84" t="s">
        <v>348</v>
      </c>
      <c r="E214" s="85">
        <v>43.145787816189099</v>
      </c>
      <c r="F214" s="91">
        <v>43.145787816189099</v>
      </c>
      <c r="G214" s="86">
        <v>23.8496937080672</v>
      </c>
      <c r="H214" s="86">
        <v>23.8496937080672</v>
      </c>
      <c r="I214" s="86">
        <v>0.13</v>
      </c>
      <c r="J214" s="86">
        <v>0.12</v>
      </c>
      <c r="K214" s="87">
        <v>0</v>
      </c>
      <c r="L214" s="150">
        <v>0.11000000069</v>
      </c>
      <c r="M214" s="86">
        <v>0</v>
      </c>
      <c r="N214" s="86"/>
      <c r="O214" s="86"/>
      <c r="P214" s="86">
        <v>7.5999999999999998E-2</v>
      </c>
      <c r="Q214" s="88">
        <v>0.54239999999999999</v>
      </c>
      <c r="R214" s="85">
        <v>0</v>
      </c>
      <c r="S214" s="86">
        <v>0</v>
      </c>
      <c r="T214" s="86">
        <v>0.87</v>
      </c>
      <c r="U214" s="88">
        <v>4.0082868487947696</v>
      </c>
      <c r="V214" s="89"/>
      <c r="W214" s="85">
        <v>18.523114820591399</v>
      </c>
      <c r="X214" s="88"/>
      <c r="Y214" s="85">
        <v>-100</v>
      </c>
      <c r="Z214" s="88"/>
      <c r="AA214" s="85">
        <v>0.44</v>
      </c>
      <c r="AB214" s="91">
        <v>0.44</v>
      </c>
      <c r="AC214" s="86">
        <v>0.33</v>
      </c>
      <c r="AD214" s="86">
        <v>0.33</v>
      </c>
      <c r="AE214" s="86">
        <v>0</v>
      </c>
      <c r="AF214" s="151">
        <v>0</v>
      </c>
      <c r="AG214" s="85">
        <v>3.9497070079699999</v>
      </c>
      <c r="AH214" s="86">
        <v>3.888E-3</v>
      </c>
      <c r="AI214" s="151">
        <v>0</v>
      </c>
      <c r="AJ214" s="152">
        <v>1</v>
      </c>
      <c r="AK214" s="153">
        <v>0</v>
      </c>
    </row>
    <row r="215" spans="1:37" x14ac:dyDescent="0.2">
      <c r="A215" s="149" t="s">
        <v>755</v>
      </c>
      <c r="B215" s="66" t="s">
        <v>756</v>
      </c>
      <c r="C215" s="67">
        <v>25</v>
      </c>
      <c r="D215" s="84" t="s">
        <v>348</v>
      </c>
      <c r="E215" s="85">
        <v>62.632412856496202</v>
      </c>
      <c r="F215" s="91">
        <v>62.631658367285297</v>
      </c>
      <c r="G215" s="86">
        <v>27.962124641617599</v>
      </c>
      <c r="H215" s="86">
        <v>27.962124641617599</v>
      </c>
      <c r="I215" s="86">
        <v>0.27</v>
      </c>
      <c r="J215" s="86">
        <v>0.16</v>
      </c>
      <c r="K215" s="87">
        <v>0</v>
      </c>
      <c r="L215" s="150">
        <v>0.17000001660799999</v>
      </c>
      <c r="M215" s="86">
        <v>1.38046448257827E-2</v>
      </c>
      <c r="N215" s="86"/>
      <c r="O215" s="86"/>
      <c r="P215" s="86">
        <v>9.0999999999999998E-2</v>
      </c>
      <c r="Q215" s="88">
        <v>0.71260000000000001</v>
      </c>
      <c r="R215" s="85">
        <v>8.2754054948692493E-3</v>
      </c>
      <c r="S215" s="86">
        <v>0</v>
      </c>
      <c r="T215" s="86">
        <v>0.77</v>
      </c>
      <c r="U215" s="88">
        <v>2.2197072581862098</v>
      </c>
      <c r="V215" s="89"/>
      <c r="W215" s="85">
        <v>18.799557184785399</v>
      </c>
      <c r="X215" s="88"/>
      <c r="Y215" s="85">
        <v>-100</v>
      </c>
      <c r="Z215" s="88"/>
      <c r="AA215" s="85">
        <v>0</v>
      </c>
      <c r="AB215" s="91">
        <v>0</v>
      </c>
      <c r="AC215" s="86">
        <v>0</v>
      </c>
      <c r="AD215" s="86">
        <v>0</v>
      </c>
      <c r="AE215" s="86">
        <v>0</v>
      </c>
      <c r="AF215" s="151">
        <v>0</v>
      </c>
      <c r="AG215" s="85">
        <v>2.13952262367</v>
      </c>
      <c r="AH215" s="86">
        <v>3.529E-3</v>
      </c>
      <c r="AI215" s="151">
        <v>0</v>
      </c>
      <c r="AJ215" s="152">
        <v>1</v>
      </c>
      <c r="AK215" s="153">
        <v>0</v>
      </c>
    </row>
    <row r="216" spans="1:37" x14ac:dyDescent="0.2">
      <c r="A216" s="149" t="s">
        <v>757</v>
      </c>
      <c r="B216" s="66" t="s">
        <v>758</v>
      </c>
      <c r="C216" s="67">
        <v>25</v>
      </c>
      <c r="D216" s="84" t="s">
        <v>348</v>
      </c>
      <c r="E216" s="85">
        <v>79.708201938714296</v>
      </c>
      <c r="F216" s="91">
        <v>79.708201938714296</v>
      </c>
      <c r="G216" s="86">
        <v>33.081716280886198</v>
      </c>
      <c r="H216" s="86">
        <v>33.081716280886198</v>
      </c>
      <c r="I216" s="86">
        <v>7.0000000000000007E-2</v>
      </c>
      <c r="J216" s="86">
        <v>0.08</v>
      </c>
      <c r="K216" s="87">
        <v>0</v>
      </c>
      <c r="L216" s="150">
        <v>4.9999999963600002E-2</v>
      </c>
      <c r="M216" s="86">
        <v>0</v>
      </c>
      <c r="N216" s="86"/>
      <c r="O216" s="86">
        <v>75.138632162661693</v>
      </c>
      <c r="P216" s="86">
        <v>5.8000000000000003E-2</v>
      </c>
      <c r="Q216" s="88">
        <v>0.4793</v>
      </c>
      <c r="R216" s="85">
        <v>0</v>
      </c>
      <c r="S216" s="86">
        <v>0</v>
      </c>
      <c r="T216" s="86">
        <v>0.67</v>
      </c>
      <c r="U216" s="88">
        <v>1.0707811397961</v>
      </c>
      <c r="V216" s="89"/>
      <c r="W216" s="85">
        <v>29.815982952920699</v>
      </c>
      <c r="X216" s="88"/>
      <c r="Y216" s="85">
        <v>-100</v>
      </c>
      <c r="Z216" s="88"/>
      <c r="AA216" s="85">
        <v>0.27</v>
      </c>
      <c r="AB216" s="91">
        <v>0.27</v>
      </c>
      <c r="AC216" s="86">
        <v>0.2</v>
      </c>
      <c r="AD216" s="86">
        <v>0.2</v>
      </c>
      <c r="AE216" s="86">
        <v>0</v>
      </c>
      <c r="AF216" s="151">
        <v>0</v>
      </c>
      <c r="AG216" s="85">
        <v>2.0474729987</v>
      </c>
      <c r="AH216" s="86">
        <v>2.0089999999999999E-3</v>
      </c>
      <c r="AI216" s="151">
        <v>0</v>
      </c>
      <c r="AJ216" s="152">
        <v>1.01</v>
      </c>
      <c r="AK216" s="153">
        <v>0</v>
      </c>
    </row>
    <row r="217" spans="1:37" x14ac:dyDescent="0.2">
      <c r="A217" s="149" t="s">
        <v>759</v>
      </c>
      <c r="B217" s="66" t="s">
        <v>760</v>
      </c>
      <c r="C217" s="67">
        <v>25</v>
      </c>
      <c r="D217" s="84" t="s">
        <v>348</v>
      </c>
      <c r="E217" s="85">
        <v>59.5671990109078</v>
      </c>
      <c r="F217" s="91">
        <v>59.559883240301097</v>
      </c>
      <c r="G217" s="86">
        <v>30.930346548053599</v>
      </c>
      <c r="H217" s="86">
        <v>30.926688662750301</v>
      </c>
      <c r="I217" s="86">
        <v>0.27</v>
      </c>
      <c r="J217" s="86">
        <v>0.21</v>
      </c>
      <c r="K217" s="87">
        <v>0</v>
      </c>
      <c r="L217" s="150">
        <v>0.86999999232799996</v>
      </c>
      <c r="M217" s="86">
        <v>3.7270240397489899E-3</v>
      </c>
      <c r="N217" s="86"/>
      <c r="O217" s="86"/>
      <c r="P217" s="86">
        <v>0.123</v>
      </c>
      <c r="Q217" s="88">
        <v>0.74780000000000002</v>
      </c>
      <c r="R217" s="85">
        <v>9.64041260965969E-3</v>
      </c>
      <c r="S217" s="86">
        <v>0</v>
      </c>
      <c r="T217" s="86">
        <v>1.02</v>
      </c>
      <c r="U217" s="88">
        <v>1.38707010702972</v>
      </c>
      <c r="V217" s="89"/>
      <c r="W217" s="85"/>
      <c r="X217" s="88"/>
      <c r="Y217" s="85">
        <v>-100</v>
      </c>
      <c r="Z217" s="88"/>
      <c r="AA217" s="85">
        <v>0.1</v>
      </c>
      <c r="AB217" s="91">
        <v>0.1</v>
      </c>
      <c r="AC217" s="86">
        <v>0</v>
      </c>
      <c r="AD217" s="86">
        <v>0</v>
      </c>
      <c r="AE217" s="86">
        <v>0</v>
      </c>
      <c r="AF217" s="151">
        <v>0</v>
      </c>
      <c r="AG217" s="85">
        <v>2.87504099468</v>
      </c>
      <c r="AH217" s="86">
        <v>5.9170000000000004E-3</v>
      </c>
      <c r="AI217" s="151">
        <v>0</v>
      </c>
      <c r="AJ217" s="152">
        <v>1</v>
      </c>
      <c r="AK217" s="153">
        <v>0</v>
      </c>
    </row>
    <row r="218" spans="1:37" x14ac:dyDescent="0.2">
      <c r="A218" s="149" t="s">
        <v>761</v>
      </c>
      <c r="B218" s="66" t="s">
        <v>762</v>
      </c>
      <c r="C218" s="67">
        <v>25</v>
      </c>
      <c r="D218" s="84" t="s">
        <v>348</v>
      </c>
      <c r="E218" s="85">
        <v>45.343303466941897</v>
      </c>
      <c r="F218" s="91">
        <v>45.339102567949503</v>
      </c>
      <c r="G218" s="86">
        <v>19.650005101091601</v>
      </c>
      <c r="H218" s="86">
        <v>19.6470044589542</v>
      </c>
      <c r="I218" s="86">
        <v>1.73</v>
      </c>
      <c r="J218" s="86">
        <v>6.4</v>
      </c>
      <c r="K218" s="87">
        <v>0</v>
      </c>
      <c r="L218" s="150">
        <v>0.240000000134</v>
      </c>
      <c r="M218" s="86">
        <v>2.6789185118674098E-2</v>
      </c>
      <c r="N218" s="86"/>
      <c r="O218" s="86"/>
      <c r="P218" s="86">
        <v>0.73299999999999998</v>
      </c>
      <c r="Q218" s="88">
        <v>0.50009999999999999</v>
      </c>
      <c r="R218" s="85">
        <v>8.07037365830038E-3</v>
      </c>
      <c r="S218" s="86">
        <v>0</v>
      </c>
      <c r="T218" s="86">
        <v>0.87</v>
      </c>
      <c r="U218" s="88">
        <v>3.5677635013893001</v>
      </c>
      <c r="V218" s="89"/>
      <c r="W218" s="85"/>
      <c r="X218" s="88"/>
      <c r="Y218" s="85">
        <v>-100</v>
      </c>
      <c r="Z218" s="88"/>
      <c r="AA218" s="85">
        <v>0.35</v>
      </c>
      <c r="AB218" s="91">
        <v>0.35</v>
      </c>
      <c r="AC218" s="86">
        <v>0.09</v>
      </c>
      <c r="AD218" s="86">
        <v>0.09</v>
      </c>
      <c r="AE218" s="86">
        <v>0.02</v>
      </c>
      <c r="AF218" s="151">
        <v>0</v>
      </c>
      <c r="AG218" s="85">
        <v>7.03098000493</v>
      </c>
      <c r="AH218" s="86">
        <v>0.20533999999999999</v>
      </c>
      <c r="AI218" s="151">
        <v>1.7290000012100001E-3</v>
      </c>
      <c r="AJ218" s="152">
        <v>1</v>
      </c>
      <c r="AK218" s="153">
        <v>0</v>
      </c>
    </row>
    <row r="219" spans="1:37" x14ac:dyDescent="0.2">
      <c r="A219" s="149" t="s">
        <v>763</v>
      </c>
      <c r="B219" s="66" t="s">
        <v>764</v>
      </c>
      <c r="C219" s="67">
        <v>25</v>
      </c>
      <c r="D219" s="84" t="s">
        <v>348</v>
      </c>
      <c r="E219" s="85">
        <v>54.693023891433903</v>
      </c>
      <c r="F219" s="91">
        <v>54.691835558486801</v>
      </c>
      <c r="G219" s="86">
        <v>24.340029589490399</v>
      </c>
      <c r="H219" s="86">
        <v>24.340029589490399</v>
      </c>
      <c r="I219" s="86">
        <v>0.41</v>
      </c>
      <c r="J219" s="86">
        <v>0.37</v>
      </c>
      <c r="K219" s="87">
        <v>0</v>
      </c>
      <c r="L219" s="150">
        <v>0.40999999969299999</v>
      </c>
      <c r="M219" s="86">
        <v>2.5416958916268102E-3</v>
      </c>
      <c r="N219" s="86"/>
      <c r="O219" s="86">
        <v>79.576399394856296</v>
      </c>
      <c r="P219" s="86">
        <v>0.18099999999999999</v>
      </c>
      <c r="Q219" s="88">
        <v>0.4819</v>
      </c>
      <c r="R219" s="85">
        <v>8.95014767743668E-3</v>
      </c>
      <c r="S219" s="86">
        <v>0</v>
      </c>
      <c r="T219" s="86">
        <v>1.29</v>
      </c>
      <c r="U219" s="88">
        <v>3.6939329661384499</v>
      </c>
      <c r="V219" s="89"/>
      <c r="W219" s="85">
        <v>33.203770911939102</v>
      </c>
      <c r="X219" s="88">
        <v>18.133333333300001</v>
      </c>
      <c r="Y219" s="85">
        <v>-100</v>
      </c>
      <c r="Z219" s="88">
        <v>-100</v>
      </c>
      <c r="AA219" s="85">
        <v>0.38</v>
      </c>
      <c r="AB219" s="91">
        <v>0.38</v>
      </c>
      <c r="AC219" s="86">
        <v>0.12</v>
      </c>
      <c r="AD219" s="86">
        <v>0.12</v>
      </c>
      <c r="AE219" s="86">
        <v>0</v>
      </c>
      <c r="AF219" s="151">
        <v>0</v>
      </c>
      <c r="AG219" s="85">
        <v>6.2961239979499997</v>
      </c>
      <c r="AH219" s="86">
        <v>1.2394000000000001E-2</v>
      </c>
      <c r="AI219" s="151">
        <v>0</v>
      </c>
      <c r="AJ219" s="152">
        <v>1</v>
      </c>
      <c r="AK219" s="153">
        <v>0</v>
      </c>
    </row>
    <row r="220" spans="1:37" x14ac:dyDescent="0.2">
      <c r="A220" s="149" t="s">
        <v>765</v>
      </c>
      <c r="B220" s="66" t="s">
        <v>766</v>
      </c>
      <c r="C220" s="67">
        <v>25</v>
      </c>
      <c r="D220" s="84" t="s">
        <v>348</v>
      </c>
      <c r="E220" s="85">
        <v>55.4829739638352</v>
      </c>
      <c r="F220" s="91">
        <v>55.480643758155701</v>
      </c>
      <c r="G220" s="86">
        <v>26.595414155222802</v>
      </c>
      <c r="H220" s="86">
        <v>26.593083949543299</v>
      </c>
      <c r="I220" s="86">
        <v>0.27</v>
      </c>
      <c r="J220" s="86">
        <v>0.22</v>
      </c>
      <c r="K220" s="87">
        <v>0</v>
      </c>
      <c r="L220" s="150">
        <v>0</v>
      </c>
      <c r="M220" s="86">
        <v>6.5167360904699496E-3</v>
      </c>
      <c r="N220" s="86"/>
      <c r="O220" s="86"/>
      <c r="P220" s="86">
        <v>0.114</v>
      </c>
      <c r="Q220" s="88">
        <v>0.46600000000000003</v>
      </c>
      <c r="R220" s="85">
        <v>8.3180835135584792E-3</v>
      </c>
      <c r="S220" s="86">
        <v>0</v>
      </c>
      <c r="T220" s="86">
        <v>0.52</v>
      </c>
      <c r="U220" s="88">
        <v>4.6184676567451701</v>
      </c>
      <c r="V220" s="89"/>
      <c r="W220" s="85">
        <v>31.4666666667</v>
      </c>
      <c r="X220" s="88"/>
      <c r="Y220" s="85">
        <v>-100</v>
      </c>
      <c r="Z220" s="88"/>
      <c r="AA220" s="85">
        <v>0.02</v>
      </c>
      <c r="AB220" s="91">
        <v>0.02</v>
      </c>
      <c r="AC220" s="86">
        <v>0</v>
      </c>
      <c r="AD220" s="86">
        <v>0</v>
      </c>
      <c r="AE220" s="86">
        <v>0</v>
      </c>
      <c r="AF220" s="151">
        <v>0</v>
      </c>
      <c r="AG220" s="85">
        <v>2.9259569989199998</v>
      </c>
      <c r="AH220" s="86">
        <v>5.8300000000000001E-3</v>
      </c>
      <c r="AI220" s="151">
        <v>0</v>
      </c>
      <c r="AJ220" s="152">
        <v>1.01</v>
      </c>
      <c r="AK220" s="153">
        <v>0</v>
      </c>
    </row>
    <row r="221" spans="1:37" x14ac:dyDescent="0.2">
      <c r="A221" s="149" t="s">
        <v>767</v>
      </c>
      <c r="B221" s="66" t="s">
        <v>768</v>
      </c>
      <c r="C221" s="67">
        <v>25</v>
      </c>
      <c r="D221" s="84" t="s">
        <v>348</v>
      </c>
      <c r="E221" s="85">
        <v>60.7812358694107</v>
      </c>
      <c r="F221" s="91">
        <v>60.773484231877298</v>
      </c>
      <c r="G221" s="86">
        <v>27.978243737322799</v>
      </c>
      <c r="H221" s="86">
        <v>27.978243737322799</v>
      </c>
      <c r="I221" s="86">
        <v>0.19</v>
      </c>
      <c r="J221" s="86">
        <v>0.63</v>
      </c>
      <c r="K221" s="87">
        <v>0</v>
      </c>
      <c r="L221" s="150">
        <v>4.0000000015899997E-2</v>
      </c>
      <c r="M221" s="86">
        <v>5.8321532191512601E-3</v>
      </c>
      <c r="N221" s="86"/>
      <c r="O221" s="86">
        <v>78.6666666666667</v>
      </c>
      <c r="P221" s="86">
        <v>0.16</v>
      </c>
      <c r="Q221" s="88">
        <v>0.48089999999999999</v>
      </c>
      <c r="R221" s="85">
        <v>8.6021505376344103E-3</v>
      </c>
      <c r="S221" s="86">
        <v>0</v>
      </c>
      <c r="T221" s="86">
        <v>0.69</v>
      </c>
      <c r="U221" s="88">
        <v>1.90625686342907</v>
      </c>
      <c r="V221" s="89"/>
      <c r="W221" s="85">
        <v>16.928481361484</v>
      </c>
      <c r="X221" s="88"/>
      <c r="Y221" s="85">
        <v>-100</v>
      </c>
      <c r="Z221" s="88"/>
      <c r="AA221" s="85">
        <v>1.2</v>
      </c>
      <c r="AB221" s="91">
        <v>1.2</v>
      </c>
      <c r="AC221" s="86">
        <v>0.02</v>
      </c>
      <c r="AD221" s="86">
        <v>0.02</v>
      </c>
      <c r="AE221" s="86">
        <v>0</v>
      </c>
      <c r="AF221" s="151">
        <v>0</v>
      </c>
      <c r="AG221" s="85">
        <v>2.04658200168</v>
      </c>
      <c r="AH221" s="86">
        <v>1.9602000000000001E-2</v>
      </c>
      <c r="AI221" s="151">
        <v>0</v>
      </c>
      <c r="AJ221" s="152">
        <v>1.01</v>
      </c>
      <c r="AK221" s="153">
        <v>0</v>
      </c>
    </row>
    <row r="222" spans="1:37" x14ac:dyDescent="0.2">
      <c r="A222" s="149" t="s">
        <v>769</v>
      </c>
      <c r="B222" s="66" t="s">
        <v>770</v>
      </c>
      <c r="C222" s="67">
        <v>25</v>
      </c>
      <c r="D222" s="84" t="s">
        <v>348</v>
      </c>
      <c r="E222" s="85">
        <v>50.891153613476703</v>
      </c>
      <c r="F222" s="91">
        <v>50.877192982456101</v>
      </c>
      <c r="G222" s="86">
        <v>27.0450662465182</v>
      </c>
      <c r="H222" s="86">
        <v>27.041742286751401</v>
      </c>
      <c r="I222" s="86">
        <v>0.28999999999999998</v>
      </c>
      <c r="J222" s="86">
        <v>0.22</v>
      </c>
      <c r="K222" s="87">
        <v>0</v>
      </c>
      <c r="L222" s="150">
        <v>0.55999999917800003</v>
      </c>
      <c r="M222" s="86">
        <v>3.25189667006921E-3</v>
      </c>
      <c r="N222" s="86"/>
      <c r="O222" s="86"/>
      <c r="P222" s="86">
        <v>9.8000000000000004E-2</v>
      </c>
      <c r="Q222" s="88">
        <v>0.19209999999999999</v>
      </c>
      <c r="R222" s="85">
        <v>2.2525059128280199E-2</v>
      </c>
      <c r="S222" s="86">
        <v>0</v>
      </c>
      <c r="T222" s="86">
        <v>0.4</v>
      </c>
      <c r="U222" s="88">
        <v>2.8273601776324102</v>
      </c>
      <c r="V222" s="89"/>
      <c r="W222" s="85">
        <v>17.260635761859401</v>
      </c>
      <c r="X222" s="88">
        <v>16.433333333299998</v>
      </c>
      <c r="Y222" s="85">
        <v>-100</v>
      </c>
      <c r="Z222" s="88"/>
      <c r="AA222" s="85">
        <v>0.85</v>
      </c>
      <c r="AB222" s="91">
        <v>0.85</v>
      </c>
      <c r="AC222" s="86">
        <v>0.06</v>
      </c>
      <c r="AD222" s="86">
        <v>0.06</v>
      </c>
      <c r="AE222" s="86">
        <v>0</v>
      </c>
      <c r="AF222" s="151">
        <v>0</v>
      </c>
      <c r="AG222" s="85">
        <v>3.7128180021700001</v>
      </c>
      <c r="AH222" s="86">
        <v>4.5869999999999999E-3</v>
      </c>
      <c r="AI222" s="151">
        <v>0</v>
      </c>
      <c r="AJ222" s="152">
        <v>1.01</v>
      </c>
      <c r="AK222" s="153">
        <v>0</v>
      </c>
    </row>
    <row r="223" spans="1:37" x14ac:dyDescent="0.2">
      <c r="A223" s="149" t="s">
        <v>771</v>
      </c>
      <c r="B223" s="66" t="s">
        <v>771</v>
      </c>
      <c r="C223" s="67">
        <v>25</v>
      </c>
      <c r="D223" s="84" t="s">
        <v>348</v>
      </c>
      <c r="E223" s="85">
        <v>53.360267170321102</v>
      </c>
      <c r="F223" s="91">
        <v>53.312736869754502</v>
      </c>
      <c r="G223" s="86">
        <v>26.060363481719602</v>
      </c>
      <c r="H223" s="86">
        <v>26.045353913119602</v>
      </c>
      <c r="I223" s="86">
        <v>0.16</v>
      </c>
      <c r="J223" s="86">
        <v>0.13</v>
      </c>
      <c r="K223" s="87">
        <v>0</v>
      </c>
      <c r="L223" s="150">
        <v>0.11000017161300001</v>
      </c>
      <c r="M223" s="86">
        <v>1.9823389182533299E-3</v>
      </c>
      <c r="N223" s="86"/>
      <c r="O223" s="86"/>
      <c r="P223" s="86">
        <v>0.114</v>
      </c>
      <c r="Q223" s="88">
        <v>0.1042</v>
      </c>
      <c r="R223" s="85">
        <v>2.8756290438533401E-2</v>
      </c>
      <c r="S223" s="86">
        <v>0</v>
      </c>
      <c r="T223" s="86">
        <v>0.45</v>
      </c>
      <c r="U223" s="88">
        <v>0.995634717132172</v>
      </c>
      <c r="V223" s="89"/>
      <c r="W223" s="85">
        <v>14.6745306835259</v>
      </c>
      <c r="X223" s="88">
        <v>15.4666666667</v>
      </c>
      <c r="Y223" s="85">
        <v>-100</v>
      </c>
      <c r="Z223" s="88"/>
      <c r="AA223" s="85">
        <v>0.31</v>
      </c>
      <c r="AB223" s="91">
        <v>0.31</v>
      </c>
      <c r="AC223" s="86">
        <v>0.13</v>
      </c>
      <c r="AD223" s="86">
        <v>0.13</v>
      </c>
      <c r="AE223" s="86">
        <v>0</v>
      </c>
      <c r="AF223" s="151">
        <v>0</v>
      </c>
      <c r="AG223" s="85">
        <v>2.36920485</v>
      </c>
      <c r="AH223" s="86">
        <v>3.3349999999999999E-3</v>
      </c>
      <c r="AI223" s="151">
        <v>0</v>
      </c>
      <c r="AJ223" s="152">
        <v>1</v>
      </c>
      <c r="AK223" s="153">
        <v>0</v>
      </c>
    </row>
    <row r="224" spans="1:37" x14ac:dyDescent="0.2">
      <c r="A224" s="149" t="s">
        <v>772</v>
      </c>
      <c r="B224" s="66" t="s">
        <v>773</v>
      </c>
      <c r="C224" s="67">
        <v>25</v>
      </c>
      <c r="D224" s="84" t="s">
        <v>348</v>
      </c>
      <c r="E224" s="85">
        <v>57.760986793244903</v>
      </c>
      <c r="F224" s="91">
        <v>57.760986793244903</v>
      </c>
      <c r="G224" s="86">
        <v>28.906325680519199</v>
      </c>
      <c r="H224" s="86">
        <v>28.906325680519199</v>
      </c>
      <c r="I224" s="86">
        <v>0</v>
      </c>
      <c r="J224" s="86">
        <v>7.0000000000000007E-2</v>
      </c>
      <c r="K224" s="87">
        <v>0</v>
      </c>
      <c r="L224" s="150">
        <v>0</v>
      </c>
      <c r="M224" s="86">
        <v>0</v>
      </c>
      <c r="N224" s="86"/>
      <c r="O224" s="86"/>
      <c r="P224" s="86">
        <v>5.3999999999999999E-2</v>
      </c>
      <c r="Q224" s="88">
        <v>0.6099</v>
      </c>
      <c r="R224" s="85">
        <v>0</v>
      </c>
      <c r="S224" s="86">
        <v>0</v>
      </c>
      <c r="T224" s="86">
        <v>1.21</v>
      </c>
      <c r="U224" s="88">
        <v>1.2238044496109</v>
      </c>
      <c r="V224" s="89"/>
      <c r="W224" s="85"/>
      <c r="X224" s="88"/>
      <c r="Y224" s="85">
        <v>-100</v>
      </c>
      <c r="Z224" s="88"/>
      <c r="AA224" s="85">
        <v>0</v>
      </c>
      <c r="AB224" s="91">
        <v>0</v>
      </c>
      <c r="AC224" s="86">
        <v>0</v>
      </c>
      <c r="AD224" s="86">
        <v>0</v>
      </c>
      <c r="AE224" s="86">
        <v>0</v>
      </c>
      <c r="AF224" s="151">
        <v>0</v>
      </c>
      <c r="AG224" s="85">
        <v>0.354101999991</v>
      </c>
      <c r="AH224" s="86">
        <v>4.35E-4</v>
      </c>
      <c r="AI224" s="151">
        <v>0</v>
      </c>
      <c r="AJ224" s="152">
        <v>1</v>
      </c>
      <c r="AK224" s="153">
        <v>0</v>
      </c>
    </row>
    <row r="225" spans="1:37" x14ac:dyDescent="0.2">
      <c r="A225" s="149" t="s">
        <v>774</v>
      </c>
      <c r="B225" s="66" t="s">
        <v>775</v>
      </c>
      <c r="C225" s="67">
        <v>25</v>
      </c>
      <c r="D225" s="84" t="s">
        <v>348</v>
      </c>
      <c r="E225" s="85">
        <v>20.0333002692362</v>
      </c>
      <c r="F225" s="91">
        <v>20.0333002692362</v>
      </c>
      <c r="G225" s="86">
        <v>14.044565679467199</v>
      </c>
      <c r="H225" s="86">
        <v>14.044565679467199</v>
      </c>
      <c r="I225" s="86">
        <v>0.64</v>
      </c>
      <c r="J225" s="86">
        <v>0.32</v>
      </c>
      <c r="K225" s="87">
        <v>0</v>
      </c>
      <c r="L225" s="150">
        <v>7.0000007197199995E-2</v>
      </c>
      <c r="M225" s="86">
        <v>2.2503826250564601E-2</v>
      </c>
      <c r="N225" s="86"/>
      <c r="O225" s="86"/>
      <c r="P225" s="86">
        <v>0.1</v>
      </c>
      <c r="Q225" s="88">
        <v>0.4723</v>
      </c>
      <c r="R225" s="85">
        <v>3.0284675953967301E-2</v>
      </c>
      <c r="S225" s="86">
        <v>0</v>
      </c>
      <c r="T225" s="86">
        <v>1.1399999999999999</v>
      </c>
      <c r="U225" s="88">
        <v>2.3806149922063198</v>
      </c>
      <c r="V225" s="89"/>
      <c r="W225" s="85">
        <v>12.8</v>
      </c>
      <c r="X225" s="88"/>
      <c r="Y225" s="85">
        <v>-100</v>
      </c>
      <c r="Z225" s="88">
        <v>-100</v>
      </c>
      <c r="AA225" s="85">
        <v>0.08</v>
      </c>
      <c r="AB225" s="91">
        <v>0.08</v>
      </c>
      <c r="AC225" s="86">
        <v>0</v>
      </c>
      <c r="AD225" s="86">
        <v>0</v>
      </c>
      <c r="AE225" s="86">
        <v>0</v>
      </c>
      <c r="AF225" s="151">
        <v>2.3295951593300001E-9</v>
      </c>
      <c r="AG225" s="85">
        <v>4.9902003739399996</v>
      </c>
      <c r="AH225" s="86">
        <v>2.2650000000000001E-3</v>
      </c>
      <c r="AI225" s="151">
        <v>0</v>
      </c>
      <c r="AJ225" s="152">
        <v>1</v>
      </c>
      <c r="AK225" s="153">
        <v>0</v>
      </c>
    </row>
    <row r="226" spans="1:37" x14ac:dyDescent="0.2">
      <c r="A226" s="149" t="s">
        <v>776</v>
      </c>
      <c r="B226" s="66" t="s">
        <v>777</v>
      </c>
      <c r="C226" s="67">
        <v>25</v>
      </c>
      <c r="D226" s="84" t="s">
        <v>348</v>
      </c>
      <c r="E226" s="85">
        <v>32.525285193461102</v>
      </c>
      <c r="F226" s="91">
        <v>32.525285193461102</v>
      </c>
      <c r="G226" s="86">
        <v>18.922733153004799</v>
      </c>
      <c r="H226" s="86">
        <v>18.922733153004799</v>
      </c>
      <c r="I226" s="86">
        <v>0.46</v>
      </c>
      <c r="J226" s="86">
        <v>0.2</v>
      </c>
      <c r="K226" s="87">
        <v>0</v>
      </c>
      <c r="L226" s="150">
        <v>0.38999996237599999</v>
      </c>
      <c r="M226" s="86">
        <v>0</v>
      </c>
      <c r="N226" s="86"/>
      <c r="O226" s="86"/>
      <c r="P226" s="86">
        <v>6.9000000000000006E-2</v>
      </c>
      <c r="Q226" s="88">
        <v>0.42470000000000002</v>
      </c>
      <c r="R226" s="85">
        <v>0</v>
      </c>
      <c r="S226" s="86">
        <v>0</v>
      </c>
      <c r="T226" s="86">
        <v>1.68</v>
      </c>
      <c r="U226" s="88">
        <v>1.01581794660708</v>
      </c>
      <c r="V226" s="89"/>
      <c r="W226" s="85"/>
      <c r="X226" s="88"/>
      <c r="Y226" s="85">
        <v>-100</v>
      </c>
      <c r="Z226" s="88"/>
      <c r="AA226" s="85">
        <v>0.1</v>
      </c>
      <c r="AB226" s="91">
        <v>0.1</v>
      </c>
      <c r="AC226" s="86">
        <v>0</v>
      </c>
      <c r="AD226" s="86">
        <v>0</v>
      </c>
      <c r="AE226" s="86">
        <v>0</v>
      </c>
      <c r="AF226" s="151">
        <v>0</v>
      </c>
      <c r="AG226" s="85">
        <v>5.1218094599699997</v>
      </c>
      <c r="AH226" s="86">
        <v>2.0349999999999999E-3</v>
      </c>
      <c r="AI226" s="151">
        <v>6.4061794262399996E-12</v>
      </c>
      <c r="AJ226" s="152">
        <v>1</v>
      </c>
      <c r="AK226" s="153">
        <v>0</v>
      </c>
    </row>
    <row r="227" spans="1:37" x14ac:dyDescent="0.2">
      <c r="A227" s="149" t="s">
        <v>778</v>
      </c>
      <c r="B227" s="66" t="s">
        <v>779</v>
      </c>
      <c r="C227" s="67">
        <v>25</v>
      </c>
      <c r="D227" s="84" t="s">
        <v>348</v>
      </c>
      <c r="E227" s="85">
        <v>49.459604368315603</v>
      </c>
      <c r="F227" s="91">
        <v>49.459604368315603</v>
      </c>
      <c r="G227" s="86">
        <v>22.2832068177329</v>
      </c>
      <c r="H227" s="86">
        <v>22.2832068177329</v>
      </c>
      <c r="I227" s="86">
        <v>0.41</v>
      </c>
      <c r="J227" s="86">
        <v>0.28000000000000003</v>
      </c>
      <c r="K227" s="87">
        <v>0</v>
      </c>
      <c r="L227" s="150">
        <v>0.17000000003099999</v>
      </c>
      <c r="M227" s="86">
        <v>7.8682895106930301E-2</v>
      </c>
      <c r="N227" s="86"/>
      <c r="O227" s="86">
        <v>76.590163934426201</v>
      </c>
      <c r="P227" s="86">
        <v>0.10299999999999999</v>
      </c>
      <c r="Q227" s="88">
        <v>0.71330000000000005</v>
      </c>
      <c r="R227" s="85">
        <v>1.9295706705258101E-2</v>
      </c>
      <c r="S227" s="86">
        <v>0</v>
      </c>
      <c r="T227" s="86">
        <v>1.41</v>
      </c>
      <c r="U227" s="88">
        <v>2.93196376668454</v>
      </c>
      <c r="V227" s="89"/>
      <c r="W227" s="85">
        <v>23.5271795438711</v>
      </c>
      <c r="X227" s="88"/>
      <c r="Y227" s="85">
        <v>-100</v>
      </c>
      <c r="Z227" s="88"/>
      <c r="AA227" s="85">
        <v>0.12</v>
      </c>
      <c r="AB227" s="91">
        <v>0.12</v>
      </c>
      <c r="AC227" s="86">
        <v>0.04</v>
      </c>
      <c r="AD227" s="86">
        <v>0.04</v>
      </c>
      <c r="AE227" s="86">
        <v>0</v>
      </c>
      <c r="AF227" s="151">
        <v>0</v>
      </c>
      <c r="AG227" s="85">
        <v>7.4337599505499998</v>
      </c>
      <c r="AH227" s="86">
        <v>5.8719999999999996E-3</v>
      </c>
      <c r="AI227" s="151">
        <v>0</v>
      </c>
      <c r="AJ227" s="152">
        <v>1</v>
      </c>
      <c r="AK227" s="153">
        <v>0</v>
      </c>
    </row>
    <row r="228" spans="1:37" x14ac:dyDescent="0.2">
      <c r="A228" s="149" t="s">
        <v>780</v>
      </c>
      <c r="B228" s="66" t="s">
        <v>780</v>
      </c>
      <c r="C228" s="67">
        <v>25</v>
      </c>
      <c r="D228" s="84" t="s">
        <v>348</v>
      </c>
      <c r="E228" s="85">
        <v>69.01822665684</v>
      </c>
      <c r="F228" s="91">
        <v>69.003344860819794</v>
      </c>
      <c r="G228" s="86">
        <v>26.888570780656501</v>
      </c>
      <c r="H228" s="86">
        <v>26.881484211123102</v>
      </c>
      <c r="I228" s="86">
        <v>0.39</v>
      </c>
      <c r="J228" s="86">
        <v>0.17</v>
      </c>
      <c r="K228" s="87">
        <v>0</v>
      </c>
      <c r="L228" s="150">
        <v>1.9999999998299999E-2</v>
      </c>
      <c r="M228" s="86">
        <v>2.4659520715967199E-3</v>
      </c>
      <c r="N228" s="86"/>
      <c r="O228" s="86"/>
      <c r="P228" s="86">
        <v>6.8000000000000005E-2</v>
      </c>
      <c r="Q228" s="88">
        <v>0.32279999999999998</v>
      </c>
      <c r="R228" s="85">
        <v>1.6149870801033601E-2</v>
      </c>
      <c r="S228" s="86">
        <v>0</v>
      </c>
      <c r="T228" s="86">
        <v>0.5</v>
      </c>
      <c r="U228" s="88">
        <v>2.4477011168433598</v>
      </c>
      <c r="V228" s="89"/>
      <c r="W228" s="85"/>
      <c r="X228" s="88"/>
      <c r="Y228" s="85">
        <v>-100</v>
      </c>
      <c r="Z228" s="88"/>
      <c r="AA228" s="85">
        <v>7.0000000000000007E-2</v>
      </c>
      <c r="AB228" s="91">
        <v>7.0000000000000007E-2</v>
      </c>
      <c r="AC228" s="86">
        <v>0.05</v>
      </c>
      <c r="AD228" s="86">
        <v>0.05</v>
      </c>
      <c r="AE228" s="86">
        <v>0</v>
      </c>
      <c r="AF228" s="151">
        <v>0</v>
      </c>
      <c r="AG228" s="85">
        <v>2.4481319986600001</v>
      </c>
      <c r="AH228" s="86">
        <v>3.8830000000000002E-3</v>
      </c>
      <c r="AI228" s="151">
        <v>0</v>
      </c>
      <c r="AJ228" s="152">
        <v>1</v>
      </c>
      <c r="AK228" s="153">
        <v>0</v>
      </c>
    </row>
    <row r="229" spans="1:37" x14ac:dyDescent="0.2">
      <c r="A229" s="149" t="s">
        <v>781</v>
      </c>
      <c r="B229" s="66" t="s">
        <v>781</v>
      </c>
      <c r="C229" s="67">
        <v>25</v>
      </c>
      <c r="D229" s="84" t="s">
        <v>348</v>
      </c>
      <c r="E229" s="85">
        <v>83.135566962827696</v>
      </c>
      <c r="F229" s="91">
        <v>83.133054757697806</v>
      </c>
      <c r="G229" s="86">
        <v>32.171298893792297</v>
      </c>
      <c r="H229" s="86">
        <v>32.171298893792297</v>
      </c>
      <c r="I229" s="86">
        <v>0.3</v>
      </c>
      <c r="J229" s="86">
        <v>0.2</v>
      </c>
      <c r="K229" s="87">
        <v>0</v>
      </c>
      <c r="L229" s="150">
        <v>9.0000006105299998E-2</v>
      </c>
      <c r="M229" s="86">
        <v>0</v>
      </c>
      <c r="N229" s="86"/>
      <c r="O229" s="86"/>
      <c r="P229" s="86">
        <v>3.5999999999999997E-2</v>
      </c>
      <c r="Q229" s="88">
        <v>0.2326</v>
      </c>
      <c r="R229" s="85">
        <v>0</v>
      </c>
      <c r="S229" s="86">
        <v>0</v>
      </c>
      <c r="T229" s="86">
        <v>0.24</v>
      </c>
      <c r="U229" s="88">
        <v>0.68918160730884204</v>
      </c>
      <c r="V229" s="89"/>
      <c r="W229" s="85">
        <v>49.3256789924732</v>
      </c>
      <c r="X229" s="88"/>
      <c r="Y229" s="85">
        <v>-100</v>
      </c>
      <c r="Z229" s="88"/>
      <c r="AA229" s="85">
        <v>0.06</v>
      </c>
      <c r="AB229" s="91">
        <v>0.06</v>
      </c>
      <c r="AC229" s="86">
        <v>0.02</v>
      </c>
      <c r="AD229" s="86">
        <v>0.02</v>
      </c>
      <c r="AE229" s="86">
        <v>0</v>
      </c>
      <c r="AF229" s="151">
        <v>0</v>
      </c>
      <c r="AG229" s="85">
        <v>0.80916600893299995</v>
      </c>
      <c r="AH229" s="86">
        <v>3.4390000000000002E-3</v>
      </c>
      <c r="AI229" s="151">
        <v>0</v>
      </c>
      <c r="AJ229" s="152">
        <v>1</v>
      </c>
      <c r="AK229" s="153">
        <v>0</v>
      </c>
    </row>
    <row r="230" spans="1:37" x14ac:dyDescent="0.2">
      <c r="A230" s="149" t="s">
        <v>782</v>
      </c>
      <c r="B230" s="66" t="s">
        <v>783</v>
      </c>
      <c r="C230" s="67">
        <v>25</v>
      </c>
      <c r="D230" s="84" t="s">
        <v>348</v>
      </c>
      <c r="E230" s="85">
        <v>9.7120188069350597</v>
      </c>
      <c r="F230" s="91">
        <v>9.7120188069350597</v>
      </c>
      <c r="G230" s="86">
        <v>6.1159271231266503</v>
      </c>
      <c r="H230" s="86">
        <v>6.1159271231266503</v>
      </c>
      <c r="I230" s="86">
        <v>0.51</v>
      </c>
      <c r="J230" s="86">
        <v>0.15</v>
      </c>
      <c r="K230" s="87">
        <v>0</v>
      </c>
      <c r="L230" s="150">
        <v>0.97999999961899997</v>
      </c>
      <c r="M230" s="86">
        <v>0</v>
      </c>
      <c r="N230" s="86"/>
      <c r="O230" s="86"/>
      <c r="P230" s="86">
        <v>7.0999999999999994E-2</v>
      </c>
      <c r="Q230" s="88">
        <v>0.35709999999999997</v>
      </c>
      <c r="R230" s="85">
        <v>0</v>
      </c>
      <c r="S230" s="86">
        <v>0</v>
      </c>
      <c r="T230" s="86">
        <v>0.62</v>
      </c>
      <c r="U230" s="88">
        <v>7.1178004701733801</v>
      </c>
      <c r="V230" s="89"/>
      <c r="W230" s="85"/>
      <c r="X230" s="88"/>
      <c r="Y230" s="85"/>
      <c r="Z230" s="88"/>
      <c r="AA230" s="85">
        <v>0</v>
      </c>
      <c r="AB230" s="91">
        <v>0</v>
      </c>
      <c r="AC230" s="86">
        <v>0</v>
      </c>
      <c r="AD230" s="86">
        <v>0</v>
      </c>
      <c r="AE230" s="86">
        <v>0</v>
      </c>
      <c r="AF230" s="151">
        <v>0</v>
      </c>
      <c r="AG230" s="85">
        <v>9.5824259974300006</v>
      </c>
      <c r="AH230" s="86">
        <v>2.7490000000000001E-3</v>
      </c>
      <c r="AI230" s="151">
        <v>0</v>
      </c>
      <c r="AJ230" s="152">
        <v>1</v>
      </c>
      <c r="AK230" s="153">
        <v>0</v>
      </c>
    </row>
    <row r="231" spans="1:37" x14ac:dyDescent="0.2">
      <c r="A231" s="149" t="s">
        <v>438</v>
      </c>
      <c r="B231" s="66" t="s">
        <v>784</v>
      </c>
      <c r="C231" s="67">
        <v>25</v>
      </c>
      <c r="D231" s="84" t="s">
        <v>348</v>
      </c>
      <c r="E231" s="85">
        <v>42.504641637257798</v>
      </c>
      <c r="F231" s="91">
        <v>42.494720580523499</v>
      </c>
      <c r="G231" s="86">
        <v>20.6067434839917</v>
      </c>
      <c r="H231" s="86">
        <v>20.599657014895801</v>
      </c>
      <c r="I231" s="86">
        <v>0.04</v>
      </c>
      <c r="J231" s="86">
        <v>7.0000000000000007E-2</v>
      </c>
      <c r="K231" s="87">
        <v>0</v>
      </c>
      <c r="L231" s="150">
        <v>7.0000007172100004E-2</v>
      </c>
      <c r="M231" s="86">
        <v>1.0769699071966499E-2</v>
      </c>
      <c r="N231" s="86"/>
      <c r="O231" s="86"/>
      <c r="P231" s="86">
        <v>5.3999999999999999E-2</v>
      </c>
      <c r="Q231" s="88">
        <v>0.252</v>
      </c>
      <c r="R231" s="85">
        <v>8.3305564811729394E-3</v>
      </c>
      <c r="S231" s="86">
        <v>0</v>
      </c>
      <c r="T231" s="86">
        <v>0.27</v>
      </c>
      <c r="U231" s="88">
        <v>5.4863443740521802</v>
      </c>
      <c r="V231" s="89"/>
      <c r="W231" s="85">
        <v>23.933333333299998</v>
      </c>
      <c r="X231" s="88"/>
      <c r="Y231" s="85">
        <v>-100</v>
      </c>
      <c r="Z231" s="88"/>
      <c r="AA231" s="85">
        <v>0.26</v>
      </c>
      <c r="AB231" s="91">
        <v>0.28000000000000003</v>
      </c>
      <c r="AC231" s="86">
        <v>0.02</v>
      </c>
      <c r="AD231" s="86">
        <v>0.03</v>
      </c>
      <c r="AE231" s="86">
        <v>0</v>
      </c>
      <c r="AF231" s="151">
        <v>0</v>
      </c>
      <c r="AG231" s="85">
        <v>6.06557712658</v>
      </c>
      <c r="AH231" s="86">
        <v>1.444E-3</v>
      </c>
      <c r="AI231" s="151">
        <v>0</v>
      </c>
      <c r="AJ231" s="152">
        <v>1</v>
      </c>
      <c r="AK231" s="153">
        <v>0</v>
      </c>
    </row>
    <row r="232" spans="1:37" x14ac:dyDescent="0.2">
      <c r="A232" s="149" t="s">
        <v>785</v>
      </c>
      <c r="B232" s="66" t="s">
        <v>786</v>
      </c>
      <c r="C232" s="67">
        <v>25</v>
      </c>
      <c r="D232" s="84" t="s">
        <v>348</v>
      </c>
      <c r="E232" s="85">
        <v>58.198137013249301</v>
      </c>
      <c r="F232" s="91">
        <v>58.177059853279502</v>
      </c>
      <c r="G232" s="86">
        <v>27.350542444130902</v>
      </c>
      <c r="H232" s="86">
        <v>27.3429312474751</v>
      </c>
      <c r="I232" s="86">
        <v>0.2</v>
      </c>
      <c r="J232" s="86">
        <v>0.13</v>
      </c>
      <c r="K232" s="87">
        <v>0</v>
      </c>
      <c r="L232" s="150">
        <v>0.69999981697299996</v>
      </c>
      <c r="M232" s="86">
        <v>1.60699792076423E-3</v>
      </c>
      <c r="N232" s="86"/>
      <c r="O232" s="86">
        <v>71.4375</v>
      </c>
      <c r="P232" s="86">
        <v>0.115</v>
      </c>
      <c r="Q232" s="88">
        <v>0.37730000000000002</v>
      </c>
      <c r="R232" s="85">
        <v>7.7471335605825802E-3</v>
      </c>
      <c r="S232" s="86">
        <v>0</v>
      </c>
      <c r="T232" s="86">
        <v>0.65</v>
      </c>
      <c r="U232" s="88">
        <v>1.65572801096012</v>
      </c>
      <c r="V232" s="89"/>
      <c r="W232" s="85">
        <v>30.1</v>
      </c>
      <c r="X232" s="88"/>
      <c r="Y232" s="85">
        <v>-100</v>
      </c>
      <c r="Z232" s="88"/>
      <c r="AA232" s="85">
        <v>0.05</v>
      </c>
      <c r="AB232" s="91">
        <v>0.09</v>
      </c>
      <c r="AC232" s="86">
        <v>0.08</v>
      </c>
      <c r="AD232" s="86">
        <v>0.08</v>
      </c>
      <c r="AE232" s="86">
        <v>0</v>
      </c>
      <c r="AF232" s="151">
        <v>0</v>
      </c>
      <c r="AG232" s="85">
        <v>2.27652315957</v>
      </c>
      <c r="AH232" s="86">
        <v>2.8639999999999998E-3</v>
      </c>
      <c r="AI232" s="151">
        <v>0</v>
      </c>
      <c r="AJ232" s="152">
        <v>1.01</v>
      </c>
      <c r="AK232" s="153">
        <v>0</v>
      </c>
    </row>
    <row r="233" spans="1:37" x14ac:dyDescent="0.2">
      <c r="A233" s="149" t="s">
        <v>787</v>
      </c>
      <c r="B233" s="66" t="s">
        <v>788</v>
      </c>
      <c r="C233" s="67">
        <v>25</v>
      </c>
      <c r="D233" s="84" t="s">
        <v>348</v>
      </c>
      <c r="E233" s="85">
        <v>51.548162690452799</v>
      </c>
      <c r="F233" s="91">
        <v>51.373180828816501</v>
      </c>
      <c r="G233" s="86">
        <v>24.183773633220898</v>
      </c>
      <c r="H233" s="86">
        <v>24.103751440399499</v>
      </c>
      <c r="I233" s="86">
        <v>7.0000000000000007E-2</v>
      </c>
      <c r="J233" s="86">
        <v>0.06</v>
      </c>
      <c r="K233" s="87">
        <v>0</v>
      </c>
      <c r="L233" s="150">
        <v>0</v>
      </c>
      <c r="M233" s="86">
        <v>8.9439148065715308E-3</v>
      </c>
      <c r="N233" s="86"/>
      <c r="O233" s="86">
        <v>82.5539568345324</v>
      </c>
      <c r="P233" s="86">
        <v>7.2999999999999995E-2</v>
      </c>
      <c r="Q233" s="88">
        <v>0.41489999999999999</v>
      </c>
      <c r="R233" s="85">
        <v>4.2099354476564703E-2</v>
      </c>
      <c r="S233" s="86">
        <v>0</v>
      </c>
      <c r="T233" s="86">
        <v>0.57999999999999996</v>
      </c>
      <c r="U233" s="88">
        <v>1.8842559003030199</v>
      </c>
      <c r="V233" s="89"/>
      <c r="W233" s="85">
        <v>16.221612925708399</v>
      </c>
      <c r="X233" s="88">
        <v>17.4666666667</v>
      </c>
      <c r="Y233" s="85"/>
      <c r="Z233" s="88"/>
      <c r="AA233" s="85">
        <v>0.31</v>
      </c>
      <c r="AB233" s="91">
        <v>0.31</v>
      </c>
      <c r="AC233" s="86">
        <v>0.09</v>
      </c>
      <c r="AD233" s="86">
        <v>0.09</v>
      </c>
      <c r="AE233" s="86">
        <v>0</v>
      </c>
      <c r="AF233" s="151">
        <v>0.21170000736299999</v>
      </c>
      <c r="AG233" s="85">
        <v>1.6393770008599999</v>
      </c>
      <c r="AH233" s="86">
        <v>6.9099999999999999E-4</v>
      </c>
      <c r="AI233" s="151">
        <v>0</v>
      </c>
      <c r="AJ233" s="152">
        <v>1</v>
      </c>
      <c r="AK233" s="153">
        <v>0</v>
      </c>
    </row>
    <row r="234" spans="1:37" x14ac:dyDescent="0.2">
      <c r="A234" s="149" t="s">
        <v>789</v>
      </c>
      <c r="B234" s="66" t="s">
        <v>790</v>
      </c>
      <c r="C234" s="67">
        <v>27</v>
      </c>
      <c r="D234" s="84" t="s">
        <v>348</v>
      </c>
      <c r="E234" s="85">
        <v>48.9833984958413</v>
      </c>
      <c r="F234" s="91">
        <v>48.688009877264399</v>
      </c>
      <c r="G234" s="86">
        <v>22.881665328014101</v>
      </c>
      <c r="H234" s="86">
        <v>22.793380639765299</v>
      </c>
      <c r="I234" s="86">
        <v>0.36</v>
      </c>
      <c r="J234" s="86">
        <v>0.32</v>
      </c>
      <c r="K234" s="87">
        <v>0</v>
      </c>
      <c r="L234" s="150">
        <v>0</v>
      </c>
      <c r="M234" s="86">
        <v>3.1443863577247601E-4</v>
      </c>
      <c r="N234" s="86"/>
      <c r="O234" s="86">
        <v>87.444739168877106</v>
      </c>
      <c r="P234" s="86">
        <v>0.125</v>
      </c>
      <c r="Q234" s="88">
        <v>0.52370000000000005</v>
      </c>
      <c r="R234" s="85">
        <v>9.3300988990483308E-3</v>
      </c>
      <c r="S234" s="86">
        <v>0</v>
      </c>
      <c r="T234" s="86">
        <v>0.83</v>
      </c>
      <c r="U234" s="88">
        <v>1.82012492615285</v>
      </c>
      <c r="V234" s="89"/>
      <c r="W234" s="85">
        <v>16.826097495865799</v>
      </c>
      <c r="X234" s="88">
        <v>12.766666666700001</v>
      </c>
      <c r="Y234" s="85">
        <v>-100</v>
      </c>
      <c r="Z234" s="88"/>
      <c r="AA234" s="85">
        <v>0</v>
      </c>
      <c r="AB234" s="91">
        <v>0</v>
      </c>
      <c r="AC234" s="86">
        <v>0</v>
      </c>
      <c r="AD234" s="86">
        <v>0</v>
      </c>
      <c r="AE234" s="86">
        <v>0</v>
      </c>
      <c r="AF234" s="151">
        <v>0</v>
      </c>
      <c r="AG234" s="85">
        <v>1.89553500031</v>
      </c>
      <c r="AH234" s="86">
        <v>6.979E-3</v>
      </c>
      <c r="AI234" s="151">
        <v>0</v>
      </c>
      <c r="AJ234" s="152">
        <v>1</v>
      </c>
      <c r="AK234" s="153">
        <v>0</v>
      </c>
    </row>
    <row r="235" spans="1:37" x14ac:dyDescent="0.2">
      <c r="A235" s="149" t="s">
        <v>791</v>
      </c>
      <c r="B235" s="66" t="s">
        <v>792</v>
      </c>
      <c r="C235" s="67">
        <v>27</v>
      </c>
      <c r="D235" s="84" t="s">
        <v>348</v>
      </c>
      <c r="E235" s="85">
        <v>41.000620590540898</v>
      </c>
      <c r="F235" s="91">
        <v>40.812810295270403</v>
      </c>
      <c r="G235" s="86">
        <v>21.9019466945388</v>
      </c>
      <c r="H235" s="86">
        <v>21.817840344917698</v>
      </c>
      <c r="I235" s="86">
        <v>0.05</v>
      </c>
      <c r="J235" s="86">
        <v>7.0000000000000007E-2</v>
      </c>
      <c r="K235" s="87">
        <v>0</v>
      </c>
      <c r="L235" s="150">
        <v>0.45999999986500001</v>
      </c>
      <c r="M235" s="86">
        <v>0</v>
      </c>
      <c r="N235" s="86"/>
      <c r="O235" s="86"/>
      <c r="P235" s="86">
        <v>6.4000000000000001E-2</v>
      </c>
      <c r="Q235" s="88">
        <v>0.51719999999999999</v>
      </c>
      <c r="R235" s="85">
        <v>0</v>
      </c>
      <c r="S235" s="86">
        <v>0</v>
      </c>
      <c r="T235" s="86">
        <v>0.53</v>
      </c>
      <c r="U235" s="88">
        <v>2.2692383067677002</v>
      </c>
      <c r="V235" s="89"/>
      <c r="W235" s="85">
        <v>14.280683865588999</v>
      </c>
      <c r="X235" s="88">
        <v>15.8666666667</v>
      </c>
      <c r="Y235" s="85"/>
      <c r="Z235" s="88"/>
      <c r="AA235" s="85">
        <v>7.0000000000000007E-2</v>
      </c>
      <c r="AB235" s="91">
        <v>7.0000000000000007E-2</v>
      </c>
      <c r="AC235" s="86">
        <v>0.01</v>
      </c>
      <c r="AD235" s="86">
        <v>0.01</v>
      </c>
      <c r="AE235" s="86">
        <v>0</v>
      </c>
      <c r="AF235" s="151">
        <v>0</v>
      </c>
      <c r="AG235" s="85">
        <v>3.16418399839</v>
      </c>
      <c r="AH235" s="86">
        <v>1.2440000000000001E-3</v>
      </c>
      <c r="AI235" s="151">
        <v>0</v>
      </c>
      <c r="AJ235" s="152">
        <v>1</v>
      </c>
      <c r="AK235" s="153">
        <v>0</v>
      </c>
    </row>
    <row r="236" spans="1:37" x14ac:dyDescent="0.2">
      <c r="A236" s="149" t="s">
        <v>793</v>
      </c>
      <c r="B236" s="66" t="s">
        <v>794</v>
      </c>
      <c r="C236" s="67">
        <v>25</v>
      </c>
      <c r="D236" s="84" t="s">
        <v>348</v>
      </c>
      <c r="E236" s="85">
        <v>41.644448986037702</v>
      </c>
      <c r="F236" s="91">
        <v>41.558984458461502</v>
      </c>
      <c r="G236" s="86">
        <v>21.224929631109099</v>
      </c>
      <c r="H236" s="86">
        <v>21.168262933476999</v>
      </c>
      <c r="I236" s="86">
        <v>0.22</v>
      </c>
      <c r="J236" s="86">
        <v>1.27</v>
      </c>
      <c r="K236" s="87">
        <v>0</v>
      </c>
      <c r="L236" s="150">
        <v>2.0000000006499999E-2</v>
      </c>
      <c r="M236" s="86">
        <v>0</v>
      </c>
      <c r="N236" s="86"/>
      <c r="O236" s="86"/>
      <c r="P236" s="86">
        <v>0.188</v>
      </c>
      <c r="Q236" s="88">
        <v>0.2787</v>
      </c>
      <c r="R236" s="85">
        <v>0</v>
      </c>
      <c r="S236" s="86">
        <v>0</v>
      </c>
      <c r="T236" s="86">
        <v>0.59</v>
      </c>
      <c r="U236" s="88">
        <v>1.2540990459557599</v>
      </c>
      <c r="V236" s="89"/>
      <c r="W236" s="85"/>
      <c r="X236" s="88"/>
      <c r="Y236" s="85">
        <v>-100</v>
      </c>
      <c r="Z236" s="88"/>
      <c r="AA236" s="85">
        <v>0</v>
      </c>
      <c r="AB236" s="91">
        <v>0</v>
      </c>
      <c r="AC236" s="86">
        <v>0</v>
      </c>
      <c r="AD236" s="86">
        <v>0</v>
      </c>
      <c r="AE236" s="86">
        <v>0</v>
      </c>
      <c r="AF236" s="151">
        <v>0</v>
      </c>
      <c r="AG236" s="85">
        <v>3.6445230057</v>
      </c>
      <c r="AH236" s="86">
        <v>1.9396E-2</v>
      </c>
      <c r="AI236" s="151">
        <v>0</v>
      </c>
      <c r="AJ236" s="152">
        <v>1</v>
      </c>
      <c r="AK236" s="153">
        <v>0</v>
      </c>
    </row>
    <row r="237" spans="1:37" x14ac:dyDescent="0.2">
      <c r="A237" s="149" t="s">
        <v>795</v>
      </c>
      <c r="B237" s="66" t="s">
        <v>795</v>
      </c>
      <c r="C237" s="67">
        <v>27</v>
      </c>
      <c r="D237" s="84" t="s">
        <v>348</v>
      </c>
      <c r="E237" s="85">
        <v>44.671837188880502</v>
      </c>
      <c r="F237" s="91">
        <v>44.412417297340802</v>
      </c>
      <c r="G237" s="86">
        <v>21.667258796479398</v>
      </c>
      <c r="H237" s="86">
        <v>21.598884561499901</v>
      </c>
      <c r="I237" s="86">
        <v>0</v>
      </c>
      <c r="J237" s="86">
        <v>0.08</v>
      </c>
      <c r="K237" s="87">
        <v>0</v>
      </c>
      <c r="L237" s="150">
        <v>0.92999999981000003</v>
      </c>
      <c r="M237" s="86">
        <v>1.14809369860981E-3</v>
      </c>
      <c r="N237" s="86"/>
      <c r="O237" s="86"/>
      <c r="P237" s="86">
        <v>7.3999999999999996E-2</v>
      </c>
      <c r="Q237" s="88">
        <v>0.35749999999999998</v>
      </c>
      <c r="R237" s="85">
        <v>2.6311173478337099E-2</v>
      </c>
      <c r="S237" s="86">
        <v>0</v>
      </c>
      <c r="T237" s="86">
        <v>0.52</v>
      </c>
      <c r="U237" s="88">
        <v>3.3174910677776399</v>
      </c>
      <c r="V237" s="89"/>
      <c r="W237" s="85">
        <v>15.5544517209463</v>
      </c>
      <c r="X237" s="88"/>
      <c r="Y237" s="85"/>
      <c r="Z237" s="88"/>
      <c r="AA237" s="85">
        <v>0.76</v>
      </c>
      <c r="AB237" s="91">
        <v>0.76</v>
      </c>
      <c r="AC237" s="86">
        <v>0.2</v>
      </c>
      <c r="AD237" s="86">
        <v>0.2</v>
      </c>
      <c r="AE237" s="86">
        <v>0</v>
      </c>
      <c r="AF237" s="151">
        <v>0</v>
      </c>
      <c r="AG237" s="85">
        <v>3.86015399924</v>
      </c>
      <c r="AH237" s="86">
        <v>1.5740000000000001E-3</v>
      </c>
      <c r="AI237" s="151">
        <v>0</v>
      </c>
      <c r="AJ237" s="152">
        <v>1</v>
      </c>
      <c r="AK237" s="153">
        <v>0</v>
      </c>
    </row>
    <row r="238" spans="1:37" x14ac:dyDescent="0.2">
      <c r="A238" s="149" t="s">
        <v>796</v>
      </c>
      <c r="B238" s="66" t="s">
        <v>796</v>
      </c>
      <c r="C238" s="67">
        <v>27</v>
      </c>
      <c r="D238" s="84" t="s">
        <v>348</v>
      </c>
      <c r="E238" s="85">
        <v>65.777649214154806</v>
      </c>
      <c r="F238" s="91">
        <v>63.9385465882429</v>
      </c>
      <c r="G238" s="86">
        <v>31.4428052582522</v>
      </c>
      <c r="H238" s="86">
        <v>30.7614180567608</v>
      </c>
      <c r="I238" s="86">
        <v>0</v>
      </c>
      <c r="J238" s="86">
        <v>0</v>
      </c>
      <c r="K238" s="87">
        <v>0</v>
      </c>
      <c r="L238" s="150">
        <v>0</v>
      </c>
      <c r="M238" s="86">
        <v>0</v>
      </c>
      <c r="N238" s="86"/>
      <c r="O238" s="86"/>
      <c r="P238" s="86">
        <v>7.0999999999999994E-2</v>
      </c>
      <c r="Q238" s="88">
        <v>0.21429999999999999</v>
      </c>
      <c r="R238" s="85">
        <v>0</v>
      </c>
      <c r="S238" s="86">
        <v>0</v>
      </c>
      <c r="T238" s="86">
        <v>0.2</v>
      </c>
      <c r="U238" s="88">
        <v>1.97473724809565</v>
      </c>
      <c r="V238" s="89"/>
      <c r="W238" s="85"/>
      <c r="X238" s="88"/>
      <c r="Y238" s="85">
        <v>-100</v>
      </c>
      <c r="Z238" s="88"/>
      <c r="AA238" s="85">
        <v>0.46</v>
      </c>
      <c r="AB238" s="91">
        <v>0.45</v>
      </c>
      <c r="AC238" s="86">
        <v>0.01</v>
      </c>
      <c r="AD238" s="86">
        <v>0.01</v>
      </c>
      <c r="AE238" s="86">
        <v>0</v>
      </c>
      <c r="AF238" s="151">
        <v>0</v>
      </c>
      <c r="AG238" s="85">
        <v>1.4517899997899999</v>
      </c>
      <c r="AH238" s="86">
        <v>0</v>
      </c>
      <c r="AI238" s="151">
        <v>3.74399999946E-3</v>
      </c>
      <c r="AJ238" s="152">
        <v>1</v>
      </c>
      <c r="AK238" s="153">
        <v>0</v>
      </c>
    </row>
    <row r="239" spans="1:37" x14ac:dyDescent="0.2">
      <c r="A239" s="149" t="s">
        <v>797</v>
      </c>
      <c r="B239" s="66" t="s">
        <v>797</v>
      </c>
      <c r="C239" s="67">
        <v>27</v>
      </c>
      <c r="D239" s="84" t="s">
        <v>348</v>
      </c>
      <c r="E239" s="85">
        <v>43.1292750964882</v>
      </c>
      <c r="F239" s="91">
        <v>42.621040162023803</v>
      </c>
      <c r="G239" s="86">
        <v>22.394818296457601</v>
      </c>
      <c r="H239" s="86">
        <v>22.207573846918098</v>
      </c>
      <c r="I239" s="86">
        <v>0</v>
      </c>
      <c r="J239" s="86">
        <v>0</v>
      </c>
      <c r="K239" s="87">
        <v>0</v>
      </c>
      <c r="L239" s="150">
        <v>8.9999999905699998E-2</v>
      </c>
      <c r="M239" s="86">
        <v>0</v>
      </c>
      <c r="N239" s="86"/>
      <c r="O239" s="86"/>
      <c r="P239" s="86">
        <v>0.218</v>
      </c>
      <c r="Q239" s="88">
        <v>0.61570000000000003</v>
      </c>
      <c r="R239" s="85">
        <v>0</v>
      </c>
      <c r="S239" s="86">
        <v>0</v>
      </c>
      <c r="T239" s="86">
        <v>0.7</v>
      </c>
      <c r="U239" s="88">
        <v>3.0589628950284702</v>
      </c>
      <c r="V239" s="89"/>
      <c r="W239" s="85"/>
      <c r="X239" s="88"/>
      <c r="Y239" s="85"/>
      <c r="Z239" s="88"/>
      <c r="AA239" s="85">
        <v>0</v>
      </c>
      <c r="AB239" s="91">
        <v>0</v>
      </c>
      <c r="AC239" s="86">
        <v>0</v>
      </c>
      <c r="AD239" s="86">
        <v>0</v>
      </c>
      <c r="AE239" s="86">
        <v>0</v>
      </c>
      <c r="AF239" s="151">
        <v>0</v>
      </c>
      <c r="AG239" s="85">
        <v>0.81416099898200001</v>
      </c>
      <c r="AH239" s="86">
        <v>0</v>
      </c>
      <c r="AI239" s="151">
        <v>0</v>
      </c>
      <c r="AJ239" s="152">
        <v>1</v>
      </c>
      <c r="AK239" s="153">
        <v>0</v>
      </c>
    </row>
    <row r="240" spans="1:37" x14ac:dyDescent="0.2">
      <c r="A240" s="149" t="s">
        <v>798</v>
      </c>
      <c r="B240" s="66" t="s">
        <v>798</v>
      </c>
      <c r="C240" s="67">
        <v>27</v>
      </c>
      <c r="D240" s="84" t="s">
        <v>348</v>
      </c>
      <c r="E240" s="85">
        <v>74.070750286966501</v>
      </c>
      <c r="F240" s="91">
        <v>71.767713659605505</v>
      </c>
      <c r="G240" s="86">
        <v>29.102577480955901</v>
      </c>
      <c r="H240" s="86">
        <v>27.802358342898899</v>
      </c>
      <c r="I240" s="86">
        <v>0</v>
      </c>
      <c r="J240" s="86">
        <v>0.01</v>
      </c>
      <c r="K240" s="87">
        <v>0</v>
      </c>
      <c r="L240" s="150">
        <v>0</v>
      </c>
      <c r="M240" s="86">
        <v>2.34756265302916E-4</v>
      </c>
      <c r="N240" s="86"/>
      <c r="O240" s="86"/>
      <c r="P240" s="86">
        <v>0.108</v>
      </c>
      <c r="Q240" s="88">
        <v>0.47539999999999999</v>
      </c>
      <c r="R240" s="85">
        <v>1.2600806451612901E-2</v>
      </c>
      <c r="S240" s="86">
        <v>0</v>
      </c>
      <c r="T240" s="86">
        <v>0.55000000000000004</v>
      </c>
      <c r="U240" s="88">
        <v>1.0414275279140099</v>
      </c>
      <c r="V240" s="89"/>
      <c r="W240" s="85"/>
      <c r="X240" s="88"/>
      <c r="Y240" s="85">
        <v>-100</v>
      </c>
      <c r="Z240" s="88"/>
      <c r="AA240" s="85">
        <v>0.37</v>
      </c>
      <c r="AB240" s="91">
        <v>0.36</v>
      </c>
      <c r="AC240" s="86">
        <v>0.08</v>
      </c>
      <c r="AD240" s="86">
        <v>7.0000000000000007E-2</v>
      </c>
      <c r="AE240" s="86">
        <v>0</v>
      </c>
      <c r="AF240" s="151">
        <v>0</v>
      </c>
      <c r="AG240" s="85">
        <v>0.32559399992400001</v>
      </c>
      <c r="AH240" s="86">
        <v>1.03E-4</v>
      </c>
      <c r="AI240" s="151">
        <v>0</v>
      </c>
      <c r="AJ240" s="152">
        <v>1</v>
      </c>
      <c r="AK240" s="153">
        <v>0</v>
      </c>
    </row>
    <row r="241" spans="1:37" x14ac:dyDescent="0.2">
      <c r="A241" s="149" t="s">
        <v>799</v>
      </c>
      <c r="B241" s="66" t="s">
        <v>800</v>
      </c>
      <c r="C241" s="67">
        <v>27</v>
      </c>
      <c r="D241" s="84" t="s">
        <v>348</v>
      </c>
      <c r="E241" s="85">
        <v>65.900541884274503</v>
      </c>
      <c r="F241" s="91">
        <v>64.174580503069194</v>
      </c>
      <c r="G241" s="86">
        <v>27.3068242528648</v>
      </c>
      <c r="H241" s="86">
        <v>26.5501488273711</v>
      </c>
      <c r="I241" s="86">
        <v>0.08</v>
      </c>
      <c r="J241" s="86">
        <v>0.02</v>
      </c>
      <c r="K241" s="87">
        <v>0</v>
      </c>
      <c r="L241" s="150">
        <v>0</v>
      </c>
      <c r="M241" s="86">
        <v>1.0313469200401899E-3</v>
      </c>
      <c r="N241" s="86"/>
      <c r="O241" s="86"/>
      <c r="P241" s="86">
        <v>8.5000000000000006E-2</v>
      </c>
      <c r="Q241" s="88">
        <v>0.43609999999999999</v>
      </c>
      <c r="R241" s="85">
        <v>2.8534741047225001E-2</v>
      </c>
      <c r="S241" s="86">
        <v>0</v>
      </c>
      <c r="T241" s="86">
        <v>0.64</v>
      </c>
      <c r="U241" s="88">
        <v>2.58512598536803</v>
      </c>
      <c r="V241" s="89"/>
      <c r="W241" s="85"/>
      <c r="X241" s="88"/>
      <c r="Y241" s="85">
        <v>-100</v>
      </c>
      <c r="Z241" s="88"/>
      <c r="AA241" s="85">
        <v>0</v>
      </c>
      <c r="AB241" s="91">
        <v>0</v>
      </c>
      <c r="AC241" s="86">
        <v>0</v>
      </c>
      <c r="AD241" s="86">
        <v>0</v>
      </c>
      <c r="AE241" s="86">
        <v>0</v>
      </c>
      <c r="AF241" s="151">
        <v>0</v>
      </c>
      <c r="AG241" s="85">
        <v>1.86595200175</v>
      </c>
      <c r="AH241" s="86">
        <v>3.3700000000000001E-4</v>
      </c>
      <c r="AI241" s="151">
        <v>0</v>
      </c>
      <c r="AJ241" s="152">
        <v>1</v>
      </c>
      <c r="AK241" s="153">
        <v>0</v>
      </c>
    </row>
    <row r="242" spans="1:37" x14ac:dyDescent="0.2">
      <c r="A242" s="149" t="s">
        <v>801</v>
      </c>
      <c r="B242" s="66" t="s">
        <v>802</v>
      </c>
      <c r="C242" s="67">
        <v>27</v>
      </c>
      <c r="D242" s="84" t="s">
        <v>348</v>
      </c>
      <c r="E242" s="85">
        <v>52.4806641704008</v>
      </c>
      <c r="F242" s="91">
        <v>50.958351236879302</v>
      </c>
      <c r="G242" s="86">
        <v>18.5608618255478</v>
      </c>
      <c r="H242" s="86">
        <v>17.785894051930502</v>
      </c>
      <c r="I242" s="86">
        <v>0.14000000000000001</v>
      </c>
      <c r="J242" s="86">
        <v>0.17</v>
      </c>
      <c r="K242" s="87">
        <v>0</v>
      </c>
      <c r="L242" s="150">
        <v>0.199999999925</v>
      </c>
      <c r="M242" s="86">
        <v>0</v>
      </c>
      <c r="N242" s="86"/>
      <c r="O242" s="86"/>
      <c r="P242" s="86">
        <v>9.2999999999999999E-2</v>
      </c>
      <c r="Q242" s="88">
        <v>0.1535</v>
      </c>
      <c r="R242" s="85">
        <v>0</v>
      </c>
      <c r="S242" s="86">
        <v>0</v>
      </c>
      <c r="T242" s="86">
        <v>0.28000000000000003</v>
      </c>
      <c r="U242" s="88">
        <v>0.128138235835738</v>
      </c>
      <c r="V242" s="89"/>
      <c r="W242" s="85"/>
      <c r="X242" s="88"/>
      <c r="Y242" s="85">
        <v>-100</v>
      </c>
      <c r="Z242" s="88"/>
      <c r="AA242" s="85">
        <v>0</v>
      </c>
      <c r="AB242" s="91">
        <v>0</v>
      </c>
      <c r="AC242" s="86">
        <v>0</v>
      </c>
      <c r="AD242" s="86">
        <v>0</v>
      </c>
      <c r="AE242" s="86">
        <v>0</v>
      </c>
      <c r="AF242" s="151">
        <v>0</v>
      </c>
      <c r="AG242" s="85">
        <v>5.6820589995799997</v>
      </c>
      <c r="AH242" s="86">
        <v>3.372E-3</v>
      </c>
      <c r="AI242" s="151">
        <v>0</v>
      </c>
      <c r="AJ242" s="152">
        <v>1</v>
      </c>
      <c r="AK242" s="153">
        <v>0</v>
      </c>
    </row>
    <row r="243" spans="1:37" x14ac:dyDescent="0.2">
      <c r="A243" s="149" t="s">
        <v>803</v>
      </c>
      <c r="B243" s="66" t="s">
        <v>804</v>
      </c>
      <c r="C243" s="67">
        <v>27</v>
      </c>
      <c r="D243" s="84" t="s">
        <v>348</v>
      </c>
      <c r="E243" s="85">
        <v>61.075126385378198</v>
      </c>
      <c r="F243" s="91">
        <v>59.1380274159051</v>
      </c>
      <c r="G243" s="86">
        <v>29.853076997861201</v>
      </c>
      <c r="H243" s="86">
        <v>28.808574761812199</v>
      </c>
      <c r="I243" s="86">
        <v>0</v>
      </c>
      <c r="J243" s="86">
        <v>0.01</v>
      </c>
      <c r="K243" s="87">
        <v>0</v>
      </c>
      <c r="L243" s="150">
        <v>0</v>
      </c>
      <c r="M243" s="86">
        <v>0</v>
      </c>
      <c r="N243" s="86"/>
      <c r="O243" s="86"/>
      <c r="P243" s="86">
        <v>4.4999999999999998E-2</v>
      </c>
      <c r="Q243" s="88">
        <v>0.31059999999999999</v>
      </c>
      <c r="R243" s="85">
        <v>0</v>
      </c>
      <c r="S243" s="86">
        <v>0</v>
      </c>
      <c r="T243" s="86">
        <v>0.54</v>
      </c>
      <c r="U243" s="88">
        <v>1.3835553179078399</v>
      </c>
      <c r="V243" s="89"/>
      <c r="W243" s="85"/>
      <c r="X243" s="88"/>
      <c r="Y243" s="85">
        <v>-100</v>
      </c>
      <c r="Z243" s="88"/>
      <c r="AA243" s="85">
        <v>0</v>
      </c>
      <c r="AB243" s="91">
        <v>0</v>
      </c>
      <c r="AC243" s="86">
        <v>0</v>
      </c>
      <c r="AD243" s="86">
        <v>0</v>
      </c>
      <c r="AE243" s="86">
        <v>0</v>
      </c>
      <c r="AF243" s="151">
        <v>0</v>
      </c>
      <c r="AG243" s="85">
        <v>2.91643299882</v>
      </c>
      <c r="AH243" s="86">
        <v>2.8899999999999998E-4</v>
      </c>
      <c r="AI243" s="151">
        <v>0</v>
      </c>
      <c r="AJ243" s="152">
        <v>1</v>
      </c>
      <c r="AK243" s="153">
        <v>0</v>
      </c>
    </row>
    <row r="244" spans="1:37" x14ac:dyDescent="0.2">
      <c r="A244" s="149" t="s">
        <v>805</v>
      </c>
      <c r="B244" s="66" t="s">
        <v>806</v>
      </c>
      <c r="C244" s="67">
        <v>25</v>
      </c>
      <c r="D244" s="84" t="s">
        <v>348</v>
      </c>
      <c r="E244" s="85">
        <v>15.5733629881599</v>
      </c>
      <c r="F244" s="91">
        <v>15.492902466147701</v>
      </c>
      <c r="G244" s="86">
        <v>6.6527114541767496</v>
      </c>
      <c r="H244" s="86">
        <v>6.6049584614378203</v>
      </c>
      <c r="I244" s="86">
        <v>0.2</v>
      </c>
      <c r="J244" s="86">
        <v>0.34</v>
      </c>
      <c r="K244" s="87">
        <v>0</v>
      </c>
      <c r="L244" s="150">
        <v>2.4299999999200002</v>
      </c>
      <c r="M244" s="86">
        <v>0</v>
      </c>
      <c r="N244" s="86"/>
      <c r="O244" s="86"/>
      <c r="P244" s="86">
        <v>8.5000000000000006E-2</v>
      </c>
      <c r="Q244" s="88">
        <v>0.20349999999999999</v>
      </c>
      <c r="R244" s="85">
        <v>0</v>
      </c>
      <c r="S244" s="86">
        <v>0</v>
      </c>
      <c r="T244" s="86">
        <v>1.29</v>
      </c>
      <c r="U244" s="88">
        <v>0.54817819061948103</v>
      </c>
      <c r="V244" s="89"/>
      <c r="W244" s="85">
        <v>24.4</v>
      </c>
      <c r="X244" s="88">
        <v>24.4</v>
      </c>
      <c r="Y244" s="85">
        <v>-100</v>
      </c>
      <c r="Z244" s="88"/>
      <c r="AA244" s="85">
        <v>0.21</v>
      </c>
      <c r="AB244" s="91">
        <v>0.21</v>
      </c>
      <c r="AC244" s="86">
        <v>0</v>
      </c>
      <c r="AD244" s="86">
        <v>0</v>
      </c>
      <c r="AE244" s="86">
        <v>0</v>
      </c>
      <c r="AF244" s="151">
        <v>0</v>
      </c>
      <c r="AG244" s="85">
        <v>13.7520149777</v>
      </c>
      <c r="AH244" s="86">
        <v>7.9229999999999995E-3</v>
      </c>
      <c r="AI244" s="151">
        <v>0</v>
      </c>
      <c r="AJ244" s="152">
        <v>1</v>
      </c>
      <c r="AK244" s="153">
        <v>0</v>
      </c>
    </row>
    <row r="245" spans="1:37" x14ac:dyDescent="0.2">
      <c r="A245" s="149" t="s">
        <v>807</v>
      </c>
      <c r="B245" s="66" t="s">
        <v>808</v>
      </c>
      <c r="C245" s="67">
        <v>27</v>
      </c>
      <c r="D245" s="84" t="s">
        <v>348</v>
      </c>
      <c r="E245" s="85">
        <v>61.1690365610173</v>
      </c>
      <c r="F245" s="91">
        <v>60.724636644029196</v>
      </c>
      <c r="G245" s="86">
        <v>23.606867087928201</v>
      </c>
      <c r="H245" s="86">
        <v>23.447283864919601</v>
      </c>
      <c r="I245" s="86">
        <v>0.35</v>
      </c>
      <c r="J245" s="86">
        <v>0.25</v>
      </c>
      <c r="K245" s="87">
        <v>0</v>
      </c>
      <c r="L245" s="150">
        <v>0.100000000006</v>
      </c>
      <c r="M245" s="86">
        <v>9.6540832078599592E-3</v>
      </c>
      <c r="N245" s="86"/>
      <c r="O245" s="86"/>
      <c r="P245" s="86">
        <v>8.3000000000000004E-2</v>
      </c>
      <c r="Q245" s="88">
        <v>0.46910000000000002</v>
      </c>
      <c r="R245" s="85">
        <v>1.88536953242836E-2</v>
      </c>
      <c r="S245" s="86">
        <v>0</v>
      </c>
      <c r="T245" s="86">
        <v>0.86</v>
      </c>
      <c r="U245" s="88">
        <v>0.35780991705966098</v>
      </c>
      <c r="V245" s="89"/>
      <c r="W245" s="85">
        <v>20.527937710752798</v>
      </c>
      <c r="X245" s="88"/>
      <c r="Y245" s="85">
        <v>-100</v>
      </c>
      <c r="Z245" s="88">
        <v>-100</v>
      </c>
      <c r="AA245" s="85">
        <v>0</v>
      </c>
      <c r="AB245" s="91">
        <v>0</v>
      </c>
      <c r="AC245" s="86">
        <v>0</v>
      </c>
      <c r="AD245" s="86">
        <v>0</v>
      </c>
      <c r="AE245" s="86">
        <v>0</v>
      </c>
      <c r="AF245" s="151">
        <v>0</v>
      </c>
      <c r="AG245" s="85">
        <v>4.0907659980400002</v>
      </c>
      <c r="AH245" s="86">
        <v>5.3249999999999999E-3</v>
      </c>
      <c r="AI245" s="151">
        <v>0</v>
      </c>
      <c r="AJ245" s="152">
        <v>1</v>
      </c>
      <c r="AK245" s="153">
        <v>0</v>
      </c>
    </row>
    <row r="246" spans="1:37" x14ac:dyDescent="0.2">
      <c r="A246" s="149" t="s">
        <v>809</v>
      </c>
      <c r="B246" s="66" t="s">
        <v>810</v>
      </c>
      <c r="C246" s="67">
        <v>27</v>
      </c>
      <c r="D246" s="84" t="s">
        <v>348</v>
      </c>
      <c r="E246" s="85">
        <v>47.565941274940101</v>
      </c>
      <c r="F246" s="91">
        <v>47.496946115911904</v>
      </c>
      <c r="G246" s="86">
        <v>21.673528480296799</v>
      </c>
      <c r="H246" s="86">
        <v>21.632810025788402</v>
      </c>
      <c r="I246" s="86">
        <v>0.08</v>
      </c>
      <c r="J246" s="86">
        <v>0.16</v>
      </c>
      <c r="K246" s="87">
        <v>0</v>
      </c>
      <c r="L246" s="150">
        <v>8.0000000855500006E-2</v>
      </c>
      <c r="M246" s="86">
        <v>1.8998709146076501E-2</v>
      </c>
      <c r="N246" s="86"/>
      <c r="O246" s="86"/>
      <c r="P246" s="86">
        <v>0.155</v>
      </c>
      <c r="Q246" s="88">
        <v>0.47760000000000002</v>
      </c>
      <c r="R246" s="85">
        <v>1.3890818169190199E-2</v>
      </c>
      <c r="S246" s="86">
        <v>0</v>
      </c>
      <c r="T246" s="86">
        <v>0.65</v>
      </c>
      <c r="U246" s="88">
        <v>1.16047595349048</v>
      </c>
      <c r="V246" s="89"/>
      <c r="W246" s="85"/>
      <c r="X246" s="88"/>
      <c r="Y246" s="85">
        <v>-100</v>
      </c>
      <c r="Z246" s="88"/>
      <c r="AA246" s="85">
        <v>0.31</v>
      </c>
      <c r="AB246" s="91">
        <v>0.31</v>
      </c>
      <c r="AC246" s="86">
        <v>0</v>
      </c>
      <c r="AD246" s="86">
        <v>0</v>
      </c>
      <c r="AE246" s="86">
        <v>0</v>
      </c>
      <c r="AF246" s="151">
        <v>0</v>
      </c>
      <c r="AG246" s="85">
        <v>4.89353600988</v>
      </c>
      <c r="AH246" s="86">
        <v>2.098E-3</v>
      </c>
      <c r="AI246" s="151">
        <v>6.5047546158399998E-12</v>
      </c>
      <c r="AJ246" s="152">
        <v>1</v>
      </c>
      <c r="AK246" s="153">
        <v>0</v>
      </c>
    </row>
    <row r="247" spans="1:37" x14ac:dyDescent="0.2">
      <c r="A247" s="149" t="s">
        <v>811</v>
      </c>
      <c r="B247" s="66" t="s">
        <v>812</v>
      </c>
      <c r="C247" s="67">
        <v>27</v>
      </c>
      <c r="D247" s="84" t="s">
        <v>348</v>
      </c>
      <c r="E247" s="85">
        <v>44.934827349645602</v>
      </c>
      <c r="F247" s="91">
        <v>44.612987100981599</v>
      </c>
      <c r="G247" s="86">
        <v>23.845821581929499</v>
      </c>
      <c r="H247" s="86">
        <v>23.6696563931872</v>
      </c>
      <c r="I247" s="86">
        <v>0.25</v>
      </c>
      <c r="J247" s="86">
        <v>0.21</v>
      </c>
      <c r="K247" s="87">
        <v>0</v>
      </c>
      <c r="L247" s="150">
        <v>3.0000000037900001E-2</v>
      </c>
      <c r="M247" s="86">
        <v>1.11242586859677E-3</v>
      </c>
      <c r="N247" s="86"/>
      <c r="O247" s="86"/>
      <c r="P247" s="86">
        <v>9.4E-2</v>
      </c>
      <c r="Q247" s="88">
        <v>0.67759999999999998</v>
      </c>
      <c r="R247" s="85">
        <v>1.9040365575019001E-2</v>
      </c>
      <c r="S247" s="86">
        <v>0</v>
      </c>
      <c r="T247" s="86">
        <v>0.76</v>
      </c>
      <c r="U247" s="88">
        <v>3.7231835082281002</v>
      </c>
      <c r="V247" s="89"/>
      <c r="W247" s="85"/>
      <c r="X247" s="88"/>
      <c r="Y247" s="85">
        <v>-100</v>
      </c>
      <c r="Z247" s="88"/>
      <c r="AA247" s="85">
        <v>0.32</v>
      </c>
      <c r="AB247" s="91">
        <v>0.33</v>
      </c>
      <c r="AC247" s="86">
        <v>0</v>
      </c>
      <c r="AD247" s="86">
        <v>0.02</v>
      </c>
      <c r="AE247" s="86">
        <v>0</v>
      </c>
      <c r="AF247" s="151">
        <v>0</v>
      </c>
      <c r="AG247" s="85">
        <v>4.4657519775300001</v>
      </c>
      <c r="AH247" s="86">
        <v>3.4499999999999999E-3</v>
      </c>
      <c r="AI247" s="151">
        <v>3.6089999818399998E-3</v>
      </c>
      <c r="AJ247" s="152">
        <v>1</v>
      </c>
      <c r="AK247" s="153">
        <v>0</v>
      </c>
    </row>
    <row r="248" spans="1:37" x14ac:dyDescent="0.2">
      <c r="A248" s="149" t="s">
        <v>813</v>
      </c>
      <c r="B248" s="66" t="s">
        <v>814</v>
      </c>
      <c r="C248" s="67">
        <v>27</v>
      </c>
      <c r="D248" s="84" t="s">
        <v>348</v>
      </c>
      <c r="E248" s="85">
        <v>31.3694166571577</v>
      </c>
      <c r="F248" s="91">
        <v>31.299684302613102</v>
      </c>
      <c r="G248" s="86">
        <v>17.5484639864085</v>
      </c>
      <c r="H248" s="86">
        <v>17.537687167978898</v>
      </c>
      <c r="I248" s="86">
        <v>0.08</v>
      </c>
      <c r="J248" s="86">
        <v>7.0000000000000007E-2</v>
      </c>
      <c r="K248" s="87">
        <v>0</v>
      </c>
      <c r="L248" s="150">
        <v>0.110000000061</v>
      </c>
      <c r="M248" s="86">
        <v>0</v>
      </c>
      <c r="N248" s="86"/>
      <c r="O248" s="86"/>
      <c r="P248" s="86">
        <v>0.106</v>
      </c>
      <c r="Q248" s="88">
        <v>0.76780000000000004</v>
      </c>
      <c r="R248" s="85">
        <v>0</v>
      </c>
      <c r="S248" s="86">
        <v>0</v>
      </c>
      <c r="T248" s="86">
        <v>1.1200000000000001</v>
      </c>
      <c r="U248" s="88">
        <v>4.5307012539145202</v>
      </c>
      <c r="V248" s="89"/>
      <c r="W248" s="85"/>
      <c r="X248" s="88"/>
      <c r="Y248" s="85">
        <v>-100</v>
      </c>
      <c r="Z248" s="88"/>
      <c r="AA248" s="85">
        <v>0</v>
      </c>
      <c r="AB248" s="91">
        <v>0</v>
      </c>
      <c r="AC248" s="86">
        <v>0</v>
      </c>
      <c r="AD248" s="86">
        <v>0</v>
      </c>
      <c r="AE248" s="86">
        <v>0</v>
      </c>
      <c r="AF248" s="151">
        <v>0</v>
      </c>
      <c r="AG248" s="85">
        <v>7.5999209996700001</v>
      </c>
      <c r="AH248" s="86">
        <v>1.418E-3</v>
      </c>
      <c r="AI248" s="151">
        <v>0</v>
      </c>
      <c r="AJ248" s="152">
        <v>1</v>
      </c>
      <c r="AK248" s="153">
        <v>0</v>
      </c>
    </row>
    <row r="249" spans="1:37" x14ac:dyDescent="0.2">
      <c r="A249" s="149" t="s">
        <v>815</v>
      </c>
      <c r="B249" s="66" t="s">
        <v>816</v>
      </c>
      <c r="C249" s="67">
        <v>27</v>
      </c>
      <c r="D249" s="84" t="s">
        <v>348</v>
      </c>
      <c r="E249" s="85">
        <v>50.202548823335803</v>
      </c>
      <c r="F249" s="91">
        <v>50.083639563864999</v>
      </c>
      <c r="G249" s="86">
        <v>23.898073938718099</v>
      </c>
      <c r="H249" s="86">
        <v>23.865827359878502</v>
      </c>
      <c r="I249" s="86">
        <v>0.08</v>
      </c>
      <c r="J249" s="86">
        <v>0.06</v>
      </c>
      <c r="K249" s="87">
        <v>0</v>
      </c>
      <c r="L249" s="150">
        <v>1.00000000337E-2</v>
      </c>
      <c r="M249" s="86">
        <v>2.823756317481E-2</v>
      </c>
      <c r="N249" s="86"/>
      <c r="O249" s="86">
        <v>73.976833976834001</v>
      </c>
      <c r="P249" s="86">
        <v>5.8999999999999997E-2</v>
      </c>
      <c r="Q249" s="88">
        <v>0.61209999999999998</v>
      </c>
      <c r="R249" s="85">
        <v>1.4883167137967E-2</v>
      </c>
      <c r="S249" s="86">
        <v>0</v>
      </c>
      <c r="T249" s="86">
        <v>0.64</v>
      </c>
      <c r="U249" s="88">
        <v>3.8971334135019098</v>
      </c>
      <c r="V249" s="89"/>
      <c r="W249" s="85">
        <v>21.4666666667</v>
      </c>
      <c r="X249" s="88"/>
      <c r="Y249" s="85">
        <v>-100</v>
      </c>
      <c r="Z249" s="88"/>
      <c r="AA249" s="85">
        <v>0</v>
      </c>
      <c r="AB249" s="91">
        <v>0</v>
      </c>
      <c r="AC249" s="86">
        <v>0</v>
      </c>
      <c r="AD249" s="86">
        <v>0</v>
      </c>
      <c r="AE249" s="86">
        <v>0</v>
      </c>
      <c r="AF249" s="151">
        <v>0</v>
      </c>
      <c r="AG249" s="85">
        <v>3.0131200053299998</v>
      </c>
      <c r="AH249" s="86">
        <v>1.2409999999999999E-3</v>
      </c>
      <c r="AI249" s="151">
        <v>6.8419999939500001E-3</v>
      </c>
      <c r="AJ249" s="152">
        <v>1</v>
      </c>
      <c r="AK249" s="153">
        <v>0</v>
      </c>
    </row>
    <row r="250" spans="1:37" x14ac:dyDescent="0.2">
      <c r="A250" s="149" t="s">
        <v>817</v>
      </c>
      <c r="B250" s="66" t="s">
        <v>818</v>
      </c>
      <c r="C250" s="67">
        <v>27</v>
      </c>
      <c r="D250" s="84" t="s">
        <v>348</v>
      </c>
      <c r="E250" s="85">
        <v>45.903213380172403</v>
      </c>
      <c r="F250" s="91">
        <v>45.528347774091699</v>
      </c>
      <c r="G250" s="86">
        <v>26.733322217686499</v>
      </c>
      <c r="H250" s="86">
        <v>26.617757820720001</v>
      </c>
      <c r="I250" s="86">
        <v>0.2</v>
      </c>
      <c r="J250" s="86">
        <v>0.17</v>
      </c>
      <c r="K250" s="87">
        <v>0</v>
      </c>
      <c r="L250" s="150">
        <v>3.9999999932199999E-2</v>
      </c>
      <c r="M250" s="86">
        <v>2.0256661382106699E-2</v>
      </c>
      <c r="N250" s="86"/>
      <c r="O250" s="86"/>
      <c r="P250" s="86">
        <v>6.4000000000000001E-2</v>
      </c>
      <c r="Q250" s="88">
        <v>0.22359999999999999</v>
      </c>
      <c r="R250" s="85">
        <v>2.8403039125186401E-2</v>
      </c>
      <c r="S250" s="86">
        <v>0</v>
      </c>
      <c r="T250" s="86">
        <v>0.37</v>
      </c>
      <c r="U250" s="88">
        <v>2.4946961116317601</v>
      </c>
      <c r="V250" s="89"/>
      <c r="W250" s="85"/>
      <c r="X250" s="88"/>
      <c r="Y250" s="85">
        <v>-100</v>
      </c>
      <c r="Z250" s="88"/>
      <c r="AA250" s="85">
        <v>0</v>
      </c>
      <c r="AB250" s="91">
        <v>0</v>
      </c>
      <c r="AC250" s="86">
        <v>0</v>
      </c>
      <c r="AD250" s="86">
        <v>0</v>
      </c>
      <c r="AE250" s="86">
        <v>0</v>
      </c>
      <c r="AF250" s="151">
        <v>0</v>
      </c>
      <c r="AG250" s="85">
        <v>7.9152480285799998</v>
      </c>
      <c r="AH250" s="86">
        <v>3.7850000000000002E-3</v>
      </c>
      <c r="AI250" s="151">
        <v>2.39766059317E-11</v>
      </c>
      <c r="AJ250" s="152">
        <v>1</v>
      </c>
      <c r="AK250" s="153">
        <v>0</v>
      </c>
    </row>
    <row r="251" spans="1:37" x14ac:dyDescent="0.2">
      <c r="A251" s="149" t="s">
        <v>819</v>
      </c>
      <c r="B251" s="66" t="s">
        <v>820</v>
      </c>
      <c r="C251" s="67">
        <v>27</v>
      </c>
      <c r="D251" s="84" t="s">
        <v>348</v>
      </c>
      <c r="E251" s="85">
        <v>31.394078884678301</v>
      </c>
      <c r="F251" s="91">
        <v>31.3816180081655</v>
      </c>
      <c r="G251" s="86">
        <v>19.036554347746399</v>
      </c>
      <c r="H251" s="86">
        <v>19.032889384066198</v>
      </c>
      <c r="I251" s="86">
        <v>0.56999999999999995</v>
      </c>
      <c r="J251" s="86">
        <v>0.3</v>
      </c>
      <c r="K251" s="87">
        <v>0</v>
      </c>
      <c r="L251" s="150">
        <v>3.0000000013499999E-2</v>
      </c>
      <c r="M251" s="86">
        <v>6.8193767611110997E-3</v>
      </c>
      <c r="N251" s="86"/>
      <c r="O251" s="86"/>
      <c r="P251" s="86">
        <v>7.1999999999999995E-2</v>
      </c>
      <c r="Q251" s="88">
        <v>0.49680000000000002</v>
      </c>
      <c r="R251" s="85">
        <v>8.4947332653754707E-3</v>
      </c>
      <c r="S251" s="86">
        <v>0</v>
      </c>
      <c r="T251" s="86">
        <v>0.8</v>
      </c>
      <c r="U251" s="88">
        <v>6.5273003144538801</v>
      </c>
      <c r="V251" s="89"/>
      <c r="W251" s="85"/>
      <c r="X251" s="88"/>
      <c r="Y251" s="85">
        <v>-100</v>
      </c>
      <c r="Z251" s="88"/>
      <c r="AA251" s="85">
        <v>0</v>
      </c>
      <c r="AB251" s="91">
        <v>0</v>
      </c>
      <c r="AC251" s="86">
        <v>0</v>
      </c>
      <c r="AD251" s="86">
        <v>0</v>
      </c>
      <c r="AE251" s="86">
        <v>0</v>
      </c>
      <c r="AF251" s="151">
        <v>0</v>
      </c>
      <c r="AG251" s="85">
        <v>7.3004799697699996</v>
      </c>
      <c r="AH251" s="86">
        <v>5.3280000000000003E-3</v>
      </c>
      <c r="AI251" s="151">
        <v>0</v>
      </c>
      <c r="AJ251" s="152">
        <v>1</v>
      </c>
      <c r="AK251" s="153">
        <v>0</v>
      </c>
    </row>
    <row r="252" spans="1:37" x14ac:dyDescent="0.2">
      <c r="A252" s="149" t="s">
        <v>821</v>
      </c>
      <c r="B252" s="66" t="s">
        <v>822</v>
      </c>
      <c r="C252" s="67">
        <v>27</v>
      </c>
      <c r="D252" s="84" t="s">
        <v>348</v>
      </c>
      <c r="E252" s="85">
        <v>50.065768469446397</v>
      </c>
      <c r="F252" s="91">
        <v>48.8870442500479</v>
      </c>
      <c r="G252" s="86">
        <v>23.2801225975353</v>
      </c>
      <c r="H252" s="86">
        <v>22.8120809654556</v>
      </c>
      <c r="I252" s="86">
        <v>0.19</v>
      </c>
      <c r="J252" s="86">
        <v>0.35</v>
      </c>
      <c r="K252" s="87">
        <v>0</v>
      </c>
      <c r="L252" s="150">
        <v>0.10000000003700001</v>
      </c>
      <c r="M252" s="86">
        <v>1.53495600972218E-3</v>
      </c>
      <c r="N252" s="86"/>
      <c r="O252" s="86">
        <v>74.585635359115997</v>
      </c>
      <c r="P252" s="86">
        <v>0.13900000000000001</v>
      </c>
      <c r="Q252" s="88">
        <v>0.40439999999999998</v>
      </c>
      <c r="R252" s="85">
        <v>4.1111659266567999E-2</v>
      </c>
      <c r="S252" s="86">
        <v>0</v>
      </c>
      <c r="T252" s="86">
        <v>0.96</v>
      </c>
      <c r="U252" s="88">
        <v>1.34474171508844</v>
      </c>
      <c r="V252" s="89"/>
      <c r="W252" s="85">
        <v>21.166666666699999</v>
      </c>
      <c r="X252" s="88"/>
      <c r="Y252" s="85">
        <v>-100</v>
      </c>
      <c r="Z252" s="88"/>
      <c r="AA252" s="85">
        <v>0.09</v>
      </c>
      <c r="AB252" s="91">
        <v>0.09</v>
      </c>
      <c r="AC252" s="86">
        <v>0</v>
      </c>
      <c r="AD252" s="86">
        <v>0</v>
      </c>
      <c r="AE252" s="86">
        <v>0</v>
      </c>
      <c r="AF252" s="151">
        <v>0</v>
      </c>
      <c r="AG252" s="85">
        <v>5.8665999972399998</v>
      </c>
      <c r="AH252" s="86">
        <v>7.0049999999999999E-3</v>
      </c>
      <c r="AI252" s="151">
        <v>0</v>
      </c>
      <c r="AJ252" s="152">
        <v>1</v>
      </c>
      <c r="AK252" s="153">
        <v>0</v>
      </c>
    </row>
    <row r="253" spans="1:37" x14ac:dyDescent="0.2">
      <c r="A253" s="149" t="s">
        <v>823</v>
      </c>
      <c r="B253" s="66" t="s">
        <v>823</v>
      </c>
      <c r="C253" s="67">
        <v>27</v>
      </c>
      <c r="D253" s="84" t="s">
        <v>348</v>
      </c>
      <c r="E253" s="85">
        <v>66.066754328831394</v>
      </c>
      <c r="F253" s="91">
        <v>63.661165251373298</v>
      </c>
      <c r="G253" s="86">
        <v>27.675641797647899</v>
      </c>
      <c r="H253" s="86">
        <v>26.639057181128901</v>
      </c>
      <c r="I253" s="86">
        <v>0.14000000000000001</v>
      </c>
      <c r="J253" s="86">
        <v>0.1</v>
      </c>
      <c r="K253" s="87">
        <v>0</v>
      </c>
      <c r="L253" s="150">
        <v>0</v>
      </c>
      <c r="M253" s="86">
        <v>1.0575425900320101E-3</v>
      </c>
      <c r="N253" s="86"/>
      <c r="O253" s="86"/>
      <c r="P253" s="86">
        <v>7.0000000000000007E-2</v>
      </c>
      <c r="Q253" s="88">
        <v>0.2185</v>
      </c>
      <c r="R253" s="85">
        <v>1.8525379770285299E-2</v>
      </c>
      <c r="S253" s="86">
        <v>0</v>
      </c>
      <c r="T253" s="86">
        <v>0.3</v>
      </c>
      <c r="U253" s="88">
        <v>1.1293672348321899</v>
      </c>
      <c r="V253" s="89"/>
      <c r="W253" s="85"/>
      <c r="X253" s="88"/>
      <c r="Y253" s="85">
        <v>-100</v>
      </c>
      <c r="Z253" s="88"/>
      <c r="AA253" s="85">
        <v>0</v>
      </c>
      <c r="AB253" s="91">
        <v>0.02</v>
      </c>
      <c r="AC253" s="86">
        <v>0</v>
      </c>
      <c r="AD253" s="86">
        <v>0.01</v>
      </c>
      <c r="AE253" s="86">
        <v>0</v>
      </c>
      <c r="AF253" s="151">
        <v>0</v>
      </c>
      <c r="AG253" s="85">
        <v>2.9581169965999998</v>
      </c>
      <c r="AH253" s="86">
        <v>2.4250000000000001E-3</v>
      </c>
      <c r="AI253" s="151">
        <v>0</v>
      </c>
      <c r="AJ253" s="152">
        <v>1.03</v>
      </c>
      <c r="AK253" s="153">
        <v>0</v>
      </c>
    </row>
    <row r="254" spans="1:37" x14ac:dyDescent="0.2">
      <c r="A254" s="149" t="s">
        <v>824</v>
      </c>
      <c r="B254" s="66" t="s">
        <v>825</v>
      </c>
      <c r="C254" s="67">
        <v>27</v>
      </c>
      <c r="D254" s="84" t="s">
        <v>348</v>
      </c>
      <c r="E254" s="85">
        <v>22.286273250647799</v>
      </c>
      <c r="F254" s="91">
        <v>21.988336407284901</v>
      </c>
      <c r="G254" s="86">
        <v>16.214036633537699</v>
      </c>
      <c r="H254" s="86">
        <v>16.056481059729201</v>
      </c>
      <c r="I254" s="86">
        <v>0.33</v>
      </c>
      <c r="J254" s="86">
        <v>0.35</v>
      </c>
      <c r="K254" s="87">
        <v>0</v>
      </c>
      <c r="L254" s="150">
        <v>4.9999999984200003E-2</v>
      </c>
      <c r="M254" s="86">
        <v>0</v>
      </c>
      <c r="N254" s="86"/>
      <c r="O254" s="86"/>
      <c r="P254" s="86">
        <v>7.5999999999999998E-2</v>
      </c>
      <c r="Q254" s="88">
        <v>0.59740000000000004</v>
      </c>
      <c r="R254" s="85">
        <v>0</v>
      </c>
      <c r="S254" s="86">
        <v>0</v>
      </c>
      <c r="T254" s="86">
        <v>0.9</v>
      </c>
      <c r="U254" s="88">
        <v>5.9400691452423402</v>
      </c>
      <c r="V254" s="89"/>
      <c r="W254" s="85"/>
      <c r="X254" s="88"/>
      <c r="Y254" s="85">
        <v>-100</v>
      </c>
      <c r="Z254" s="88"/>
      <c r="AA254" s="85">
        <v>0</v>
      </c>
      <c r="AB254" s="91">
        <v>0</v>
      </c>
      <c r="AC254" s="86">
        <v>0</v>
      </c>
      <c r="AD254" s="86">
        <v>0</v>
      </c>
      <c r="AE254" s="86">
        <v>0</v>
      </c>
      <c r="AF254" s="151">
        <v>0</v>
      </c>
      <c r="AG254" s="85">
        <v>9.6703200182700009</v>
      </c>
      <c r="AH254" s="86">
        <v>6.6420000000000003E-3</v>
      </c>
      <c r="AI254" s="151">
        <v>0</v>
      </c>
      <c r="AJ254" s="152">
        <v>1</v>
      </c>
      <c r="AK254" s="153">
        <v>0</v>
      </c>
    </row>
    <row r="255" spans="1:37" x14ac:dyDescent="0.2">
      <c r="A255" s="149" t="s">
        <v>826</v>
      </c>
      <c r="B255" s="66" t="s">
        <v>827</v>
      </c>
      <c r="C255" s="67">
        <v>27</v>
      </c>
      <c r="D255" s="84" t="s">
        <v>348</v>
      </c>
      <c r="E255" s="85">
        <v>51.687078051125297</v>
      </c>
      <c r="F255" s="91">
        <v>49.435010008394102</v>
      </c>
      <c r="G255" s="86">
        <v>24.076824289906199</v>
      </c>
      <c r="H255" s="86">
        <v>23.404575880846298</v>
      </c>
      <c r="I255" s="86">
        <v>0.23</v>
      </c>
      <c r="J255" s="86">
        <v>0.12</v>
      </c>
      <c r="K255" s="87">
        <v>0</v>
      </c>
      <c r="L255" s="150">
        <v>0</v>
      </c>
      <c r="M255" s="86">
        <v>0</v>
      </c>
      <c r="N255" s="86"/>
      <c r="O255" s="86">
        <v>71.117166212534102</v>
      </c>
      <c r="P255" s="86">
        <v>8.5999999999999993E-2</v>
      </c>
      <c r="Q255" s="88">
        <v>0.48630000000000001</v>
      </c>
      <c r="R255" s="85">
        <v>0</v>
      </c>
      <c r="S255" s="86">
        <v>0</v>
      </c>
      <c r="T255" s="86">
        <v>0.53</v>
      </c>
      <c r="U255" s="88">
        <v>4.1791323188624103</v>
      </c>
      <c r="V255" s="89"/>
      <c r="W255" s="85"/>
      <c r="X255" s="88"/>
      <c r="Y255" s="85">
        <v>-100</v>
      </c>
      <c r="Z255" s="88"/>
      <c r="AA255" s="85">
        <v>0</v>
      </c>
      <c r="AB255" s="91">
        <v>0</v>
      </c>
      <c r="AC255" s="86">
        <v>0</v>
      </c>
      <c r="AD255" s="86">
        <v>0</v>
      </c>
      <c r="AE255" s="86">
        <v>0</v>
      </c>
      <c r="AF255" s="151">
        <v>0</v>
      </c>
      <c r="AG255" s="85">
        <v>5.1015030043499996</v>
      </c>
      <c r="AH255" s="86">
        <v>2.3479999999999998E-3</v>
      </c>
      <c r="AI255" s="151">
        <v>0</v>
      </c>
      <c r="AJ255" s="152">
        <v>1</v>
      </c>
      <c r="AK255" s="153">
        <v>0</v>
      </c>
    </row>
    <row r="256" spans="1:37" x14ac:dyDescent="0.2">
      <c r="A256" s="149" t="s">
        <v>828</v>
      </c>
      <c r="B256" s="66" t="s">
        <v>829</v>
      </c>
      <c r="C256" s="67">
        <v>27</v>
      </c>
      <c r="D256" s="84" t="s">
        <v>348</v>
      </c>
      <c r="E256" s="85">
        <v>52.018262682183803</v>
      </c>
      <c r="F256" s="91">
        <v>51.390377490653499</v>
      </c>
      <c r="G256" s="86">
        <v>25.7247263551433</v>
      </c>
      <c r="H256" s="86">
        <v>25.623454550057801</v>
      </c>
      <c r="I256" s="86">
        <v>0.16</v>
      </c>
      <c r="J256" s="86">
        <v>0.1</v>
      </c>
      <c r="K256" s="87">
        <v>0</v>
      </c>
      <c r="L256" s="150">
        <v>0</v>
      </c>
      <c r="M256" s="86">
        <v>4.3817794460151999E-4</v>
      </c>
      <c r="N256" s="86"/>
      <c r="O256" s="86">
        <v>89.0833333333333</v>
      </c>
      <c r="P256" s="86">
        <v>0.22500000000000001</v>
      </c>
      <c r="Q256" s="88">
        <v>0.7127</v>
      </c>
      <c r="R256" s="85">
        <v>1.51057401812689E-2</v>
      </c>
      <c r="S256" s="86">
        <v>0</v>
      </c>
      <c r="T256" s="86">
        <v>0.8</v>
      </c>
      <c r="U256" s="88">
        <v>4.3943524090030603</v>
      </c>
      <c r="V256" s="89"/>
      <c r="W256" s="85"/>
      <c r="X256" s="88"/>
      <c r="Y256" s="85">
        <v>-100</v>
      </c>
      <c r="Z256" s="88"/>
      <c r="AA256" s="85">
        <v>0.04</v>
      </c>
      <c r="AB256" s="91">
        <v>0.03</v>
      </c>
      <c r="AC256" s="86">
        <v>0.01</v>
      </c>
      <c r="AD256" s="86">
        <v>0.01</v>
      </c>
      <c r="AE256" s="86">
        <v>0</v>
      </c>
      <c r="AF256" s="151">
        <v>0</v>
      </c>
      <c r="AG256" s="85">
        <v>3.3705299934499999</v>
      </c>
      <c r="AH256" s="86">
        <v>1.3929999999999999E-3</v>
      </c>
      <c r="AI256" s="151">
        <v>0</v>
      </c>
      <c r="AJ256" s="152">
        <v>1.05</v>
      </c>
      <c r="AK256" s="153">
        <v>0</v>
      </c>
    </row>
    <row r="257" spans="1:37" x14ac:dyDescent="0.2">
      <c r="A257" s="149" t="s">
        <v>830</v>
      </c>
      <c r="B257" s="66" t="s">
        <v>831</v>
      </c>
      <c r="C257" s="67">
        <v>27</v>
      </c>
      <c r="D257" s="84" t="s">
        <v>348</v>
      </c>
      <c r="E257" s="85">
        <v>46.434894829200701</v>
      </c>
      <c r="F257" s="91">
        <v>46.349121412664601</v>
      </c>
      <c r="G257" s="86">
        <v>25.392865855098002</v>
      </c>
      <c r="H257" s="86">
        <v>25.370832316905201</v>
      </c>
      <c r="I257" s="86">
        <v>0.44</v>
      </c>
      <c r="J257" s="86">
        <v>0.39</v>
      </c>
      <c r="K257" s="87">
        <v>0</v>
      </c>
      <c r="L257" s="150">
        <v>1.99999988441E-2</v>
      </c>
      <c r="M257" s="86">
        <v>0</v>
      </c>
      <c r="N257" s="86"/>
      <c r="O257" s="86">
        <v>58.870718913915503</v>
      </c>
      <c r="P257" s="86">
        <v>0.24399999999999999</v>
      </c>
      <c r="Q257" s="88">
        <v>0.70820000000000005</v>
      </c>
      <c r="R257" s="85">
        <v>0</v>
      </c>
      <c r="S257" s="86">
        <v>0</v>
      </c>
      <c r="T257" s="86">
        <v>0.88</v>
      </c>
      <c r="U257" s="88">
        <v>4.9032491599713603</v>
      </c>
      <c r="V257" s="89"/>
      <c r="W257" s="85"/>
      <c r="X257" s="88"/>
      <c r="Y257" s="85">
        <v>-100</v>
      </c>
      <c r="Z257" s="88"/>
      <c r="AA257" s="85">
        <v>0.02</v>
      </c>
      <c r="AB257" s="91">
        <v>0.02</v>
      </c>
      <c r="AC257" s="86">
        <v>0.02</v>
      </c>
      <c r="AD257" s="86">
        <v>0.02</v>
      </c>
      <c r="AE257" s="86">
        <v>0</v>
      </c>
      <c r="AF257" s="151">
        <v>0</v>
      </c>
      <c r="AG257" s="85">
        <v>3.8813623106700001</v>
      </c>
      <c r="AH257" s="86">
        <v>4.5319999999999996E-3</v>
      </c>
      <c r="AI257" s="151">
        <v>7.5897019949799999E-10</v>
      </c>
      <c r="AJ257" s="152">
        <v>1.04</v>
      </c>
      <c r="AK257" s="153">
        <v>0</v>
      </c>
    </row>
    <row r="258" spans="1:37" x14ac:dyDescent="0.2">
      <c r="A258" s="149" t="s">
        <v>832</v>
      </c>
      <c r="B258" s="66" t="s">
        <v>833</v>
      </c>
      <c r="C258" s="67">
        <v>27</v>
      </c>
      <c r="D258" s="84" t="s">
        <v>348</v>
      </c>
      <c r="E258" s="85">
        <v>53.885925318013904</v>
      </c>
      <c r="F258" s="91">
        <v>53.734099302421001</v>
      </c>
      <c r="G258" s="86">
        <v>25.160032827246599</v>
      </c>
      <c r="H258" s="86">
        <v>25.057447681575699</v>
      </c>
      <c r="I258" s="86">
        <v>0.21</v>
      </c>
      <c r="J258" s="86">
        <v>0.1</v>
      </c>
      <c r="K258" s="87">
        <v>0</v>
      </c>
      <c r="L258" s="150">
        <v>0</v>
      </c>
      <c r="M258" s="86">
        <v>0</v>
      </c>
      <c r="N258" s="86"/>
      <c r="O258" s="86">
        <v>9.5528455284552791</v>
      </c>
      <c r="P258" s="86">
        <v>0.20599999999999999</v>
      </c>
      <c r="Q258" s="88">
        <v>0.72950000000000004</v>
      </c>
      <c r="R258" s="85">
        <v>0</v>
      </c>
      <c r="S258" s="86">
        <v>0</v>
      </c>
      <c r="T258" s="86">
        <v>0.95</v>
      </c>
      <c r="U258" s="88">
        <v>3.8407878539187501</v>
      </c>
      <c r="V258" s="89"/>
      <c r="W258" s="85">
        <v>41.166666666700003</v>
      </c>
      <c r="X258" s="88"/>
      <c r="Y258" s="85">
        <v>-100</v>
      </c>
      <c r="Z258" s="88"/>
      <c r="AA258" s="85">
        <v>0</v>
      </c>
      <c r="AB258" s="91">
        <v>0</v>
      </c>
      <c r="AC258" s="86">
        <v>0</v>
      </c>
      <c r="AD258" s="86">
        <v>0</v>
      </c>
      <c r="AE258" s="86">
        <v>0</v>
      </c>
      <c r="AF258" s="151">
        <v>0</v>
      </c>
      <c r="AG258" s="85">
        <v>1.43874599629</v>
      </c>
      <c r="AH258" s="86">
        <v>4.6999999999999999E-4</v>
      </c>
      <c r="AI258" s="151">
        <v>0</v>
      </c>
      <c r="AJ258" s="152">
        <v>1.04</v>
      </c>
      <c r="AK258" s="153">
        <v>0</v>
      </c>
    </row>
    <row r="259" spans="1:37" x14ac:dyDescent="0.2">
      <c r="A259" s="149" t="s">
        <v>834</v>
      </c>
      <c r="B259" s="66" t="s">
        <v>835</v>
      </c>
      <c r="C259" s="67">
        <v>27</v>
      </c>
      <c r="D259" s="84" t="s">
        <v>348</v>
      </c>
      <c r="E259" s="85">
        <v>62.129060755732198</v>
      </c>
      <c r="F259" s="91">
        <v>61.971114591280802</v>
      </c>
      <c r="G259" s="86">
        <v>31.6481280702459</v>
      </c>
      <c r="H259" s="86">
        <v>31.511598334872598</v>
      </c>
      <c r="I259" s="86">
        <v>0.13</v>
      </c>
      <c r="J259" s="86">
        <v>0.09</v>
      </c>
      <c r="K259" s="87">
        <v>0</v>
      </c>
      <c r="L259" s="150">
        <v>0</v>
      </c>
      <c r="M259" s="86">
        <v>0</v>
      </c>
      <c r="N259" s="86">
        <v>42.633079847908697</v>
      </c>
      <c r="O259" s="86">
        <v>17.609315589353599</v>
      </c>
      <c r="P259" s="86">
        <v>0.19600000000000001</v>
      </c>
      <c r="Q259" s="88">
        <v>0.69899999999999995</v>
      </c>
      <c r="R259" s="85">
        <v>0</v>
      </c>
      <c r="S259" s="86">
        <v>0</v>
      </c>
      <c r="T259" s="86">
        <v>0.77</v>
      </c>
      <c r="U259" s="88">
        <v>3.27002101487103</v>
      </c>
      <c r="V259" s="89"/>
      <c r="W259" s="85"/>
      <c r="X259" s="88"/>
      <c r="Y259" s="85">
        <v>-100</v>
      </c>
      <c r="Z259" s="88"/>
      <c r="AA259" s="85">
        <v>0</v>
      </c>
      <c r="AB259" s="91">
        <v>0</v>
      </c>
      <c r="AC259" s="86">
        <v>0</v>
      </c>
      <c r="AD259" s="86">
        <v>0</v>
      </c>
      <c r="AE259" s="86">
        <v>0</v>
      </c>
      <c r="AF259" s="151">
        <v>0</v>
      </c>
      <c r="AG259" s="85">
        <v>1.72715399953</v>
      </c>
      <c r="AH259" s="86">
        <v>6.7000000000000002E-4</v>
      </c>
      <c r="AI259" s="151">
        <v>0</v>
      </c>
      <c r="AJ259" s="152">
        <v>1.01</v>
      </c>
      <c r="AK259" s="153">
        <v>0</v>
      </c>
    </row>
    <row r="260" spans="1:37" x14ac:dyDescent="0.2">
      <c r="A260" s="149" t="s">
        <v>836</v>
      </c>
      <c r="B260" s="66" t="s">
        <v>837</v>
      </c>
      <c r="C260" s="67">
        <v>27</v>
      </c>
      <c r="D260" s="84" t="s">
        <v>348</v>
      </c>
      <c r="E260" s="85">
        <v>25.8178910617935</v>
      </c>
      <c r="F260" s="91">
        <v>25.814839229473399</v>
      </c>
      <c r="G260" s="86">
        <v>18.289020728045099</v>
      </c>
      <c r="H260" s="86">
        <v>18.289020728045099</v>
      </c>
      <c r="I260" s="86">
        <v>0.44</v>
      </c>
      <c r="J260" s="86">
        <v>0.26</v>
      </c>
      <c r="K260" s="87">
        <v>0</v>
      </c>
      <c r="L260" s="150">
        <v>3.0205484403700001E-11</v>
      </c>
      <c r="M260" s="86">
        <v>0</v>
      </c>
      <c r="N260" s="86"/>
      <c r="O260" s="86">
        <v>31.1008622418288</v>
      </c>
      <c r="P260" s="86">
        <v>0.17299999999999999</v>
      </c>
      <c r="Q260" s="88">
        <v>1.18</v>
      </c>
      <c r="R260" s="85">
        <v>0</v>
      </c>
      <c r="S260" s="86">
        <v>0</v>
      </c>
      <c r="T260" s="86">
        <v>1.08</v>
      </c>
      <c r="U260" s="88">
        <v>9.9172343074782106</v>
      </c>
      <c r="V260" s="89"/>
      <c r="W260" s="85">
        <v>37.4</v>
      </c>
      <c r="X260" s="88"/>
      <c r="Y260" s="85">
        <v>-100</v>
      </c>
      <c r="Z260" s="88"/>
      <c r="AA260" s="85">
        <v>0</v>
      </c>
      <c r="AB260" s="91">
        <v>0</v>
      </c>
      <c r="AC260" s="86">
        <v>0</v>
      </c>
      <c r="AD260" s="86">
        <v>0</v>
      </c>
      <c r="AE260" s="86">
        <v>0</v>
      </c>
      <c r="AF260" s="151">
        <v>0</v>
      </c>
      <c r="AG260" s="85">
        <v>9.1807439576800007</v>
      </c>
      <c r="AH260" s="86">
        <v>4.0429999999999997E-3</v>
      </c>
      <c r="AI260" s="151">
        <v>0</v>
      </c>
      <c r="AJ260" s="152">
        <v>1</v>
      </c>
      <c r="AK260" s="153">
        <v>0</v>
      </c>
    </row>
    <row r="261" spans="1:37" x14ac:dyDescent="0.2">
      <c r="A261" s="149" t="s">
        <v>838</v>
      </c>
      <c r="B261" s="66" t="s">
        <v>839</v>
      </c>
      <c r="C261" s="67">
        <v>27</v>
      </c>
      <c r="D261" s="84" t="s">
        <v>348</v>
      </c>
      <c r="E261" s="85">
        <v>43.407658965994898</v>
      </c>
      <c r="F261" s="91">
        <v>43.367442691809302</v>
      </c>
      <c r="G261" s="86">
        <v>24.0743554224943</v>
      </c>
      <c r="H261" s="86">
        <v>24.050225657982899</v>
      </c>
      <c r="I261" s="86">
        <v>0.81</v>
      </c>
      <c r="J261" s="86">
        <v>0.44</v>
      </c>
      <c r="K261" s="87">
        <v>0</v>
      </c>
      <c r="L261" s="150">
        <v>1.99999999948E-2</v>
      </c>
      <c r="M261" s="86">
        <v>3.6437217919191398E-2</v>
      </c>
      <c r="N261" s="86"/>
      <c r="O261" s="86">
        <v>90.038809831824096</v>
      </c>
      <c r="P261" s="86">
        <v>0.315</v>
      </c>
      <c r="Q261" s="88">
        <v>0.91359999999999997</v>
      </c>
      <c r="R261" s="85">
        <v>1.8873266018684502E-2</v>
      </c>
      <c r="S261" s="86">
        <v>0</v>
      </c>
      <c r="T261" s="86">
        <v>1.2</v>
      </c>
      <c r="U261" s="88">
        <v>3.3379507574064999</v>
      </c>
      <c r="V261" s="89"/>
      <c r="W261" s="85">
        <v>34.233333333300003</v>
      </c>
      <c r="X261" s="88"/>
      <c r="Y261" s="85">
        <v>-100</v>
      </c>
      <c r="Z261" s="88"/>
      <c r="AA261" s="85">
        <v>0</v>
      </c>
      <c r="AB261" s="91">
        <v>0</v>
      </c>
      <c r="AC261" s="86">
        <v>0</v>
      </c>
      <c r="AD261" s="86">
        <v>0</v>
      </c>
      <c r="AE261" s="86">
        <v>0</v>
      </c>
      <c r="AF261" s="151">
        <v>0</v>
      </c>
      <c r="AG261" s="85">
        <v>3.9150679249799998</v>
      </c>
      <c r="AH261" s="86">
        <v>4.2269999999999999E-3</v>
      </c>
      <c r="AI261" s="151">
        <v>0</v>
      </c>
      <c r="AJ261" s="152">
        <v>1.03</v>
      </c>
      <c r="AK261" s="153">
        <v>0</v>
      </c>
    </row>
    <row r="262" spans="1:37" x14ac:dyDescent="0.2">
      <c r="A262" s="149" t="s">
        <v>840</v>
      </c>
      <c r="B262" s="66" t="s">
        <v>841</v>
      </c>
      <c r="C262" s="67">
        <v>27</v>
      </c>
      <c r="D262" s="84" t="s">
        <v>348</v>
      </c>
      <c r="E262" s="85">
        <v>54.113544731393702</v>
      </c>
      <c r="F262" s="91">
        <v>54.0903890160183</v>
      </c>
      <c r="G262" s="86">
        <v>27.251552795031099</v>
      </c>
      <c r="H262" s="86">
        <v>27.244742290508899</v>
      </c>
      <c r="I262" s="86">
        <v>0.4</v>
      </c>
      <c r="J262" s="86">
        <v>0.37</v>
      </c>
      <c r="K262" s="87">
        <v>0</v>
      </c>
      <c r="L262" s="150">
        <v>9.0000000055000001E-2</v>
      </c>
      <c r="M262" s="86">
        <v>0</v>
      </c>
      <c r="N262" s="86"/>
      <c r="O262" s="86">
        <v>61.961961961961997</v>
      </c>
      <c r="P262" s="86">
        <v>0.32800000000000001</v>
      </c>
      <c r="Q262" s="88">
        <v>0.78700000000000003</v>
      </c>
      <c r="R262" s="85">
        <v>0</v>
      </c>
      <c r="S262" s="86">
        <v>0</v>
      </c>
      <c r="T262" s="86">
        <v>0.83</v>
      </c>
      <c r="U262" s="88">
        <v>4.1693908684755403</v>
      </c>
      <c r="V262" s="89"/>
      <c r="W262" s="85">
        <v>43.1</v>
      </c>
      <c r="X262" s="88"/>
      <c r="Y262" s="85">
        <v>-100</v>
      </c>
      <c r="Z262" s="88"/>
      <c r="AA262" s="85">
        <v>0.56000000000000005</v>
      </c>
      <c r="AB262" s="91">
        <v>0.56000000000000005</v>
      </c>
      <c r="AC262" s="86">
        <v>0.17</v>
      </c>
      <c r="AD262" s="86">
        <v>0.17</v>
      </c>
      <c r="AE262" s="86">
        <v>0</v>
      </c>
      <c r="AF262" s="151">
        <v>0</v>
      </c>
      <c r="AG262" s="85">
        <v>1.58349599962</v>
      </c>
      <c r="AH262" s="86">
        <v>2.9060000000000002E-3</v>
      </c>
      <c r="AI262" s="151">
        <v>0</v>
      </c>
      <c r="AJ262" s="152">
        <v>1.02</v>
      </c>
      <c r="AK262" s="153">
        <v>0</v>
      </c>
    </row>
    <row r="263" spans="1:37" x14ac:dyDescent="0.2">
      <c r="A263" s="149" t="s">
        <v>842</v>
      </c>
      <c r="B263" s="66" t="s">
        <v>843</v>
      </c>
      <c r="C263" s="67">
        <v>27</v>
      </c>
      <c r="D263" s="84" t="s">
        <v>348</v>
      </c>
      <c r="E263" s="85">
        <v>49.724007513128797</v>
      </c>
      <c r="F263" s="91">
        <v>49.704202496709797</v>
      </c>
      <c r="G263" s="86">
        <v>29.261592323320102</v>
      </c>
      <c r="H263" s="86">
        <v>29.248176021875</v>
      </c>
      <c r="I263" s="86">
        <v>0.66</v>
      </c>
      <c r="J263" s="86">
        <v>0.36</v>
      </c>
      <c r="K263" s="87">
        <v>0</v>
      </c>
      <c r="L263" s="150">
        <v>0.21999999900600001</v>
      </c>
      <c r="M263" s="86">
        <v>1.3962845851068299E-4</v>
      </c>
      <c r="N263" s="86">
        <v>100</v>
      </c>
      <c r="O263" s="86">
        <v>60.493827160493801</v>
      </c>
      <c r="P263" s="86">
        <v>0.36799999999999999</v>
      </c>
      <c r="Q263" s="88">
        <v>1.3557999999999999</v>
      </c>
      <c r="R263" s="85">
        <v>5.8788947677836604E-3</v>
      </c>
      <c r="S263" s="86">
        <v>0</v>
      </c>
      <c r="T263" s="86">
        <v>1.28</v>
      </c>
      <c r="U263" s="88">
        <v>5.4904616485440103</v>
      </c>
      <c r="V263" s="89"/>
      <c r="W263" s="85">
        <v>25.064210743487401</v>
      </c>
      <c r="X263" s="88"/>
      <c r="Y263" s="85"/>
      <c r="Z263" s="88">
        <v>-100</v>
      </c>
      <c r="AA263" s="85">
        <v>0.27</v>
      </c>
      <c r="AB263" s="91">
        <v>0.28000000000000003</v>
      </c>
      <c r="AC263" s="86">
        <v>0.12</v>
      </c>
      <c r="AD263" s="86">
        <v>0.13</v>
      </c>
      <c r="AE263" s="86">
        <v>0</v>
      </c>
      <c r="AF263" s="151">
        <v>0</v>
      </c>
      <c r="AG263" s="85">
        <v>4.72872005294</v>
      </c>
      <c r="AH263" s="86">
        <v>4.8580000000000003E-3</v>
      </c>
      <c r="AI263" s="151">
        <v>0</v>
      </c>
      <c r="AJ263" s="152">
        <v>1.01</v>
      </c>
      <c r="AK263" s="153">
        <v>0</v>
      </c>
    </row>
    <row r="264" spans="1:37" x14ac:dyDescent="0.2">
      <c r="A264" s="149" t="s">
        <v>844</v>
      </c>
      <c r="B264" s="66" t="s">
        <v>844</v>
      </c>
      <c r="C264" s="67">
        <v>27</v>
      </c>
      <c r="D264" s="84" t="s">
        <v>348</v>
      </c>
      <c r="E264" s="85">
        <v>48.475835621214102</v>
      </c>
      <c r="F264" s="91">
        <v>48.4638514838541</v>
      </c>
      <c r="G264" s="86">
        <v>30.490913844947102</v>
      </c>
      <c r="H264" s="86">
        <v>30.481108641652501</v>
      </c>
      <c r="I264" s="86">
        <v>0.24</v>
      </c>
      <c r="J264" s="86">
        <v>0.37</v>
      </c>
      <c r="K264" s="87">
        <v>0</v>
      </c>
      <c r="L264" s="150">
        <v>0</v>
      </c>
      <c r="M264" s="86">
        <v>2.0734698831761701E-2</v>
      </c>
      <c r="N264" s="86">
        <v>100</v>
      </c>
      <c r="O264" s="86">
        <v>81.391227292866603</v>
      </c>
      <c r="P264" s="86">
        <v>0.27600000000000002</v>
      </c>
      <c r="Q264" s="88">
        <v>1.2588999999999999</v>
      </c>
      <c r="R264" s="85">
        <v>7.8951523764408706E-3</v>
      </c>
      <c r="S264" s="86">
        <v>0</v>
      </c>
      <c r="T264" s="86">
        <v>1.18</v>
      </c>
      <c r="U264" s="88">
        <v>7.0205255588965896</v>
      </c>
      <c r="V264" s="89"/>
      <c r="W264" s="85"/>
      <c r="X264" s="88"/>
      <c r="Y264" s="85">
        <v>-100</v>
      </c>
      <c r="Z264" s="88">
        <v>-100</v>
      </c>
      <c r="AA264" s="85">
        <v>0.87</v>
      </c>
      <c r="AB264" s="91">
        <v>0.87</v>
      </c>
      <c r="AC264" s="86">
        <v>0</v>
      </c>
      <c r="AD264" s="86">
        <v>0</v>
      </c>
      <c r="AE264" s="86">
        <v>0</v>
      </c>
      <c r="AF264" s="151">
        <v>0</v>
      </c>
      <c r="AG264" s="85">
        <v>2.0547239991000001</v>
      </c>
      <c r="AH264" s="86">
        <v>3.2460000000000002E-3</v>
      </c>
      <c r="AI264" s="151">
        <v>1.93599999915E-3</v>
      </c>
      <c r="AJ264" s="152">
        <v>1.01</v>
      </c>
      <c r="AK264" s="153">
        <v>0</v>
      </c>
    </row>
    <row r="265" spans="1:37" x14ac:dyDescent="0.2">
      <c r="A265" s="149" t="s">
        <v>845</v>
      </c>
      <c r="B265" s="66" t="s">
        <v>846</v>
      </c>
      <c r="C265" s="67">
        <v>27</v>
      </c>
      <c r="D265" s="84" t="s">
        <v>348</v>
      </c>
      <c r="E265" s="85">
        <v>52.1301384371924</v>
      </c>
      <c r="F265" s="91">
        <v>52.112693606469499</v>
      </c>
      <c r="G265" s="86">
        <v>25.974106886969999</v>
      </c>
      <c r="H265" s="86">
        <v>25.969745679289201</v>
      </c>
      <c r="I265" s="86">
        <v>1.89</v>
      </c>
      <c r="J265" s="86">
        <v>2.5299999999999998</v>
      </c>
      <c r="K265" s="87">
        <v>0</v>
      </c>
      <c r="L265" s="150">
        <v>1.9999999996299998E-2</v>
      </c>
      <c r="M265" s="86">
        <v>2.2741130974739801E-2</v>
      </c>
      <c r="N265" s="86"/>
      <c r="O265" s="86">
        <v>100</v>
      </c>
      <c r="P265" s="86">
        <v>0.435</v>
      </c>
      <c r="Q265" s="88">
        <v>0.69920000000000004</v>
      </c>
      <c r="R265" s="85">
        <v>7.1684587813620098E-3</v>
      </c>
      <c r="S265" s="86">
        <v>0</v>
      </c>
      <c r="T265" s="86">
        <v>1.18</v>
      </c>
      <c r="U265" s="88">
        <v>3.6378702353806101</v>
      </c>
      <c r="V265" s="89"/>
      <c r="W265" s="85">
        <v>47.950423909495399</v>
      </c>
      <c r="X265" s="88"/>
      <c r="Y265" s="85">
        <v>100</v>
      </c>
      <c r="Z265" s="88">
        <v>-98.78</v>
      </c>
      <c r="AA265" s="85">
        <v>0.08</v>
      </c>
      <c r="AB265" s="91">
        <v>0.08</v>
      </c>
      <c r="AC265" s="86">
        <v>7.0000000000000007E-2</v>
      </c>
      <c r="AD265" s="86">
        <v>7.0000000000000007E-2</v>
      </c>
      <c r="AE265" s="86">
        <v>0</v>
      </c>
      <c r="AF265" s="151">
        <v>1.2232999799399999</v>
      </c>
      <c r="AG265" s="85">
        <v>4.3934429990100003</v>
      </c>
      <c r="AH265" s="86">
        <v>3.5681999999999998E-2</v>
      </c>
      <c r="AI265" s="151">
        <v>2.5129999994299998E-3</v>
      </c>
      <c r="AJ265" s="152">
        <v>1.01</v>
      </c>
      <c r="AK265" s="153">
        <v>0</v>
      </c>
    </row>
    <row r="266" spans="1:37" x14ac:dyDescent="0.2">
      <c r="A266" s="149" t="s">
        <v>847</v>
      </c>
      <c r="B266" s="66" t="s">
        <v>848</v>
      </c>
      <c r="C266" s="67">
        <v>27</v>
      </c>
      <c r="D266" s="84" t="s">
        <v>348</v>
      </c>
      <c r="E266" s="85">
        <v>49.205954147322103</v>
      </c>
      <c r="F266" s="91">
        <v>49.205954147322103</v>
      </c>
      <c r="G266" s="86">
        <v>26.903747666682602</v>
      </c>
      <c r="H266" s="86">
        <v>26.903747666682602</v>
      </c>
      <c r="I266" s="86">
        <v>0.09</v>
      </c>
      <c r="J266" s="86">
        <v>0.08</v>
      </c>
      <c r="K266" s="87">
        <v>0</v>
      </c>
      <c r="L266" s="150">
        <v>6.9999999846799998E-2</v>
      </c>
      <c r="M266" s="86">
        <v>0.71917160445085204</v>
      </c>
      <c r="N266" s="86">
        <v>100</v>
      </c>
      <c r="O266" s="86">
        <v>100</v>
      </c>
      <c r="P266" s="86">
        <v>0.313</v>
      </c>
      <c r="Q266" s="88">
        <v>0.59560000000000002</v>
      </c>
      <c r="R266" s="85">
        <v>1.51011778918756E-2</v>
      </c>
      <c r="S266" s="86">
        <v>0</v>
      </c>
      <c r="T266" s="86">
        <v>1.1599999999999999</v>
      </c>
      <c r="U266" s="88">
        <v>2.9502704255013601</v>
      </c>
      <c r="V266" s="89"/>
      <c r="W266" s="85"/>
      <c r="X266" s="88"/>
      <c r="Y266" s="85"/>
      <c r="Z266" s="88">
        <v>-100</v>
      </c>
      <c r="AA266" s="85">
        <v>0.28999999999999998</v>
      </c>
      <c r="AB266" s="91">
        <v>0.28999999999999998</v>
      </c>
      <c r="AC266" s="86">
        <v>0.06</v>
      </c>
      <c r="AD266" s="86">
        <v>0.06</v>
      </c>
      <c r="AE266" s="86">
        <v>0</v>
      </c>
      <c r="AF266" s="151">
        <v>7.8794998950100004</v>
      </c>
      <c r="AG266" s="85">
        <v>1.0416359987199999</v>
      </c>
      <c r="AH266" s="86">
        <v>5.7899999999999998E-4</v>
      </c>
      <c r="AI266" s="151">
        <v>0</v>
      </c>
      <c r="AJ266" s="152">
        <v>1.01</v>
      </c>
      <c r="AK266" s="153">
        <v>0</v>
      </c>
    </row>
    <row r="267" spans="1:37" x14ac:dyDescent="0.2">
      <c r="A267" s="149" t="s">
        <v>849</v>
      </c>
      <c r="B267" s="66" t="s">
        <v>850</v>
      </c>
      <c r="C267" s="67">
        <v>25</v>
      </c>
      <c r="D267" s="84" t="s">
        <v>348</v>
      </c>
      <c r="E267" s="85">
        <v>13.878224059854301</v>
      </c>
      <c r="F267" s="91">
        <v>13.878224059854301</v>
      </c>
      <c r="G267" s="86">
        <v>9.1315547679989493</v>
      </c>
      <c r="H267" s="86">
        <v>9.1315547679989493</v>
      </c>
      <c r="I267" s="86">
        <v>0.52</v>
      </c>
      <c r="J267" s="86">
        <v>0.66</v>
      </c>
      <c r="K267" s="87">
        <v>0</v>
      </c>
      <c r="L267" s="150">
        <v>0.35999999996299997</v>
      </c>
      <c r="M267" s="86">
        <v>0</v>
      </c>
      <c r="N267" s="86"/>
      <c r="O267" s="86"/>
      <c r="P267" s="86">
        <v>0.20300000000000001</v>
      </c>
      <c r="Q267" s="88">
        <v>0.13669999999999999</v>
      </c>
      <c r="R267" s="85">
        <v>0</v>
      </c>
      <c r="S267" s="86">
        <v>0</v>
      </c>
      <c r="T267" s="86">
        <v>0.64</v>
      </c>
      <c r="U267" s="88">
        <v>2.9713854433287401</v>
      </c>
      <c r="V267" s="89"/>
      <c r="W267" s="85">
        <v>14</v>
      </c>
      <c r="X267" s="88"/>
      <c r="Y267" s="85">
        <v>-100</v>
      </c>
      <c r="Z267" s="88"/>
      <c r="AA267" s="85">
        <v>0.06</v>
      </c>
      <c r="AB267" s="91">
        <v>0.06</v>
      </c>
      <c r="AC267" s="86">
        <v>0.03</v>
      </c>
      <c r="AD267" s="86">
        <v>0.03</v>
      </c>
      <c r="AE267" s="86">
        <v>0</v>
      </c>
      <c r="AF267" s="151">
        <v>0</v>
      </c>
      <c r="AG267" s="85">
        <v>18.616965994699999</v>
      </c>
      <c r="AH267" s="86">
        <v>1.6188999999999999E-2</v>
      </c>
      <c r="AI267" s="151">
        <v>0</v>
      </c>
      <c r="AJ267" s="152">
        <v>1</v>
      </c>
      <c r="AK267" s="153">
        <v>0</v>
      </c>
    </row>
    <row r="268" spans="1:37" x14ac:dyDescent="0.2">
      <c r="A268" s="149" t="s">
        <v>851</v>
      </c>
      <c r="B268" s="66" t="s">
        <v>851</v>
      </c>
      <c r="C268" s="67">
        <v>25</v>
      </c>
      <c r="D268" s="84" t="s">
        <v>348</v>
      </c>
      <c r="E268" s="85">
        <v>17.2593882118876</v>
      </c>
      <c r="F268" s="91">
        <v>17.253170853021601</v>
      </c>
      <c r="G268" s="86">
        <v>11.778786371549399</v>
      </c>
      <c r="H268" s="86">
        <v>11.7725690126834</v>
      </c>
      <c r="I268" s="86">
        <v>0.1</v>
      </c>
      <c r="J268" s="86">
        <v>0.12</v>
      </c>
      <c r="K268" s="87">
        <v>0</v>
      </c>
      <c r="L268" s="150">
        <v>0.30000000034000002</v>
      </c>
      <c r="M268" s="86">
        <v>0</v>
      </c>
      <c r="N268" s="86"/>
      <c r="O268" s="86"/>
      <c r="P268" s="86">
        <v>0.13100000000000001</v>
      </c>
      <c r="Q268" s="88">
        <v>0.33389999999999997</v>
      </c>
      <c r="R268" s="85">
        <v>0</v>
      </c>
      <c r="S268" s="86">
        <v>0</v>
      </c>
      <c r="T268" s="86">
        <v>0.65</v>
      </c>
      <c r="U268" s="88">
        <v>5.4298267429329297</v>
      </c>
      <c r="V268" s="89"/>
      <c r="W268" s="85">
        <v>18.399999999999999</v>
      </c>
      <c r="X268" s="88"/>
      <c r="Y268" s="85">
        <v>-100</v>
      </c>
      <c r="Z268" s="88"/>
      <c r="AA268" s="85">
        <v>0.41</v>
      </c>
      <c r="AB268" s="91">
        <v>0.41</v>
      </c>
      <c r="AC268" s="86">
        <v>0.1</v>
      </c>
      <c r="AD268" s="86">
        <v>0.1</v>
      </c>
      <c r="AE268" s="86">
        <v>0</v>
      </c>
      <c r="AF268" s="151">
        <v>0</v>
      </c>
      <c r="AG268" s="85">
        <v>11.810558997399999</v>
      </c>
      <c r="AH268" s="86">
        <v>2.0869999999999999E-3</v>
      </c>
      <c r="AI268" s="151">
        <v>0</v>
      </c>
      <c r="AJ268" s="152">
        <v>1</v>
      </c>
      <c r="AK268" s="153">
        <v>0</v>
      </c>
    </row>
    <row r="269" spans="1:37" x14ac:dyDescent="0.2">
      <c r="A269" s="149" t="s">
        <v>852</v>
      </c>
      <c r="B269" s="66" t="s">
        <v>852</v>
      </c>
      <c r="C269" s="67">
        <v>25</v>
      </c>
      <c r="D269" s="84" t="s">
        <v>348</v>
      </c>
      <c r="E269" s="85">
        <v>15.1638825613769</v>
      </c>
      <c r="F269" s="91">
        <v>15.159136927360199</v>
      </c>
      <c r="G269" s="86">
        <v>9.2120665654264702</v>
      </c>
      <c r="H269" s="86">
        <v>9.2096937484181201</v>
      </c>
      <c r="I269" s="86">
        <v>0.34</v>
      </c>
      <c r="J269" s="86">
        <v>0.24</v>
      </c>
      <c r="K269" s="87">
        <v>0</v>
      </c>
      <c r="L269" s="150">
        <v>0.59999999967899997</v>
      </c>
      <c r="M269" s="86">
        <v>0</v>
      </c>
      <c r="N269" s="86"/>
      <c r="O269" s="86"/>
      <c r="P269" s="86">
        <v>0.115</v>
      </c>
      <c r="Q269" s="88">
        <v>6.1499999999999999E-2</v>
      </c>
      <c r="R269" s="85">
        <v>0</v>
      </c>
      <c r="S269" s="86">
        <v>0</v>
      </c>
      <c r="T269" s="86">
        <v>0.52</v>
      </c>
      <c r="U269" s="88">
        <v>1.1104783599088801</v>
      </c>
      <c r="V269" s="89"/>
      <c r="W269" s="85"/>
      <c r="X269" s="88"/>
      <c r="Y269" s="85">
        <v>-100</v>
      </c>
      <c r="Z269" s="88"/>
      <c r="AA269" s="85">
        <v>0.37</v>
      </c>
      <c r="AB269" s="91">
        <v>0.37</v>
      </c>
      <c r="AC269" s="86">
        <v>0.01</v>
      </c>
      <c r="AD269" s="86">
        <v>0.01</v>
      </c>
      <c r="AE269" s="86">
        <v>0</v>
      </c>
      <c r="AF269" s="151">
        <v>0</v>
      </c>
      <c r="AG269" s="85">
        <v>16.153142991399999</v>
      </c>
      <c r="AH269" s="86">
        <v>6.2700000000000004E-3</v>
      </c>
      <c r="AI269" s="151">
        <v>0</v>
      </c>
      <c r="AJ269" s="152">
        <v>1</v>
      </c>
      <c r="AK269" s="153">
        <v>0</v>
      </c>
    </row>
    <row r="270" spans="1:37" x14ac:dyDescent="0.2">
      <c r="A270" s="149" t="s">
        <v>853</v>
      </c>
      <c r="B270" s="66" t="s">
        <v>854</v>
      </c>
      <c r="C270" s="67">
        <v>25</v>
      </c>
      <c r="D270" s="84" t="s">
        <v>348</v>
      </c>
      <c r="E270" s="85">
        <v>7.5311781087298701</v>
      </c>
      <c r="F270" s="91">
        <v>7.50898010251443</v>
      </c>
      <c r="G270" s="86">
        <v>5.3961335109173802</v>
      </c>
      <c r="H270" s="86">
        <v>5.3887341755122398</v>
      </c>
      <c r="I270" s="86">
        <v>0.36</v>
      </c>
      <c r="J270" s="86">
        <v>0.3</v>
      </c>
      <c r="K270" s="87">
        <v>0</v>
      </c>
      <c r="L270" s="150">
        <v>0.48000000017099997</v>
      </c>
      <c r="M270" s="86">
        <v>0</v>
      </c>
      <c r="N270" s="86"/>
      <c r="O270" s="86"/>
      <c r="P270" s="86">
        <v>0.112</v>
      </c>
      <c r="Q270" s="88">
        <v>0.16439999999999999</v>
      </c>
      <c r="R270" s="85">
        <v>0</v>
      </c>
      <c r="S270" s="86">
        <v>0</v>
      </c>
      <c r="T270" s="86">
        <v>0.57999999999999996</v>
      </c>
      <c r="U270" s="88">
        <v>3.3559349396617799</v>
      </c>
      <c r="V270" s="89"/>
      <c r="W270" s="85">
        <v>11.3396640626289</v>
      </c>
      <c r="X270" s="88"/>
      <c r="Y270" s="85">
        <v>-100</v>
      </c>
      <c r="Z270" s="88"/>
      <c r="AA270" s="85">
        <v>0.94</v>
      </c>
      <c r="AB270" s="91">
        <v>0.9</v>
      </c>
      <c r="AC270" s="86">
        <v>0.11</v>
      </c>
      <c r="AD270" s="86">
        <v>0.11</v>
      </c>
      <c r="AE270" s="86">
        <v>0</v>
      </c>
      <c r="AF270" s="151">
        <v>0</v>
      </c>
      <c r="AG270" s="85">
        <v>13.6567950089</v>
      </c>
      <c r="AH270" s="86">
        <v>7.6290000000000004E-3</v>
      </c>
      <c r="AI270" s="151">
        <v>0</v>
      </c>
      <c r="AJ270" s="152">
        <v>1</v>
      </c>
      <c r="AK270" s="153">
        <v>0</v>
      </c>
    </row>
    <row r="271" spans="1:37" x14ac:dyDescent="0.2">
      <c r="A271" s="149" t="s">
        <v>855</v>
      </c>
      <c r="B271" s="66" t="s">
        <v>856</v>
      </c>
      <c r="C271" s="67">
        <v>25</v>
      </c>
      <c r="D271" s="84" t="s">
        <v>348</v>
      </c>
      <c r="E271" s="85">
        <v>14.1240096329651</v>
      </c>
      <c r="F271" s="91">
        <v>14.1163174618202</v>
      </c>
      <c r="G271" s="86">
        <v>10.7370875073224</v>
      </c>
      <c r="H271" s="86">
        <v>10.7317621580682</v>
      </c>
      <c r="I271" s="86">
        <v>0.45</v>
      </c>
      <c r="J271" s="86">
        <v>0.33</v>
      </c>
      <c r="K271" s="87">
        <v>0</v>
      </c>
      <c r="L271" s="150">
        <v>0.24999999993200001</v>
      </c>
      <c r="M271" s="86">
        <v>0</v>
      </c>
      <c r="N271" s="86"/>
      <c r="O271" s="86"/>
      <c r="P271" s="86">
        <v>9.7000000000000003E-2</v>
      </c>
      <c r="Q271" s="88">
        <v>0.2104</v>
      </c>
      <c r="R271" s="85">
        <v>0</v>
      </c>
      <c r="S271" s="86">
        <v>0</v>
      </c>
      <c r="T271" s="86">
        <v>0.7</v>
      </c>
      <c r="U271" s="88">
        <v>3.1999431962746199</v>
      </c>
      <c r="V271" s="89"/>
      <c r="W271" s="85"/>
      <c r="X271" s="88"/>
      <c r="Y271" s="85">
        <v>-100</v>
      </c>
      <c r="Z271" s="88"/>
      <c r="AA271" s="85">
        <v>0.75</v>
      </c>
      <c r="AB271" s="91">
        <v>0.75</v>
      </c>
      <c r="AC271" s="86">
        <v>0.24</v>
      </c>
      <c r="AD271" s="86">
        <v>0.24</v>
      </c>
      <c r="AE271" s="86">
        <v>0</v>
      </c>
      <c r="AF271" s="151">
        <v>0</v>
      </c>
      <c r="AG271" s="85">
        <v>15.6591890054</v>
      </c>
      <c r="AH271" s="86">
        <v>1.1591000000000001E-2</v>
      </c>
      <c r="AI271" s="151">
        <v>0</v>
      </c>
      <c r="AJ271" s="152">
        <v>1</v>
      </c>
      <c r="AK271" s="153">
        <v>0</v>
      </c>
    </row>
    <row r="272" spans="1:37" x14ac:dyDescent="0.2">
      <c r="A272" s="149" t="s">
        <v>857</v>
      </c>
      <c r="B272" s="66" t="s">
        <v>857</v>
      </c>
      <c r="C272" s="67">
        <v>25</v>
      </c>
      <c r="D272" s="84" t="s">
        <v>348</v>
      </c>
      <c r="E272" s="85">
        <v>7.60070353052207</v>
      </c>
      <c r="F272" s="91">
        <v>7.5620951482132899</v>
      </c>
      <c r="G272" s="86">
        <v>6.1979323066363499</v>
      </c>
      <c r="H272" s="86">
        <v>6.1773411694050004</v>
      </c>
      <c r="I272" s="86">
        <v>0.7</v>
      </c>
      <c r="J272" s="86">
        <v>0.38</v>
      </c>
      <c r="K272" s="87">
        <v>0</v>
      </c>
      <c r="L272" s="150">
        <v>0.699999999506</v>
      </c>
      <c r="M272" s="86">
        <v>0</v>
      </c>
      <c r="N272" s="86"/>
      <c r="O272" s="86"/>
      <c r="P272" s="86">
        <v>0.16</v>
      </c>
      <c r="Q272" s="88">
        <v>0.31459999999999999</v>
      </c>
      <c r="R272" s="85">
        <v>0</v>
      </c>
      <c r="S272" s="86">
        <v>0</v>
      </c>
      <c r="T272" s="86">
        <v>1.45</v>
      </c>
      <c r="U272" s="88">
        <v>2.8012526275149101</v>
      </c>
      <c r="V272" s="89"/>
      <c r="W272" s="85">
        <v>13.4</v>
      </c>
      <c r="X272" s="88"/>
      <c r="Y272" s="85">
        <v>-100</v>
      </c>
      <c r="Z272" s="88"/>
      <c r="AA272" s="85">
        <v>0.69</v>
      </c>
      <c r="AB272" s="91">
        <v>0.67</v>
      </c>
      <c r="AC272" s="86">
        <v>0.1</v>
      </c>
      <c r="AD272" s="86">
        <v>0.08</v>
      </c>
      <c r="AE272" s="86">
        <v>0</v>
      </c>
      <c r="AF272" s="151">
        <v>0</v>
      </c>
      <c r="AG272" s="85">
        <v>9.2591099886600006</v>
      </c>
      <c r="AH272" s="86">
        <v>7.332E-3</v>
      </c>
      <c r="AI272" s="151">
        <v>0</v>
      </c>
      <c r="AJ272" s="152">
        <v>1</v>
      </c>
      <c r="AK272" s="153">
        <v>0</v>
      </c>
    </row>
    <row r="273" spans="1:37" x14ac:dyDescent="0.2">
      <c r="A273" s="149" t="s">
        <v>858</v>
      </c>
      <c r="B273" s="66" t="s">
        <v>858</v>
      </c>
      <c r="C273" s="67">
        <v>25</v>
      </c>
      <c r="D273" s="84" t="s">
        <v>348</v>
      </c>
      <c r="E273" s="85">
        <v>17.210511637112798</v>
      </c>
      <c r="F273" s="91">
        <v>17.201515028834098</v>
      </c>
      <c r="G273" s="86">
        <v>11.4724748769714</v>
      </c>
      <c r="H273" s="86">
        <v>11.4724748769714</v>
      </c>
      <c r="I273" s="86">
        <v>0.33</v>
      </c>
      <c r="J273" s="86">
        <v>0.3</v>
      </c>
      <c r="K273" s="87">
        <v>0</v>
      </c>
      <c r="L273" s="150">
        <v>0.47999999976800001</v>
      </c>
      <c r="M273" s="86">
        <v>0</v>
      </c>
      <c r="N273" s="86"/>
      <c r="O273" s="86"/>
      <c r="P273" s="86">
        <v>0.104</v>
      </c>
      <c r="Q273" s="88">
        <v>0.2399</v>
      </c>
      <c r="R273" s="85">
        <v>0</v>
      </c>
      <c r="S273" s="86">
        <v>0</v>
      </c>
      <c r="T273" s="86">
        <v>0.72</v>
      </c>
      <c r="U273" s="88">
        <v>2.8411288944068098</v>
      </c>
      <c r="V273" s="89"/>
      <c r="W273" s="85"/>
      <c r="X273" s="88"/>
      <c r="Y273" s="85">
        <v>-100</v>
      </c>
      <c r="Z273" s="88"/>
      <c r="AA273" s="85">
        <v>1.48</v>
      </c>
      <c r="AB273" s="91">
        <v>1.48</v>
      </c>
      <c r="AC273" s="86">
        <v>0.18</v>
      </c>
      <c r="AD273" s="86">
        <v>0.18</v>
      </c>
      <c r="AE273" s="86">
        <v>0</v>
      </c>
      <c r="AF273" s="151">
        <v>0</v>
      </c>
      <c r="AG273" s="85">
        <v>6.6531720017399998</v>
      </c>
      <c r="AH273" s="86">
        <v>5.4840000000000002E-3</v>
      </c>
      <c r="AI273" s="151">
        <v>0</v>
      </c>
      <c r="AJ273" s="152">
        <v>1</v>
      </c>
      <c r="AK273" s="153">
        <v>0</v>
      </c>
    </row>
    <row r="274" spans="1:37" x14ac:dyDescent="0.2">
      <c r="A274" s="149" t="s">
        <v>859</v>
      </c>
      <c r="B274" s="66" t="s">
        <v>860</v>
      </c>
      <c r="C274" s="67">
        <v>25</v>
      </c>
      <c r="D274" s="84" t="s">
        <v>348</v>
      </c>
      <c r="E274" s="85">
        <v>21.6348725824013</v>
      </c>
      <c r="F274" s="91">
        <v>21.567529124472099</v>
      </c>
      <c r="G274" s="86">
        <v>12.843089743024899</v>
      </c>
      <c r="H274" s="86">
        <v>12.8091033250046</v>
      </c>
      <c r="I274" s="86">
        <v>0.37</v>
      </c>
      <c r="J274" s="86">
        <v>0.32</v>
      </c>
      <c r="K274" s="87">
        <v>0</v>
      </c>
      <c r="L274" s="150">
        <v>0.239999999943</v>
      </c>
      <c r="M274" s="86">
        <v>5.5659228496005098E-3</v>
      </c>
      <c r="N274" s="86"/>
      <c r="O274" s="86"/>
      <c r="P274" s="86">
        <v>0.122</v>
      </c>
      <c r="Q274" s="88">
        <v>0.29370000000000002</v>
      </c>
      <c r="R274" s="85">
        <v>4.0349697377269698E-2</v>
      </c>
      <c r="S274" s="86">
        <v>0</v>
      </c>
      <c r="T274" s="86">
        <v>0.83</v>
      </c>
      <c r="U274" s="88">
        <v>3.56920327024867</v>
      </c>
      <c r="V274" s="89"/>
      <c r="W274" s="85"/>
      <c r="X274" s="88"/>
      <c r="Y274" s="85">
        <v>-100</v>
      </c>
      <c r="Z274" s="88"/>
      <c r="AA274" s="85">
        <v>0.48</v>
      </c>
      <c r="AB274" s="91">
        <v>0.46</v>
      </c>
      <c r="AC274" s="86">
        <v>0</v>
      </c>
      <c r="AD274" s="86">
        <v>0</v>
      </c>
      <c r="AE274" s="86">
        <v>0</v>
      </c>
      <c r="AF274" s="151">
        <v>0</v>
      </c>
      <c r="AG274" s="85">
        <v>12.146330992399999</v>
      </c>
      <c r="AH274" s="86">
        <v>7.5690000000000002E-3</v>
      </c>
      <c r="AI274" s="151">
        <v>0</v>
      </c>
      <c r="AJ274" s="152">
        <v>1</v>
      </c>
      <c r="AK274" s="153">
        <v>0</v>
      </c>
    </row>
    <row r="275" spans="1:37" x14ac:dyDescent="0.2">
      <c r="A275" s="149" t="s">
        <v>861</v>
      </c>
      <c r="B275" s="66" t="s">
        <v>862</v>
      </c>
      <c r="C275" s="67">
        <v>25</v>
      </c>
      <c r="D275" s="84" t="s">
        <v>348</v>
      </c>
      <c r="E275" s="85">
        <v>8.7480973031965306</v>
      </c>
      <c r="F275" s="91">
        <v>8.7437893104339608</v>
      </c>
      <c r="G275" s="86">
        <v>7.10100807030644</v>
      </c>
      <c r="H275" s="86">
        <v>7.0981360751313902</v>
      </c>
      <c r="I275" s="86">
        <v>0.25</v>
      </c>
      <c r="J275" s="86">
        <v>0.32</v>
      </c>
      <c r="K275" s="87">
        <v>0</v>
      </c>
      <c r="L275" s="150">
        <v>0.38000000027699998</v>
      </c>
      <c r="M275" s="86">
        <v>0</v>
      </c>
      <c r="N275" s="86"/>
      <c r="O275" s="86"/>
      <c r="P275" s="86">
        <v>8.2000000000000003E-2</v>
      </c>
      <c r="Q275" s="88">
        <v>0.22339999999999999</v>
      </c>
      <c r="R275" s="85">
        <v>0</v>
      </c>
      <c r="S275" s="86">
        <v>0</v>
      </c>
      <c r="T275" s="86">
        <v>0.76</v>
      </c>
      <c r="U275" s="88">
        <v>2.4735058445101799</v>
      </c>
      <c r="V275" s="89"/>
      <c r="W275" s="85"/>
      <c r="X275" s="88"/>
      <c r="Y275" s="85">
        <v>-100</v>
      </c>
      <c r="Z275" s="88">
        <v>-100</v>
      </c>
      <c r="AA275" s="85">
        <v>0.51</v>
      </c>
      <c r="AB275" s="91">
        <v>0.51</v>
      </c>
      <c r="AC275" s="86">
        <v>0</v>
      </c>
      <c r="AD275" s="86">
        <v>0</v>
      </c>
      <c r="AE275" s="86">
        <v>0</v>
      </c>
      <c r="AF275" s="151">
        <v>0</v>
      </c>
      <c r="AG275" s="85">
        <v>10.7500049995</v>
      </c>
      <c r="AH275" s="86">
        <v>8.0759999999999998E-3</v>
      </c>
      <c r="AI275" s="151">
        <v>0</v>
      </c>
      <c r="AJ275" s="152">
        <v>1</v>
      </c>
      <c r="AK275" s="153">
        <v>0</v>
      </c>
    </row>
    <row r="276" spans="1:37" x14ac:dyDescent="0.2">
      <c r="A276" s="149" t="s">
        <v>863</v>
      </c>
      <c r="B276" s="66" t="s">
        <v>863</v>
      </c>
      <c r="C276" s="67">
        <v>25</v>
      </c>
      <c r="D276" s="84" t="s">
        <v>348</v>
      </c>
      <c r="E276" s="85">
        <v>19.487908961593199</v>
      </c>
      <c r="F276" s="91">
        <v>19.487908961593199</v>
      </c>
      <c r="G276" s="86">
        <v>10.2411401580377</v>
      </c>
      <c r="H276" s="86">
        <v>10.2411401580377</v>
      </c>
      <c r="I276" s="86">
        <v>0.37</v>
      </c>
      <c r="J276" s="86">
        <v>0.12</v>
      </c>
      <c r="K276" s="87">
        <v>0</v>
      </c>
      <c r="L276" s="150">
        <v>0.14000000007300001</v>
      </c>
      <c r="M276" s="86">
        <v>0</v>
      </c>
      <c r="N276" s="86"/>
      <c r="O276" s="86"/>
      <c r="P276" s="86">
        <v>5.5E-2</v>
      </c>
      <c r="Q276" s="88">
        <v>0.31009999999999999</v>
      </c>
      <c r="R276" s="85">
        <v>0</v>
      </c>
      <c r="S276" s="86">
        <v>0</v>
      </c>
      <c r="T276" s="86">
        <v>0.54</v>
      </c>
      <c r="U276" s="88">
        <v>5.22640494939664</v>
      </c>
      <c r="V276" s="89"/>
      <c r="W276" s="85"/>
      <c r="X276" s="88"/>
      <c r="Y276" s="85">
        <v>-100</v>
      </c>
      <c r="Z276" s="88"/>
      <c r="AA276" s="85">
        <v>0.08</v>
      </c>
      <c r="AB276" s="91">
        <v>0.08</v>
      </c>
      <c r="AC276" s="86">
        <v>0.04</v>
      </c>
      <c r="AD276" s="86">
        <v>0.04</v>
      </c>
      <c r="AE276" s="86">
        <v>0</v>
      </c>
      <c r="AF276" s="151">
        <v>0</v>
      </c>
      <c r="AG276" s="85">
        <v>9.3493980035700002</v>
      </c>
      <c r="AH276" s="86">
        <v>2.4090000000000001E-3</v>
      </c>
      <c r="AI276" s="151">
        <v>0</v>
      </c>
      <c r="AJ276" s="152">
        <v>1</v>
      </c>
      <c r="AK276" s="153">
        <v>0</v>
      </c>
    </row>
    <row r="277" spans="1:37" x14ac:dyDescent="0.2">
      <c r="A277" s="149" t="s">
        <v>864</v>
      </c>
      <c r="B277" s="66" t="s">
        <v>865</v>
      </c>
      <c r="C277" s="67">
        <v>25</v>
      </c>
      <c r="D277" s="84" t="s">
        <v>348</v>
      </c>
      <c r="E277" s="85">
        <v>19.229058021224599</v>
      </c>
      <c r="F277" s="91">
        <v>19.215200029174699</v>
      </c>
      <c r="G277" s="86">
        <v>8.4438933663980205</v>
      </c>
      <c r="H277" s="86">
        <v>8.4322234783560006</v>
      </c>
      <c r="I277" s="86">
        <v>0.56000000000000005</v>
      </c>
      <c r="J277" s="86">
        <v>0.37</v>
      </c>
      <c r="K277" s="87">
        <v>0</v>
      </c>
      <c r="L277" s="150">
        <v>0.43999999510100002</v>
      </c>
      <c r="M277" s="86">
        <v>0</v>
      </c>
      <c r="N277" s="86"/>
      <c r="O277" s="86"/>
      <c r="P277" s="86">
        <v>8.2000000000000003E-2</v>
      </c>
      <c r="Q277" s="88">
        <v>0.18640000000000001</v>
      </c>
      <c r="R277" s="85">
        <v>0</v>
      </c>
      <c r="S277" s="86">
        <v>0</v>
      </c>
      <c r="T277" s="86">
        <v>0.91</v>
      </c>
      <c r="U277" s="88">
        <v>1.58126982969257</v>
      </c>
      <c r="V277" s="89"/>
      <c r="W277" s="85"/>
      <c r="X277" s="88"/>
      <c r="Y277" s="85">
        <v>-100</v>
      </c>
      <c r="Z277" s="88"/>
      <c r="AA277" s="85">
        <v>0.27</v>
      </c>
      <c r="AB277" s="91">
        <v>0.27</v>
      </c>
      <c r="AC277" s="86">
        <v>0.04</v>
      </c>
      <c r="AD277" s="86">
        <v>0.04</v>
      </c>
      <c r="AE277" s="86">
        <v>0</v>
      </c>
      <c r="AF277" s="151">
        <v>0</v>
      </c>
      <c r="AG277" s="85">
        <v>8.4030778287499999</v>
      </c>
      <c r="AH277" s="86">
        <v>7.4549999999999998E-3</v>
      </c>
      <c r="AI277" s="151">
        <v>0</v>
      </c>
      <c r="AJ277" s="152">
        <v>1</v>
      </c>
      <c r="AK277" s="153">
        <v>0</v>
      </c>
    </row>
    <row r="278" spans="1:37" x14ac:dyDescent="0.2">
      <c r="A278" s="149" t="s">
        <v>866</v>
      </c>
      <c r="B278" s="66" t="s">
        <v>867</v>
      </c>
      <c r="C278" s="67">
        <v>27</v>
      </c>
      <c r="D278" s="84" t="s">
        <v>348</v>
      </c>
      <c r="E278" s="85">
        <v>60.597255993188298</v>
      </c>
      <c r="F278" s="91">
        <v>59.911693190895399</v>
      </c>
      <c r="G278" s="86">
        <v>23.539119214192301</v>
      </c>
      <c r="H278" s="86">
        <v>23.195021111120901</v>
      </c>
      <c r="I278" s="86">
        <v>0.27</v>
      </c>
      <c r="J278" s="86">
        <v>0.28999999999999998</v>
      </c>
      <c r="K278" s="87">
        <v>0</v>
      </c>
      <c r="L278" s="150">
        <v>6.0000011183699999E-2</v>
      </c>
      <c r="M278" s="86">
        <v>8.0007414447111607E-3</v>
      </c>
      <c r="N278" s="86"/>
      <c r="O278" s="86"/>
      <c r="P278" s="86">
        <v>6.7000000000000004E-2</v>
      </c>
      <c r="Q278" s="88">
        <v>0.46820000000000001</v>
      </c>
      <c r="R278" s="85">
        <v>1.23334977799704E-2</v>
      </c>
      <c r="S278" s="86">
        <v>0</v>
      </c>
      <c r="T278" s="86">
        <v>0.62</v>
      </c>
      <c r="U278" s="88">
        <v>0.32478647483782602</v>
      </c>
      <c r="V278" s="89"/>
      <c r="W278" s="85"/>
      <c r="X278" s="88"/>
      <c r="Y278" s="85">
        <v>-100</v>
      </c>
      <c r="Z278" s="88"/>
      <c r="AA278" s="85">
        <v>0.16</v>
      </c>
      <c r="AB278" s="91">
        <v>0.16</v>
      </c>
      <c r="AC278" s="86">
        <v>7.0000000000000007E-2</v>
      </c>
      <c r="AD278" s="86">
        <v>7.0000000000000007E-2</v>
      </c>
      <c r="AE278" s="86">
        <v>0</v>
      </c>
      <c r="AF278" s="151">
        <v>0</v>
      </c>
      <c r="AG278" s="85">
        <v>2.7096271557599998</v>
      </c>
      <c r="AH278" s="86">
        <v>4.862E-3</v>
      </c>
      <c r="AI278" s="151">
        <v>0</v>
      </c>
      <c r="AJ278" s="152">
        <v>1</v>
      </c>
      <c r="AK278" s="153">
        <v>0</v>
      </c>
    </row>
    <row r="279" spans="1:37" x14ac:dyDescent="0.2">
      <c r="A279" s="149" t="s">
        <v>868</v>
      </c>
      <c r="B279" s="66" t="s">
        <v>869</v>
      </c>
      <c r="C279" s="67">
        <v>25</v>
      </c>
      <c r="D279" s="84" t="s">
        <v>348</v>
      </c>
      <c r="E279" s="85">
        <v>47.872037212271799</v>
      </c>
      <c r="F279" s="91">
        <v>47.872037212271799</v>
      </c>
      <c r="G279" s="86">
        <v>26.380354109425099</v>
      </c>
      <c r="H279" s="86">
        <v>26.380354109425099</v>
      </c>
      <c r="I279" s="86">
        <v>0.13</v>
      </c>
      <c r="J279" s="86">
        <v>0.25</v>
      </c>
      <c r="K279" s="87">
        <v>0</v>
      </c>
      <c r="L279" s="150">
        <v>0.209999999992</v>
      </c>
      <c r="M279" s="86">
        <v>2.72124261101977E-2</v>
      </c>
      <c r="N279" s="86"/>
      <c r="O279" s="86"/>
      <c r="P279" s="86">
        <v>0.05</v>
      </c>
      <c r="Q279" s="88">
        <v>6.3299999999999995E-2</v>
      </c>
      <c r="R279" s="85">
        <v>2.9316915860451501E-2</v>
      </c>
      <c r="S279" s="86">
        <v>0</v>
      </c>
      <c r="T279" s="86">
        <v>0.22</v>
      </c>
      <c r="U279" s="88">
        <v>0.628185103690445</v>
      </c>
      <c r="V279" s="89"/>
      <c r="W279" s="85"/>
      <c r="X279" s="88"/>
      <c r="Y279" s="85">
        <v>-100</v>
      </c>
      <c r="Z279" s="88"/>
      <c r="AA279" s="85">
        <v>0.21</v>
      </c>
      <c r="AB279" s="91">
        <v>0.21</v>
      </c>
      <c r="AC279" s="86">
        <v>0</v>
      </c>
      <c r="AD279" s="86">
        <v>0</v>
      </c>
      <c r="AE279" s="86">
        <v>0</v>
      </c>
      <c r="AF279" s="151">
        <v>0</v>
      </c>
      <c r="AG279" s="85">
        <v>5.7467280002900001</v>
      </c>
      <c r="AH279" s="86">
        <v>8.3499999999999998E-3</v>
      </c>
      <c r="AI279" s="151">
        <v>0</v>
      </c>
      <c r="AJ279" s="152">
        <v>1</v>
      </c>
      <c r="AK279" s="153">
        <v>0</v>
      </c>
    </row>
    <row r="280" spans="1:37" x14ac:dyDescent="0.2">
      <c r="A280" s="149" t="s">
        <v>870</v>
      </c>
      <c r="B280" s="66" t="s">
        <v>871</v>
      </c>
      <c r="C280" s="67">
        <v>25</v>
      </c>
      <c r="D280" s="84" t="s">
        <v>348</v>
      </c>
      <c r="E280" s="85">
        <v>51.820245779379299</v>
      </c>
      <c r="F280" s="91">
        <v>51.735107379981301</v>
      </c>
      <c r="G280" s="86">
        <v>24.414920999485201</v>
      </c>
      <c r="H280" s="86">
        <v>24.388521495795899</v>
      </c>
      <c r="I280" s="86">
        <v>0.17</v>
      </c>
      <c r="J280" s="86">
        <v>7.0000000000000007E-2</v>
      </c>
      <c r="K280" s="87">
        <v>0</v>
      </c>
      <c r="L280" s="150">
        <v>0</v>
      </c>
      <c r="M280" s="86">
        <v>8.0958497595218799E-3</v>
      </c>
      <c r="N280" s="86"/>
      <c r="O280" s="86"/>
      <c r="P280" s="86">
        <v>5.7000000000000002E-2</v>
      </c>
      <c r="Q280" s="88">
        <v>0.55000000000000004</v>
      </c>
      <c r="R280" s="85">
        <v>8.2372322899505798E-3</v>
      </c>
      <c r="S280" s="86">
        <v>0</v>
      </c>
      <c r="T280" s="86">
        <v>0.79</v>
      </c>
      <c r="U280" s="88">
        <v>4.6865718924484199</v>
      </c>
      <c r="V280" s="89"/>
      <c r="W280" s="85">
        <v>18.249806201648099</v>
      </c>
      <c r="X280" s="88"/>
      <c r="Y280" s="85">
        <v>-100</v>
      </c>
      <c r="Z280" s="88"/>
      <c r="AA280" s="85">
        <v>0.28000000000000003</v>
      </c>
      <c r="AB280" s="91">
        <v>0.21</v>
      </c>
      <c r="AC280" s="86">
        <v>0.05</v>
      </c>
      <c r="AD280" s="86">
        <v>0.04</v>
      </c>
      <c r="AE280" s="86">
        <v>0</v>
      </c>
      <c r="AF280" s="151">
        <v>0</v>
      </c>
      <c r="AG280" s="85">
        <v>3.2425020011000001</v>
      </c>
      <c r="AH280" s="86">
        <v>1.7080000000000001E-3</v>
      </c>
      <c r="AI280" s="151">
        <v>0</v>
      </c>
      <c r="AJ280" s="152">
        <v>1</v>
      </c>
      <c r="AK280" s="153">
        <v>0</v>
      </c>
    </row>
    <row r="281" spans="1:37" x14ac:dyDescent="0.2">
      <c r="A281" s="149" t="s">
        <v>872</v>
      </c>
      <c r="B281" s="66" t="s">
        <v>873</v>
      </c>
      <c r="C281" s="67">
        <v>25</v>
      </c>
      <c r="D281" s="84" t="s">
        <v>348</v>
      </c>
      <c r="E281" s="85">
        <v>50.940383353559703</v>
      </c>
      <c r="F281" s="91">
        <v>50.179715126845799</v>
      </c>
      <c r="G281" s="86">
        <v>23.810076821684302</v>
      </c>
      <c r="H281" s="86">
        <v>23.390838302838901</v>
      </c>
      <c r="I281" s="86">
        <v>0.04</v>
      </c>
      <c r="J281" s="86">
        <v>0.05</v>
      </c>
      <c r="K281" s="87">
        <v>0</v>
      </c>
      <c r="L281" s="150">
        <v>1.06592196034E-10</v>
      </c>
      <c r="M281" s="86">
        <v>7.2910950905596102E-3</v>
      </c>
      <c r="N281" s="86"/>
      <c r="O281" s="86"/>
      <c r="P281" s="86">
        <v>5.5E-2</v>
      </c>
      <c r="Q281" s="88">
        <v>0.38069999999999998</v>
      </c>
      <c r="R281" s="85">
        <v>1.39014387989157E-2</v>
      </c>
      <c r="S281" s="86">
        <v>0</v>
      </c>
      <c r="T281" s="86">
        <v>0.47</v>
      </c>
      <c r="U281" s="88">
        <v>4.0959951688857696</v>
      </c>
      <c r="V281" s="89"/>
      <c r="W281" s="85"/>
      <c r="X281" s="88"/>
      <c r="Y281" s="85">
        <v>-100</v>
      </c>
      <c r="Z281" s="88"/>
      <c r="AA281" s="85">
        <v>5.39</v>
      </c>
      <c r="AB281" s="91">
        <v>5.36</v>
      </c>
      <c r="AC281" s="86">
        <v>1.06</v>
      </c>
      <c r="AD281" s="86">
        <v>1.06</v>
      </c>
      <c r="AE281" s="86">
        <v>0</v>
      </c>
      <c r="AF281" s="151">
        <v>0</v>
      </c>
      <c r="AG281" s="85">
        <v>4.8548609840800001</v>
      </c>
      <c r="AH281" s="86">
        <v>1.0870000000000001E-3</v>
      </c>
      <c r="AI281" s="151">
        <v>0</v>
      </c>
      <c r="AJ281" s="152">
        <v>1</v>
      </c>
      <c r="AK281" s="153">
        <v>0</v>
      </c>
    </row>
    <row r="282" spans="1:37" x14ac:dyDescent="0.2">
      <c r="A282" s="149" t="s">
        <v>874</v>
      </c>
      <c r="B282" s="66" t="s">
        <v>874</v>
      </c>
      <c r="C282" s="67">
        <v>27</v>
      </c>
      <c r="D282" s="84" t="s">
        <v>348</v>
      </c>
      <c r="E282" s="85">
        <v>43.930081806640402</v>
      </c>
      <c r="F282" s="91">
        <v>43.4920421392479</v>
      </c>
      <c r="G282" s="86">
        <v>20.777877735646001</v>
      </c>
      <c r="H282" s="86">
        <v>20.626539654780998</v>
      </c>
      <c r="I282" s="86">
        <v>0</v>
      </c>
      <c r="J282" s="86">
        <v>0.01</v>
      </c>
      <c r="K282" s="87">
        <v>0</v>
      </c>
      <c r="L282" s="150">
        <v>3.00019347152E-10</v>
      </c>
      <c r="M282" s="86">
        <v>0</v>
      </c>
      <c r="N282" s="86"/>
      <c r="O282" s="86"/>
      <c r="P282" s="86">
        <v>0.06</v>
      </c>
      <c r="Q282" s="88">
        <v>0.28029999999999999</v>
      </c>
      <c r="R282" s="85">
        <v>0</v>
      </c>
      <c r="S282" s="86">
        <v>0</v>
      </c>
      <c r="T282" s="86">
        <v>0.52</v>
      </c>
      <c r="U282" s="88">
        <v>2.5761104431683499</v>
      </c>
      <c r="V282" s="89"/>
      <c r="W282" s="85"/>
      <c r="X282" s="88"/>
      <c r="Y282" s="85">
        <v>-100</v>
      </c>
      <c r="Z282" s="88"/>
      <c r="AA282" s="85">
        <v>0.22</v>
      </c>
      <c r="AB282" s="91">
        <v>0.22</v>
      </c>
      <c r="AC282" s="86">
        <v>0.19</v>
      </c>
      <c r="AD282" s="86">
        <v>0.19</v>
      </c>
      <c r="AE282" s="86">
        <v>0</v>
      </c>
      <c r="AF282" s="151">
        <v>0</v>
      </c>
      <c r="AG282" s="85">
        <v>3.5051580098000001</v>
      </c>
      <c r="AH282" s="86">
        <v>1.47E-4</v>
      </c>
      <c r="AI282" s="151">
        <v>0</v>
      </c>
      <c r="AJ282" s="152">
        <v>1</v>
      </c>
      <c r="AK282" s="153">
        <v>0</v>
      </c>
    </row>
    <row r="283" spans="1:37" x14ac:dyDescent="0.2">
      <c r="A283" s="149" t="s">
        <v>875</v>
      </c>
      <c r="B283" s="66" t="s">
        <v>876</v>
      </c>
      <c r="C283" s="67">
        <v>25</v>
      </c>
      <c r="D283" s="84" t="s">
        <v>348</v>
      </c>
      <c r="E283" s="85">
        <v>14.104590338191301</v>
      </c>
      <c r="F283" s="91">
        <v>13.9262636717111</v>
      </c>
      <c r="G283" s="86">
        <v>8.4694676774175495</v>
      </c>
      <c r="H283" s="86">
        <v>8.3757587624828709</v>
      </c>
      <c r="I283" s="86">
        <v>0.4</v>
      </c>
      <c r="J283" s="86">
        <v>0.4</v>
      </c>
      <c r="K283" s="87">
        <v>0</v>
      </c>
      <c r="L283" s="150">
        <v>0.36999999987100002</v>
      </c>
      <c r="M283" s="86">
        <v>3.1498122067585002E-3</v>
      </c>
      <c r="N283" s="86"/>
      <c r="O283" s="86"/>
      <c r="P283" s="86">
        <v>0.16700000000000001</v>
      </c>
      <c r="Q283" s="88">
        <v>0.1321</v>
      </c>
      <c r="R283" s="85">
        <v>5.94000594000594E-2</v>
      </c>
      <c r="S283" s="86">
        <v>0</v>
      </c>
      <c r="T283" s="86">
        <v>0.84</v>
      </c>
      <c r="U283" s="88">
        <v>2.4210467425662299</v>
      </c>
      <c r="V283" s="89"/>
      <c r="W283" s="85"/>
      <c r="X283" s="88"/>
      <c r="Y283" s="85">
        <v>-100</v>
      </c>
      <c r="Z283" s="88">
        <v>-100</v>
      </c>
      <c r="AA283" s="85">
        <v>0.17</v>
      </c>
      <c r="AB283" s="91">
        <v>0.17</v>
      </c>
      <c r="AC283" s="86">
        <v>0</v>
      </c>
      <c r="AD283" s="86">
        <v>0</v>
      </c>
      <c r="AE283" s="86">
        <v>0</v>
      </c>
      <c r="AF283" s="151">
        <v>0</v>
      </c>
      <c r="AG283" s="85">
        <v>11.468159615099999</v>
      </c>
      <c r="AH283" s="86">
        <v>8.4119999999999993E-3</v>
      </c>
      <c r="AI283" s="151">
        <v>0</v>
      </c>
      <c r="AJ283" s="152">
        <v>1</v>
      </c>
      <c r="AK283" s="153">
        <v>0</v>
      </c>
    </row>
    <row r="284" spans="1:37" x14ac:dyDescent="0.2">
      <c r="A284" s="149" t="s">
        <v>877</v>
      </c>
      <c r="B284" s="66" t="s">
        <v>878</v>
      </c>
      <c r="C284" s="67">
        <v>25</v>
      </c>
      <c r="D284" s="84" t="s">
        <v>348</v>
      </c>
      <c r="E284" s="85">
        <v>28.902723209762598</v>
      </c>
      <c r="F284" s="91">
        <v>28.862195904490701</v>
      </c>
      <c r="G284" s="86">
        <v>11.4748561843542</v>
      </c>
      <c r="H284" s="86">
        <v>11.4613470825969</v>
      </c>
      <c r="I284" s="86">
        <v>0.7</v>
      </c>
      <c r="J284" s="86">
        <v>0.72</v>
      </c>
      <c r="K284" s="87">
        <v>0</v>
      </c>
      <c r="L284" s="150">
        <v>0.27000001580600003</v>
      </c>
      <c r="M284" s="86">
        <v>1.5051269681762699E-3</v>
      </c>
      <c r="N284" s="86"/>
      <c r="O284" s="86"/>
      <c r="P284" s="86">
        <v>0.127</v>
      </c>
      <c r="Q284" s="88">
        <v>0.17510000000000001</v>
      </c>
      <c r="R284" s="85">
        <v>6.4226075786769393E-2</v>
      </c>
      <c r="S284" s="86">
        <v>0</v>
      </c>
      <c r="T284" s="86">
        <v>0.84</v>
      </c>
      <c r="U284" s="88">
        <v>2.35396098121109</v>
      </c>
      <c r="V284" s="89"/>
      <c r="W284" s="85"/>
      <c r="X284" s="88"/>
      <c r="Y284" s="85">
        <v>-100</v>
      </c>
      <c r="Z284" s="88"/>
      <c r="AA284" s="85">
        <v>0.72</v>
      </c>
      <c r="AB284" s="91">
        <v>0.71</v>
      </c>
      <c r="AC284" s="86">
        <v>0.27</v>
      </c>
      <c r="AD284" s="86">
        <v>0.27</v>
      </c>
      <c r="AE284" s="86">
        <v>0</v>
      </c>
      <c r="AF284" s="151">
        <v>0</v>
      </c>
      <c r="AG284" s="85">
        <v>6.3298503770999996</v>
      </c>
      <c r="AH284" s="86">
        <v>9.8099999999999993E-3</v>
      </c>
      <c r="AI284" s="151">
        <v>3.27624800815E-10</v>
      </c>
      <c r="AJ284" s="152">
        <v>1</v>
      </c>
      <c r="AK284" s="153">
        <v>0</v>
      </c>
    </row>
    <row r="285" spans="1:37" x14ac:dyDescent="0.2">
      <c r="A285" s="149" t="s">
        <v>879</v>
      </c>
      <c r="B285" s="66" t="s">
        <v>879</v>
      </c>
      <c r="C285" s="67">
        <v>25</v>
      </c>
      <c r="D285" s="84" t="s">
        <v>348</v>
      </c>
      <c r="E285" s="85">
        <v>1.90128155470605</v>
      </c>
      <c r="F285" s="91">
        <v>1.8995975143564401</v>
      </c>
      <c r="G285" s="86">
        <v>1.75055994341624</v>
      </c>
      <c r="H285" s="86">
        <v>1.7488759030666401</v>
      </c>
      <c r="I285" s="86">
        <v>0.97</v>
      </c>
      <c r="J285" s="86">
        <v>0.35</v>
      </c>
      <c r="K285" s="87">
        <v>0</v>
      </c>
      <c r="L285" s="150">
        <v>0.480000000032</v>
      </c>
      <c r="M285" s="86">
        <v>0</v>
      </c>
      <c r="N285" s="86"/>
      <c r="O285" s="86"/>
      <c r="P285" s="86">
        <v>0.14000000000000001</v>
      </c>
      <c r="Q285" s="88">
        <v>3.7400000000000003E-2</v>
      </c>
      <c r="R285" s="85">
        <v>0</v>
      </c>
      <c r="S285" s="86">
        <v>0</v>
      </c>
      <c r="T285" s="86">
        <v>1</v>
      </c>
      <c r="U285" s="88">
        <v>0.44206059177177898</v>
      </c>
      <c r="V285" s="89"/>
      <c r="W285" s="85"/>
      <c r="X285" s="88"/>
      <c r="Y285" s="85">
        <v>-100</v>
      </c>
      <c r="Z285" s="88"/>
      <c r="AA285" s="85">
        <v>0</v>
      </c>
      <c r="AB285" s="91">
        <v>0</v>
      </c>
      <c r="AC285" s="86">
        <v>0</v>
      </c>
      <c r="AD285" s="86">
        <v>0</v>
      </c>
      <c r="AE285" s="86">
        <v>0</v>
      </c>
      <c r="AF285" s="151">
        <v>0</v>
      </c>
      <c r="AG285" s="85">
        <v>12.144510009899999</v>
      </c>
      <c r="AH285" s="86">
        <v>6.4710000000000002E-3</v>
      </c>
      <c r="AI285" s="151">
        <v>0</v>
      </c>
      <c r="AJ285" s="152">
        <v>1</v>
      </c>
      <c r="AK285" s="153">
        <v>0</v>
      </c>
    </row>
    <row r="286" spans="1:37" x14ac:dyDescent="0.2">
      <c r="A286" s="149" t="s">
        <v>880</v>
      </c>
      <c r="B286" s="66" t="s">
        <v>881</v>
      </c>
      <c r="C286" s="67">
        <v>25</v>
      </c>
      <c r="D286" s="84" t="s">
        <v>348</v>
      </c>
      <c r="E286" s="85">
        <v>14.0113562240021</v>
      </c>
      <c r="F286" s="91">
        <v>13.9846231166526</v>
      </c>
      <c r="G286" s="86">
        <v>7.96325801725889</v>
      </c>
      <c r="H286" s="86">
        <v>7.9408022070853397</v>
      </c>
      <c r="I286" s="86">
        <v>0.61</v>
      </c>
      <c r="J286" s="86">
        <v>0.34</v>
      </c>
      <c r="K286" s="87">
        <v>0</v>
      </c>
      <c r="L286" s="150">
        <v>0.46999999958900002</v>
      </c>
      <c r="M286" s="86">
        <v>7.6223379137283099E-3</v>
      </c>
      <c r="N286" s="86"/>
      <c r="O286" s="86"/>
      <c r="P286" s="86">
        <v>0.15</v>
      </c>
      <c r="Q286" s="88">
        <v>0.21390000000000001</v>
      </c>
      <c r="R286" s="85">
        <v>4.0144520272982702E-2</v>
      </c>
      <c r="S286" s="86">
        <v>0</v>
      </c>
      <c r="T286" s="86">
        <v>0.9</v>
      </c>
      <c r="U286" s="88">
        <v>1.1056813199739099</v>
      </c>
      <c r="V286" s="89"/>
      <c r="W286" s="85"/>
      <c r="X286" s="88"/>
      <c r="Y286" s="85">
        <v>-100</v>
      </c>
      <c r="Z286" s="88"/>
      <c r="AA286" s="85">
        <v>0.15</v>
      </c>
      <c r="AB286" s="91">
        <v>0.15</v>
      </c>
      <c r="AC286" s="86">
        <v>0</v>
      </c>
      <c r="AD286" s="86">
        <v>0</v>
      </c>
      <c r="AE286" s="86">
        <v>0</v>
      </c>
      <c r="AF286" s="151">
        <v>0</v>
      </c>
      <c r="AG286" s="85">
        <v>7.0051499872500003</v>
      </c>
      <c r="AH286" s="86">
        <v>5.385E-3</v>
      </c>
      <c r="AI286" s="151">
        <v>0</v>
      </c>
      <c r="AJ286" s="152">
        <v>1</v>
      </c>
      <c r="AK286" s="153">
        <v>0</v>
      </c>
    </row>
    <row r="287" spans="1:37" x14ac:dyDescent="0.2">
      <c r="A287" s="149" t="s">
        <v>882</v>
      </c>
      <c r="B287" s="66" t="s">
        <v>882</v>
      </c>
      <c r="C287" s="67">
        <v>25</v>
      </c>
      <c r="D287" s="84" t="s">
        <v>348</v>
      </c>
      <c r="E287" s="85">
        <v>23.769754513086401</v>
      </c>
      <c r="F287" s="91">
        <v>23.612343057030401</v>
      </c>
      <c r="G287" s="86">
        <v>10.408520207383299</v>
      </c>
      <c r="H287" s="86">
        <v>10.386032856518201</v>
      </c>
      <c r="I287" s="86">
        <v>0.59</v>
      </c>
      <c r="J287" s="86">
        <v>0.49</v>
      </c>
      <c r="K287" s="87">
        <v>0</v>
      </c>
      <c r="L287" s="150">
        <v>0.479999999683</v>
      </c>
      <c r="M287" s="86">
        <v>0</v>
      </c>
      <c r="N287" s="86"/>
      <c r="O287" s="86"/>
      <c r="P287" s="86">
        <v>0.11799999999999999</v>
      </c>
      <c r="Q287" s="88">
        <v>0.17349999999999999</v>
      </c>
      <c r="R287" s="85">
        <v>0</v>
      </c>
      <c r="S287" s="86">
        <v>0</v>
      </c>
      <c r="T287" s="86">
        <v>0.75</v>
      </c>
      <c r="U287" s="88">
        <v>1.0075582484852299</v>
      </c>
      <c r="V287" s="89"/>
      <c r="W287" s="85"/>
      <c r="X287" s="88"/>
      <c r="Y287" s="85">
        <v>-100</v>
      </c>
      <c r="Z287" s="88"/>
      <c r="AA287" s="85">
        <v>0.82</v>
      </c>
      <c r="AB287" s="91">
        <v>0.82</v>
      </c>
      <c r="AC287" s="86">
        <v>0.01</v>
      </c>
      <c r="AD287" s="86">
        <v>0.01</v>
      </c>
      <c r="AE287" s="86">
        <v>0</v>
      </c>
      <c r="AF287" s="151">
        <v>0</v>
      </c>
      <c r="AG287" s="85">
        <v>12.092394001300001</v>
      </c>
      <c r="AH287" s="86">
        <v>1.1814E-2</v>
      </c>
      <c r="AI287" s="151">
        <v>0</v>
      </c>
      <c r="AJ287" s="152">
        <v>1</v>
      </c>
      <c r="AK287" s="153">
        <v>0</v>
      </c>
    </row>
    <row r="288" spans="1:37" x14ac:dyDescent="0.2">
      <c r="A288" s="149" t="s">
        <v>883</v>
      </c>
      <c r="B288" s="66" t="s">
        <v>884</v>
      </c>
      <c r="C288" s="67">
        <v>25</v>
      </c>
      <c r="D288" s="84" t="s">
        <v>348</v>
      </c>
      <c r="E288" s="85">
        <v>17.047839617862099</v>
      </c>
      <c r="F288" s="91">
        <v>16.906106004680201</v>
      </c>
      <c r="G288" s="86">
        <v>7.6614556946756398</v>
      </c>
      <c r="H288" s="86">
        <v>7.6276808762152903</v>
      </c>
      <c r="I288" s="86">
        <v>1</v>
      </c>
      <c r="J288" s="86">
        <v>0.57999999999999996</v>
      </c>
      <c r="K288" s="87">
        <v>0</v>
      </c>
      <c r="L288" s="150">
        <v>1.3100000004100001</v>
      </c>
      <c r="M288" s="86">
        <v>4.6330183908739901E-4</v>
      </c>
      <c r="N288" s="86"/>
      <c r="O288" s="86"/>
      <c r="P288" s="86">
        <v>0.157</v>
      </c>
      <c r="Q288" s="88">
        <v>0.2949</v>
      </c>
      <c r="R288" s="85">
        <v>2.3463162834350099E-2</v>
      </c>
      <c r="S288" s="86">
        <v>0</v>
      </c>
      <c r="T288" s="86">
        <v>1.29</v>
      </c>
      <c r="U288" s="88">
        <v>0.86728908832115004</v>
      </c>
      <c r="V288" s="89"/>
      <c r="W288" s="85"/>
      <c r="X288" s="88"/>
      <c r="Y288" s="85">
        <v>-100</v>
      </c>
      <c r="Z288" s="88"/>
      <c r="AA288" s="85">
        <v>0.36</v>
      </c>
      <c r="AB288" s="91">
        <v>0.36</v>
      </c>
      <c r="AC288" s="86">
        <v>0.02</v>
      </c>
      <c r="AD288" s="86">
        <v>0.02</v>
      </c>
      <c r="AE288" s="86">
        <v>0</v>
      </c>
      <c r="AF288" s="151">
        <v>0</v>
      </c>
      <c r="AG288" s="85">
        <v>15.154280989</v>
      </c>
      <c r="AH288" s="86">
        <v>1.4505000000000001E-2</v>
      </c>
      <c r="AI288" s="151">
        <v>9.5199999931099997E-4</v>
      </c>
      <c r="AJ288" s="152">
        <v>1</v>
      </c>
      <c r="AK288" s="153">
        <v>0</v>
      </c>
    </row>
    <row r="289" spans="1:37" x14ac:dyDescent="0.2">
      <c r="A289" s="149" t="s">
        <v>885</v>
      </c>
      <c r="B289" s="66" t="s">
        <v>886</v>
      </c>
      <c r="C289" s="67">
        <v>25</v>
      </c>
      <c r="D289" s="84" t="s">
        <v>348</v>
      </c>
      <c r="E289" s="85">
        <v>6.3803232394543796</v>
      </c>
      <c r="F289" s="91">
        <v>6.2164342805274702</v>
      </c>
      <c r="G289" s="86">
        <v>3.8753435364716</v>
      </c>
      <c r="H289" s="86">
        <v>3.7265827891379399</v>
      </c>
      <c r="I289" s="86">
        <v>1</v>
      </c>
      <c r="J289" s="86">
        <v>0.63</v>
      </c>
      <c r="K289" s="87">
        <v>0</v>
      </c>
      <c r="L289" s="150">
        <v>1.28999999983</v>
      </c>
      <c r="M289" s="86">
        <v>0</v>
      </c>
      <c r="N289" s="86"/>
      <c r="O289" s="86"/>
      <c r="P289" s="86">
        <v>9.7000000000000003E-2</v>
      </c>
      <c r="Q289" s="88">
        <v>5.6000000000000001E-2</v>
      </c>
      <c r="R289" s="85">
        <v>0</v>
      </c>
      <c r="S289" s="86">
        <v>0</v>
      </c>
      <c r="T289" s="86">
        <v>0.46</v>
      </c>
      <c r="U289" s="88">
        <v>0.42863266180882997</v>
      </c>
      <c r="V289" s="89"/>
      <c r="W289" s="85"/>
      <c r="X289" s="88"/>
      <c r="Y289" s="85"/>
      <c r="Z289" s="88"/>
      <c r="AA289" s="85">
        <v>0.78</v>
      </c>
      <c r="AB289" s="91">
        <v>0.78</v>
      </c>
      <c r="AC289" s="86">
        <v>0</v>
      </c>
      <c r="AD289" s="86">
        <v>0</v>
      </c>
      <c r="AE289" s="86">
        <v>0</v>
      </c>
      <c r="AF289" s="151">
        <v>0</v>
      </c>
      <c r="AG289" s="85">
        <v>7.5080159986600004</v>
      </c>
      <c r="AH289" s="86">
        <v>7.2049999999999996E-3</v>
      </c>
      <c r="AI289" s="151">
        <v>0</v>
      </c>
      <c r="AJ289" s="152">
        <v>1</v>
      </c>
      <c r="AK289" s="153">
        <v>0</v>
      </c>
    </row>
    <row r="290" spans="1:37" x14ac:dyDescent="0.2">
      <c r="A290" s="149" t="s">
        <v>887</v>
      </c>
      <c r="B290" s="66" t="s">
        <v>888</v>
      </c>
      <c r="C290" s="67">
        <v>25</v>
      </c>
      <c r="D290" s="84" t="s">
        <v>348</v>
      </c>
      <c r="E290" s="85">
        <v>29.423516829565401</v>
      </c>
      <c r="F290" s="91">
        <v>29.332164819821202</v>
      </c>
      <c r="G290" s="86">
        <v>11.768069873147001</v>
      </c>
      <c r="H290" s="86">
        <v>11.6989988413891</v>
      </c>
      <c r="I290" s="86">
        <v>2.88</v>
      </c>
      <c r="J290" s="86">
        <v>1.25</v>
      </c>
      <c r="K290" s="87">
        <v>0</v>
      </c>
      <c r="L290" s="150">
        <v>0.60000000010700005</v>
      </c>
      <c r="M290" s="86">
        <v>1.8029928742095001E-2</v>
      </c>
      <c r="N290" s="86"/>
      <c r="O290" s="86">
        <v>86.490350250178693</v>
      </c>
      <c r="P290" s="86">
        <v>0.159</v>
      </c>
      <c r="Q290" s="88">
        <v>0.47860000000000003</v>
      </c>
      <c r="R290" s="85">
        <v>3.9085401602501499E-2</v>
      </c>
      <c r="S290" s="86">
        <v>0</v>
      </c>
      <c r="T290" s="86">
        <v>2.7</v>
      </c>
      <c r="U290" s="88">
        <v>1.1534119604289801</v>
      </c>
      <c r="V290" s="89"/>
      <c r="W290" s="85">
        <v>29.866666666699999</v>
      </c>
      <c r="X290" s="88"/>
      <c r="Y290" s="85">
        <v>-100</v>
      </c>
      <c r="Z290" s="88">
        <v>-100</v>
      </c>
      <c r="AA290" s="85">
        <v>0</v>
      </c>
      <c r="AB290" s="91">
        <v>0</v>
      </c>
      <c r="AC290" s="86">
        <v>0</v>
      </c>
      <c r="AD290" s="86">
        <v>0</v>
      </c>
      <c r="AE290" s="86">
        <v>0</v>
      </c>
      <c r="AF290" s="151">
        <v>3.5123000151200001</v>
      </c>
      <c r="AG290" s="85">
        <v>8.8376430016400001</v>
      </c>
      <c r="AH290" s="86">
        <v>2.5080999999999999E-2</v>
      </c>
      <c r="AI290" s="151">
        <v>9.5200000017699995E-4</v>
      </c>
      <c r="AJ290" s="152">
        <v>1</v>
      </c>
      <c r="AK290" s="153">
        <v>0</v>
      </c>
    </row>
    <row r="291" spans="1:37" x14ac:dyDescent="0.2">
      <c r="A291" s="149" t="s">
        <v>889</v>
      </c>
      <c r="B291" s="66" t="s">
        <v>890</v>
      </c>
      <c r="C291" s="67">
        <v>27</v>
      </c>
      <c r="D291" s="84" t="s">
        <v>348</v>
      </c>
      <c r="E291" s="85">
        <v>86.640629252626397</v>
      </c>
      <c r="F291" s="91">
        <v>84.734091775080302</v>
      </c>
      <c r="G291" s="86">
        <v>31.122421207337698</v>
      </c>
      <c r="H291" s="86">
        <v>30.6406836862446</v>
      </c>
      <c r="I291" s="86">
        <v>0</v>
      </c>
      <c r="J291" s="86">
        <v>0.05</v>
      </c>
      <c r="K291" s="87">
        <v>0</v>
      </c>
      <c r="L291" s="150">
        <v>0</v>
      </c>
      <c r="M291" s="86">
        <v>6.3777455881336301E-4</v>
      </c>
      <c r="N291" s="86"/>
      <c r="O291" s="86"/>
      <c r="P291" s="86">
        <v>0.105</v>
      </c>
      <c r="Q291" s="88">
        <v>0.5141</v>
      </c>
      <c r="R291" s="85">
        <v>1.7519271198318101E-2</v>
      </c>
      <c r="S291" s="86">
        <v>0</v>
      </c>
      <c r="T291" s="86">
        <v>0.71</v>
      </c>
      <c r="U291" s="88">
        <v>0.33612759240106699</v>
      </c>
      <c r="V291" s="89"/>
      <c r="W291" s="85"/>
      <c r="X291" s="88"/>
      <c r="Y291" s="85">
        <v>-100</v>
      </c>
      <c r="Z291" s="88"/>
      <c r="AA291" s="85">
        <v>0.06</v>
      </c>
      <c r="AB291" s="91">
        <v>0.06</v>
      </c>
      <c r="AC291" s="86">
        <v>0</v>
      </c>
      <c r="AD291" s="86">
        <v>0</v>
      </c>
      <c r="AE291" s="86">
        <v>0</v>
      </c>
      <c r="AF291" s="151">
        <v>0.22789999894999999</v>
      </c>
      <c r="AG291" s="85">
        <v>0.56176500123899997</v>
      </c>
      <c r="AH291" s="86">
        <v>4.9399999999999997E-4</v>
      </c>
      <c r="AI291" s="151">
        <v>0</v>
      </c>
      <c r="AJ291" s="152">
        <v>1.01</v>
      </c>
      <c r="AK291" s="153">
        <v>0</v>
      </c>
    </row>
    <row r="292" spans="1:37" x14ac:dyDescent="0.2">
      <c r="A292" s="149" t="s">
        <v>891</v>
      </c>
      <c r="B292" s="66" t="s">
        <v>892</v>
      </c>
      <c r="C292" s="67">
        <v>25</v>
      </c>
      <c r="D292" s="84" t="s">
        <v>348</v>
      </c>
      <c r="E292" s="85">
        <v>5.4157636757668799</v>
      </c>
      <c r="F292" s="91">
        <v>5.4106729888150298</v>
      </c>
      <c r="G292" s="86">
        <v>3.9176472299390599</v>
      </c>
      <c r="H292" s="86">
        <v>3.91255654298722</v>
      </c>
      <c r="I292" s="86">
        <v>0.08</v>
      </c>
      <c r="J292" s="86">
        <v>0.72</v>
      </c>
      <c r="K292" s="87">
        <v>0</v>
      </c>
      <c r="L292" s="150">
        <v>9.99999999886E-2</v>
      </c>
      <c r="M292" s="86">
        <v>0</v>
      </c>
      <c r="N292" s="86"/>
      <c r="O292" s="86"/>
      <c r="P292" s="86">
        <v>0.13900000000000001</v>
      </c>
      <c r="Q292" s="88">
        <v>0.58179999999999998</v>
      </c>
      <c r="R292" s="85">
        <v>0</v>
      </c>
      <c r="S292" s="86">
        <v>0</v>
      </c>
      <c r="T292" s="86">
        <v>1.01</v>
      </c>
      <c r="U292" s="88">
        <v>5.1277762424912403</v>
      </c>
      <c r="V292" s="89"/>
      <c r="W292" s="85"/>
      <c r="X292" s="88"/>
      <c r="Y292" s="85">
        <v>-100</v>
      </c>
      <c r="Z292" s="88"/>
      <c r="AA292" s="85">
        <v>0.03</v>
      </c>
      <c r="AB292" s="91">
        <v>0.13</v>
      </c>
      <c r="AC292" s="86">
        <v>0.09</v>
      </c>
      <c r="AD292" s="86">
        <v>0.12</v>
      </c>
      <c r="AE292" s="86">
        <v>0</v>
      </c>
      <c r="AF292" s="151">
        <v>0</v>
      </c>
      <c r="AG292" s="85">
        <v>7.5351898776699997</v>
      </c>
      <c r="AH292" s="86">
        <v>1.4193000000000001E-2</v>
      </c>
      <c r="AI292" s="151">
        <v>0</v>
      </c>
      <c r="AJ292" s="152">
        <v>1</v>
      </c>
      <c r="AK292" s="153">
        <v>0</v>
      </c>
    </row>
    <row r="293" spans="1:37" x14ac:dyDescent="0.2">
      <c r="A293" s="149" t="s">
        <v>893</v>
      </c>
      <c r="B293" s="66" t="s">
        <v>894</v>
      </c>
      <c r="C293" s="67">
        <v>25</v>
      </c>
      <c r="D293" s="84" t="s">
        <v>348</v>
      </c>
      <c r="E293" s="85">
        <v>15.070261055386499</v>
      </c>
      <c r="F293" s="91">
        <v>15.0618573409447</v>
      </c>
      <c r="G293" s="86">
        <v>10.8311873848241</v>
      </c>
      <c r="H293" s="86">
        <v>10.8227836703823</v>
      </c>
      <c r="I293" s="86">
        <v>0.62</v>
      </c>
      <c r="J293" s="86">
        <v>0.52</v>
      </c>
      <c r="K293" s="87">
        <v>0</v>
      </c>
      <c r="L293" s="150">
        <v>6.0000000504199999E-2</v>
      </c>
      <c r="M293" s="86">
        <v>0</v>
      </c>
      <c r="N293" s="86"/>
      <c r="O293" s="86"/>
      <c r="P293" s="86">
        <v>0.12</v>
      </c>
      <c r="Q293" s="88">
        <v>0.54020000000000001</v>
      </c>
      <c r="R293" s="85">
        <v>0</v>
      </c>
      <c r="S293" s="86">
        <v>0</v>
      </c>
      <c r="T293" s="86">
        <v>1.07</v>
      </c>
      <c r="U293" s="88">
        <v>3.7126409873163899</v>
      </c>
      <c r="V293" s="89"/>
      <c r="W293" s="85"/>
      <c r="X293" s="88"/>
      <c r="Y293" s="85">
        <v>-100</v>
      </c>
      <c r="Z293" s="88"/>
      <c r="AA293" s="85">
        <v>0</v>
      </c>
      <c r="AB293" s="91">
        <v>0</v>
      </c>
      <c r="AC293" s="86">
        <v>0</v>
      </c>
      <c r="AD293" s="86">
        <v>0</v>
      </c>
      <c r="AE293" s="86">
        <v>0</v>
      </c>
      <c r="AF293" s="151">
        <v>0</v>
      </c>
      <c r="AG293" s="85">
        <v>11.6182231228</v>
      </c>
      <c r="AH293" s="86">
        <v>1.2474000000000001E-2</v>
      </c>
      <c r="AI293" s="151">
        <v>0</v>
      </c>
      <c r="AJ293" s="152">
        <v>1</v>
      </c>
      <c r="AK293" s="153">
        <v>0</v>
      </c>
    </row>
    <row r="294" spans="1:37" x14ac:dyDescent="0.2">
      <c r="A294" s="149" t="s">
        <v>895</v>
      </c>
      <c r="B294" s="66" t="s">
        <v>896</v>
      </c>
      <c r="C294" s="67">
        <v>25</v>
      </c>
      <c r="D294" s="84" t="s">
        <v>348</v>
      </c>
      <c r="E294" s="85">
        <v>23.756771604809501</v>
      </c>
      <c r="F294" s="91">
        <v>23.744254132504398</v>
      </c>
      <c r="G294" s="86">
        <v>13.6621256058804</v>
      </c>
      <c r="H294" s="86">
        <v>13.6593439453682</v>
      </c>
      <c r="I294" s="86">
        <v>0.49</v>
      </c>
      <c r="J294" s="86">
        <v>0.38</v>
      </c>
      <c r="K294" s="87">
        <v>0</v>
      </c>
      <c r="L294" s="150">
        <v>0</v>
      </c>
      <c r="M294" s="86">
        <v>0</v>
      </c>
      <c r="N294" s="86"/>
      <c r="O294" s="86"/>
      <c r="P294" s="86">
        <v>0.122</v>
      </c>
      <c r="Q294" s="88">
        <v>0.66449999999999998</v>
      </c>
      <c r="R294" s="85">
        <v>0</v>
      </c>
      <c r="S294" s="86">
        <v>0</v>
      </c>
      <c r="T294" s="86">
        <v>1.01</v>
      </c>
      <c r="U294" s="88">
        <v>5.7476060334216497</v>
      </c>
      <c r="V294" s="89"/>
      <c r="W294" s="85"/>
      <c r="X294" s="88"/>
      <c r="Y294" s="85">
        <v>-100</v>
      </c>
      <c r="Z294" s="88"/>
      <c r="AA294" s="85">
        <v>0.05</v>
      </c>
      <c r="AB294" s="91">
        <v>0.05</v>
      </c>
      <c r="AC294" s="86">
        <v>0</v>
      </c>
      <c r="AD294" s="86">
        <v>0</v>
      </c>
      <c r="AE294" s="86">
        <v>0</v>
      </c>
      <c r="AF294" s="151">
        <v>0</v>
      </c>
      <c r="AG294" s="85">
        <v>8.9485299952100004</v>
      </c>
      <c r="AH294" s="86">
        <v>7.7260000000000002E-3</v>
      </c>
      <c r="AI294" s="151">
        <v>0</v>
      </c>
      <c r="AJ294" s="152">
        <v>1</v>
      </c>
      <c r="AK294" s="153">
        <v>0</v>
      </c>
    </row>
    <row r="295" spans="1:37" x14ac:dyDescent="0.2">
      <c r="A295" s="149" t="s">
        <v>897</v>
      </c>
      <c r="B295" s="66" t="s">
        <v>898</v>
      </c>
      <c r="C295" s="67">
        <v>25</v>
      </c>
      <c r="D295" s="84" t="s">
        <v>348</v>
      </c>
      <c r="E295" s="85">
        <v>15.0216122554938</v>
      </c>
      <c r="F295" s="91">
        <v>14.957182087162099</v>
      </c>
      <c r="G295" s="86">
        <v>9.3386211943976996</v>
      </c>
      <c r="H295" s="86">
        <v>9.3060933424244503</v>
      </c>
      <c r="I295" s="86">
        <v>1.19</v>
      </c>
      <c r="J295" s="86">
        <v>13.26</v>
      </c>
      <c r="K295" s="87">
        <v>0</v>
      </c>
      <c r="L295" s="150">
        <v>0.29000000040200002</v>
      </c>
      <c r="M295" s="86">
        <v>3.7200655704580199E-2</v>
      </c>
      <c r="N295" s="86"/>
      <c r="O295" s="86"/>
      <c r="P295" s="86">
        <v>0.872</v>
      </c>
      <c r="Q295" s="88">
        <v>0.49349999999999999</v>
      </c>
      <c r="R295" s="85">
        <v>3.1560675398453503E-2</v>
      </c>
      <c r="S295" s="86">
        <v>0</v>
      </c>
      <c r="T295" s="86">
        <v>1.26</v>
      </c>
      <c r="U295" s="88">
        <v>2.43083139938572</v>
      </c>
      <c r="V295" s="89"/>
      <c r="W295" s="85"/>
      <c r="X295" s="88"/>
      <c r="Y295" s="85">
        <v>-99.92</v>
      </c>
      <c r="Z295" s="88"/>
      <c r="AA295" s="85">
        <v>0.02</v>
      </c>
      <c r="AB295" s="91">
        <v>0</v>
      </c>
      <c r="AC295" s="86">
        <v>0</v>
      </c>
      <c r="AD295" s="86">
        <v>0</v>
      </c>
      <c r="AE295" s="86">
        <v>0.01</v>
      </c>
      <c r="AF295" s="151">
        <v>0</v>
      </c>
      <c r="AG295" s="85">
        <v>12.216241016</v>
      </c>
      <c r="AH295" s="86">
        <v>0.30715100000000001</v>
      </c>
      <c r="AI295" s="151">
        <v>4.1760000054700003E-3</v>
      </c>
      <c r="AJ295" s="152">
        <v>1</v>
      </c>
      <c r="AK295" s="153">
        <v>0</v>
      </c>
    </row>
    <row r="296" spans="1:37" x14ac:dyDescent="0.2">
      <c r="A296" s="149" t="s">
        <v>899</v>
      </c>
      <c r="B296" s="66" t="s">
        <v>900</v>
      </c>
      <c r="C296" s="67">
        <v>27</v>
      </c>
      <c r="D296" s="84" t="s">
        <v>348</v>
      </c>
      <c r="E296" s="85">
        <v>36.732752228114101</v>
      </c>
      <c r="F296" s="91">
        <v>36.719460495571802</v>
      </c>
      <c r="G296" s="86">
        <v>20.194339121066701</v>
      </c>
      <c r="H296" s="86">
        <v>20.194339121066701</v>
      </c>
      <c r="I296" s="86">
        <v>0.75</v>
      </c>
      <c r="J296" s="86">
        <v>0.49</v>
      </c>
      <c r="K296" s="87">
        <v>0</v>
      </c>
      <c r="L296" s="150">
        <v>9.9999999956200004E-3</v>
      </c>
      <c r="M296" s="86">
        <v>2.84402376547928E-2</v>
      </c>
      <c r="N296" s="86"/>
      <c r="O296" s="86"/>
      <c r="P296" s="86">
        <v>8.8999999999999996E-2</v>
      </c>
      <c r="Q296" s="88">
        <v>0.62960000000000005</v>
      </c>
      <c r="R296" s="85">
        <v>3.1708283789139903E-2</v>
      </c>
      <c r="S296" s="86">
        <v>0</v>
      </c>
      <c r="T296" s="86">
        <v>0.77</v>
      </c>
      <c r="U296" s="88">
        <v>4.1036475312355698</v>
      </c>
      <c r="V296" s="89"/>
      <c r="W296" s="85"/>
      <c r="X296" s="88"/>
      <c r="Y296" s="85">
        <v>-100</v>
      </c>
      <c r="Z296" s="88">
        <v>-100</v>
      </c>
      <c r="AA296" s="85">
        <v>0</v>
      </c>
      <c r="AB296" s="91">
        <v>0</v>
      </c>
      <c r="AC296" s="86">
        <v>0</v>
      </c>
      <c r="AD296" s="86">
        <v>0</v>
      </c>
      <c r="AE296" s="86">
        <v>0</v>
      </c>
      <c r="AF296" s="151">
        <v>0</v>
      </c>
      <c r="AG296" s="85">
        <v>7.90398399599</v>
      </c>
      <c r="AH296" s="86">
        <v>9.5899999999999996E-3</v>
      </c>
      <c r="AI296" s="151">
        <v>0</v>
      </c>
      <c r="AJ296" s="152">
        <v>1</v>
      </c>
      <c r="AK296" s="153">
        <v>0</v>
      </c>
    </row>
    <row r="297" spans="1:37" x14ac:dyDescent="0.2">
      <c r="A297" s="149" t="s">
        <v>901</v>
      </c>
      <c r="B297" s="66" t="s">
        <v>901</v>
      </c>
      <c r="C297" s="67">
        <v>27</v>
      </c>
      <c r="D297" s="84" t="s">
        <v>348</v>
      </c>
      <c r="E297" s="85">
        <v>42.163047587046897</v>
      </c>
      <c r="F297" s="91">
        <v>42.157167457684103</v>
      </c>
      <c r="G297" s="86">
        <v>19.7068335503381</v>
      </c>
      <c r="H297" s="86">
        <v>19.7068335503381</v>
      </c>
      <c r="I297" s="86">
        <v>0.35</v>
      </c>
      <c r="J297" s="86">
        <v>0.23</v>
      </c>
      <c r="K297" s="87">
        <v>0</v>
      </c>
      <c r="L297" s="150">
        <v>0</v>
      </c>
      <c r="M297" s="86">
        <v>0</v>
      </c>
      <c r="N297" s="86"/>
      <c r="O297" s="86">
        <v>71.579743008314395</v>
      </c>
      <c r="P297" s="86">
        <v>7.6999999999999999E-2</v>
      </c>
      <c r="Q297" s="88">
        <v>0.92400000000000004</v>
      </c>
      <c r="R297" s="85">
        <v>0</v>
      </c>
      <c r="S297" s="86">
        <v>0</v>
      </c>
      <c r="T297" s="86">
        <v>1.04</v>
      </c>
      <c r="U297" s="88">
        <v>4.9535889789575398</v>
      </c>
      <c r="V297" s="89"/>
      <c r="W297" s="85"/>
      <c r="X297" s="88"/>
      <c r="Y297" s="85">
        <v>-99.96</v>
      </c>
      <c r="Z297" s="88"/>
      <c r="AA297" s="85">
        <v>0.62</v>
      </c>
      <c r="AB297" s="91">
        <v>0.62</v>
      </c>
      <c r="AC297" s="86">
        <v>0.16</v>
      </c>
      <c r="AD297" s="86">
        <v>0.16</v>
      </c>
      <c r="AE297" s="86">
        <v>0</v>
      </c>
      <c r="AF297" s="151">
        <v>0</v>
      </c>
      <c r="AG297" s="85">
        <v>5.5447039995200003</v>
      </c>
      <c r="AH297" s="86">
        <v>3.7910000000000001E-3</v>
      </c>
      <c r="AI297" s="151">
        <v>0</v>
      </c>
      <c r="AJ297" s="152">
        <v>1.01</v>
      </c>
      <c r="AK297" s="153">
        <v>0</v>
      </c>
    </row>
    <row r="298" spans="1:37" x14ac:dyDescent="0.2">
      <c r="A298" s="149" t="s">
        <v>902</v>
      </c>
      <c r="B298" s="66" t="s">
        <v>903</v>
      </c>
      <c r="C298" s="67">
        <v>25</v>
      </c>
      <c r="D298" s="84" t="s">
        <v>348</v>
      </c>
      <c r="E298" s="85">
        <v>9.4323049288407308</v>
      </c>
      <c r="F298" s="91">
        <v>9.4253962614239803</v>
      </c>
      <c r="G298" s="86">
        <v>7.0616450524071803</v>
      </c>
      <c r="H298" s="86">
        <v>7.0596711474309597</v>
      </c>
      <c r="I298" s="86">
        <v>0.4</v>
      </c>
      <c r="J298" s="86">
        <v>0.31</v>
      </c>
      <c r="K298" s="87">
        <v>0</v>
      </c>
      <c r="L298" s="150">
        <v>0.209999999878</v>
      </c>
      <c r="M298" s="86">
        <v>0</v>
      </c>
      <c r="N298" s="86"/>
      <c r="O298" s="86"/>
      <c r="P298" s="86">
        <v>6.0999999999999999E-2</v>
      </c>
      <c r="Q298" s="88">
        <v>0.39479999999999998</v>
      </c>
      <c r="R298" s="85">
        <v>0</v>
      </c>
      <c r="S298" s="86">
        <v>0</v>
      </c>
      <c r="T298" s="86">
        <v>1.02</v>
      </c>
      <c r="U298" s="88">
        <v>2.8029450662245101</v>
      </c>
      <c r="V298" s="89"/>
      <c r="W298" s="85">
        <v>21.633333333300001</v>
      </c>
      <c r="X298" s="88"/>
      <c r="Y298" s="85">
        <v>-100</v>
      </c>
      <c r="Z298" s="88"/>
      <c r="AA298" s="85">
        <v>0.72</v>
      </c>
      <c r="AB298" s="91">
        <v>0.72</v>
      </c>
      <c r="AC298" s="86">
        <v>0</v>
      </c>
      <c r="AD298" s="86">
        <v>0</v>
      </c>
      <c r="AE298" s="86">
        <v>0</v>
      </c>
      <c r="AF298" s="151">
        <v>0</v>
      </c>
      <c r="AG298" s="85">
        <v>9.0202499941000003</v>
      </c>
      <c r="AH298" s="86">
        <v>4.4759999999999999E-3</v>
      </c>
      <c r="AI298" s="151">
        <v>0</v>
      </c>
      <c r="AJ298" s="152">
        <v>1</v>
      </c>
      <c r="AK298" s="153">
        <v>0</v>
      </c>
    </row>
    <row r="299" spans="1:37" x14ac:dyDescent="0.2">
      <c r="A299" s="149" t="s">
        <v>904</v>
      </c>
      <c r="B299" s="66" t="s">
        <v>905</v>
      </c>
      <c r="C299" s="67">
        <v>27</v>
      </c>
      <c r="D299" s="84" t="s">
        <v>348</v>
      </c>
      <c r="E299" s="85">
        <v>36.821416097684597</v>
      </c>
      <c r="F299" s="91">
        <v>36.821416097684597</v>
      </c>
      <c r="G299" s="86">
        <v>18.232309051437799</v>
      </c>
      <c r="H299" s="86">
        <v>18.232309051437799</v>
      </c>
      <c r="I299" s="86">
        <v>0.45</v>
      </c>
      <c r="J299" s="86">
        <v>0.41</v>
      </c>
      <c r="K299" s="87">
        <v>0</v>
      </c>
      <c r="L299" s="150">
        <v>2.00000000166E-2</v>
      </c>
      <c r="M299" s="86">
        <v>1.31992978395927E-2</v>
      </c>
      <c r="N299" s="86"/>
      <c r="O299" s="86"/>
      <c r="P299" s="86">
        <v>0.1</v>
      </c>
      <c r="Q299" s="88">
        <v>0.45660000000000001</v>
      </c>
      <c r="R299" s="85">
        <v>9.4500094500094504E-3</v>
      </c>
      <c r="S299" s="86">
        <v>0</v>
      </c>
      <c r="T299" s="86">
        <v>0.71</v>
      </c>
      <c r="U299" s="88">
        <v>3.5111388088014701</v>
      </c>
      <c r="V299" s="89"/>
      <c r="W299" s="85"/>
      <c r="X299" s="88"/>
      <c r="Y299" s="85">
        <v>-100</v>
      </c>
      <c r="Z299" s="88"/>
      <c r="AA299" s="85">
        <v>0.88</v>
      </c>
      <c r="AB299" s="91">
        <v>0.88</v>
      </c>
      <c r="AC299" s="86">
        <v>0.01</v>
      </c>
      <c r="AD299" s="86">
        <v>0.01</v>
      </c>
      <c r="AE299" s="86">
        <v>0</v>
      </c>
      <c r="AF299" s="151">
        <v>0</v>
      </c>
      <c r="AG299" s="85">
        <v>7.8970819994700001</v>
      </c>
      <c r="AH299" s="86">
        <v>8.1810000000000008E-3</v>
      </c>
      <c r="AI299" s="151">
        <v>0</v>
      </c>
      <c r="AJ299" s="152">
        <v>1</v>
      </c>
      <c r="AK299" s="153">
        <v>0</v>
      </c>
    </row>
    <row r="300" spans="1:37" x14ac:dyDescent="0.2">
      <c r="A300" s="149" t="s">
        <v>906</v>
      </c>
      <c r="B300" s="66" t="s">
        <v>907</v>
      </c>
      <c r="C300" s="67">
        <v>27</v>
      </c>
      <c r="D300" s="84" t="s">
        <v>348</v>
      </c>
      <c r="E300" s="85">
        <v>44.357406785354399</v>
      </c>
      <c r="F300" s="91">
        <v>44.268055089015803</v>
      </c>
      <c r="G300" s="86">
        <v>19.8535438360766</v>
      </c>
      <c r="H300" s="86">
        <v>19.846825663419601</v>
      </c>
      <c r="I300" s="86">
        <v>0.41</v>
      </c>
      <c r="J300" s="86">
        <v>1</v>
      </c>
      <c r="K300" s="87">
        <v>0</v>
      </c>
      <c r="L300" s="150">
        <v>2.9999999987300002E-2</v>
      </c>
      <c r="M300" s="86">
        <v>0</v>
      </c>
      <c r="N300" s="86"/>
      <c r="O300" s="86">
        <v>56.25</v>
      </c>
      <c r="P300" s="86">
        <v>0.13700000000000001</v>
      </c>
      <c r="Q300" s="88">
        <v>0.44040000000000001</v>
      </c>
      <c r="R300" s="85">
        <v>0</v>
      </c>
      <c r="S300" s="86">
        <v>0</v>
      </c>
      <c r="T300" s="86">
        <v>0.85</v>
      </c>
      <c r="U300" s="88">
        <v>4.9163587504198896</v>
      </c>
      <c r="V300" s="89"/>
      <c r="W300" s="85"/>
      <c r="X300" s="88"/>
      <c r="Y300" s="85">
        <v>-82.82</v>
      </c>
      <c r="Z300" s="88"/>
      <c r="AA300" s="85">
        <v>0</v>
      </c>
      <c r="AB300" s="91">
        <v>0</v>
      </c>
      <c r="AC300" s="86">
        <v>0</v>
      </c>
      <c r="AD300" s="86">
        <v>0</v>
      </c>
      <c r="AE300" s="86">
        <v>0</v>
      </c>
      <c r="AF300" s="151">
        <v>0</v>
      </c>
      <c r="AG300" s="85">
        <v>6.93492800769</v>
      </c>
      <c r="AH300" s="86">
        <v>2.0534E-2</v>
      </c>
      <c r="AI300" s="151">
        <v>1.3683999996599999E-2</v>
      </c>
      <c r="AJ300" s="152">
        <v>1</v>
      </c>
      <c r="AK300" s="153">
        <v>0</v>
      </c>
    </row>
    <row r="301" spans="1:37" x14ac:dyDescent="0.2">
      <c r="A301" s="149" t="s">
        <v>908</v>
      </c>
      <c r="B301" s="66" t="s">
        <v>909</v>
      </c>
      <c r="C301" s="67">
        <v>27</v>
      </c>
      <c r="D301" s="84" t="s">
        <v>348</v>
      </c>
      <c r="E301" s="85">
        <v>25.0286245182903</v>
      </c>
      <c r="F301" s="91">
        <v>25.0286245182903</v>
      </c>
      <c r="G301" s="86">
        <v>16.322845309831798</v>
      </c>
      <c r="H301" s="86">
        <v>16.322845309831798</v>
      </c>
      <c r="I301" s="86">
        <v>0.39</v>
      </c>
      <c r="J301" s="86">
        <v>0.45</v>
      </c>
      <c r="K301" s="87">
        <v>0</v>
      </c>
      <c r="L301" s="150">
        <v>4.00000000511E-2</v>
      </c>
      <c r="M301" s="86">
        <v>0</v>
      </c>
      <c r="N301" s="86"/>
      <c r="O301" s="86"/>
      <c r="P301" s="86">
        <v>8.2000000000000003E-2</v>
      </c>
      <c r="Q301" s="88">
        <v>0.76329999999999998</v>
      </c>
      <c r="R301" s="85">
        <v>0</v>
      </c>
      <c r="S301" s="86">
        <v>0</v>
      </c>
      <c r="T301" s="86">
        <v>0.91</v>
      </c>
      <c r="U301" s="88">
        <v>6.4720853697633496</v>
      </c>
      <c r="V301" s="89"/>
      <c r="W301" s="85">
        <v>25.0333333333</v>
      </c>
      <c r="X301" s="88"/>
      <c r="Y301" s="85"/>
      <c r="Z301" s="88"/>
      <c r="AA301" s="85">
        <v>0</v>
      </c>
      <c r="AB301" s="91">
        <v>0</v>
      </c>
      <c r="AC301" s="86">
        <v>0</v>
      </c>
      <c r="AD301" s="86">
        <v>0</v>
      </c>
      <c r="AE301" s="86">
        <v>0</v>
      </c>
      <c r="AF301" s="151">
        <v>0</v>
      </c>
      <c r="AG301" s="85">
        <v>8.6780320097699999</v>
      </c>
      <c r="AH301" s="86">
        <v>9.0980000000000002E-3</v>
      </c>
      <c r="AI301" s="151">
        <v>0</v>
      </c>
      <c r="AJ301" s="152">
        <v>1</v>
      </c>
      <c r="AK301" s="153">
        <v>0</v>
      </c>
    </row>
    <row r="302" spans="1:37" x14ac:dyDescent="0.2">
      <c r="A302" s="149" t="s">
        <v>910</v>
      </c>
      <c r="B302" s="66" t="s">
        <v>910</v>
      </c>
      <c r="C302" s="67">
        <v>27</v>
      </c>
      <c r="D302" s="84" t="s">
        <v>348</v>
      </c>
      <c r="E302" s="85">
        <v>49.975772175381799</v>
      </c>
      <c r="F302" s="91">
        <v>49.906549819329598</v>
      </c>
      <c r="G302" s="86">
        <v>23.829103847378502</v>
      </c>
      <c r="H302" s="86">
        <v>23.777879303900001</v>
      </c>
      <c r="I302" s="86">
        <v>0.33</v>
      </c>
      <c r="J302" s="86">
        <v>0.23</v>
      </c>
      <c r="K302" s="87">
        <v>0</v>
      </c>
      <c r="L302" s="150">
        <v>9.9999999901499992E-3</v>
      </c>
      <c r="M302" s="86">
        <v>1.37888457787411E-3</v>
      </c>
      <c r="N302" s="86"/>
      <c r="O302" s="86">
        <v>63.681592039800996</v>
      </c>
      <c r="P302" s="86">
        <v>7.6999999999999999E-2</v>
      </c>
      <c r="Q302" s="88">
        <v>0.71530000000000005</v>
      </c>
      <c r="R302" s="85">
        <v>6.2262623746964698E-3</v>
      </c>
      <c r="S302" s="86">
        <v>0</v>
      </c>
      <c r="T302" s="86">
        <v>1.07</v>
      </c>
      <c r="U302" s="88">
        <v>4.7694203319904203</v>
      </c>
      <c r="V302" s="89"/>
      <c r="W302" s="85">
        <v>24.0526907331529</v>
      </c>
      <c r="X302" s="88"/>
      <c r="Y302" s="85">
        <v>-100</v>
      </c>
      <c r="Z302" s="88"/>
      <c r="AA302" s="85">
        <v>0.06</v>
      </c>
      <c r="AB302" s="91">
        <v>0.06</v>
      </c>
      <c r="AC302" s="86">
        <v>0.05</v>
      </c>
      <c r="AD302" s="86">
        <v>0.05</v>
      </c>
      <c r="AE302" s="86">
        <v>0</v>
      </c>
      <c r="AF302" s="151">
        <v>0</v>
      </c>
      <c r="AG302" s="85">
        <v>4.8480959985399998</v>
      </c>
      <c r="AH302" s="86">
        <v>4.2360000000000002E-3</v>
      </c>
      <c r="AI302" s="151">
        <v>0</v>
      </c>
      <c r="AJ302" s="152">
        <v>1.01</v>
      </c>
      <c r="AK302" s="153">
        <v>0</v>
      </c>
    </row>
    <row r="303" spans="1:37" x14ac:dyDescent="0.2">
      <c r="A303" s="149" t="s">
        <v>911</v>
      </c>
      <c r="B303" s="66" t="s">
        <v>912</v>
      </c>
      <c r="C303" s="67">
        <v>27</v>
      </c>
      <c r="D303" s="84" t="s">
        <v>348</v>
      </c>
      <c r="E303" s="85">
        <v>48.418196699125502</v>
      </c>
      <c r="F303" s="91">
        <v>47.9947928414459</v>
      </c>
      <c r="G303" s="86">
        <v>24.1063085241443</v>
      </c>
      <c r="H303" s="86">
        <v>23.964529454601699</v>
      </c>
      <c r="I303" s="86">
        <v>0.35</v>
      </c>
      <c r="J303" s="86">
        <v>0.26</v>
      </c>
      <c r="K303" s="87">
        <v>0</v>
      </c>
      <c r="L303" s="150">
        <v>4.0000000020600002E-2</v>
      </c>
      <c r="M303" s="86">
        <v>1.6670443966996999E-3</v>
      </c>
      <c r="N303" s="86"/>
      <c r="O303" s="86">
        <v>73.967889908256893</v>
      </c>
      <c r="P303" s="86">
        <v>8.5000000000000006E-2</v>
      </c>
      <c r="Q303" s="88">
        <v>0.85209999999999997</v>
      </c>
      <c r="R303" s="85">
        <v>6.4383208859129498E-3</v>
      </c>
      <c r="S303" s="86">
        <v>0</v>
      </c>
      <c r="T303" s="86">
        <v>0.99</v>
      </c>
      <c r="U303" s="88">
        <v>4.1863492534043099</v>
      </c>
      <c r="V303" s="89"/>
      <c r="W303" s="85"/>
      <c r="X303" s="88"/>
      <c r="Y303" s="85">
        <v>-100</v>
      </c>
      <c r="Z303" s="88"/>
      <c r="AA303" s="85">
        <v>0</v>
      </c>
      <c r="AB303" s="91">
        <v>0</v>
      </c>
      <c r="AC303" s="86">
        <v>0</v>
      </c>
      <c r="AD303" s="86">
        <v>0</v>
      </c>
      <c r="AE303" s="86">
        <v>0</v>
      </c>
      <c r="AF303" s="151">
        <v>0</v>
      </c>
      <c r="AG303" s="85">
        <v>6.9138870035000002</v>
      </c>
      <c r="AH303" s="86">
        <v>5.6950000000000004E-3</v>
      </c>
      <c r="AI303" s="151">
        <v>0</v>
      </c>
      <c r="AJ303" s="152">
        <v>1</v>
      </c>
      <c r="AK303" s="153">
        <v>0</v>
      </c>
    </row>
    <row r="304" spans="1:37" x14ac:dyDescent="0.2">
      <c r="A304" s="149" t="s">
        <v>913</v>
      </c>
      <c r="B304" s="66" t="s">
        <v>913</v>
      </c>
      <c r="C304" s="67">
        <v>27</v>
      </c>
      <c r="D304" s="84" t="s">
        <v>348</v>
      </c>
      <c r="E304" s="85">
        <v>39.8263027295285</v>
      </c>
      <c r="F304" s="91">
        <v>39.0764915309095</v>
      </c>
      <c r="G304" s="86">
        <v>21.667655626281199</v>
      </c>
      <c r="H304" s="86">
        <v>21.480877117272598</v>
      </c>
      <c r="I304" s="86">
        <v>0.3</v>
      </c>
      <c r="J304" s="86">
        <v>0.25</v>
      </c>
      <c r="K304" s="87">
        <v>0</v>
      </c>
      <c r="L304" s="150">
        <v>0</v>
      </c>
      <c r="M304" s="86">
        <v>0</v>
      </c>
      <c r="N304" s="86"/>
      <c r="O304" s="86">
        <v>13.603200753118401</v>
      </c>
      <c r="P304" s="86">
        <v>0.159</v>
      </c>
      <c r="Q304" s="88">
        <v>0.95899999999999996</v>
      </c>
      <c r="R304" s="85">
        <v>0</v>
      </c>
      <c r="S304" s="86">
        <v>0</v>
      </c>
      <c r="T304" s="86">
        <v>0.92</v>
      </c>
      <c r="U304" s="88">
        <v>9.3605027511058392</v>
      </c>
      <c r="V304" s="89"/>
      <c r="W304" s="85">
        <v>27.766666666700001</v>
      </c>
      <c r="X304" s="88"/>
      <c r="Y304" s="85">
        <v>-100</v>
      </c>
      <c r="Z304" s="88"/>
      <c r="AA304" s="85">
        <v>0</v>
      </c>
      <c r="AB304" s="91">
        <v>0</v>
      </c>
      <c r="AC304" s="86">
        <v>0</v>
      </c>
      <c r="AD304" s="86">
        <v>0</v>
      </c>
      <c r="AE304" s="86">
        <v>0</v>
      </c>
      <c r="AF304" s="151">
        <v>0</v>
      </c>
      <c r="AG304" s="85">
        <v>6.4123199963999999</v>
      </c>
      <c r="AH304" s="86">
        <v>3.552E-3</v>
      </c>
      <c r="AI304" s="151">
        <v>0</v>
      </c>
      <c r="AJ304" s="152">
        <v>1.01</v>
      </c>
      <c r="AK304" s="153">
        <v>0</v>
      </c>
    </row>
    <row r="305" spans="1:37" x14ac:dyDescent="0.2">
      <c r="A305" s="149" t="s">
        <v>914</v>
      </c>
      <c r="B305" s="66" t="s">
        <v>915</v>
      </c>
      <c r="C305" s="67">
        <v>27</v>
      </c>
      <c r="D305" s="84" t="s">
        <v>348</v>
      </c>
      <c r="E305" s="85">
        <v>62.075401546698401</v>
      </c>
      <c r="F305" s="91">
        <v>62.066478286734103</v>
      </c>
      <c r="G305" s="86">
        <v>26.443337299226599</v>
      </c>
      <c r="H305" s="86">
        <v>26.441850089232599</v>
      </c>
      <c r="I305" s="86">
        <v>0.62</v>
      </c>
      <c r="J305" s="86">
        <v>0.44</v>
      </c>
      <c r="K305" s="87">
        <v>0</v>
      </c>
      <c r="L305" s="150">
        <v>0</v>
      </c>
      <c r="M305" s="86">
        <v>6.0048973829331304E-4</v>
      </c>
      <c r="N305" s="86">
        <v>86.75</v>
      </c>
      <c r="O305" s="86">
        <v>24.140625</v>
      </c>
      <c r="P305" s="86">
        <v>0.35699999999999998</v>
      </c>
      <c r="Q305" s="88">
        <v>1.0658000000000001</v>
      </c>
      <c r="R305" s="85">
        <v>3.0892801977139301E-2</v>
      </c>
      <c r="S305" s="86">
        <v>0</v>
      </c>
      <c r="T305" s="86">
        <v>1.25</v>
      </c>
      <c r="U305" s="88">
        <v>5.5718322427126701</v>
      </c>
      <c r="V305" s="89"/>
      <c r="W305" s="85">
        <v>34.645882118200603</v>
      </c>
      <c r="X305" s="88">
        <v>31.6</v>
      </c>
      <c r="Y305" s="85"/>
      <c r="Z305" s="88"/>
      <c r="AA305" s="85">
        <v>0.44</v>
      </c>
      <c r="AB305" s="91">
        <v>0.45</v>
      </c>
      <c r="AC305" s="86">
        <v>0.04</v>
      </c>
      <c r="AD305" s="86">
        <v>0.05</v>
      </c>
      <c r="AE305" s="86">
        <v>0</v>
      </c>
      <c r="AF305" s="151">
        <v>4.5899998360799998E-2</v>
      </c>
      <c r="AG305" s="85">
        <v>1.87710399843</v>
      </c>
      <c r="AH305" s="86">
        <v>5.3369999999999997E-3</v>
      </c>
      <c r="AI305" s="151">
        <v>0</v>
      </c>
      <c r="AJ305" s="152">
        <v>1.01</v>
      </c>
      <c r="AK305" s="153">
        <v>0</v>
      </c>
    </row>
    <row r="306" spans="1:37" x14ac:dyDescent="0.2">
      <c r="A306" s="149" t="s">
        <v>916</v>
      </c>
      <c r="B306" s="66" t="s">
        <v>917</v>
      </c>
      <c r="C306" s="67">
        <v>27</v>
      </c>
      <c r="D306" s="84" t="s">
        <v>348</v>
      </c>
      <c r="E306" s="85">
        <v>72.318020627487101</v>
      </c>
      <c r="F306" s="91">
        <v>72.318020627487101</v>
      </c>
      <c r="G306" s="86">
        <v>28.0140404067748</v>
      </c>
      <c r="H306" s="86">
        <v>28.0140404067748</v>
      </c>
      <c r="I306" s="86">
        <v>0.69</v>
      </c>
      <c r="J306" s="86">
        <v>0.33</v>
      </c>
      <c r="K306" s="87">
        <v>0</v>
      </c>
      <c r="L306" s="150">
        <v>0</v>
      </c>
      <c r="M306" s="86">
        <v>5.5417696099674396E-4</v>
      </c>
      <c r="N306" s="86"/>
      <c r="O306" s="86">
        <v>10.64958020327</v>
      </c>
      <c r="P306" s="86">
        <v>0.19</v>
      </c>
      <c r="Q306" s="88">
        <v>1.3233999999999999</v>
      </c>
      <c r="R306" s="85">
        <v>3.1240237425804399E-2</v>
      </c>
      <c r="S306" s="86">
        <v>0</v>
      </c>
      <c r="T306" s="86">
        <v>1.17</v>
      </c>
      <c r="U306" s="88">
        <v>2.5085045523041201</v>
      </c>
      <c r="V306" s="89"/>
      <c r="W306" s="85">
        <v>34.8673486727618</v>
      </c>
      <c r="X306" s="88">
        <v>30.133333333300001</v>
      </c>
      <c r="Y306" s="85"/>
      <c r="Z306" s="88"/>
      <c r="AA306" s="85">
        <v>0.02</v>
      </c>
      <c r="AB306" s="91">
        <v>0.02</v>
      </c>
      <c r="AC306" s="86">
        <v>0.02</v>
      </c>
      <c r="AD306" s="86">
        <v>0.02</v>
      </c>
      <c r="AE306" s="86">
        <v>0</v>
      </c>
      <c r="AF306" s="151">
        <v>0</v>
      </c>
      <c r="AG306" s="85">
        <v>1.01996600121</v>
      </c>
      <c r="AH306" s="86">
        <v>3.4120000000000001E-3</v>
      </c>
      <c r="AI306" s="151">
        <v>0</v>
      </c>
      <c r="AJ306" s="152">
        <v>1.01</v>
      </c>
      <c r="AK306" s="153">
        <v>0</v>
      </c>
    </row>
    <row r="307" spans="1:37" x14ac:dyDescent="0.2">
      <c r="A307" s="149" t="s">
        <v>918</v>
      </c>
      <c r="B307" s="66" t="s">
        <v>919</v>
      </c>
      <c r="C307" s="67">
        <v>27</v>
      </c>
      <c r="D307" s="84" t="s">
        <v>348</v>
      </c>
      <c r="E307" s="85">
        <v>56.9842731601453</v>
      </c>
      <c r="F307" s="91">
        <v>56.973564916939701</v>
      </c>
      <c r="G307" s="86">
        <v>23.996459140913299</v>
      </c>
      <c r="H307" s="86">
        <v>23.996459140913299</v>
      </c>
      <c r="I307" s="86">
        <v>0.85</v>
      </c>
      <c r="J307" s="86">
        <v>0.53</v>
      </c>
      <c r="K307" s="87">
        <v>0</v>
      </c>
      <c r="L307" s="150">
        <v>0</v>
      </c>
      <c r="M307" s="86">
        <v>3.4076611618603502E-4</v>
      </c>
      <c r="N307" s="86"/>
      <c r="O307" s="86">
        <v>21.838770558101899</v>
      </c>
      <c r="P307" s="86">
        <v>0.22</v>
      </c>
      <c r="Q307" s="88">
        <v>0.85670000000000002</v>
      </c>
      <c r="R307" s="85">
        <v>6.5767839526471496E-3</v>
      </c>
      <c r="S307" s="86">
        <v>0</v>
      </c>
      <c r="T307" s="86">
        <v>0.92</v>
      </c>
      <c r="U307" s="88">
        <v>6.6291164271589604</v>
      </c>
      <c r="V307" s="89"/>
      <c r="W307" s="85">
        <v>33.016612885463502</v>
      </c>
      <c r="X307" s="88">
        <v>31.1</v>
      </c>
      <c r="Y307" s="85"/>
      <c r="Z307" s="88"/>
      <c r="AA307" s="85">
        <v>0</v>
      </c>
      <c r="AB307" s="91">
        <v>0</v>
      </c>
      <c r="AC307" s="86">
        <v>0</v>
      </c>
      <c r="AD307" s="86">
        <v>0</v>
      </c>
      <c r="AE307" s="86">
        <v>0</v>
      </c>
      <c r="AF307" s="151">
        <v>0</v>
      </c>
      <c r="AG307" s="85">
        <v>1.72855100029</v>
      </c>
      <c r="AH307" s="86">
        <v>4.0070000000000001E-3</v>
      </c>
      <c r="AI307" s="151">
        <v>0</v>
      </c>
      <c r="AJ307" s="152">
        <v>1.01</v>
      </c>
      <c r="AK307" s="153">
        <v>0</v>
      </c>
    </row>
    <row r="308" spans="1:37" x14ac:dyDescent="0.2">
      <c r="A308" s="149" t="s">
        <v>920</v>
      </c>
      <c r="B308" s="66" t="s">
        <v>921</v>
      </c>
      <c r="C308" s="67">
        <v>27</v>
      </c>
      <c r="D308" s="84" t="s">
        <v>348</v>
      </c>
      <c r="E308" s="85">
        <v>47.365215947106599</v>
      </c>
      <c r="F308" s="91">
        <v>47.348607673022599</v>
      </c>
      <c r="G308" s="86">
        <v>23.975229945509</v>
      </c>
      <c r="H308" s="86">
        <v>23.9720664647311</v>
      </c>
      <c r="I308" s="86">
        <v>0.87</v>
      </c>
      <c r="J308" s="86">
        <v>0.56999999999999995</v>
      </c>
      <c r="K308" s="87">
        <v>0</v>
      </c>
      <c r="L308" s="150">
        <v>0</v>
      </c>
      <c r="M308" s="86">
        <v>1.2785140718189899E-4</v>
      </c>
      <c r="N308" s="86">
        <v>100</v>
      </c>
      <c r="O308" s="86">
        <v>47.243243243243199</v>
      </c>
      <c r="P308" s="86">
        <v>0.33200000000000002</v>
      </c>
      <c r="Q308" s="88">
        <v>1.0895999999999999</v>
      </c>
      <c r="R308" s="85">
        <v>6.8376068376068402E-3</v>
      </c>
      <c r="S308" s="86">
        <v>0</v>
      </c>
      <c r="T308" s="86">
        <v>1.0900000000000001</v>
      </c>
      <c r="U308" s="88">
        <v>7.0561438751057803</v>
      </c>
      <c r="V308" s="89"/>
      <c r="W308" s="85">
        <v>33.211613661732898</v>
      </c>
      <c r="X308" s="88">
        <v>35.9</v>
      </c>
      <c r="Y308" s="85"/>
      <c r="Z308" s="88"/>
      <c r="AA308" s="85">
        <v>0.37</v>
      </c>
      <c r="AB308" s="91">
        <v>0.37</v>
      </c>
      <c r="AC308" s="86">
        <v>0.11</v>
      </c>
      <c r="AD308" s="86">
        <v>0.11</v>
      </c>
      <c r="AE308" s="86">
        <v>0</v>
      </c>
      <c r="AF308" s="151">
        <v>0</v>
      </c>
      <c r="AG308" s="85">
        <v>1.8380440017799999</v>
      </c>
      <c r="AH308" s="86">
        <v>3.4889999999999999E-3</v>
      </c>
      <c r="AI308" s="151">
        <v>0</v>
      </c>
      <c r="AJ308" s="152">
        <v>1</v>
      </c>
      <c r="AK308" s="153">
        <v>0</v>
      </c>
    </row>
    <row r="309" spans="1:37" x14ac:dyDescent="0.2">
      <c r="A309" s="149" t="s">
        <v>922</v>
      </c>
      <c r="B309" s="66" t="s">
        <v>922</v>
      </c>
      <c r="C309" s="67">
        <v>27</v>
      </c>
      <c r="D309" s="84" t="s">
        <v>348</v>
      </c>
      <c r="E309" s="85">
        <v>26.6861537077843</v>
      </c>
      <c r="F309" s="91">
        <v>26.6861537077843</v>
      </c>
      <c r="G309" s="86">
        <v>17.8126545847012</v>
      </c>
      <c r="H309" s="86">
        <v>17.8126545847012</v>
      </c>
      <c r="I309" s="86">
        <v>1.57</v>
      </c>
      <c r="J309" s="86">
        <v>0.77</v>
      </c>
      <c r="K309" s="87">
        <v>0</v>
      </c>
      <c r="L309" s="150">
        <v>0</v>
      </c>
      <c r="M309" s="86">
        <v>3.1730824627322602E-4</v>
      </c>
      <c r="N309" s="86"/>
      <c r="O309" s="86">
        <v>56.238859180035597</v>
      </c>
      <c r="P309" s="86">
        <v>0.316</v>
      </c>
      <c r="Q309" s="88">
        <v>1.3491</v>
      </c>
      <c r="R309" s="85">
        <v>1.5926102882624599E-2</v>
      </c>
      <c r="S309" s="86">
        <v>0</v>
      </c>
      <c r="T309" s="86">
        <v>1.34</v>
      </c>
      <c r="U309" s="88">
        <v>11.162476952826401</v>
      </c>
      <c r="V309" s="89"/>
      <c r="W309" s="85">
        <v>35.8728725796568</v>
      </c>
      <c r="X309" s="88">
        <v>38.166666666700003</v>
      </c>
      <c r="Y309" s="85">
        <v>-100</v>
      </c>
      <c r="Z309" s="88"/>
      <c r="AA309" s="85">
        <v>0.25</v>
      </c>
      <c r="AB309" s="91">
        <v>0.25</v>
      </c>
      <c r="AC309" s="86">
        <v>0.03</v>
      </c>
      <c r="AD309" s="86">
        <v>0.03</v>
      </c>
      <c r="AE309" s="86">
        <v>0</v>
      </c>
      <c r="AF309" s="151">
        <v>0</v>
      </c>
      <c r="AG309" s="85">
        <v>3.12976599996</v>
      </c>
      <c r="AH309" s="86">
        <v>3.9760000000000004E-3</v>
      </c>
      <c r="AI309" s="151">
        <v>0</v>
      </c>
      <c r="AJ309" s="152">
        <v>1</v>
      </c>
      <c r="AK309" s="153">
        <v>0</v>
      </c>
    </row>
    <row r="310" spans="1:37" x14ac:dyDescent="0.2">
      <c r="A310" s="149" t="s">
        <v>923</v>
      </c>
      <c r="B310" s="66" t="s">
        <v>924</v>
      </c>
      <c r="C310" s="67">
        <v>27</v>
      </c>
      <c r="D310" s="84" t="s">
        <v>348</v>
      </c>
      <c r="E310" s="85">
        <v>33.8919813284828</v>
      </c>
      <c r="F310" s="91">
        <v>33.875545133790602</v>
      </c>
      <c r="G310" s="86">
        <v>21.195568801911001</v>
      </c>
      <c r="H310" s="86">
        <v>21.1922815629725</v>
      </c>
      <c r="I310" s="86">
        <v>2.4500000000000002</v>
      </c>
      <c r="J310" s="86">
        <v>3.01</v>
      </c>
      <c r="K310" s="87">
        <v>0</v>
      </c>
      <c r="L310" s="150">
        <v>0</v>
      </c>
      <c r="M310" s="86">
        <v>0</v>
      </c>
      <c r="N310" s="86">
        <v>100</v>
      </c>
      <c r="O310" s="86">
        <v>24.3151412189425</v>
      </c>
      <c r="P310" s="86">
        <v>0.64300000000000002</v>
      </c>
      <c r="Q310" s="88">
        <v>1.6071</v>
      </c>
      <c r="R310" s="85">
        <v>0</v>
      </c>
      <c r="S310" s="86">
        <v>0</v>
      </c>
      <c r="T310" s="86">
        <v>1.83</v>
      </c>
      <c r="U310" s="88">
        <v>9.0711358506278597</v>
      </c>
      <c r="V310" s="89"/>
      <c r="W310" s="85">
        <v>37.107795146251902</v>
      </c>
      <c r="X310" s="88">
        <v>33.366666666699999</v>
      </c>
      <c r="Y310" s="85">
        <v>-100</v>
      </c>
      <c r="Z310" s="88"/>
      <c r="AA310" s="85">
        <v>0.23</v>
      </c>
      <c r="AB310" s="91">
        <v>0.24</v>
      </c>
      <c r="AC310" s="86">
        <v>0.01</v>
      </c>
      <c r="AD310" s="86">
        <v>0.02</v>
      </c>
      <c r="AE310" s="86">
        <v>0</v>
      </c>
      <c r="AF310" s="151">
        <v>0</v>
      </c>
      <c r="AG310" s="85">
        <v>2.6200909967600001</v>
      </c>
      <c r="AH310" s="86">
        <v>2.6733E-2</v>
      </c>
      <c r="AI310" s="151">
        <v>0</v>
      </c>
      <c r="AJ310" s="152">
        <v>1</v>
      </c>
      <c r="AK310" s="153">
        <v>0</v>
      </c>
    </row>
    <row r="311" spans="1:37" x14ac:dyDescent="0.2">
      <c r="A311" s="149" t="s">
        <v>925</v>
      </c>
      <c r="B311" s="66" t="s">
        <v>926</v>
      </c>
      <c r="C311" s="67">
        <v>27</v>
      </c>
      <c r="D311" s="84" t="s">
        <v>348</v>
      </c>
      <c r="E311" s="85">
        <v>45.163650365806703</v>
      </c>
      <c r="F311" s="91">
        <v>45.1546656398408</v>
      </c>
      <c r="G311" s="86">
        <v>26.1346425362598</v>
      </c>
      <c r="H311" s="86">
        <v>26.130150173276899</v>
      </c>
      <c r="I311" s="86">
        <v>0.73</v>
      </c>
      <c r="J311" s="86">
        <v>1.69</v>
      </c>
      <c r="K311" s="87">
        <v>0</v>
      </c>
      <c r="L311" s="150">
        <v>0</v>
      </c>
      <c r="M311" s="86">
        <v>0</v>
      </c>
      <c r="N311" s="86"/>
      <c r="O311" s="86">
        <v>87.638376383763799</v>
      </c>
      <c r="P311" s="86">
        <v>0.36699999999999999</v>
      </c>
      <c r="Q311" s="88">
        <v>0.94130000000000003</v>
      </c>
      <c r="R311" s="85">
        <v>0</v>
      </c>
      <c r="S311" s="86">
        <v>0</v>
      </c>
      <c r="T311" s="86">
        <v>1.06</v>
      </c>
      <c r="U311" s="88">
        <v>8.2819920420998603</v>
      </c>
      <c r="V311" s="89"/>
      <c r="W311" s="85">
        <v>33.5</v>
      </c>
      <c r="X311" s="88"/>
      <c r="Y311" s="85">
        <v>-100</v>
      </c>
      <c r="Z311" s="88"/>
      <c r="AA311" s="85">
        <v>0</v>
      </c>
      <c r="AB311" s="91">
        <v>0</v>
      </c>
      <c r="AC311" s="86">
        <v>0</v>
      </c>
      <c r="AD311" s="86">
        <v>0</v>
      </c>
      <c r="AE311" s="86">
        <v>0</v>
      </c>
      <c r="AF311" s="151">
        <v>0</v>
      </c>
      <c r="AG311" s="85">
        <v>2.5582940018699998</v>
      </c>
      <c r="AH311" s="86">
        <v>1.951E-2</v>
      </c>
      <c r="AI311" s="151">
        <v>0</v>
      </c>
      <c r="AJ311" s="152">
        <v>1.01</v>
      </c>
      <c r="AK311" s="153">
        <v>0</v>
      </c>
    </row>
    <row r="312" spans="1:37" x14ac:dyDescent="0.2">
      <c r="A312" s="149" t="s">
        <v>927</v>
      </c>
      <c r="B312" s="66" t="s">
        <v>928</v>
      </c>
      <c r="C312" s="67">
        <v>27</v>
      </c>
      <c r="D312" s="84" t="s">
        <v>348</v>
      </c>
      <c r="E312" s="85">
        <v>27.941431531671299</v>
      </c>
      <c r="F312" s="91">
        <v>27.919523127059598</v>
      </c>
      <c r="G312" s="86">
        <v>16.366491095146401</v>
      </c>
      <c r="H312" s="86">
        <v>16.366491095146401</v>
      </c>
      <c r="I312" s="86">
        <v>0.47</v>
      </c>
      <c r="J312" s="86">
        <v>0.28999999999999998</v>
      </c>
      <c r="K312" s="87">
        <v>0</v>
      </c>
      <c r="L312" s="150">
        <v>0</v>
      </c>
      <c r="M312" s="86">
        <v>0</v>
      </c>
      <c r="N312" s="86"/>
      <c r="O312" s="86">
        <v>30.513307984790899</v>
      </c>
      <c r="P312" s="86">
        <v>0.27600000000000002</v>
      </c>
      <c r="Q312" s="88">
        <v>1.4300999999999999</v>
      </c>
      <c r="R312" s="85">
        <v>0</v>
      </c>
      <c r="S312" s="86">
        <v>0</v>
      </c>
      <c r="T312" s="86">
        <v>1.29</v>
      </c>
      <c r="U312" s="88">
        <v>14.3929089797073</v>
      </c>
      <c r="V312" s="89"/>
      <c r="W312" s="85"/>
      <c r="X312" s="88"/>
      <c r="Y312" s="85">
        <v>-100</v>
      </c>
      <c r="Z312" s="88"/>
      <c r="AA312" s="85">
        <v>0</v>
      </c>
      <c r="AB312" s="91">
        <v>0</v>
      </c>
      <c r="AC312" s="86">
        <v>0</v>
      </c>
      <c r="AD312" s="86">
        <v>0</v>
      </c>
      <c r="AE312" s="86">
        <v>0</v>
      </c>
      <c r="AF312" s="151">
        <v>0</v>
      </c>
      <c r="AG312" s="85">
        <v>3.1402350009400002</v>
      </c>
      <c r="AH312" s="86">
        <v>2.4620000000000002E-3</v>
      </c>
      <c r="AI312" s="151">
        <v>0</v>
      </c>
      <c r="AJ312" s="152">
        <v>1.01</v>
      </c>
      <c r="AK312" s="153">
        <v>0</v>
      </c>
    </row>
    <row r="313" spans="1:37" x14ac:dyDescent="0.2">
      <c r="A313" s="149" t="s">
        <v>929</v>
      </c>
      <c r="B313" s="66" t="s">
        <v>930</v>
      </c>
      <c r="C313" s="67">
        <v>27</v>
      </c>
      <c r="D313" s="84" t="s">
        <v>348</v>
      </c>
      <c r="E313" s="85">
        <v>24.5989469470702</v>
      </c>
      <c r="F313" s="91">
        <v>24.5989469470702</v>
      </c>
      <c r="G313" s="86">
        <v>16.7572435877698</v>
      </c>
      <c r="H313" s="86">
        <v>16.7572435877698</v>
      </c>
      <c r="I313" s="86">
        <v>0.46</v>
      </c>
      <c r="J313" s="86">
        <v>0.36</v>
      </c>
      <c r="K313" s="87">
        <v>0</v>
      </c>
      <c r="L313" s="150">
        <v>0</v>
      </c>
      <c r="M313" s="86">
        <v>4.6879902399453903E-3</v>
      </c>
      <c r="N313" s="86"/>
      <c r="O313" s="86">
        <v>15.835042150831599</v>
      </c>
      <c r="P313" s="86">
        <v>0.26900000000000002</v>
      </c>
      <c r="Q313" s="88">
        <v>1.4625999999999999</v>
      </c>
      <c r="R313" s="85">
        <v>5.9562808982071601E-3</v>
      </c>
      <c r="S313" s="86">
        <v>0</v>
      </c>
      <c r="T313" s="86">
        <v>1.38</v>
      </c>
      <c r="U313" s="88">
        <v>12.8875819810943</v>
      </c>
      <c r="V313" s="89"/>
      <c r="W313" s="85">
        <v>28.747702177745602</v>
      </c>
      <c r="X313" s="88">
        <v>29.9</v>
      </c>
      <c r="Y313" s="85">
        <v>-100</v>
      </c>
      <c r="Z313" s="88"/>
      <c r="AA313" s="85">
        <v>0.03</v>
      </c>
      <c r="AB313" s="91">
        <v>0.03</v>
      </c>
      <c r="AC313" s="86">
        <v>0.03</v>
      </c>
      <c r="AD313" s="86">
        <v>0.03</v>
      </c>
      <c r="AE313" s="86">
        <v>0</v>
      </c>
      <c r="AF313" s="151">
        <v>0</v>
      </c>
      <c r="AG313" s="85">
        <v>2.4576760001700002</v>
      </c>
      <c r="AH313" s="86">
        <v>3.5829999999999998E-3</v>
      </c>
      <c r="AI313" s="151">
        <v>0</v>
      </c>
      <c r="AJ313" s="152">
        <v>1</v>
      </c>
      <c r="AK313" s="153">
        <v>0</v>
      </c>
    </row>
    <row r="314" spans="1:37" x14ac:dyDescent="0.2">
      <c r="A314" s="149" t="s">
        <v>931</v>
      </c>
      <c r="B314" s="66" t="s">
        <v>932</v>
      </c>
      <c r="C314" s="67">
        <v>27</v>
      </c>
      <c r="D314" s="84" t="s">
        <v>348</v>
      </c>
      <c r="E314" s="85">
        <v>25.911111435515998</v>
      </c>
      <c r="F314" s="91">
        <v>25.911111435515998</v>
      </c>
      <c r="G314" s="86">
        <v>17.749976277891701</v>
      </c>
      <c r="H314" s="86">
        <v>17.749976277891701</v>
      </c>
      <c r="I314" s="86">
        <v>2.35</v>
      </c>
      <c r="J314" s="86">
        <v>1.26</v>
      </c>
      <c r="K314" s="87">
        <v>0</v>
      </c>
      <c r="L314" s="150">
        <v>0</v>
      </c>
      <c r="M314" s="86">
        <v>1.85844943373697E-3</v>
      </c>
      <c r="N314" s="86"/>
      <c r="O314" s="86">
        <v>11.406578026591999</v>
      </c>
      <c r="P314" s="86">
        <v>0.65500000000000003</v>
      </c>
      <c r="Q314" s="88">
        <v>1.9463999999999999</v>
      </c>
      <c r="R314" s="85">
        <v>5.33162721262529E-3</v>
      </c>
      <c r="S314" s="86">
        <v>0</v>
      </c>
      <c r="T314" s="86">
        <v>1.53</v>
      </c>
      <c r="U314" s="88">
        <v>11.551571863389899</v>
      </c>
      <c r="V314" s="89"/>
      <c r="W314" s="85">
        <v>30.4132102974337</v>
      </c>
      <c r="X314" s="88">
        <v>28.066666666700002</v>
      </c>
      <c r="Y314" s="85">
        <v>-100</v>
      </c>
      <c r="Z314" s="88"/>
      <c r="AA314" s="85">
        <v>0.03</v>
      </c>
      <c r="AB314" s="91">
        <v>0.03</v>
      </c>
      <c r="AC314" s="86">
        <v>0.02</v>
      </c>
      <c r="AD314" s="86">
        <v>0.02</v>
      </c>
      <c r="AE314" s="86">
        <v>0</v>
      </c>
      <c r="AF314" s="151">
        <v>0</v>
      </c>
      <c r="AG314" s="85">
        <v>1.8376730000899999</v>
      </c>
      <c r="AH314" s="86">
        <v>1.286E-2</v>
      </c>
      <c r="AI314" s="151">
        <v>2.1810000001099999E-3</v>
      </c>
      <c r="AJ314" s="152">
        <v>1</v>
      </c>
      <c r="AK314" s="153">
        <v>0</v>
      </c>
    </row>
    <row r="315" spans="1:37" x14ac:dyDescent="0.2">
      <c r="A315" s="149" t="s">
        <v>933</v>
      </c>
      <c r="B315" s="66" t="s">
        <v>934</v>
      </c>
      <c r="C315" s="67">
        <v>27</v>
      </c>
      <c r="D315" s="84" t="s">
        <v>348</v>
      </c>
      <c r="E315" s="85">
        <v>26.437605467669801</v>
      </c>
      <c r="F315" s="91">
        <v>26.437041092179399</v>
      </c>
      <c r="G315" s="86">
        <v>16.388335487366501</v>
      </c>
      <c r="H315" s="86">
        <v>16.388335487366501</v>
      </c>
      <c r="I315" s="86">
        <v>0.48</v>
      </c>
      <c r="J315" s="86">
        <v>0.66</v>
      </c>
      <c r="K315" s="87">
        <v>0</v>
      </c>
      <c r="L315" s="150">
        <v>0</v>
      </c>
      <c r="M315" s="86">
        <v>1.26123177909099E-4</v>
      </c>
      <c r="N315" s="86"/>
      <c r="O315" s="86">
        <v>55.739455419113703</v>
      </c>
      <c r="P315" s="86">
        <v>0.496</v>
      </c>
      <c r="Q315" s="88">
        <v>1.1977</v>
      </c>
      <c r="R315" s="85">
        <v>5.2309462781817201E-3</v>
      </c>
      <c r="S315" s="86">
        <v>0</v>
      </c>
      <c r="T315" s="86">
        <v>1.39</v>
      </c>
      <c r="U315" s="88">
        <v>9.3155818429117296</v>
      </c>
      <c r="V315" s="89"/>
      <c r="W315" s="85">
        <v>36.865185504647002</v>
      </c>
      <c r="X315" s="88">
        <v>39.333333333299997</v>
      </c>
      <c r="Y315" s="85">
        <v>-100</v>
      </c>
      <c r="Z315" s="88"/>
      <c r="AA315" s="85">
        <v>0</v>
      </c>
      <c r="AB315" s="91">
        <v>0</v>
      </c>
      <c r="AC315" s="86">
        <v>0</v>
      </c>
      <c r="AD315" s="86">
        <v>0</v>
      </c>
      <c r="AE315" s="86">
        <v>0</v>
      </c>
      <c r="AF315" s="151">
        <v>0</v>
      </c>
      <c r="AG315" s="85">
        <v>2.5285210011800001</v>
      </c>
      <c r="AH315" s="86">
        <v>6.5750000000000001E-3</v>
      </c>
      <c r="AI315" s="151">
        <v>0</v>
      </c>
      <c r="AJ315" s="152">
        <v>1</v>
      </c>
      <c r="AK315" s="153">
        <v>0</v>
      </c>
    </row>
    <row r="316" spans="1:37" x14ac:dyDescent="0.2">
      <c r="A316" s="149" t="s">
        <v>935</v>
      </c>
      <c r="B316" s="66" t="s">
        <v>936</v>
      </c>
      <c r="C316" s="67">
        <v>27</v>
      </c>
      <c r="D316" s="84" t="s">
        <v>348</v>
      </c>
      <c r="E316" s="85">
        <v>29.3707050874863</v>
      </c>
      <c r="F316" s="91">
        <v>29.3707050874863</v>
      </c>
      <c r="G316" s="86">
        <v>18.897615060345299</v>
      </c>
      <c r="H316" s="86">
        <v>18.897615060345299</v>
      </c>
      <c r="I316" s="86">
        <v>0.84</v>
      </c>
      <c r="J316" s="86">
        <v>0.56999999999999995</v>
      </c>
      <c r="K316" s="87">
        <v>0</v>
      </c>
      <c r="L316" s="150">
        <v>0</v>
      </c>
      <c r="M316" s="86">
        <v>0</v>
      </c>
      <c r="N316" s="86">
        <v>100</v>
      </c>
      <c r="O316" s="86">
        <v>34.6077785102175</v>
      </c>
      <c r="P316" s="86">
        <v>0.36799999999999999</v>
      </c>
      <c r="Q316" s="88">
        <v>1.1469</v>
      </c>
      <c r="R316" s="85">
        <v>0</v>
      </c>
      <c r="S316" s="86">
        <v>0</v>
      </c>
      <c r="T316" s="86">
        <v>1.22</v>
      </c>
      <c r="U316" s="88">
        <v>9.6668014090200405</v>
      </c>
      <c r="V316" s="89"/>
      <c r="W316" s="85">
        <v>36.170524269053203</v>
      </c>
      <c r="X316" s="88">
        <v>37.9</v>
      </c>
      <c r="Y316" s="85">
        <v>-100</v>
      </c>
      <c r="Z316" s="88">
        <v>-100</v>
      </c>
      <c r="AA316" s="85">
        <v>0.56999999999999995</v>
      </c>
      <c r="AB316" s="91">
        <v>0.56999999999999995</v>
      </c>
      <c r="AC316" s="86">
        <v>0.04</v>
      </c>
      <c r="AD316" s="86">
        <v>0.04</v>
      </c>
      <c r="AE316" s="86">
        <v>0</v>
      </c>
      <c r="AF316" s="151">
        <v>0</v>
      </c>
      <c r="AG316" s="85">
        <v>0.93532199887699996</v>
      </c>
      <c r="AH316" s="86">
        <v>4.9569999999999996E-3</v>
      </c>
      <c r="AI316" s="151">
        <v>0</v>
      </c>
      <c r="AJ316" s="152">
        <v>1</v>
      </c>
      <c r="AK316" s="153">
        <v>0</v>
      </c>
    </row>
    <row r="317" spans="1:37" x14ac:dyDescent="0.2">
      <c r="A317" s="149" t="s">
        <v>937</v>
      </c>
      <c r="B317" s="66" t="s">
        <v>938</v>
      </c>
      <c r="C317" s="67">
        <v>27</v>
      </c>
      <c r="D317" s="84" t="s">
        <v>348</v>
      </c>
      <c r="E317" s="85">
        <v>29.711795814860601</v>
      </c>
      <c r="F317" s="91">
        <v>29.711795814860601</v>
      </c>
      <c r="G317" s="86">
        <v>17.667074677739599</v>
      </c>
      <c r="H317" s="86">
        <v>17.667074677739599</v>
      </c>
      <c r="I317" s="86">
        <v>0.47</v>
      </c>
      <c r="J317" s="86">
        <v>0.42</v>
      </c>
      <c r="K317" s="87">
        <v>0</v>
      </c>
      <c r="L317" s="150">
        <v>8.5011343233200004E-12</v>
      </c>
      <c r="M317" s="86">
        <v>0</v>
      </c>
      <c r="N317" s="86">
        <v>100</v>
      </c>
      <c r="O317" s="86">
        <v>9.8780869021569195</v>
      </c>
      <c r="P317" s="86">
        <v>0.33200000000000002</v>
      </c>
      <c r="Q317" s="88">
        <v>1.4380999999999999</v>
      </c>
      <c r="R317" s="85">
        <v>0</v>
      </c>
      <c r="S317" s="86">
        <v>0</v>
      </c>
      <c r="T317" s="86">
        <v>1.23</v>
      </c>
      <c r="U317" s="88">
        <v>10.3896408136014</v>
      </c>
      <c r="V317" s="89"/>
      <c r="W317" s="85">
        <v>36.2709997044063</v>
      </c>
      <c r="X317" s="88">
        <v>36.266666666699997</v>
      </c>
      <c r="Y317" s="85">
        <v>-100</v>
      </c>
      <c r="Z317" s="88">
        <v>-100</v>
      </c>
      <c r="AA317" s="85">
        <v>0.18</v>
      </c>
      <c r="AB317" s="91">
        <v>0.18</v>
      </c>
      <c r="AC317" s="86">
        <v>0</v>
      </c>
      <c r="AD317" s="86">
        <v>0</v>
      </c>
      <c r="AE317" s="86">
        <v>0</v>
      </c>
      <c r="AF317" s="151">
        <v>0</v>
      </c>
      <c r="AG317" s="85">
        <v>1.5332610016299999</v>
      </c>
      <c r="AH317" s="86">
        <v>4.5710000000000004E-3</v>
      </c>
      <c r="AI317" s="151">
        <v>0</v>
      </c>
      <c r="AJ317" s="152">
        <v>1.01</v>
      </c>
      <c r="AK317" s="153">
        <v>0</v>
      </c>
    </row>
    <row r="318" spans="1:37" x14ac:dyDescent="0.2">
      <c r="A318" s="149" t="s">
        <v>939</v>
      </c>
      <c r="B318" s="66" t="s">
        <v>940</v>
      </c>
      <c r="C318" s="67">
        <v>27</v>
      </c>
      <c r="D318" s="84" t="s">
        <v>348</v>
      </c>
      <c r="E318" s="85">
        <v>47.3217373926812</v>
      </c>
      <c r="F318" s="91">
        <v>47.304827713427102</v>
      </c>
      <c r="G318" s="86">
        <v>24.8933537274313</v>
      </c>
      <c r="H318" s="86">
        <v>24.8802871570986</v>
      </c>
      <c r="I318" s="86">
        <v>0.78</v>
      </c>
      <c r="J318" s="86">
        <v>0.63</v>
      </c>
      <c r="K318" s="87">
        <v>0</v>
      </c>
      <c r="L318" s="150">
        <v>0</v>
      </c>
      <c r="M318" s="86">
        <v>0</v>
      </c>
      <c r="N318" s="86">
        <v>100</v>
      </c>
      <c r="O318" s="86">
        <v>34.776063229205903</v>
      </c>
      <c r="P318" s="86">
        <v>0.376</v>
      </c>
      <c r="Q318" s="88">
        <v>0.89670000000000005</v>
      </c>
      <c r="R318" s="85">
        <v>0</v>
      </c>
      <c r="S318" s="86">
        <v>0.5</v>
      </c>
      <c r="T318" s="86">
        <v>0.83</v>
      </c>
      <c r="U318" s="88">
        <v>6.2773341122034099</v>
      </c>
      <c r="V318" s="89"/>
      <c r="W318" s="85">
        <v>36.899750979823601</v>
      </c>
      <c r="X318" s="88">
        <v>35.700000000000003</v>
      </c>
      <c r="Y318" s="85">
        <v>-100</v>
      </c>
      <c r="Z318" s="88"/>
      <c r="AA318" s="85">
        <v>0</v>
      </c>
      <c r="AB318" s="91">
        <v>0</v>
      </c>
      <c r="AC318" s="86">
        <v>0</v>
      </c>
      <c r="AD318" s="86">
        <v>0</v>
      </c>
      <c r="AE318" s="86">
        <v>0</v>
      </c>
      <c r="AF318" s="151">
        <v>0</v>
      </c>
      <c r="AG318" s="85">
        <v>2.0471729993099999</v>
      </c>
      <c r="AH318" s="86">
        <v>5.3709999999999999E-3</v>
      </c>
      <c r="AI318" s="151">
        <v>0</v>
      </c>
      <c r="AJ318" s="152">
        <v>1.01</v>
      </c>
      <c r="AK318" s="153">
        <v>0</v>
      </c>
    </row>
    <row r="319" spans="1:37" x14ac:dyDescent="0.2">
      <c r="A319" s="149" t="s">
        <v>941</v>
      </c>
      <c r="B319" s="66" t="s">
        <v>942</v>
      </c>
      <c r="C319" s="67">
        <v>27</v>
      </c>
      <c r="D319" s="84" t="s">
        <v>348</v>
      </c>
      <c r="E319" s="85">
        <v>26.665823105149901</v>
      </c>
      <c r="F319" s="91">
        <v>26.6626597494622</v>
      </c>
      <c r="G319" s="86">
        <v>15.758572693913701</v>
      </c>
      <c r="H319" s="86">
        <v>15.758572693913701</v>
      </c>
      <c r="I319" s="86">
        <v>1.99</v>
      </c>
      <c r="J319" s="86">
        <v>1.5</v>
      </c>
      <c r="K319" s="87">
        <v>0</v>
      </c>
      <c r="L319" s="150">
        <v>1.99999999926E-2</v>
      </c>
      <c r="M319" s="86">
        <v>0</v>
      </c>
      <c r="N319" s="86"/>
      <c r="O319" s="86">
        <v>24.5273506428031</v>
      </c>
      <c r="P319" s="86">
        <v>0.64300000000000002</v>
      </c>
      <c r="Q319" s="88">
        <v>1.0193000000000001</v>
      </c>
      <c r="R319" s="85">
        <v>0</v>
      </c>
      <c r="S319" s="86">
        <v>0.3</v>
      </c>
      <c r="T319" s="86">
        <v>1.19</v>
      </c>
      <c r="U319" s="88">
        <v>8.2993799822852097</v>
      </c>
      <c r="V319" s="89"/>
      <c r="W319" s="85">
        <v>33.036660802543899</v>
      </c>
      <c r="X319" s="88">
        <v>35.200000000000003</v>
      </c>
      <c r="Y319" s="85">
        <v>-100</v>
      </c>
      <c r="Z319" s="88"/>
      <c r="AA319" s="85">
        <v>0</v>
      </c>
      <c r="AB319" s="91">
        <v>0</v>
      </c>
      <c r="AC319" s="86">
        <v>0</v>
      </c>
      <c r="AD319" s="86">
        <v>0</v>
      </c>
      <c r="AE319" s="86">
        <v>0</v>
      </c>
      <c r="AF319" s="151">
        <v>0</v>
      </c>
      <c r="AG319" s="85">
        <v>1.69328399961</v>
      </c>
      <c r="AH319" s="86">
        <v>1.4803999999999999E-2</v>
      </c>
      <c r="AI319" s="151">
        <v>3.8339999991099999E-3</v>
      </c>
      <c r="AJ319" s="152">
        <v>1.01</v>
      </c>
      <c r="AK319" s="153">
        <v>0</v>
      </c>
    </row>
    <row r="320" spans="1:37" x14ac:dyDescent="0.2">
      <c r="A320" s="149" t="s">
        <v>943</v>
      </c>
      <c r="B320" s="66" t="s">
        <v>944</v>
      </c>
      <c r="C320" s="67">
        <v>27</v>
      </c>
      <c r="D320" s="84" t="s">
        <v>348</v>
      </c>
      <c r="E320" s="85">
        <v>21.433867751981399</v>
      </c>
      <c r="F320" s="91">
        <v>21.413270938720402</v>
      </c>
      <c r="G320" s="86">
        <v>13.649096211834101</v>
      </c>
      <c r="H320" s="86">
        <v>13.6392097414688</v>
      </c>
      <c r="I320" s="86">
        <v>31.04</v>
      </c>
      <c r="J320" s="86">
        <v>44.68</v>
      </c>
      <c r="K320" s="87">
        <v>0</v>
      </c>
      <c r="L320" s="150">
        <v>0</v>
      </c>
      <c r="M320" s="86">
        <v>5.14362086768358E-2</v>
      </c>
      <c r="N320" s="86">
        <v>100</v>
      </c>
      <c r="O320" s="86"/>
      <c r="P320" s="86">
        <v>3.8919999999999999</v>
      </c>
      <c r="Q320" s="88">
        <v>1.7942</v>
      </c>
      <c r="R320" s="85">
        <v>8.4695519607012795E-3</v>
      </c>
      <c r="S320" s="86">
        <v>0.5</v>
      </c>
      <c r="T320" s="86">
        <v>2.0699999999999998</v>
      </c>
      <c r="U320" s="88">
        <v>9.3731977788396605</v>
      </c>
      <c r="V320" s="89"/>
      <c r="W320" s="85">
        <v>35.643988558429797</v>
      </c>
      <c r="X320" s="88">
        <v>32.9</v>
      </c>
      <c r="Y320" s="85">
        <v>-100</v>
      </c>
      <c r="Z320" s="88">
        <v>-100</v>
      </c>
      <c r="AA320" s="85">
        <v>0.01</v>
      </c>
      <c r="AB320" s="91">
        <v>0.01</v>
      </c>
      <c r="AC320" s="86">
        <v>0</v>
      </c>
      <c r="AD320" s="86">
        <v>0</v>
      </c>
      <c r="AE320" s="86">
        <v>0</v>
      </c>
      <c r="AF320" s="151">
        <v>0</v>
      </c>
      <c r="AG320" s="85">
        <v>3.4280820011799999</v>
      </c>
      <c r="AH320" s="86">
        <v>0.35330899999999998</v>
      </c>
      <c r="AI320" s="151">
        <v>2.0203000007E-2</v>
      </c>
      <c r="AJ320" s="152">
        <v>1.03</v>
      </c>
      <c r="AK320" s="153">
        <v>0</v>
      </c>
    </row>
    <row r="321" spans="1:37" x14ac:dyDescent="0.2">
      <c r="A321" s="149" t="s">
        <v>945</v>
      </c>
      <c r="B321" s="66" t="s">
        <v>946</v>
      </c>
      <c r="C321" s="67">
        <v>27</v>
      </c>
      <c r="D321" s="84" t="s">
        <v>348</v>
      </c>
      <c r="E321" s="85">
        <v>41.251384274640102</v>
      </c>
      <c r="F321" s="91">
        <v>41.251384274640102</v>
      </c>
      <c r="G321" s="86">
        <v>18.552537293987399</v>
      </c>
      <c r="H321" s="86">
        <v>18.552537293987399</v>
      </c>
      <c r="I321" s="86">
        <v>1.73</v>
      </c>
      <c r="J321" s="86">
        <v>1.49</v>
      </c>
      <c r="K321" s="87">
        <v>0</v>
      </c>
      <c r="L321" s="150">
        <v>0</v>
      </c>
      <c r="M321" s="86">
        <v>1.15823760123364E-4</v>
      </c>
      <c r="N321" s="86">
        <v>100</v>
      </c>
      <c r="O321" s="86">
        <v>100</v>
      </c>
      <c r="P321" s="86">
        <v>0.875</v>
      </c>
      <c r="Q321" s="88">
        <v>0.92279999999999995</v>
      </c>
      <c r="R321" s="85">
        <v>1.5964240102171099E-2</v>
      </c>
      <c r="S321" s="86">
        <v>0.6</v>
      </c>
      <c r="T321" s="86">
        <v>1.1299999999999999</v>
      </c>
      <c r="U321" s="88">
        <v>6.7406032180314002</v>
      </c>
      <c r="V321" s="89"/>
      <c r="W321" s="85">
        <v>45.408632542079303</v>
      </c>
      <c r="X321" s="88">
        <v>41.566666666700002</v>
      </c>
      <c r="Y321" s="85">
        <v>-100</v>
      </c>
      <c r="Z321" s="88">
        <v>-100</v>
      </c>
      <c r="AA321" s="85">
        <v>0</v>
      </c>
      <c r="AB321" s="91">
        <v>0</v>
      </c>
      <c r="AC321" s="86">
        <v>0</v>
      </c>
      <c r="AD321" s="86">
        <v>0</v>
      </c>
      <c r="AE321" s="86">
        <v>0</v>
      </c>
      <c r="AF321" s="151">
        <v>0</v>
      </c>
      <c r="AG321" s="85">
        <v>1.85020200341</v>
      </c>
      <c r="AH321" s="86">
        <v>5.5129999999999997E-3</v>
      </c>
      <c r="AI321" s="151">
        <v>2.8310000052100001E-3</v>
      </c>
      <c r="AJ321" s="152">
        <v>1.02</v>
      </c>
      <c r="AK321" s="153">
        <v>0</v>
      </c>
    </row>
    <row r="322" spans="1:37" x14ac:dyDescent="0.2">
      <c r="A322" s="149" t="s">
        <v>947</v>
      </c>
      <c r="B322" s="66" t="s">
        <v>948</v>
      </c>
      <c r="C322" s="67">
        <v>27</v>
      </c>
      <c r="D322" s="84" t="s">
        <v>348</v>
      </c>
      <c r="E322" s="85">
        <v>33.320084076639098</v>
      </c>
      <c r="F322" s="91">
        <v>33.318063003584001</v>
      </c>
      <c r="G322" s="86">
        <v>17.594788326282</v>
      </c>
      <c r="H322" s="86">
        <v>17.594114635263701</v>
      </c>
      <c r="I322" s="86">
        <v>0.9</v>
      </c>
      <c r="J322" s="86">
        <v>0.61</v>
      </c>
      <c r="K322" s="87">
        <v>0</v>
      </c>
      <c r="L322" s="150">
        <v>0</v>
      </c>
      <c r="M322" s="86">
        <v>1.3256012672833E-2</v>
      </c>
      <c r="N322" s="86">
        <v>100</v>
      </c>
      <c r="O322" s="86">
        <v>33.937562940584101</v>
      </c>
      <c r="P322" s="86">
        <v>0.71399999999999997</v>
      </c>
      <c r="Q322" s="88">
        <v>1.31</v>
      </c>
      <c r="R322" s="85">
        <v>1.17536436295252E-2</v>
      </c>
      <c r="S322" s="86">
        <v>0.2</v>
      </c>
      <c r="T322" s="86">
        <v>1.35</v>
      </c>
      <c r="U322" s="88">
        <v>8.2938101269233897</v>
      </c>
      <c r="V322" s="89"/>
      <c r="W322" s="85">
        <v>37.802096017738599</v>
      </c>
      <c r="X322" s="88">
        <v>41.933333333299998</v>
      </c>
      <c r="Y322" s="85">
        <v>-100</v>
      </c>
      <c r="Z322" s="88"/>
      <c r="AA322" s="85">
        <v>0</v>
      </c>
      <c r="AB322" s="91">
        <v>0</v>
      </c>
      <c r="AC322" s="86">
        <v>0</v>
      </c>
      <c r="AD322" s="86">
        <v>0</v>
      </c>
      <c r="AE322" s="86">
        <v>0</v>
      </c>
      <c r="AF322" s="151">
        <v>0</v>
      </c>
      <c r="AG322" s="85">
        <v>1.6794000010400001</v>
      </c>
      <c r="AH322" s="86">
        <v>5.6829999999999997E-3</v>
      </c>
      <c r="AI322" s="151">
        <v>3.57800000221E-3</v>
      </c>
      <c r="AJ322" s="152">
        <v>1.01</v>
      </c>
      <c r="AK322" s="153">
        <v>0</v>
      </c>
    </row>
    <row r="323" spans="1:37" x14ac:dyDescent="0.2">
      <c r="A323" s="149" t="s">
        <v>949</v>
      </c>
      <c r="B323" s="66" t="s">
        <v>950</v>
      </c>
      <c r="C323" s="67">
        <v>27</v>
      </c>
      <c r="D323" s="84" t="s">
        <v>348</v>
      </c>
      <c r="E323" s="85">
        <v>42.8465273273425</v>
      </c>
      <c r="F323" s="91">
        <v>42.8465273273425</v>
      </c>
      <c r="G323" s="86">
        <v>21.0917082816426</v>
      </c>
      <c r="H323" s="86">
        <v>21.0917082816426</v>
      </c>
      <c r="I323" s="86">
        <v>0.61</v>
      </c>
      <c r="J323" s="86">
        <v>0.52</v>
      </c>
      <c r="K323" s="87">
        <v>0</v>
      </c>
      <c r="L323" s="150">
        <v>0</v>
      </c>
      <c r="M323" s="86">
        <v>0</v>
      </c>
      <c r="N323" s="86">
        <v>100</v>
      </c>
      <c r="O323" s="86">
        <v>30.0461501093029</v>
      </c>
      <c r="P323" s="86">
        <v>0.70399999999999996</v>
      </c>
      <c r="Q323" s="88">
        <v>1.3994</v>
      </c>
      <c r="R323" s="85">
        <v>0</v>
      </c>
      <c r="S323" s="86">
        <v>0.4</v>
      </c>
      <c r="T323" s="86">
        <v>1.34</v>
      </c>
      <c r="U323" s="88">
        <v>7.2463585584110497</v>
      </c>
      <c r="V323" s="89"/>
      <c r="W323" s="85">
        <v>43.143893325614897</v>
      </c>
      <c r="X323" s="88">
        <v>41.2</v>
      </c>
      <c r="Y323" s="85">
        <v>-100</v>
      </c>
      <c r="Z323" s="88">
        <v>-100</v>
      </c>
      <c r="AA323" s="85">
        <v>0</v>
      </c>
      <c r="AB323" s="91">
        <v>0</v>
      </c>
      <c r="AC323" s="86">
        <v>0</v>
      </c>
      <c r="AD323" s="86">
        <v>0</v>
      </c>
      <c r="AE323" s="86">
        <v>0</v>
      </c>
      <c r="AF323" s="151">
        <v>0</v>
      </c>
      <c r="AG323" s="85">
        <v>2.6153719987500001</v>
      </c>
      <c r="AH323" s="86">
        <v>4.8320000000000004E-3</v>
      </c>
      <c r="AI323" s="151">
        <v>0</v>
      </c>
      <c r="AJ323" s="152">
        <v>1.07</v>
      </c>
      <c r="AK323" s="153">
        <v>0</v>
      </c>
    </row>
    <row r="324" spans="1:37" x14ac:dyDescent="0.2">
      <c r="A324" s="149" t="s">
        <v>951</v>
      </c>
      <c r="B324" s="66" t="s">
        <v>952</v>
      </c>
      <c r="C324" s="67">
        <v>27</v>
      </c>
      <c r="D324" s="84" t="s">
        <v>348</v>
      </c>
      <c r="E324" s="85">
        <v>47.963272673080397</v>
      </c>
      <c r="F324" s="91">
        <v>47.951681541951601</v>
      </c>
      <c r="G324" s="86">
        <v>21.287112318060601</v>
      </c>
      <c r="H324" s="86">
        <v>21.2862843801229</v>
      </c>
      <c r="I324" s="86">
        <v>0.4</v>
      </c>
      <c r="J324" s="86">
        <v>0.4</v>
      </c>
      <c r="K324" s="87">
        <v>0</v>
      </c>
      <c r="L324" s="150">
        <v>0</v>
      </c>
      <c r="M324" s="86">
        <v>0</v>
      </c>
      <c r="N324" s="86">
        <v>100</v>
      </c>
      <c r="O324" s="86">
        <v>82.03125</v>
      </c>
      <c r="P324" s="86">
        <v>0.46300000000000002</v>
      </c>
      <c r="Q324" s="88">
        <v>1.3063</v>
      </c>
      <c r="R324" s="85">
        <v>0</v>
      </c>
      <c r="S324" s="86">
        <v>0.3</v>
      </c>
      <c r="T324" s="86">
        <v>1.41</v>
      </c>
      <c r="U324" s="88">
        <v>5.3484790780083102</v>
      </c>
      <c r="V324" s="89"/>
      <c r="W324" s="85">
        <v>40.122846825815898</v>
      </c>
      <c r="X324" s="88">
        <v>40.700000000000003</v>
      </c>
      <c r="Y324" s="85">
        <v>-100</v>
      </c>
      <c r="Z324" s="88"/>
      <c r="AA324" s="85">
        <v>0</v>
      </c>
      <c r="AB324" s="91">
        <v>0</v>
      </c>
      <c r="AC324" s="86">
        <v>0</v>
      </c>
      <c r="AD324" s="86">
        <v>0</v>
      </c>
      <c r="AE324" s="86">
        <v>0</v>
      </c>
      <c r="AF324" s="151">
        <v>0</v>
      </c>
      <c r="AG324" s="85">
        <v>1.3774719983199999</v>
      </c>
      <c r="AH324" s="86">
        <v>2.7810000000000001E-3</v>
      </c>
      <c r="AI324" s="151">
        <v>0</v>
      </c>
      <c r="AJ324" s="152">
        <v>1.06</v>
      </c>
      <c r="AK324" s="153">
        <v>0</v>
      </c>
    </row>
    <row r="325" spans="1:37" x14ac:dyDescent="0.2">
      <c r="A325" s="149" t="s">
        <v>953</v>
      </c>
      <c r="B325" s="66" t="s">
        <v>954</v>
      </c>
      <c r="C325" s="67">
        <v>27</v>
      </c>
      <c r="D325" s="84" t="s">
        <v>348</v>
      </c>
      <c r="E325" s="85">
        <v>42.788058005449301</v>
      </c>
      <c r="F325" s="91">
        <v>42.788058005449301</v>
      </c>
      <c r="G325" s="86">
        <v>21.699745612789101</v>
      </c>
      <c r="H325" s="86">
        <v>21.699745612789101</v>
      </c>
      <c r="I325" s="86">
        <v>3.34</v>
      </c>
      <c r="J325" s="86">
        <v>2.44</v>
      </c>
      <c r="K325" s="87">
        <v>0</v>
      </c>
      <c r="L325" s="150">
        <v>0</v>
      </c>
      <c r="M325" s="86">
        <v>1.49809392776724E-4</v>
      </c>
      <c r="N325" s="86">
        <v>100</v>
      </c>
      <c r="O325" s="86">
        <v>91.162546028406098</v>
      </c>
      <c r="P325" s="86">
        <v>1.0840000000000001</v>
      </c>
      <c r="Q325" s="88">
        <v>1.5853999999999999</v>
      </c>
      <c r="R325" s="85">
        <v>5.1297835231353204E-3</v>
      </c>
      <c r="S325" s="86">
        <v>0.7</v>
      </c>
      <c r="T325" s="86">
        <v>1.27</v>
      </c>
      <c r="U325" s="88">
        <v>8.7621544143283305</v>
      </c>
      <c r="V325" s="89"/>
      <c r="W325" s="85">
        <v>43.1153059848154</v>
      </c>
      <c r="X325" s="88">
        <v>44.066666666700002</v>
      </c>
      <c r="Y325" s="85"/>
      <c r="Z325" s="88"/>
      <c r="AA325" s="85">
        <v>0</v>
      </c>
      <c r="AB325" s="91">
        <v>0</v>
      </c>
      <c r="AC325" s="86">
        <v>0</v>
      </c>
      <c r="AD325" s="86">
        <v>0</v>
      </c>
      <c r="AE325" s="86">
        <v>0</v>
      </c>
      <c r="AF325" s="151">
        <v>0</v>
      </c>
      <c r="AG325" s="85">
        <v>2.8529819752500001</v>
      </c>
      <c r="AH325" s="86">
        <v>2.4291E-2</v>
      </c>
      <c r="AI325" s="151">
        <v>0</v>
      </c>
      <c r="AJ325" s="152">
        <v>1.05</v>
      </c>
      <c r="AK325" s="153">
        <v>0</v>
      </c>
    </row>
    <row r="326" spans="1:37" x14ac:dyDescent="0.2">
      <c r="A326" s="149" t="s">
        <v>955</v>
      </c>
      <c r="B326" s="66" t="s">
        <v>956</v>
      </c>
      <c r="C326" s="67">
        <v>27</v>
      </c>
      <c r="D326" s="84" t="s">
        <v>348</v>
      </c>
      <c r="E326" s="85">
        <v>46.489772324675101</v>
      </c>
      <c r="F326" s="91">
        <v>46.489772324675101</v>
      </c>
      <c r="G326" s="86">
        <v>20.167260250983599</v>
      </c>
      <c r="H326" s="86">
        <v>20.167260250983599</v>
      </c>
      <c r="I326" s="86">
        <v>0.45</v>
      </c>
      <c r="J326" s="86">
        <v>0.35</v>
      </c>
      <c r="K326" s="87">
        <v>0</v>
      </c>
      <c r="L326" s="150">
        <v>0</v>
      </c>
      <c r="M326" s="86">
        <v>0</v>
      </c>
      <c r="N326" s="86">
        <v>100</v>
      </c>
      <c r="O326" s="86">
        <v>71.358960476448303</v>
      </c>
      <c r="P326" s="86">
        <v>0.72799999999999998</v>
      </c>
      <c r="Q326" s="88">
        <v>1.4296</v>
      </c>
      <c r="R326" s="85">
        <v>0</v>
      </c>
      <c r="S326" s="86">
        <v>0.5</v>
      </c>
      <c r="T326" s="86">
        <v>1.19</v>
      </c>
      <c r="U326" s="88">
        <v>10.447705532454499</v>
      </c>
      <c r="V326" s="89"/>
      <c r="W326" s="85">
        <v>40.780914197064597</v>
      </c>
      <c r="X326" s="88">
        <v>41.066666666700002</v>
      </c>
      <c r="Y326" s="85">
        <v>-100</v>
      </c>
      <c r="Z326" s="88"/>
      <c r="AA326" s="85">
        <v>0</v>
      </c>
      <c r="AB326" s="91">
        <v>0</v>
      </c>
      <c r="AC326" s="86">
        <v>0</v>
      </c>
      <c r="AD326" s="86">
        <v>0</v>
      </c>
      <c r="AE326" s="86">
        <v>0</v>
      </c>
      <c r="AF326" s="151">
        <v>0</v>
      </c>
      <c r="AG326" s="85">
        <v>1.6614900238500001</v>
      </c>
      <c r="AH326" s="86">
        <v>2.568E-3</v>
      </c>
      <c r="AI326" s="151">
        <v>0</v>
      </c>
      <c r="AJ326" s="152">
        <v>1.06</v>
      </c>
      <c r="AK326" s="153">
        <v>0</v>
      </c>
    </row>
    <row r="327" spans="1:37" x14ac:dyDescent="0.2">
      <c r="A327" s="149" t="s">
        <v>957</v>
      </c>
      <c r="B327" s="66" t="s">
        <v>958</v>
      </c>
      <c r="C327" s="67">
        <v>27</v>
      </c>
      <c r="D327" s="84" t="s">
        <v>348</v>
      </c>
      <c r="E327" s="85">
        <v>52.892804493785398</v>
      </c>
      <c r="F327" s="91">
        <v>52.892804493785398</v>
      </c>
      <c r="G327" s="86">
        <v>23.339458258518398</v>
      </c>
      <c r="H327" s="86">
        <v>23.339458258518398</v>
      </c>
      <c r="I327" s="86">
        <v>0.63</v>
      </c>
      <c r="J327" s="86">
        <v>0.5</v>
      </c>
      <c r="K327" s="87">
        <v>0</v>
      </c>
      <c r="L327" s="150">
        <v>0</v>
      </c>
      <c r="M327" s="86">
        <v>0</v>
      </c>
      <c r="N327" s="86">
        <v>100</v>
      </c>
      <c r="O327" s="86">
        <v>91.434689507494696</v>
      </c>
      <c r="P327" s="86">
        <v>0.42599999999999999</v>
      </c>
      <c r="Q327" s="88">
        <v>0.83840000000000003</v>
      </c>
      <c r="R327" s="85">
        <v>0</v>
      </c>
      <c r="S327" s="86">
        <v>0.3</v>
      </c>
      <c r="T327" s="86">
        <v>1.08</v>
      </c>
      <c r="U327" s="88">
        <v>5.4614304378506402</v>
      </c>
      <c r="V327" s="89"/>
      <c r="W327" s="85">
        <v>45.473021642803403</v>
      </c>
      <c r="X327" s="88">
        <v>48.933333333299998</v>
      </c>
      <c r="Y327" s="85">
        <v>-100</v>
      </c>
      <c r="Z327" s="88"/>
      <c r="AA327" s="85">
        <v>0.12</v>
      </c>
      <c r="AB327" s="91">
        <v>0.12</v>
      </c>
      <c r="AC327" s="86">
        <v>0.12</v>
      </c>
      <c r="AD327" s="86">
        <v>0.12</v>
      </c>
      <c r="AE327" s="86">
        <v>0</v>
      </c>
      <c r="AF327" s="151">
        <v>0</v>
      </c>
      <c r="AG327" s="85">
        <v>2.21736400119</v>
      </c>
      <c r="AH327" s="86">
        <v>4.4070000000000003E-3</v>
      </c>
      <c r="AI327" s="151">
        <v>0</v>
      </c>
      <c r="AJ327" s="152">
        <v>1.1200000000000001</v>
      </c>
      <c r="AK327" s="153">
        <v>1</v>
      </c>
    </row>
    <row r="328" spans="1:37" x14ac:dyDescent="0.2">
      <c r="A328" s="149" t="s">
        <v>959</v>
      </c>
      <c r="B328" s="66" t="s">
        <v>960</v>
      </c>
      <c r="C328" s="67">
        <v>27</v>
      </c>
      <c r="D328" s="84" t="s">
        <v>348</v>
      </c>
      <c r="E328" s="85">
        <v>49.729116794758703</v>
      </c>
      <c r="F328" s="91">
        <v>49.729116794758703</v>
      </c>
      <c r="G328" s="86">
        <v>22.283376325404699</v>
      </c>
      <c r="H328" s="86">
        <v>22.283376325404699</v>
      </c>
      <c r="I328" s="86">
        <v>3.27</v>
      </c>
      <c r="J328" s="86">
        <v>7.05</v>
      </c>
      <c r="K328" s="87">
        <v>0</v>
      </c>
      <c r="L328" s="150">
        <v>0</v>
      </c>
      <c r="M328" s="86">
        <v>3.7104048079006802E-4</v>
      </c>
      <c r="N328" s="86">
        <v>100</v>
      </c>
      <c r="O328" s="86">
        <v>92.150537634408593</v>
      </c>
      <c r="P328" s="86">
        <v>0.96299999999999997</v>
      </c>
      <c r="Q328" s="88">
        <v>1.3262</v>
      </c>
      <c r="R328" s="85">
        <v>1.64880461665293E-2</v>
      </c>
      <c r="S328" s="86">
        <v>0.1</v>
      </c>
      <c r="T328" s="86">
        <v>1.57</v>
      </c>
      <c r="U328" s="88">
        <v>8.3539452132915102</v>
      </c>
      <c r="V328" s="89"/>
      <c r="W328" s="85">
        <v>49.977014461092502</v>
      </c>
      <c r="X328" s="88">
        <v>49.566666666700002</v>
      </c>
      <c r="Y328" s="85">
        <v>-100</v>
      </c>
      <c r="Z328" s="88"/>
      <c r="AA328" s="85">
        <v>0</v>
      </c>
      <c r="AB328" s="91">
        <v>0</v>
      </c>
      <c r="AC328" s="86">
        <v>0</v>
      </c>
      <c r="AD328" s="86">
        <v>0</v>
      </c>
      <c r="AE328" s="86">
        <v>0</v>
      </c>
      <c r="AF328" s="151">
        <v>0</v>
      </c>
      <c r="AG328" s="85">
        <v>3.3458219999600001</v>
      </c>
      <c r="AH328" s="86">
        <v>7.7408000000000005E-2</v>
      </c>
      <c r="AI328" s="151">
        <v>6.2181999999200002E-2</v>
      </c>
      <c r="AJ328" s="152">
        <v>1.1299999999999999</v>
      </c>
      <c r="AK328" s="153">
        <v>1</v>
      </c>
    </row>
    <row r="329" spans="1:37" x14ac:dyDescent="0.2">
      <c r="A329" s="149" t="s">
        <v>961</v>
      </c>
      <c r="B329" s="66" t="s">
        <v>962</v>
      </c>
      <c r="C329" s="67">
        <v>27</v>
      </c>
      <c r="D329" s="84" t="s">
        <v>348</v>
      </c>
      <c r="E329" s="85">
        <v>28.7552512321789</v>
      </c>
      <c r="F329" s="91">
        <v>28.7552512321789</v>
      </c>
      <c r="G329" s="86">
        <v>15.916608779067801</v>
      </c>
      <c r="H329" s="86">
        <v>15.916608779067801</v>
      </c>
      <c r="I329" s="86">
        <v>1.47</v>
      </c>
      <c r="J329" s="86">
        <v>0.77</v>
      </c>
      <c r="K329" s="87">
        <v>0</v>
      </c>
      <c r="L329" s="150">
        <v>0</v>
      </c>
      <c r="M329" s="86">
        <v>3.8224464545829401E-5</v>
      </c>
      <c r="N329" s="86">
        <v>100</v>
      </c>
      <c r="O329" s="86">
        <v>75.391956373551494</v>
      </c>
      <c r="P329" s="86">
        <v>0.58899999999999997</v>
      </c>
      <c r="Q329" s="88">
        <v>1.4884999999999999</v>
      </c>
      <c r="R329" s="85">
        <v>6.6925445054209602E-3</v>
      </c>
      <c r="S329" s="86">
        <v>0.1</v>
      </c>
      <c r="T329" s="86">
        <v>1.51</v>
      </c>
      <c r="U329" s="88">
        <v>12.7088088386094</v>
      </c>
      <c r="V329" s="89"/>
      <c r="W329" s="85">
        <v>44.188215923090198</v>
      </c>
      <c r="X329" s="88">
        <v>45.566666666700002</v>
      </c>
      <c r="Y329" s="85">
        <v>-100</v>
      </c>
      <c r="Z329" s="88"/>
      <c r="AA329" s="85">
        <v>0.06</v>
      </c>
      <c r="AB329" s="91">
        <v>0.06</v>
      </c>
      <c r="AC329" s="86">
        <v>0.05</v>
      </c>
      <c r="AD329" s="86">
        <v>0.05</v>
      </c>
      <c r="AE329" s="86">
        <v>0</v>
      </c>
      <c r="AF329" s="151">
        <v>0</v>
      </c>
      <c r="AG329" s="85">
        <v>3.6443388856899999</v>
      </c>
      <c r="AH329" s="86">
        <v>6.9890000000000004E-3</v>
      </c>
      <c r="AI329" s="151">
        <v>6.4619996069300006E-11</v>
      </c>
      <c r="AJ329" s="152">
        <v>1.07</v>
      </c>
      <c r="AK329" s="153">
        <v>0</v>
      </c>
    </row>
    <row r="330" spans="1:37" x14ac:dyDescent="0.2">
      <c r="A330" s="149" t="s">
        <v>963</v>
      </c>
      <c r="B330" s="66" t="s">
        <v>964</v>
      </c>
      <c r="C330" s="67">
        <v>27</v>
      </c>
      <c r="D330" s="84" t="s">
        <v>348</v>
      </c>
      <c r="E330" s="85">
        <v>56.211387128545397</v>
      </c>
      <c r="F330" s="91">
        <v>56.211387128545397</v>
      </c>
      <c r="G330" s="86">
        <v>21.423241839688799</v>
      </c>
      <c r="H330" s="86">
        <v>21.423241839688799</v>
      </c>
      <c r="I330" s="86">
        <v>1.18</v>
      </c>
      <c r="J330" s="86">
        <v>0.89</v>
      </c>
      <c r="K330" s="87">
        <v>0</v>
      </c>
      <c r="L330" s="150">
        <v>0</v>
      </c>
      <c r="M330" s="86">
        <v>5.4033576279635003E-5</v>
      </c>
      <c r="N330" s="86">
        <v>100</v>
      </c>
      <c r="O330" s="86">
        <v>55.869720830350801</v>
      </c>
      <c r="P330" s="86">
        <v>0.438</v>
      </c>
      <c r="Q330" s="88">
        <v>1.3595999999999999</v>
      </c>
      <c r="R330" s="85">
        <v>9.8125797272102799E-3</v>
      </c>
      <c r="S330" s="86">
        <v>0</v>
      </c>
      <c r="T330" s="86">
        <v>1.6</v>
      </c>
      <c r="U330" s="88">
        <v>7.0037904036133201</v>
      </c>
      <c r="V330" s="89"/>
      <c r="W330" s="85">
        <v>48.870814186478199</v>
      </c>
      <c r="X330" s="88">
        <v>49.766666666699997</v>
      </c>
      <c r="Y330" s="85">
        <v>-100</v>
      </c>
      <c r="Z330" s="88"/>
      <c r="AA330" s="85">
        <v>0</v>
      </c>
      <c r="AB330" s="91">
        <v>0</v>
      </c>
      <c r="AC330" s="86">
        <v>0</v>
      </c>
      <c r="AD330" s="86">
        <v>0</v>
      </c>
      <c r="AE330" s="86">
        <v>0</v>
      </c>
      <c r="AF330" s="151">
        <v>0</v>
      </c>
      <c r="AG330" s="85">
        <v>1.77440000012</v>
      </c>
      <c r="AH330" s="86">
        <v>6.3889999999999997E-3</v>
      </c>
      <c r="AI330" s="151">
        <v>0</v>
      </c>
      <c r="AJ330" s="152">
        <v>1.31</v>
      </c>
      <c r="AK330" s="153">
        <v>1</v>
      </c>
    </row>
    <row r="331" spans="1:37" x14ac:dyDescent="0.2">
      <c r="A331" s="149" t="s">
        <v>965</v>
      </c>
      <c r="B331" s="66" t="s">
        <v>966</v>
      </c>
      <c r="C331" s="67">
        <v>27</v>
      </c>
      <c r="D331" s="84" t="s">
        <v>348</v>
      </c>
      <c r="E331" s="85">
        <v>51.2230436174804</v>
      </c>
      <c r="F331" s="91">
        <v>51.2230436174804</v>
      </c>
      <c r="G331" s="86">
        <v>22.794414512244401</v>
      </c>
      <c r="H331" s="86">
        <v>22.794414512244401</v>
      </c>
      <c r="I331" s="86">
        <v>0.74</v>
      </c>
      <c r="J331" s="86">
        <v>0.57999999999999996</v>
      </c>
      <c r="K331" s="87">
        <v>0</v>
      </c>
      <c r="L331" s="150">
        <v>0</v>
      </c>
      <c r="M331" s="86">
        <v>1.4667003800768999E-4</v>
      </c>
      <c r="N331" s="86">
        <v>100</v>
      </c>
      <c r="O331" s="86">
        <v>60.961214165261403</v>
      </c>
      <c r="P331" s="86">
        <v>0.44400000000000001</v>
      </c>
      <c r="Q331" s="88">
        <v>1.0208999999999999</v>
      </c>
      <c r="R331" s="85">
        <v>1.8857250612860602E-2</v>
      </c>
      <c r="S331" s="86">
        <v>0</v>
      </c>
      <c r="T331" s="86">
        <v>1.03</v>
      </c>
      <c r="U331" s="88">
        <v>8.0823901209817794</v>
      </c>
      <c r="V331" s="89"/>
      <c r="W331" s="85">
        <v>41.623975516494497</v>
      </c>
      <c r="X331" s="88">
        <v>49.5333333333</v>
      </c>
      <c r="Y331" s="85">
        <v>-100</v>
      </c>
      <c r="Z331" s="88"/>
      <c r="AA331" s="85">
        <v>0</v>
      </c>
      <c r="AB331" s="91">
        <v>0</v>
      </c>
      <c r="AC331" s="86">
        <v>0</v>
      </c>
      <c r="AD331" s="86">
        <v>0</v>
      </c>
      <c r="AE331" s="86">
        <v>0</v>
      </c>
      <c r="AF331" s="151">
        <v>0</v>
      </c>
      <c r="AG331" s="85">
        <v>2.1117219990199998</v>
      </c>
      <c r="AH331" s="86">
        <v>6.5680000000000001E-3</v>
      </c>
      <c r="AI331" s="151">
        <v>0</v>
      </c>
      <c r="AJ331" s="152">
        <v>1.42</v>
      </c>
      <c r="AK331" s="153">
        <v>1</v>
      </c>
    </row>
    <row r="332" spans="1:37" x14ac:dyDescent="0.2">
      <c r="A332" s="149" t="s">
        <v>967</v>
      </c>
      <c r="B332" s="66" t="s">
        <v>968</v>
      </c>
      <c r="C332" s="67">
        <v>27</v>
      </c>
      <c r="D332" s="84" t="s">
        <v>348</v>
      </c>
      <c r="E332" s="85">
        <v>58.338456809099299</v>
      </c>
      <c r="F332" s="91">
        <v>58.338456809099299</v>
      </c>
      <c r="G332" s="86">
        <v>23.144020903781101</v>
      </c>
      <c r="H332" s="86">
        <v>23.144020903781101</v>
      </c>
      <c r="I332" s="86">
        <v>3.56</v>
      </c>
      <c r="J332" s="86">
        <v>15.23</v>
      </c>
      <c r="K332" s="87">
        <v>0</v>
      </c>
      <c r="L332" s="150">
        <v>0</v>
      </c>
      <c r="M332" s="86">
        <v>1.0907804130055599E-4</v>
      </c>
      <c r="N332" s="86">
        <v>100</v>
      </c>
      <c r="O332" s="86">
        <v>80.629995298542497</v>
      </c>
      <c r="P332" s="86">
        <v>0.79</v>
      </c>
      <c r="Q332" s="88">
        <v>1.0033000000000001</v>
      </c>
      <c r="R332" s="85">
        <v>8.6542622241453909E-3</v>
      </c>
      <c r="S332" s="86">
        <v>0</v>
      </c>
      <c r="T332" s="86">
        <v>1.27</v>
      </c>
      <c r="U332" s="88">
        <v>7.7169151552413204</v>
      </c>
      <c r="V332" s="89"/>
      <c r="W332" s="85">
        <v>49.537569427740898</v>
      </c>
      <c r="X332" s="88">
        <v>50.833333333299997</v>
      </c>
      <c r="Y332" s="85">
        <v>-100</v>
      </c>
      <c r="Z332" s="88"/>
      <c r="AA332" s="85">
        <v>0</v>
      </c>
      <c r="AB332" s="91">
        <v>0</v>
      </c>
      <c r="AC332" s="86">
        <v>0</v>
      </c>
      <c r="AD332" s="86">
        <v>0</v>
      </c>
      <c r="AE332" s="86">
        <v>0</v>
      </c>
      <c r="AF332" s="151">
        <v>0</v>
      </c>
      <c r="AG332" s="85">
        <v>1.4785999993600001</v>
      </c>
      <c r="AH332" s="86">
        <v>0.113493</v>
      </c>
      <c r="AI332" s="151">
        <v>0.10079999980400001</v>
      </c>
      <c r="AJ332" s="152">
        <v>1.75</v>
      </c>
      <c r="AK332" s="153">
        <v>4</v>
      </c>
    </row>
    <row r="333" spans="1:37" x14ac:dyDescent="0.2">
      <c r="A333" s="149" t="s">
        <v>969</v>
      </c>
      <c r="B333" s="66" t="s">
        <v>970</v>
      </c>
      <c r="C333" s="67">
        <v>27</v>
      </c>
      <c r="D333" s="84" t="s">
        <v>348</v>
      </c>
      <c r="E333" s="85">
        <v>58.079340936241302</v>
      </c>
      <c r="F333" s="91">
        <v>58.079340936241302</v>
      </c>
      <c r="G333" s="86">
        <v>21.787749613217802</v>
      </c>
      <c r="H333" s="86">
        <v>21.787749613217802</v>
      </c>
      <c r="I333" s="86">
        <v>2.62</v>
      </c>
      <c r="J333" s="86">
        <v>15.94</v>
      </c>
      <c r="K333" s="87">
        <v>0</v>
      </c>
      <c r="L333" s="150">
        <v>0</v>
      </c>
      <c r="M333" s="86">
        <v>5.83261416915595E-4</v>
      </c>
      <c r="N333" s="86">
        <v>100</v>
      </c>
      <c r="O333" s="86">
        <v>84.786203638081702</v>
      </c>
      <c r="P333" s="86">
        <v>1.29</v>
      </c>
      <c r="Q333" s="88">
        <v>1.1822999999999999</v>
      </c>
      <c r="R333" s="85">
        <v>3.8102495713469201E-2</v>
      </c>
      <c r="S333" s="86">
        <v>0</v>
      </c>
      <c r="T333" s="86">
        <v>1.69</v>
      </c>
      <c r="U333" s="88">
        <v>8.2056571380077994</v>
      </c>
      <c r="V333" s="89"/>
      <c r="W333" s="85">
        <v>50.592190151382198</v>
      </c>
      <c r="X333" s="88">
        <v>59.433333333299998</v>
      </c>
      <c r="Y333" s="85">
        <v>-100</v>
      </c>
      <c r="Z333" s="88"/>
      <c r="AA333" s="85">
        <v>0.03</v>
      </c>
      <c r="AB333" s="91">
        <v>0.03</v>
      </c>
      <c r="AC333" s="86">
        <v>0.02</v>
      </c>
      <c r="AD333" s="86">
        <v>0.02</v>
      </c>
      <c r="AE333" s="86">
        <v>0</v>
      </c>
      <c r="AF333" s="151">
        <v>0</v>
      </c>
      <c r="AG333" s="85">
        <v>1.75520004761</v>
      </c>
      <c r="AH333" s="86">
        <v>0.18226400000000001</v>
      </c>
      <c r="AI333" s="151">
        <v>0.100800000072</v>
      </c>
      <c r="AJ333" s="152">
        <v>2.34</v>
      </c>
      <c r="AK333" s="153">
        <v>21</v>
      </c>
    </row>
    <row r="334" spans="1:37" x14ac:dyDescent="0.2">
      <c r="A334" s="149" t="s">
        <v>789</v>
      </c>
      <c r="B334" s="66" t="s">
        <v>971</v>
      </c>
      <c r="C334" s="67">
        <v>27</v>
      </c>
      <c r="D334" s="84" t="s">
        <v>348</v>
      </c>
      <c r="E334" s="85">
        <v>44.779686813363497</v>
      </c>
      <c r="F334" s="91">
        <v>44.779686813363497</v>
      </c>
      <c r="G334" s="86">
        <v>21.615451398192899</v>
      </c>
      <c r="H334" s="86">
        <v>21.615451398192899</v>
      </c>
      <c r="I334" s="86">
        <v>1.92</v>
      </c>
      <c r="J334" s="86">
        <v>5.44</v>
      </c>
      <c r="K334" s="87">
        <v>0</v>
      </c>
      <c r="L334" s="150">
        <v>0</v>
      </c>
      <c r="M334" s="86">
        <v>2.28540293796926E-4</v>
      </c>
      <c r="N334" s="86">
        <v>100</v>
      </c>
      <c r="O334" s="86">
        <v>64.133876074174594</v>
      </c>
      <c r="P334" s="86">
        <v>0.68</v>
      </c>
      <c r="Q334" s="88">
        <v>1.1314</v>
      </c>
      <c r="R334" s="85">
        <v>2.8555111364934299E-2</v>
      </c>
      <c r="S334" s="86">
        <v>0</v>
      </c>
      <c r="T334" s="86">
        <v>1.4</v>
      </c>
      <c r="U334" s="88">
        <v>10.0804938959689</v>
      </c>
      <c r="V334" s="89"/>
      <c r="W334" s="85">
        <v>49.137326657442401</v>
      </c>
      <c r="X334" s="88">
        <v>52.266666666699997</v>
      </c>
      <c r="Y334" s="85">
        <v>-100</v>
      </c>
      <c r="Z334" s="88"/>
      <c r="AA334" s="85">
        <v>0</v>
      </c>
      <c r="AB334" s="91">
        <v>0</v>
      </c>
      <c r="AC334" s="86">
        <v>0</v>
      </c>
      <c r="AD334" s="86">
        <v>0</v>
      </c>
      <c r="AE334" s="86">
        <v>0</v>
      </c>
      <c r="AF334" s="151">
        <v>0</v>
      </c>
      <c r="AG334" s="85">
        <v>1.9403999305399999</v>
      </c>
      <c r="AH334" s="86">
        <v>3.6666999999999998E-2</v>
      </c>
      <c r="AI334" s="151">
        <v>1.6799999380899999E-2</v>
      </c>
      <c r="AJ334" s="152">
        <v>2.2200000000000002</v>
      </c>
      <c r="AK334" s="153">
        <v>13</v>
      </c>
    </row>
    <row r="335" spans="1:37" x14ac:dyDescent="0.2">
      <c r="A335" s="149" t="s">
        <v>972</v>
      </c>
      <c r="B335" s="66" t="s">
        <v>973</v>
      </c>
      <c r="C335" s="67">
        <v>27</v>
      </c>
      <c r="D335" s="84" t="s">
        <v>348</v>
      </c>
      <c r="E335" s="85">
        <v>68.147519720688194</v>
      </c>
      <c r="F335" s="91">
        <v>68.145072479137298</v>
      </c>
      <c r="G335" s="86">
        <v>25.794741693654299</v>
      </c>
      <c r="H335" s="86">
        <v>25.792294452103398</v>
      </c>
      <c r="I335" s="86">
        <v>0.79</v>
      </c>
      <c r="J335" s="86">
        <v>2.1800000000000002</v>
      </c>
      <c r="K335" s="87">
        <v>9.1000000000000004E-3</v>
      </c>
      <c r="L335" s="150">
        <v>0</v>
      </c>
      <c r="M335" s="86">
        <v>4.5056006449926901E-4</v>
      </c>
      <c r="N335" s="86">
        <v>100</v>
      </c>
      <c r="O335" s="86">
        <v>69.322810590631406</v>
      </c>
      <c r="P335" s="86">
        <v>0.46100000000000002</v>
      </c>
      <c r="Q335" s="88">
        <v>0.91539999999999999</v>
      </c>
      <c r="R335" s="85">
        <v>3.2552083333333301E-2</v>
      </c>
      <c r="S335" s="86">
        <v>0</v>
      </c>
      <c r="T335" s="86">
        <v>1.1599999999999999</v>
      </c>
      <c r="U335" s="88">
        <v>5.5691060226614599</v>
      </c>
      <c r="V335" s="89"/>
      <c r="W335" s="85">
        <v>52.310975704882303</v>
      </c>
      <c r="X335" s="88">
        <v>52.233333333300003</v>
      </c>
      <c r="Y335" s="85">
        <v>-100</v>
      </c>
      <c r="Z335" s="88"/>
      <c r="AA335" s="85">
        <v>0</v>
      </c>
      <c r="AB335" s="91">
        <v>0</v>
      </c>
      <c r="AC335" s="86">
        <v>0</v>
      </c>
      <c r="AD335" s="86">
        <v>0</v>
      </c>
      <c r="AE335" s="86">
        <v>0</v>
      </c>
      <c r="AF335" s="151">
        <v>0</v>
      </c>
      <c r="AG335" s="85">
        <v>0.304200000094</v>
      </c>
      <c r="AH335" s="86">
        <v>1.934E-2</v>
      </c>
      <c r="AI335" s="151">
        <v>3.3600000010399998E-2</v>
      </c>
      <c r="AJ335" s="152">
        <v>3.24</v>
      </c>
      <c r="AK335" s="153">
        <v>41</v>
      </c>
    </row>
    <row r="336" spans="1:37" x14ac:dyDescent="0.2">
      <c r="A336" s="149" t="s">
        <v>974</v>
      </c>
      <c r="B336" s="66" t="s">
        <v>975</v>
      </c>
      <c r="C336" s="67">
        <v>27</v>
      </c>
      <c r="D336" s="84" t="s">
        <v>348</v>
      </c>
      <c r="E336" s="85">
        <v>61.050777038575802</v>
      </c>
      <c r="F336" s="91">
        <v>61.0069508357657</v>
      </c>
      <c r="G336" s="86">
        <v>25.027391376756299</v>
      </c>
      <c r="H336" s="86">
        <v>25.012490467800902</v>
      </c>
      <c r="I336" s="86">
        <v>0.75</v>
      </c>
      <c r="J336" s="86">
        <v>0.79</v>
      </c>
      <c r="K336" s="87">
        <v>9.7000000000000003E-3</v>
      </c>
      <c r="L336" s="150">
        <v>0</v>
      </c>
      <c r="M336" s="86">
        <v>3.1239417024452601E-4</v>
      </c>
      <c r="N336" s="86">
        <v>100</v>
      </c>
      <c r="O336" s="86">
        <v>68.4058953074708</v>
      </c>
      <c r="P336" s="86">
        <v>0.29699999999999999</v>
      </c>
      <c r="Q336" s="88">
        <v>0.80830000000000002</v>
      </c>
      <c r="R336" s="85">
        <v>4.1356492969396197E-2</v>
      </c>
      <c r="S336" s="86">
        <v>0</v>
      </c>
      <c r="T336" s="86">
        <v>1.06</v>
      </c>
      <c r="U336" s="88">
        <v>7.8817043133748799</v>
      </c>
      <c r="V336" s="89"/>
      <c r="W336" s="85">
        <v>63.466857768376599</v>
      </c>
      <c r="X336" s="88"/>
      <c r="Y336" s="85">
        <v>-100</v>
      </c>
      <c r="Z336" s="88">
        <v>100</v>
      </c>
      <c r="AA336" s="85">
        <v>0.03</v>
      </c>
      <c r="AB336" s="91">
        <v>0.03</v>
      </c>
      <c r="AC336" s="86">
        <v>0.02</v>
      </c>
      <c r="AD336" s="86">
        <v>0.02</v>
      </c>
      <c r="AE336" s="86">
        <v>0</v>
      </c>
      <c r="AF336" s="151">
        <v>0</v>
      </c>
      <c r="AG336" s="85">
        <v>0.98939988076200003</v>
      </c>
      <c r="AH336" s="86">
        <v>6.8409999999999999E-3</v>
      </c>
      <c r="AI336" s="151">
        <v>1.6799997975300001E-2</v>
      </c>
      <c r="AJ336" s="152">
        <v>3.06</v>
      </c>
      <c r="AK336" s="153">
        <v>33</v>
      </c>
    </row>
    <row r="337" spans="1:37" x14ac:dyDescent="0.2">
      <c r="A337" s="149" t="s">
        <v>976</v>
      </c>
      <c r="B337" s="66" t="s">
        <v>977</v>
      </c>
      <c r="C337" s="67">
        <v>27</v>
      </c>
      <c r="D337" s="84" t="s">
        <v>348</v>
      </c>
      <c r="E337" s="85">
        <v>73.956042900899703</v>
      </c>
      <c r="F337" s="91">
        <v>73.956042900899703</v>
      </c>
      <c r="G337" s="86">
        <v>27.890385704821099</v>
      </c>
      <c r="H337" s="86">
        <v>27.890385704821099</v>
      </c>
      <c r="I337" s="86">
        <v>0.78</v>
      </c>
      <c r="J337" s="86">
        <v>0.46</v>
      </c>
      <c r="K337" s="87">
        <v>0</v>
      </c>
      <c r="L337" s="150">
        <v>0</v>
      </c>
      <c r="M337" s="86">
        <v>0</v>
      </c>
      <c r="N337" s="86">
        <v>100</v>
      </c>
      <c r="O337" s="86">
        <v>100</v>
      </c>
      <c r="P337" s="86">
        <v>0.23400000000000001</v>
      </c>
      <c r="Q337" s="88">
        <v>0.94950000000000001</v>
      </c>
      <c r="R337" s="85">
        <v>0</v>
      </c>
      <c r="S337" s="86">
        <v>0</v>
      </c>
      <c r="T337" s="86">
        <v>1.01</v>
      </c>
      <c r="U337" s="88">
        <v>3.4345684465227002</v>
      </c>
      <c r="V337" s="89"/>
      <c r="W337" s="85">
        <v>56.609370257835302</v>
      </c>
      <c r="X337" s="88"/>
      <c r="Y337" s="85">
        <v>-100</v>
      </c>
      <c r="Z337" s="88"/>
      <c r="AA337" s="85">
        <v>0</v>
      </c>
      <c r="AB337" s="91">
        <v>0</v>
      </c>
      <c r="AC337" s="86">
        <v>0</v>
      </c>
      <c r="AD337" s="86">
        <v>0</v>
      </c>
      <c r="AE337" s="86">
        <v>0</v>
      </c>
      <c r="AF337" s="151">
        <v>1.52307122794E-11</v>
      </c>
      <c r="AG337" s="85">
        <v>0.107547996519</v>
      </c>
      <c r="AH337" s="86">
        <v>3.6419999999999998E-3</v>
      </c>
      <c r="AI337" s="151">
        <v>0</v>
      </c>
      <c r="AJ337" s="152">
        <v>3.6</v>
      </c>
      <c r="AK337" s="153">
        <v>60</v>
      </c>
    </row>
    <row r="338" spans="1:37" x14ac:dyDescent="0.2">
      <c r="A338" s="149" t="s">
        <v>978</v>
      </c>
      <c r="B338" s="66" t="s">
        <v>979</v>
      </c>
      <c r="C338" s="67">
        <v>27</v>
      </c>
      <c r="D338" s="84" t="s">
        <v>348</v>
      </c>
      <c r="E338" s="85">
        <v>85.940227372766898</v>
      </c>
      <c r="F338" s="91">
        <v>85.940227372766898</v>
      </c>
      <c r="G338" s="86">
        <v>27.875172654554301</v>
      </c>
      <c r="H338" s="86">
        <v>27.875172654554301</v>
      </c>
      <c r="I338" s="86">
        <v>0.82</v>
      </c>
      <c r="J338" s="86">
        <v>0.53</v>
      </c>
      <c r="K338" s="87">
        <v>0</v>
      </c>
      <c r="L338" s="150">
        <v>0</v>
      </c>
      <c r="M338" s="86">
        <v>2.3866548950482801E-2</v>
      </c>
      <c r="N338" s="86">
        <v>100</v>
      </c>
      <c r="O338" s="86">
        <v>80.392156862745097</v>
      </c>
      <c r="P338" s="86">
        <v>0.24199999999999999</v>
      </c>
      <c r="Q338" s="88">
        <v>0.67459999999999998</v>
      </c>
      <c r="R338" s="85">
        <v>1.48500148500149E-2</v>
      </c>
      <c r="S338" s="86">
        <v>0</v>
      </c>
      <c r="T338" s="86">
        <v>1.07</v>
      </c>
      <c r="U338" s="88">
        <v>2.9294355144726301</v>
      </c>
      <c r="V338" s="89"/>
      <c r="W338" s="85">
        <v>75.2355238713414</v>
      </c>
      <c r="X338" s="88">
        <v>78.3</v>
      </c>
      <c r="Y338" s="85"/>
      <c r="Z338" s="88">
        <v>100</v>
      </c>
      <c r="AA338" s="85">
        <v>7.0000000000000007E-2</v>
      </c>
      <c r="AB338" s="91">
        <v>7.0000000000000007E-2</v>
      </c>
      <c r="AC338" s="86">
        <v>7.0000000000000007E-2</v>
      </c>
      <c r="AD338" s="86">
        <v>7.0000000000000007E-2</v>
      </c>
      <c r="AE338" s="86">
        <v>0</v>
      </c>
      <c r="AF338" s="151">
        <v>1.6688822855500001E-7</v>
      </c>
      <c r="AG338" s="85">
        <v>7.7800000127199995E-2</v>
      </c>
      <c r="AH338" s="86">
        <v>2.5469999999999998E-3</v>
      </c>
      <c r="AI338" s="151">
        <v>0</v>
      </c>
      <c r="AJ338" s="152">
        <v>3.61</v>
      </c>
      <c r="AK338" s="153">
        <v>68</v>
      </c>
    </row>
    <row r="339" spans="1:37" x14ac:dyDescent="0.2">
      <c r="A339" s="149" t="s">
        <v>980</v>
      </c>
      <c r="B339" s="66" t="s">
        <v>981</v>
      </c>
      <c r="C339" s="67">
        <v>27</v>
      </c>
      <c r="D339" s="84" t="s">
        <v>348</v>
      </c>
      <c r="E339" s="85">
        <v>84.638056880082701</v>
      </c>
      <c r="F339" s="91">
        <v>84.638056880082701</v>
      </c>
      <c r="G339" s="86">
        <v>27.9246331188371</v>
      </c>
      <c r="H339" s="86">
        <v>27.9246331188371</v>
      </c>
      <c r="I339" s="86">
        <v>0.62</v>
      </c>
      <c r="J339" s="86">
        <v>0.43</v>
      </c>
      <c r="K339" s="87">
        <v>0</v>
      </c>
      <c r="L339" s="150">
        <v>0</v>
      </c>
      <c r="M339" s="86">
        <v>0</v>
      </c>
      <c r="N339" s="86">
        <v>100</v>
      </c>
      <c r="O339" s="86">
        <v>57.740342724368297</v>
      </c>
      <c r="P339" s="86">
        <v>0.13100000000000001</v>
      </c>
      <c r="Q339" s="88">
        <v>0.37719999999999998</v>
      </c>
      <c r="R339" s="85">
        <v>0</v>
      </c>
      <c r="S339" s="86">
        <v>0</v>
      </c>
      <c r="T339" s="86">
        <v>0.66</v>
      </c>
      <c r="U339" s="88">
        <v>2.5924725707143201</v>
      </c>
      <c r="V339" s="89"/>
      <c r="W339" s="85">
        <v>68.823524578929906</v>
      </c>
      <c r="X339" s="88"/>
      <c r="Y339" s="85"/>
      <c r="Z339" s="88">
        <v>100</v>
      </c>
      <c r="AA339" s="85">
        <v>0</v>
      </c>
      <c r="AB339" s="91">
        <v>0</v>
      </c>
      <c r="AC339" s="86">
        <v>0</v>
      </c>
      <c r="AD339" s="86">
        <v>0</v>
      </c>
      <c r="AE339" s="86">
        <v>0</v>
      </c>
      <c r="AF339" s="151">
        <v>3.0099994661599998E-2</v>
      </c>
      <c r="AG339" s="85">
        <v>5.4400086749099998E-2</v>
      </c>
      <c r="AH339" s="86">
        <v>1.8879999999999999E-3</v>
      </c>
      <c r="AI339" s="151">
        <v>1.8223674799E-9</v>
      </c>
      <c r="AJ339" s="152">
        <v>3.85</v>
      </c>
      <c r="AK339" s="153">
        <v>80</v>
      </c>
    </row>
    <row r="340" spans="1:37" x14ac:dyDescent="0.2">
      <c r="A340" s="149" t="s">
        <v>982</v>
      </c>
      <c r="B340" s="66" t="s">
        <v>983</v>
      </c>
      <c r="C340" s="67">
        <v>27</v>
      </c>
      <c r="D340" s="84" t="s">
        <v>348</v>
      </c>
      <c r="E340" s="85">
        <v>56.271055676996298</v>
      </c>
      <c r="F340" s="91">
        <v>56.271055676996298</v>
      </c>
      <c r="G340" s="86">
        <v>20.168445415970201</v>
      </c>
      <c r="H340" s="86">
        <v>20.168445415970201</v>
      </c>
      <c r="I340" s="86">
        <v>3.69</v>
      </c>
      <c r="J340" s="86">
        <v>1.97</v>
      </c>
      <c r="K340" s="87">
        <v>0</v>
      </c>
      <c r="L340" s="150">
        <v>0</v>
      </c>
      <c r="M340" s="86">
        <v>0.15580274241644901</v>
      </c>
      <c r="N340" s="86">
        <v>100</v>
      </c>
      <c r="O340" s="86">
        <v>100</v>
      </c>
      <c r="P340" s="86">
        <v>0.48899999999999999</v>
      </c>
      <c r="Q340" s="88">
        <v>0.21429999999999999</v>
      </c>
      <c r="R340" s="85">
        <v>3.1725888324873101E-2</v>
      </c>
      <c r="S340" s="86">
        <v>0</v>
      </c>
      <c r="T340" s="86">
        <v>1.01</v>
      </c>
      <c r="U340" s="88">
        <v>2.8108525138228102</v>
      </c>
      <c r="V340" s="89"/>
      <c r="W340" s="85">
        <v>68.150861482411202</v>
      </c>
      <c r="X340" s="88"/>
      <c r="Y340" s="85"/>
      <c r="Z340" s="88">
        <v>2.1800000000000068</v>
      </c>
      <c r="AA340" s="85">
        <v>0</v>
      </c>
      <c r="AB340" s="91">
        <v>0</v>
      </c>
      <c r="AC340" s="86">
        <v>0</v>
      </c>
      <c r="AD340" s="86">
        <v>0</v>
      </c>
      <c r="AE340" s="86">
        <v>0</v>
      </c>
      <c r="AF340" s="151">
        <v>35.587699736799998</v>
      </c>
      <c r="AG340" s="85">
        <v>0.233600000024</v>
      </c>
      <c r="AH340" s="86">
        <v>8.7399999999999995E-3</v>
      </c>
      <c r="AI340" s="151">
        <v>0</v>
      </c>
      <c r="AJ340" s="152">
        <v>3.23</v>
      </c>
      <c r="AK340" s="153">
        <v>35</v>
      </c>
    </row>
    <row r="341" spans="1:37" x14ac:dyDescent="0.2">
      <c r="A341" s="149" t="s">
        <v>984</v>
      </c>
      <c r="B341" s="66" t="s">
        <v>985</v>
      </c>
      <c r="C341" s="67">
        <v>25</v>
      </c>
      <c r="D341" s="84" t="s">
        <v>348</v>
      </c>
      <c r="E341" s="85">
        <v>15.695605100909599</v>
      </c>
      <c r="F341" s="91">
        <v>15.6592996946456</v>
      </c>
      <c r="G341" s="86">
        <v>12.1856502881742</v>
      </c>
      <c r="H341" s="86">
        <v>12.156476300997699</v>
      </c>
      <c r="I341" s="86">
        <v>0.69</v>
      </c>
      <c r="J341" s="86">
        <v>1.75</v>
      </c>
      <c r="K341" s="87">
        <v>0</v>
      </c>
      <c r="L341" s="150">
        <v>0.28999999992100001</v>
      </c>
      <c r="M341" s="86">
        <v>0</v>
      </c>
      <c r="N341" s="86"/>
      <c r="O341" s="86"/>
      <c r="P341" s="86">
        <v>0.36699999999999999</v>
      </c>
      <c r="Q341" s="88">
        <v>0.48980000000000001</v>
      </c>
      <c r="R341" s="85">
        <v>0</v>
      </c>
      <c r="S341" s="86">
        <v>0</v>
      </c>
      <c r="T341" s="86">
        <v>1.33</v>
      </c>
      <c r="U341" s="88">
        <v>2.9472210156437399</v>
      </c>
      <c r="V341" s="89"/>
      <c r="W341" s="85"/>
      <c r="X341" s="88"/>
      <c r="Y341" s="85">
        <v>-100</v>
      </c>
      <c r="Z341" s="88">
        <v>100</v>
      </c>
      <c r="AA341" s="85">
        <v>0.2</v>
      </c>
      <c r="AB341" s="91">
        <v>0.22</v>
      </c>
      <c r="AC341" s="86">
        <v>0</v>
      </c>
      <c r="AD341" s="86">
        <v>0</v>
      </c>
      <c r="AE341" s="86">
        <v>0</v>
      </c>
      <c r="AF341" s="151">
        <v>0</v>
      </c>
      <c r="AG341" s="85">
        <v>12.4554909971</v>
      </c>
      <c r="AH341" s="86">
        <v>3.7068999999999998E-2</v>
      </c>
      <c r="AI341" s="151">
        <v>6.8419999984000003E-3</v>
      </c>
      <c r="AJ341" s="152">
        <v>1</v>
      </c>
      <c r="AK341" s="153">
        <v>0</v>
      </c>
    </row>
    <row r="342" spans="1:37" x14ac:dyDescent="0.2">
      <c r="A342" s="149" t="s">
        <v>986</v>
      </c>
      <c r="B342" s="66" t="s">
        <v>987</v>
      </c>
      <c r="C342" s="67">
        <v>25</v>
      </c>
      <c r="D342" s="84" t="s">
        <v>348</v>
      </c>
      <c r="E342" s="85">
        <v>15.850554551808701</v>
      </c>
      <c r="F342" s="91">
        <v>15.8393448244029</v>
      </c>
      <c r="G342" s="86">
        <v>11.4794202592744</v>
      </c>
      <c r="H342" s="86">
        <v>11.478760863544601</v>
      </c>
      <c r="I342" s="86">
        <v>0.68</v>
      </c>
      <c r="J342" s="86">
        <v>3.33</v>
      </c>
      <c r="K342" s="87">
        <v>0</v>
      </c>
      <c r="L342" s="150">
        <v>4.0000000010299998E-2</v>
      </c>
      <c r="M342" s="86">
        <v>0</v>
      </c>
      <c r="N342" s="86"/>
      <c r="O342" s="86"/>
      <c r="P342" s="86">
        <v>0.53200000000000003</v>
      </c>
      <c r="Q342" s="88">
        <v>0.84989999999999999</v>
      </c>
      <c r="R342" s="85">
        <v>0</v>
      </c>
      <c r="S342" s="86">
        <v>0</v>
      </c>
      <c r="T342" s="86">
        <v>1.3</v>
      </c>
      <c r="U342" s="88">
        <v>6.3189892782254304</v>
      </c>
      <c r="V342" s="89"/>
      <c r="W342" s="85">
        <v>14.4</v>
      </c>
      <c r="X342" s="88"/>
      <c r="Y342" s="85">
        <v>-100</v>
      </c>
      <c r="Z342" s="88"/>
      <c r="AA342" s="85">
        <v>0</v>
      </c>
      <c r="AB342" s="91">
        <v>0</v>
      </c>
      <c r="AC342" s="86">
        <v>0</v>
      </c>
      <c r="AD342" s="86">
        <v>0</v>
      </c>
      <c r="AE342" s="86">
        <v>0</v>
      </c>
      <c r="AF342" s="151">
        <v>0</v>
      </c>
      <c r="AG342" s="85">
        <v>12.751957003699999</v>
      </c>
      <c r="AH342" s="86">
        <v>6.9358000000000003E-2</v>
      </c>
      <c r="AI342" s="151">
        <v>1.3684000004E-2</v>
      </c>
      <c r="AJ342" s="152">
        <v>1</v>
      </c>
      <c r="AK342" s="153">
        <v>0</v>
      </c>
    </row>
    <row r="343" spans="1:37" x14ac:dyDescent="0.2">
      <c r="A343" s="149" t="s">
        <v>988</v>
      </c>
      <c r="B343" s="66" t="s">
        <v>989</v>
      </c>
      <c r="C343" s="67">
        <v>27</v>
      </c>
      <c r="D343" s="84" t="s">
        <v>348</v>
      </c>
      <c r="E343" s="85">
        <v>14.3620024465983</v>
      </c>
      <c r="F343" s="91">
        <v>14.335536840124201</v>
      </c>
      <c r="G343" s="86">
        <v>9.9792980144913894</v>
      </c>
      <c r="H343" s="86">
        <v>9.9687117719017593</v>
      </c>
      <c r="I343" s="86">
        <v>4.2300000000000004</v>
      </c>
      <c r="J343" s="86">
        <v>4.82</v>
      </c>
      <c r="K343" s="87">
        <v>0</v>
      </c>
      <c r="L343" s="150">
        <v>0.17000000008300001</v>
      </c>
      <c r="M343" s="86">
        <v>0</v>
      </c>
      <c r="N343" s="86"/>
      <c r="O343" s="86"/>
      <c r="P343" s="86">
        <v>0.46500000000000002</v>
      </c>
      <c r="Q343" s="88">
        <v>1.0456000000000001</v>
      </c>
      <c r="R343" s="85">
        <v>0</v>
      </c>
      <c r="S343" s="86">
        <v>0</v>
      </c>
      <c r="T343" s="86">
        <v>1.68</v>
      </c>
      <c r="U343" s="88">
        <v>8.3378422885103998</v>
      </c>
      <c r="V343" s="89"/>
      <c r="W343" s="85"/>
      <c r="X343" s="88"/>
      <c r="Y343" s="85">
        <v>-100</v>
      </c>
      <c r="Z343" s="88"/>
      <c r="AA343" s="85">
        <v>0.2</v>
      </c>
      <c r="AB343" s="91">
        <v>0.2</v>
      </c>
      <c r="AC343" s="86">
        <v>0</v>
      </c>
      <c r="AD343" s="86">
        <v>0</v>
      </c>
      <c r="AE343" s="86">
        <v>0</v>
      </c>
      <c r="AF343" s="151">
        <v>0</v>
      </c>
      <c r="AG343" s="85">
        <v>15.7551680049</v>
      </c>
      <c r="AH343" s="86">
        <v>0.11224099999999999</v>
      </c>
      <c r="AI343" s="151">
        <v>4.7894000014800001E-2</v>
      </c>
      <c r="AJ343" s="152">
        <v>1</v>
      </c>
      <c r="AK343" s="153">
        <v>0</v>
      </c>
    </row>
    <row r="344" spans="1:37" x14ac:dyDescent="0.2">
      <c r="A344" s="149" t="s">
        <v>990</v>
      </c>
      <c r="B344" s="66" t="s">
        <v>991</v>
      </c>
      <c r="C344" s="67">
        <v>27</v>
      </c>
      <c r="D344" s="84" t="s">
        <v>348</v>
      </c>
      <c r="E344" s="85">
        <v>29.225571725571701</v>
      </c>
      <c r="F344" s="91">
        <v>29.225571725571701</v>
      </c>
      <c r="G344" s="86">
        <v>18.206118206118202</v>
      </c>
      <c r="H344" s="86">
        <v>18.206118206118202</v>
      </c>
      <c r="I344" s="86">
        <v>0.72</v>
      </c>
      <c r="J344" s="86">
        <v>1.1000000000000001</v>
      </c>
      <c r="K344" s="87">
        <v>0</v>
      </c>
      <c r="L344" s="150">
        <v>0</v>
      </c>
      <c r="M344" s="86">
        <v>0</v>
      </c>
      <c r="N344" s="86"/>
      <c r="O344" s="86">
        <v>96.675324675324703</v>
      </c>
      <c r="P344" s="86">
        <v>0.33200000000000002</v>
      </c>
      <c r="Q344" s="88">
        <v>0.88280000000000003</v>
      </c>
      <c r="R344" s="85">
        <v>0</v>
      </c>
      <c r="S344" s="86">
        <v>0</v>
      </c>
      <c r="T344" s="86">
        <v>1.1200000000000001</v>
      </c>
      <c r="U344" s="88">
        <v>8.1890406890406897</v>
      </c>
      <c r="V344" s="89"/>
      <c r="W344" s="85">
        <v>22.8330041445296</v>
      </c>
      <c r="X344" s="88">
        <v>24.366666666699999</v>
      </c>
      <c r="Y344" s="85">
        <v>-100</v>
      </c>
      <c r="Z344" s="88"/>
      <c r="AA344" s="85">
        <v>0</v>
      </c>
      <c r="AB344" s="91">
        <v>0</v>
      </c>
      <c r="AC344" s="86">
        <v>0</v>
      </c>
      <c r="AD344" s="86">
        <v>0</v>
      </c>
      <c r="AE344" s="86">
        <v>0</v>
      </c>
      <c r="AF344" s="151">
        <v>0</v>
      </c>
      <c r="AG344" s="85">
        <v>7.9808470015899999</v>
      </c>
      <c r="AH344" s="86">
        <v>1.4102E-2</v>
      </c>
      <c r="AI344" s="151">
        <v>0</v>
      </c>
      <c r="AJ344" s="152">
        <v>1</v>
      </c>
      <c r="AK344" s="153">
        <v>0</v>
      </c>
    </row>
    <row r="345" spans="1:37" x14ac:dyDescent="0.2">
      <c r="A345" s="149" t="s">
        <v>992</v>
      </c>
      <c r="B345" s="66" t="s">
        <v>993</v>
      </c>
      <c r="C345" s="67">
        <v>27</v>
      </c>
      <c r="D345" s="84" t="s">
        <v>348</v>
      </c>
      <c r="E345" s="85">
        <v>34.8537364145892</v>
      </c>
      <c r="F345" s="91">
        <v>34.849944255257803</v>
      </c>
      <c r="G345" s="86">
        <v>21.5857293460042</v>
      </c>
      <c r="H345" s="86">
        <v>21.5819371866728</v>
      </c>
      <c r="I345" s="86">
        <v>2.82</v>
      </c>
      <c r="J345" s="86">
        <v>9.4</v>
      </c>
      <c r="K345" s="87">
        <v>0</v>
      </c>
      <c r="L345" s="150">
        <v>0</v>
      </c>
      <c r="M345" s="86">
        <v>0</v>
      </c>
      <c r="N345" s="86"/>
      <c r="O345" s="86">
        <v>39.717546914296797</v>
      </c>
      <c r="P345" s="86">
        <v>1.353</v>
      </c>
      <c r="Q345" s="88">
        <v>1.5421</v>
      </c>
      <c r="R345" s="85">
        <v>0</v>
      </c>
      <c r="S345" s="86">
        <v>0</v>
      </c>
      <c r="T345" s="86">
        <v>1.76</v>
      </c>
      <c r="U345" s="88">
        <v>8.16148531296691</v>
      </c>
      <c r="V345" s="89"/>
      <c r="W345" s="85">
        <v>27.197909666939999</v>
      </c>
      <c r="X345" s="88">
        <v>29.8</v>
      </c>
      <c r="Y345" s="85">
        <v>-100</v>
      </c>
      <c r="Z345" s="88"/>
      <c r="AA345" s="85">
        <v>7.0000000000000007E-2</v>
      </c>
      <c r="AB345" s="91">
        <v>7.0000000000000007E-2</v>
      </c>
      <c r="AC345" s="86">
        <v>7.0000000000000007E-2</v>
      </c>
      <c r="AD345" s="86">
        <v>7.0000000000000007E-2</v>
      </c>
      <c r="AE345" s="86">
        <v>0</v>
      </c>
      <c r="AF345" s="151">
        <v>0</v>
      </c>
      <c r="AG345" s="85">
        <v>5.5571609964300004</v>
      </c>
      <c r="AH345" s="86">
        <v>0.114288</v>
      </c>
      <c r="AI345" s="151">
        <v>8.18099999474E-3</v>
      </c>
      <c r="AJ345" s="152">
        <v>1.01</v>
      </c>
      <c r="AK345" s="153">
        <v>0</v>
      </c>
    </row>
    <row r="346" spans="1:37" x14ac:dyDescent="0.2">
      <c r="A346" s="149" t="s">
        <v>994</v>
      </c>
      <c r="B346" s="66" t="s">
        <v>995</v>
      </c>
      <c r="C346" s="67">
        <v>27</v>
      </c>
      <c r="D346" s="84" t="s">
        <v>348</v>
      </c>
      <c r="E346" s="85">
        <v>35.719795701282102</v>
      </c>
      <c r="F346" s="91">
        <v>35.719795701282102</v>
      </c>
      <c r="G346" s="86">
        <v>20.6304353121727</v>
      </c>
      <c r="H346" s="86">
        <v>20.6304353121727</v>
      </c>
      <c r="I346" s="86">
        <v>1.3</v>
      </c>
      <c r="J346" s="86">
        <v>0.66</v>
      </c>
      <c r="K346" s="87">
        <v>0</v>
      </c>
      <c r="L346" s="150">
        <v>0</v>
      </c>
      <c r="M346" s="86">
        <v>0</v>
      </c>
      <c r="N346" s="86">
        <v>100</v>
      </c>
      <c r="O346" s="86">
        <v>51.129873354854702</v>
      </c>
      <c r="P346" s="86">
        <v>0.35799999999999998</v>
      </c>
      <c r="Q346" s="88">
        <v>1.3171999999999999</v>
      </c>
      <c r="R346" s="85">
        <v>0</v>
      </c>
      <c r="S346" s="86">
        <v>0</v>
      </c>
      <c r="T346" s="86">
        <v>1.44</v>
      </c>
      <c r="U346" s="88">
        <v>8.3879402044611204</v>
      </c>
      <c r="V346" s="89"/>
      <c r="W346" s="85">
        <v>27.538816390956502</v>
      </c>
      <c r="X346" s="88">
        <v>25.733333333299999</v>
      </c>
      <c r="Y346" s="85">
        <v>-100</v>
      </c>
      <c r="Z346" s="88"/>
      <c r="AA346" s="85">
        <v>0</v>
      </c>
      <c r="AB346" s="91">
        <v>0</v>
      </c>
      <c r="AC346" s="86">
        <v>0</v>
      </c>
      <c r="AD346" s="86">
        <v>0</v>
      </c>
      <c r="AE346" s="86">
        <v>0</v>
      </c>
      <c r="AF346" s="151">
        <v>0</v>
      </c>
      <c r="AG346" s="85">
        <v>4.0514370018500001</v>
      </c>
      <c r="AH346" s="86">
        <v>7.5880000000000001E-3</v>
      </c>
      <c r="AI346" s="151">
        <v>0</v>
      </c>
      <c r="AJ346" s="152">
        <v>1.01</v>
      </c>
      <c r="AK346" s="153">
        <v>0</v>
      </c>
    </row>
    <row r="347" spans="1:37" x14ac:dyDescent="0.2">
      <c r="A347" s="149" t="s">
        <v>996</v>
      </c>
      <c r="B347" s="66" t="s">
        <v>997</v>
      </c>
      <c r="C347" s="67">
        <v>27</v>
      </c>
      <c r="D347" s="84" t="s">
        <v>348</v>
      </c>
      <c r="E347" s="85">
        <v>25.466008959995602</v>
      </c>
      <c r="F347" s="91">
        <v>25.466008959995602</v>
      </c>
      <c r="G347" s="86">
        <v>16.521792822398599</v>
      </c>
      <c r="H347" s="86">
        <v>16.521792822398599</v>
      </c>
      <c r="I347" s="86">
        <v>0.55000000000000004</v>
      </c>
      <c r="J347" s="86">
        <v>0.94</v>
      </c>
      <c r="K347" s="87">
        <v>0</v>
      </c>
      <c r="L347" s="150">
        <v>0</v>
      </c>
      <c r="M347" s="86">
        <v>1.6293989117549101E-2</v>
      </c>
      <c r="N347" s="86"/>
      <c r="O347" s="86">
        <v>29.785522788203799</v>
      </c>
      <c r="P347" s="86">
        <v>0.51500000000000001</v>
      </c>
      <c r="Q347" s="88">
        <v>2.0125000000000002</v>
      </c>
      <c r="R347" s="85">
        <v>5.7630244352235996E-3</v>
      </c>
      <c r="S347" s="86">
        <v>0</v>
      </c>
      <c r="T347" s="86">
        <v>1.8</v>
      </c>
      <c r="U347" s="88">
        <v>9.6748742787752402</v>
      </c>
      <c r="V347" s="89"/>
      <c r="W347" s="85">
        <v>34.443755559992901</v>
      </c>
      <c r="X347" s="88">
        <v>43.066666666700002</v>
      </c>
      <c r="Y347" s="85">
        <v>-100</v>
      </c>
      <c r="Z347" s="88">
        <v>100</v>
      </c>
      <c r="AA347" s="85">
        <v>0.21</v>
      </c>
      <c r="AB347" s="91">
        <v>0.21</v>
      </c>
      <c r="AC347" s="86">
        <v>0.02</v>
      </c>
      <c r="AD347" s="86">
        <v>0.02</v>
      </c>
      <c r="AE347" s="86">
        <v>0</v>
      </c>
      <c r="AF347" s="151">
        <v>0</v>
      </c>
      <c r="AG347" s="85">
        <v>4.2038760026600004</v>
      </c>
      <c r="AH347" s="86">
        <v>1.2808999999999999E-2</v>
      </c>
      <c r="AI347" s="151">
        <v>1.55600000098E-3</v>
      </c>
      <c r="AJ347" s="152">
        <v>1</v>
      </c>
      <c r="AK347" s="153">
        <v>0</v>
      </c>
    </row>
    <row r="348" spans="1:37" x14ac:dyDescent="0.2">
      <c r="A348" s="149" t="s">
        <v>998</v>
      </c>
      <c r="B348" s="66" t="s">
        <v>999</v>
      </c>
      <c r="C348" s="67">
        <v>27</v>
      </c>
      <c r="D348" s="84" t="s">
        <v>348</v>
      </c>
      <c r="E348" s="85">
        <v>41.008075527640202</v>
      </c>
      <c r="F348" s="91">
        <v>41.003394062341499</v>
      </c>
      <c r="G348" s="86">
        <v>23.3753364803183</v>
      </c>
      <c r="H348" s="86">
        <v>23.3753364803183</v>
      </c>
      <c r="I348" s="86">
        <v>1.35</v>
      </c>
      <c r="J348" s="86">
        <v>0.87</v>
      </c>
      <c r="K348" s="87">
        <v>0</v>
      </c>
      <c r="L348" s="150">
        <v>0</v>
      </c>
      <c r="M348" s="86">
        <v>0</v>
      </c>
      <c r="N348" s="86"/>
      <c r="O348" s="86">
        <v>56.559839759639502</v>
      </c>
      <c r="P348" s="86">
        <v>0.497</v>
      </c>
      <c r="Q348" s="88">
        <v>1.3697999999999999</v>
      </c>
      <c r="R348" s="85">
        <v>0</v>
      </c>
      <c r="S348" s="86">
        <v>0</v>
      </c>
      <c r="T348" s="86">
        <v>1.65</v>
      </c>
      <c r="U348" s="88">
        <v>7.3366363671829298</v>
      </c>
      <c r="V348" s="89"/>
      <c r="W348" s="85">
        <v>30.186797472545301</v>
      </c>
      <c r="X348" s="88">
        <v>35.133333333300001</v>
      </c>
      <c r="Y348" s="85">
        <v>-100</v>
      </c>
      <c r="Z348" s="88"/>
      <c r="AA348" s="85">
        <v>0.22</v>
      </c>
      <c r="AB348" s="91">
        <v>0.22</v>
      </c>
      <c r="AC348" s="86">
        <v>0.01</v>
      </c>
      <c r="AD348" s="86">
        <v>0.01</v>
      </c>
      <c r="AE348" s="86">
        <v>0</v>
      </c>
      <c r="AF348" s="151">
        <v>0</v>
      </c>
      <c r="AG348" s="85">
        <v>3.9987329968999998</v>
      </c>
      <c r="AH348" s="86">
        <v>1.0499E-2</v>
      </c>
      <c r="AI348" s="151">
        <v>0</v>
      </c>
      <c r="AJ348" s="152">
        <v>1.01</v>
      </c>
      <c r="AK348" s="153">
        <v>0</v>
      </c>
    </row>
    <row r="349" spans="1:37" x14ac:dyDescent="0.2">
      <c r="A349" s="149" t="s">
        <v>1000</v>
      </c>
      <c r="B349" s="66" t="s">
        <v>1001</v>
      </c>
      <c r="C349" s="67">
        <v>27</v>
      </c>
      <c r="D349" s="84" t="s">
        <v>348</v>
      </c>
      <c r="E349" s="85">
        <v>41.714292325134799</v>
      </c>
      <c r="F349" s="91">
        <v>41.689419005529999</v>
      </c>
      <c r="G349" s="86">
        <v>21.865961729794801</v>
      </c>
      <c r="H349" s="86">
        <v>21.862491034036001</v>
      </c>
      <c r="I349" s="86">
        <v>17.16</v>
      </c>
      <c r="J349" s="86">
        <v>15.96</v>
      </c>
      <c r="K349" s="87">
        <v>0</v>
      </c>
      <c r="L349" s="150">
        <v>0</v>
      </c>
      <c r="M349" s="86">
        <v>4.9727979590194499E-3</v>
      </c>
      <c r="N349" s="86">
        <v>100</v>
      </c>
      <c r="O349" s="86">
        <v>87.028401865197097</v>
      </c>
      <c r="P349" s="86">
        <v>1.3759999999999999</v>
      </c>
      <c r="Q349" s="88">
        <v>1.7996000000000001</v>
      </c>
      <c r="R349" s="85">
        <v>5.2394425233155198E-3</v>
      </c>
      <c r="S349" s="86">
        <v>0</v>
      </c>
      <c r="T349" s="86">
        <v>2.35</v>
      </c>
      <c r="U349" s="88">
        <v>7.4897614475115102</v>
      </c>
      <c r="V349" s="89"/>
      <c r="W349" s="85">
        <v>40.130220496476902</v>
      </c>
      <c r="X349" s="88">
        <v>40.0333333333</v>
      </c>
      <c r="Y349" s="85">
        <v>-99.86</v>
      </c>
      <c r="Z349" s="88"/>
      <c r="AA349" s="85">
        <v>0.57999999999999996</v>
      </c>
      <c r="AB349" s="91">
        <v>0.59</v>
      </c>
      <c r="AC349" s="86">
        <v>0.1</v>
      </c>
      <c r="AD349" s="86">
        <v>0.1</v>
      </c>
      <c r="AE349" s="86">
        <v>0</v>
      </c>
      <c r="AF349" s="151">
        <v>0</v>
      </c>
      <c r="AG349" s="85">
        <v>2.52972100105</v>
      </c>
      <c r="AH349" s="86">
        <v>0.13436400000000001</v>
      </c>
      <c r="AI349" s="151">
        <v>5.5260000022900003E-3</v>
      </c>
      <c r="AJ349" s="152">
        <v>1</v>
      </c>
      <c r="AK349" s="153">
        <v>0</v>
      </c>
    </row>
    <row r="350" spans="1:37" x14ac:dyDescent="0.2">
      <c r="A350" s="149" t="s">
        <v>1002</v>
      </c>
      <c r="B350" s="66" t="s">
        <v>1003</v>
      </c>
      <c r="C350" s="67">
        <v>27</v>
      </c>
      <c r="D350" s="84" t="s">
        <v>348</v>
      </c>
      <c r="E350" s="85">
        <v>46.4729006533098</v>
      </c>
      <c r="F350" s="91">
        <v>46.447584019578201</v>
      </c>
      <c r="G350" s="86">
        <v>20.659779604638601</v>
      </c>
      <c r="H350" s="86">
        <v>20.6562634055092</v>
      </c>
      <c r="I350" s="86">
        <v>2.12</v>
      </c>
      <c r="J350" s="86">
        <v>1.65</v>
      </c>
      <c r="K350" s="87">
        <v>0</v>
      </c>
      <c r="L350" s="150">
        <v>0</v>
      </c>
      <c r="M350" s="86">
        <v>0</v>
      </c>
      <c r="N350" s="86">
        <v>100</v>
      </c>
      <c r="O350" s="86">
        <v>100</v>
      </c>
      <c r="P350" s="86">
        <v>0.89500000000000002</v>
      </c>
      <c r="Q350" s="88">
        <v>1.3987000000000001</v>
      </c>
      <c r="R350" s="85">
        <v>0</v>
      </c>
      <c r="S350" s="86">
        <v>0</v>
      </c>
      <c r="T350" s="86">
        <v>1.54</v>
      </c>
      <c r="U350" s="88">
        <v>9.3073790954929407</v>
      </c>
      <c r="V350" s="89"/>
      <c r="W350" s="85">
        <v>40.317042276394602</v>
      </c>
      <c r="X350" s="88">
        <v>41.833333333299997</v>
      </c>
      <c r="Y350" s="85"/>
      <c r="Z350" s="88"/>
      <c r="AA350" s="85">
        <v>0.53</v>
      </c>
      <c r="AB350" s="91">
        <v>0.53</v>
      </c>
      <c r="AC350" s="86">
        <v>0.01</v>
      </c>
      <c r="AD350" s="86">
        <v>0.01</v>
      </c>
      <c r="AE350" s="86">
        <v>0</v>
      </c>
      <c r="AF350" s="151">
        <v>0</v>
      </c>
      <c r="AG350" s="85">
        <v>2.0033259993199999</v>
      </c>
      <c r="AH350" s="86">
        <v>1.1348E-2</v>
      </c>
      <c r="AI350" s="151">
        <v>0</v>
      </c>
      <c r="AJ350" s="152">
        <v>1.01</v>
      </c>
      <c r="AK350" s="153">
        <v>0</v>
      </c>
    </row>
    <row r="351" spans="1:37" x14ac:dyDescent="0.2">
      <c r="A351" s="149" t="s">
        <v>1004</v>
      </c>
      <c r="B351" s="66" t="s">
        <v>1005</v>
      </c>
      <c r="C351" s="67">
        <v>27</v>
      </c>
      <c r="D351" s="84" t="s">
        <v>348</v>
      </c>
      <c r="E351" s="85">
        <v>50.112215707037997</v>
      </c>
      <c r="F351" s="91">
        <v>49.939150637732901</v>
      </c>
      <c r="G351" s="86">
        <v>22.360955255962399</v>
      </c>
      <c r="H351" s="86">
        <v>22.297735139321301</v>
      </c>
      <c r="I351" s="86">
        <v>25.34</v>
      </c>
      <c r="J351" s="86">
        <v>126.22</v>
      </c>
      <c r="K351" s="87">
        <v>0</v>
      </c>
      <c r="L351" s="150">
        <v>0</v>
      </c>
      <c r="M351" s="86">
        <v>0</v>
      </c>
      <c r="N351" s="86">
        <v>100</v>
      </c>
      <c r="O351" s="86">
        <v>100</v>
      </c>
      <c r="P351" s="86">
        <v>6.6130000000000004</v>
      </c>
      <c r="Q351" s="88">
        <v>1.7298</v>
      </c>
      <c r="R351" s="85">
        <v>0</v>
      </c>
      <c r="S351" s="86">
        <v>0</v>
      </c>
      <c r="T351" s="86">
        <v>3.14</v>
      </c>
      <c r="U351" s="88">
        <v>5.5799655450364298</v>
      </c>
      <c r="V351" s="89"/>
      <c r="W351" s="85">
        <v>42.566621667959701</v>
      </c>
      <c r="X351" s="88">
        <v>43.3</v>
      </c>
      <c r="Y351" s="85">
        <v>-100</v>
      </c>
      <c r="Z351" s="88">
        <v>100</v>
      </c>
      <c r="AA351" s="85">
        <v>0.71</v>
      </c>
      <c r="AB351" s="91">
        <v>0.76</v>
      </c>
      <c r="AC351" s="86">
        <v>0.17</v>
      </c>
      <c r="AD351" s="86">
        <v>0.18</v>
      </c>
      <c r="AE351" s="86">
        <v>0</v>
      </c>
      <c r="AF351" s="151">
        <v>0</v>
      </c>
      <c r="AG351" s="85">
        <v>1.48348203295</v>
      </c>
      <c r="AH351" s="86">
        <v>0.77814099999999997</v>
      </c>
      <c r="AI351" s="151">
        <v>3.4998000309299997E-2</v>
      </c>
      <c r="AJ351" s="152">
        <v>1.01</v>
      </c>
      <c r="AK351" s="153">
        <v>0</v>
      </c>
    </row>
    <row r="352" spans="1:37" x14ac:dyDescent="0.2">
      <c r="A352" s="149" t="s">
        <v>1006</v>
      </c>
      <c r="B352" s="66" t="s">
        <v>1007</v>
      </c>
      <c r="C352" s="67">
        <v>27</v>
      </c>
      <c r="D352" s="84" t="s">
        <v>348</v>
      </c>
      <c r="E352" s="85">
        <v>28.955086938210702</v>
      </c>
      <c r="F352" s="91">
        <v>28.907707117502</v>
      </c>
      <c r="G352" s="86">
        <v>18.2276938812346</v>
      </c>
      <c r="H352" s="86">
        <v>18.204380001203301</v>
      </c>
      <c r="I352" s="86">
        <v>58.09</v>
      </c>
      <c r="J352" s="86">
        <v>77.58</v>
      </c>
      <c r="K352" s="87">
        <v>8.3999999999999995E-3</v>
      </c>
      <c r="L352" s="150">
        <v>0</v>
      </c>
      <c r="M352" s="86">
        <v>1.7182366614725698E-2</v>
      </c>
      <c r="N352" s="86">
        <v>100</v>
      </c>
      <c r="O352" s="86">
        <v>56.267154620311103</v>
      </c>
      <c r="P352" s="86">
        <v>5.8150000000000004</v>
      </c>
      <c r="Q352" s="88">
        <v>2.4483999999999999</v>
      </c>
      <c r="R352" s="85">
        <v>6.70555890833501E-3</v>
      </c>
      <c r="S352" s="86">
        <v>0</v>
      </c>
      <c r="T352" s="86">
        <v>2.5299999999999998</v>
      </c>
      <c r="U352" s="88">
        <v>10.419800252692401</v>
      </c>
      <c r="V352" s="89"/>
      <c r="W352" s="85">
        <v>41.310200900224402</v>
      </c>
      <c r="X352" s="88">
        <v>41.133333333300001</v>
      </c>
      <c r="Y352" s="85">
        <v>-100</v>
      </c>
      <c r="Z352" s="88"/>
      <c r="AA352" s="85">
        <v>0.31</v>
      </c>
      <c r="AB352" s="91">
        <v>0.31</v>
      </c>
      <c r="AC352" s="86">
        <v>0.15</v>
      </c>
      <c r="AD352" s="86">
        <v>0.15</v>
      </c>
      <c r="AE352" s="86">
        <v>0</v>
      </c>
      <c r="AF352" s="151">
        <v>0</v>
      </c>
      <c r="AG352" s="85">
        <v>2.6693549664299998</v>
      </c>
      <c r="AH352" s="86">
        <v>0.50146199999999996</v>
      </c>
      <c r="AI352" s="151">
        <v>2.4866999689699999E-2</v>
      </c>
      <c r="AJ352" s="152">
        <v>1</v>
      </c>
      <c r="AK352" s="153">
        <v>0</v>
      </c>
    </row>
    <row r="353" spans="1:37" x14ac:dyDescent="0.2">
      <c r="A353" s="149" t="s">
        <v>1008</v>
      </c>
      <c r="B353" s="66" t="s">
        <v>1009</v>
      </c>
      <c r="C353" s="67">
        <v>27</v>
      </c>
      <c r="D353" s="84" t="s">
        <v>348</v>
      </c>
      <c r="E353" s="85">
        <v>24.2420102174171</v>
      </c>
      <c r="F353" s="91">
        <v>24.2420102174171</v>
      </c>
      <c r="G353" s="86">
        <v>16.792800285137201</v>
      </c>
      <c r="H353" s="86">
        <v>16.792800285137201</v>
      </c>
      <c r="I353" s="86">
        <v>3.57</v>
      </c>
      <c r="J353" s="86">
        <v>2.86</v>
      </c>
      <c r="K353" s="87">
        <v>0</v>
      </c>
      <c r="L353" s="150">
        <v>0</v>
      </c>
      <c r="M353" s="86">
        <v>6.8134429818713803E-4</v>
      </c>
      <c r="N353" s="86"/>
      <c r="O353" s="86"/>
      <c r="P353" s="86">
        <v>0.59699999999999998</v>
      </c>
      <c r="Q353" s="88">
        <v>1.0099</v>
      </c>
      <c r="R353" s="85">
        <v>6.1942517343904898E-3</v>
      </c>
      <c r="S353" s="86">
        <v>0</v>
      </c>
      <c r="T353" s="86">
        <v>1.39</v>
      </c>
      <c r="U353" s="88">
        <v>9.9138647974337708</v>
      </c>
      <c r="V353" s="89"/>
      <c r="W353" s="85">
        <v>39.304888721431503</v>
      </c>
      <c r="X353" s="88">
        <v>38.266666666699997</v>
      </c>
      <c r="Y353" s="85">
        <v>-100</v>
      </c>
      <c r="Z353" s="88"/>
      <c r="AA353" s="85">
        <v>0</v>
      </c>
      <c r="AB353" s="91">
        <v>0</v>
      </c>
      <c r="AC353" s="86">
        <v>0</v>
      </c>
      <c r="AD353" s="86">
        <v>0</v>
      </c>
      <c r="AE353" s="86">
        <v>0</v>
      </c>
      <c r="AF353" s="151">
        <v>0</v>
      </c>
      <c r="AG353" s="85">
        <v>3.7975990012600001</v>
      </c>
      <c r="AH353" s="86">
        <v>2.3701E-2</v>
      </c>
      <c r="AI353" s="151">
        <v>0</v>
      </c>
      <c r="AJ353" s="152">
        <v>1.01</v>
      </c>
      <c r="AK353" s="153">
        <v>0</v>
      </c>
    </row>
    <row r="354" spans="1:37" x14ac:dyDescent="0.2">
      <c r="A354" s="149" t="s">
        <v>1010</v>
      </c>
      <c r="B354" s="66" t="s">
        <v>1011</v>
      </c>
      <c r="C354" s="67">
        <v>27</v>
      </c>
      <c r="D354" s="84" t="s">
        <v>348</v>
      </c>
      <c r="E354" s="85">
        <v>40.316409885223898</v>
      </c>
      <c r="F354" s="91">
        <v>40.250922000482497</v>
      </c>
      <c r="G354" s="86">
        <v>19.7339123841037</v>
      </c>
      <c r="H354" s="86">
        <v>19.7297763071726</v>
      </c>
      <c r="I354" s="86">
        <v>4.45</v>
      </c>
      <c r="J354" s="86">
        <v>3.44</v>
      </c>
      <c r="K354" s="87">
        <v>0</v>
      </c>
      <c r="L354" s="150">
        <v>0</v>
      </c>
      <c r="M354" s="86">
        <v>0</v>
      </c>
      <c r="N354" s="86">
        <v>100</v>
      </c>
      <c r="O354" s="86">
        <v>100</v>
      </c>
      <c r="P354" s="86">
        <v>1.0449999999999999</v>
      </c>
      <c r="Q354" s="88">
        <v>1.8689</v>
      </c>
      <c r="R354" s="85">
        <v>0</v>
      </c>
      <c r="S354" s="86">
        <v>0</v>
      </c>
      <c r="T354" s="86">
        <v>2.2000000000000002</v>
      </c>
      <c r="U354" s="88">
        <v>9.2048392100093093</v>
      </c>
      <c r="V354" s="89"/>
      <c r="W354" s="85">
        <v>42.919642404954402</v>
      </c>
      <c r="X354" s="88">
        <v>49.066666666700002</v>
      </c>
      <c r="Y354" s="85">
        <v>-100</v>
      </c>
      <c r="Z354" s="88">
        <v>-100</v>
      </c>
      <c r="AA354" s="85">
        <v>0</v>
      </c>
      <c r="AB354" s="91">
        <v>0</v>
      </c>
      <c r="AC354" s="86">
        <v>0</v>
      </c>
      <c r="AD354" s="86">
        <v>0</v>
      </c>
      <c r="AE354" s="86">
        <v>0</v>
      </c>
      <c r="AF354" s="151">
        <v>0</v>
      </c>
      <c r="AG354" s="85">
        <v>5.5371160010100002</v>
      </c>
      <c r="AH354" s="86">
        <v>2.4265999999999999E-2</v>
      </c>
      <c r="AI354" s="151">
        <v>0</v>
      </c>
      <c r="AJ354" s="152">
        <v>1</v>
      </c>
      <c r="AK354" s="153">
        <v>0</v>
      </c>
    </row>
    <row r="355" spans="1:37" x14ac:dyDescent="0.2">
      <c r="A355" s="149" t="s">
        <v>1012</v>
      </c>
      <c r="B355" s="66" t="s">
        <v>1013</v>
      </c>
      <c r="C355" s="67">
        <v>27</v>
      </c>
      <c r="D355" s="84" t="s">
        <v>348</v>
      </c>
      <c r="E355" s="85">
        <v>36.582498180393003</v>
      </c>
      <c r="F355" s="91">
        <v>36.577832521508697</v>
      </c>
      <c r="G355" s="86">
        <v>22.773081014500899</v>
      </c>
      <c r="H355" s="86">
        <v>22.773081014500899</v>
      </c>
      <c r="I355" s="86">
        <v>15.84</v>
      </c>
      <c r="J355" s="86">
        <v>15.37</v>
      </c>
      <c r="K355" s="87">
        <v>0</v>
      </c>
      <c r="L355" s="150">
        <v>0</v>
      </c>
      <c r="M355" s="86">
        <v>0</v>
      </c>
      <c r="N355" s="86">
        <v>100</v>
      </c>
      <c r="O355" s="86">
        <v>100</v>
      </c>
      <c r="P355" s="86">
        <v>1.5620000000000001</v>
      </c>
      <c r="Q355" s="88">
        <v>2.0632999999999999</v>
      </c>
      <c r="R355" s="85">
        <v>0</v>
      </c>
      <c r="S355" s="86">
        <v>0</v>
      </c>
      <c r="T355" s="86">
        <v>2.57</v>
      </c>
      <c r="U355" s="88">
        <v>7.2774947278054603</v>
      </c>
      <c r="V355" s="89"/>
      <c r="W355" s="85">
        <v>41.902008571216101</v>
      </c>
      <c r="X355" s="88">
        <v>35.299999999999997</v>
      </c>
      <c r="Y355" s="85">
        <v>-100</v>
      </c>
      <c r="Z355" s="88"/>
      <c r="AA355" s="85">
        <v>0</v>
      </c>
      <c r="AB355" s="91">
        <v>0</v>
      </c>
      <c r="AC355" s="86">
        <v>0</v>
      </c>
      <c r="AD355" s="86">
        <v>0</v>
      </c>
      <c r="AE355" s="86">
        <v>0</v>
      </c>
      <c r="AF355" s="151">
        <v>0</v>
      </c>
      <c r="AG355" s="85">
        <v>1.87150600154</v>
      </c>
      <c r="AH355" s="86">
        <v>7.9936999999999994E-2</v>
      </c>
      <c r="AI355" s="151">
        <v>3.6840000030199998E-3</v>
      </c>
      <c r="AJ355" s="152">
        <v>1.01</v>
      </c>
      <c r="AK355" s="153">
        <v>0</v>
      </c>
    </row>
    <row r="356" spans="1:37" x14ac:dyDescent="0.2">
      <c r="A356" s="149" t="s">
        <v>1014</v>
      </c>
      <c r="B356" s="66" t="s">
        <v>1015</v>
      </c>
      <c r="C356" s="67">
        <v>27</v>
      </c>
      <c r="D356" s="84" t="s">
        <v>348</v>
      </c>
      <c r="E356" s="85">
        <v>26.483439860546198</v>
      </c>
      <c r="F356" s="91">
        <v>26.4683323649041</v>
      </c>
      <c r="G356" s="86">
        <v>18.483439860546198</v>
      </c>
      <c r="H356" s="86">
        <v>18.481115630447398</v>
      </c>
      <c r="I356" s="86">
        <v>1.91</v>
      </c>
      <c r="J356" s="86">
        <v>1.37</v>
      </c>
      <c r="K356" s="87">
        <v>0</v>
      </c>
      <c r="L356" s="150">
        <v>0</v>
      </c>
      <c r="M356" s="86">
        <v>1.1051749798828199E-2</v>
      </c>
      <c r="N356" s="86">
        <v>100</v>
      </c>
      <c r="O356" s="86">
        <v>76.609442060085797</v>
      </c>
      <c r="P356" s="86">
        <v>1.5009999999999999</v>
      </c>
      <c r="Q356" s="88">
        <v>1.4075</v>
      </c>
      <c r="R356" s="85">
        <v>1.2888258796236601E-2</v>
      </c>
      <c r="S356" s="86">
        <v>0</v>
      </c>
      <c r="T356" s="86">
        <v>1.93</v>
      </c>
      <c r="U356" s="88">
        <v>7.9418942475304997</v>
      </c>
      <c r="V356" s="89"/>
      <c r="W356" s="85">
        <v>37.355325798777301</v>
      </c>
      <c r="X356" s="88">
        <v>38.733333333300003</v>
      </c>
      <c r="Y356" s="85">
        <v>-100</v>
      </c>
      <c r="Z356" s="88"/>
      <c r="AA356" s="85">
        <v>0</v>
      </c>
      <c r="AB356" s="91">
        <v>0.01</v>
      </c>
      <c r="AC356" s="86">
        <v>0</v>
      </c>
      <c r="AD356" s="86">
        <v>0</v>
      </c>
      <c r="AE356" s="86">
        <v>0</v>
      </c>
      <c r="AF356" s="151">
        <v>0</v>
      </c>
      <c r="AG356" s="85">
        <v>1.8213129970599999</v>
      </c>
      <c r="AH356" s="86">
        <v>5.6950000000000004E-3</v>
      </c>
      <c r="AI356" s="151">
        <v>9.2099999821699998E-4</v>
      </c>
      <c r="AJ356" s="152">
        <v>1</v>
      </c>
      <c r="AK356" s="153">
        <v>0</v>
      </c>
    </row>
    <row r="357" spans="1:37" x14ac:dyDescent="0.2">
      <c r="A357" s="149" t="s">
        <v>1016</v>
      </c>
      <c r="B357" s="66" t="s">
        <v>1017</v>
      </c>
      <c r="C357" s="67">
        <v>27</v>
      </c>
      <c r="D357" s="84" t="s">
        <v>348</v>
      </c>
      <c r="E357" s="85">
        <v>36.674268607120702</v>
      </c>
      <c r="F357" s="91">
        <v>36.655459682285901</v>
      </c>
      <c r="G357" s="86">
        <v>21.75487268709</v>
      </c>
      <c r="H357" s="86">
        <v>21.75487268709</v>
      </c>
      <c r="I357" s="86">
        <v>1.03</v>
      </c>
      <c r="J357" s="86">
        <v>3.93</v>
      </c>
      <c r="K357" s="87">
        <v>0</v>
      </c>
      <c r="L357" s="150">
        <v>0</v>
      </c>
      <c r="M357" s="86">
        <v>0</v>
      </c>
      <c r="N357" s="86">
        <v>100</v>
      </c>
      <c r="O357" s="86">
        <v>16.0320155226777</v>
      </c>
      <c r="P357" s="86">
        <v>0.98199999999999998</v>
      </c>
      <c r="Q357" s="88">
        <v>1.5673999999999999</v>
      </c>
      <c r="R357" s="85">
        <v>0</v>
      </c>
      <c r="S357" s="86">
        <v>0.2</v>
      </c>
      <c r="T357" s="86">
        <v>1.52</v>
      </c>
      <c r="U357" s="88">
        <v>8.5008503201435701</v>
      </c>
      <c r="V357" s="89"/>
      <c r="W357" s="85">
        <v>31.3289855072391</v>
      </c>
      <c r="X357" s="88"/>
      <c r="Y357" s="85">
        <v>-100</v>
      </c>
      <c r="Z357" s="88"/>
      <c r="AA357" s="85">
        <v>0</v>
      </c>
      <c r="AB357" s="91">
        <v>0</v>
      </c>
      <c r="AC357" s="86">
        <v>0</v>
      </c>
      <c r="AD357" s="86">
        <v>0</v>
      </c>
      <c r="AE357" s="86">
        <v>0</v>
      </c>
      <c r="AF357" s="151">
        <v>0</v>
      </c>
      <c r="AG357" s="85">
        <v>2.22896400063</v>
      </c>
      <c r="AH357" s="86">
        <v>3.124E-2</v>
      </c>
      <c r="AI357" s="151">
        <v>4.14433497137E-13</v>
      </c>
      <c r="AJ357" s="152">
        <v>1.01</v>
      </c>
      <c r="AK357" s="153">
        <v>0</v>
      </c>
    </row>
    <row r="358" spans="1:37" x14ac:dyDescent="0.2">
      <c r="A358" s="149" t="s">
        <v>1018</v>
      </c>
      <c r="B358" s="66" t="s">
        <v>1019</v>
      </c>
      <c r="C358" s="67">
        <v>27</v>
      </c>
      <c r="D358" s="84" t="s">
        <v>348</v>
      </c>
      <c r="E358" s="85">
        <v>33.802795456621702</v>
      </c>
      <c r="F358" s="91">
        <v>33.802795456621702</v>
      </c>
      <c r="G358" s="86">
        <v>19.434970614208702</v>
      </c>
      <c r="H358" s="86">
        <v>19.434970614208702</v>
      </c>
      <c r="I358" s="86">
        <v>2.3199999999999998</v>
      </c>
      <c r="J358" s="86">
        <v>1.49</v>
      </c>
      <c r="K358" s="87">
        <v>0</v>
      </c>
      <c r="L358" s="150">
        <v>0</v>
      </c>
      <c r="M358" s="86">
        <v>0</v>
      </c>
      <c r="N358" s="86">
        <v>100</v>
      </c>
      <c r="O358" s="86">
        <v>69.291338582677199</v>
      </c>
      <c r="P358" s="86">
        <v>0.89700000000000002</v>
      </c>
      <c r="Q358" s="88">
        <v>1.6155999999999999</v>
      </c>
      <c r="R358" s="85">
        <v>0</v>
      </c>
      <c r="S358" s="86">
        <v>0.4</v>
      </c>
      <c r="T358" s="86">
        <v>1.47</v>
      </c>
      <c r="U358" s="88">
        <v>8.7936599774658202</v>
      </c>
      <c r="V358" s="89"/>
      <c r="W358" s="85">
        <v>40.191453296066399</v>
      </c>
      <c r="X358" s="88">
        <v>41.666666666700003</v>
      </c>
      <c r="Y358" s="85">
        <v>-100</v>
      </c>
      <c r="Z358" s="88"/>
      <c r="AA358" s="85">
        <v>0.03</v>
      </c>
      <c r="AB358" s="91">
        <v>0.03</v>
      </c>
      <c r="AC358" s="86">
        <v>0.03</v>
      </c>
      <c r="AD358" s="86">
        <v>0.03</v>
      </c>
      <c r="AE358" s="86">
        <v>0</v>
      </c>
      <c r="AF358" s="151">
        <v>0</v>
      </c>
      <c r="AG358" s="85">
        <v>4.4538969973500002</v>
      </c>
      <c r="AH358" s="86">
        <v>1.1039E-2</v>
      </c>
      <c r="AI358" s="151">
        <v>0</v>
      </c>
      <c r="AJ358" s="152">
        <v>1.03</v>
      </c>
      <c r="AK358" s="153">
        <v>0</v>
      </c>
    </row>
    <row r="359" spans="1:37" x14ac:dyDescent="0.2">
      <c r="A359" s="149" t="s">
        <v>1020</v>
      </c>
      <c r="B359" s="66" t="s">
        <v>1021</v>
      </c>
      <c r="C359" s="67">
        <v>27</v>
      </c>
      <c r="D359" s="84" t="s">
        <v>348</v>
      </c>
      <c r="E359" s="85">
        <v>66.741237882177501</v>
      </c>
      <c r="F359" s="91">
        <v>66.741237882177501</v>
      </c>
      <c r="G359" s="86">
        <v>26.541290021401299</v>
      </c>
      <c r="H359" s="86">
        <v>26.541290021401299</v>
      </c>
      <c r="I359" s="86">
        <v>1.21</v>
      </c>
      <c r="J359" s="86">
        <v>1.1299999999999999</v>
      </c>
      <c r="K359" s="87">
        <v>0</v>
      </c>
      <c r="L359" s="150">
        <v>0</v>
      </c>
      <c r="M359" s="86">
        <v>4.8445511046844099E-4</v>
      </c>
      <c r="N359" s="86">
        <v>100</v>
      </c>
      <c r="O359" s="86">
        <v>100</v>
      </c>
      <c r="P359" s="86">
        <v>0.311</v>
      </c>
      <c r="Q359" s="88">
        <v>1.0239</v>
      </c>
      <c r="R359" s="85">
        <v>2.6739397828760898E-2</v>
      </c>
      <c r="S359" s="86">
        <v>0</v>
      </c>
      <c r="T359" s="86">
        <v>1.1399999999999999</v>
      </c>
      <c r="U359" s="88">
        <v>5.46552445390226</v>
      </c>
      <c r="V359" s="89"/>
      <c r="W359" s="85">
        <v>62.657831581988503</v>
      </c>
      <c r="X359" s="88">
        <v>60.233333333300003</v>
      </c>
      <c r="Y359" s="85">
        <v>-100</v>
      </c>
      <c r="Z359" s="88"/>
      <c r="AA359" s="85">
        <v>0</v>
      </c>
      <c r="AB359" s="91">
        <v>0</v>
      </c>
      <c r="AC359" s="86">
        <v>0</v>
      </c>
      <c r="AD359" s="86">
        <v>0</v>
      </c>
      <c r="AE359" s="86">
        <v>0</v>
      </c>
      <c r="AF359" s="151">
        <v>5.0849978956400004E-6</v>
      </c>
      <c r="AG359" s="85">
        <v>2.2708218768599999</v>
      </c>
      <c r="AH359" s="86">
        <v>1.3324000000000001E-2</v>
      </c>
      <c r="AI359" s="151">
        <v>4.79169960926E-2</v>
      </c>
      <c r="AJ359" s="152">
        <v>3.28</v>
      </c>
      <c r="AK359" s="153">
        <v>46</v>
      </c>
    </row>
    <row r="360" spans="1:37" x14ac:dyDescent="0.2">
      <c r="A360" s="149" t="s">
        <v>963</v>
      </c>
      <c r="B360" s="66" t="s">
        <v>1022</v>
      </c>
      <c r="C360" s="67">
        <v>27</v>
      </c>
      <c r="D360" s="84" t="s">
        <v>348</v>
      </c>
      <c r="E360" s="85">
        <v>65.488599496542093</v>
      </c>
      <c r="F360" s="91">
        <v>65.488599496542093</v>
      </c>
      <c r="G360" s="86">
        <v>23.843364625269199</v>
      </c>
      <c r="H360" s="86">
        <v>23.843364625269199</v>
      </c>
      <c r="I360" s="86">
        <v>1.05</v>
      </c>
      <c r="J360" s="86">
        <v>0.9</v>
      </c>
      <c r="K360" s="87">
        <v>0</v>
      </c>
      <c r="L360" s="150">
        <v>0</v>
      </c>
      <c r="M360" s="86">
        <v>6.37256184356411E-4</v>
      </c>
      <c r="N360" s="86">
        <v>100</v>
      </c>
      <c r="O360" s="86">
        <v>100</v>
      </c>
      <c r="P360" s="86">
        <v>0.26600000000000001</v>
      </c>
      <c r="Q360" s="88">
        <v>0.71689999999999998</v>
      </c>
      <c r="R360" s="85">
        <v>3.3542976939203398E-2</v>
      </c>
      <c r="S360" s="86">
        <v>0.1</v>
      </c>
      <c r="T360" s="86">
        <v>0.81</v>
      </c>
      <c r="U360" s="88">
        <v>8.3843001117785505</v>
      </c>
      <c r="V360" s="89"/>
      <c r="W360" s="85">
        <v>63.643571729180501</v>
      </c>
      <c r="X360" s="88">
        <v>59.766666666699997</v>
      </c>
      <c r="Y360" s="85">
        <v>-100</v>
      </c>
      <c r="Z360" s="88"/>
      <c r="AA360" s="85">
        <v>0</v>
      </c>
      <c r="AB360" s="91">
        <v>0</v>
      </c>
      <c r="AC360" s="86">
        <v>0</v>
      </c>
      <c r="AD360" s="86">
        <v>0</v>
      </c>
      <c r="AE360" s="86">
        <v>0</v>
      </c>
      <c r="AF360" s="151">
        <v>6.5169996646400001</v>
      </c>
      <c r="AG360" s="85">
        <v>1.1978368774699999</v>
      </c>
      <c r="AH360" s="86">
        <v>7.4120000000000002E-3</v>
      </c>
      <c r="AI360" s="151">
        <v>2.3490525956700001E-9</v>
      </c>
      <c r="AJ360" s="152">
        <v>3.04</v>
      </c>
      <c r="AK360" s="153">
        <v>31</v>
      </c>
    </row>
    <row r="361" spans="1:37" x14ac:dyDescent="0.2">
      <c r="A361" s="149" t="s">
        <v>1023</v>
      </c>
      <c r="B361" s="66" t="s">
        <v>1024</v>
      </c>
      <c r="C361" s="67">
        <v>27</v>
      </c>
      <c r="D361" s="84" t="s">
        <v>348</v>
      </c>
      <c r="E361" s="85">
        <v>42.070867774182197</v>
      </c>
      <c r="F361" s="91">
        <v>42.068163585393798</v>
      </c>
      <c r="G361" s="86">
        <v>16.326089112034499</v>
      </c>
      <c r="H361" s="86">
        <v>16.326089112034499</v>
      </c>
      <c r="I361" s="86">
        <v>12.36</v>
      </c>
      <c r="J361" s="86">
        <v>9.08</v>
      </c>
      <c r="K361" s="87">
        <v>0</v>
      </c>
      <c r="L361" s="150">
        <v>1.6318570516E-10</v>
      </c>
      <c r="M361" s="86">
        <v>1.9909216013681299E-5</v>
      </c>
      <c r="N361" s="86">
        <v>100</v>
      </c>
      <c r="O361" s="86">
        <v>100</v>
      </c>
      <c r="P361" s="86">
        <v>0.67100000000000004</v>
      </c>
      <c r="Q361" s="88">
        <v>1.0216000000000001</v>
      </c>
      <c r="R361" s="85">
        <v>7.2695551032276803E-3</v>
      </c>
      <c r="S361" s="86">
        <v>0.2</v>
      </c>
      <c r="T361" s="86">
        <v>1.34</v>
      </c>
      <c r="U361" s="88">
        <v>14.9145025644724</v>
      </c>
      <c r="V361" s="89"/>
      <c r="W361" s="85">
        <v>61.569723302078501</v>
      </c>
      <c r="X361" s="88">
        <v>62.4</v>
      </c>
      <c r="Y361" s="85">
        <v>-100</v>
      </c>
      <c r="Z361" s="88"/>
      <c r="AA361" s="85">
        <v>0</v>
      </c>
      <c r="AB361" s="91">
        <v>0</v>
      </c>
      <c r="AC361" s="86">
        <v>0</v>
      </c>
      <c r="AD361" s="86">
        <v>0</v>
      </c>
      <c r="AE361" s="86">
        <v>0</v>
      </c>
      <c r="AF361" s="151">
        <v>5.2213124591999996E-7</v>
      </c>
      <c r="AG361" s="85">
        <v>3.4385218013299998</v>
      </c>
      <c r="AH361" s="86">
        <v>7.6114000000000001E-2</v>
      </c>
      <c r="AI361" s="151">
        <v>1.88989975107E-2</v>
      </c>
      <c r="AJ361" s="152">
        <v>2.4700000000000002</v>
      </c>
      <c r="AK361" s="153">
        <v>13</v>
      </c>
    </row>
    <row r="362" spans="1:37" x14ac:dyDescent="0.2">
      <c r="A362" s="149" t="s">
        <v>1025</v>
      </c>
      <c r="B362" s="66" t="s">
        <v>1026</v>
      </c>
      <c r="C362" s="67">
        <v>27</v>
      </c>
      <c r="D362" s="84" t="s">
        <v>348</v>
      </c>
      <c r="E362" s="85">
        <v>54.342440126068098</v>
      </c>
      <c r="F362" s="91">
        <v>54.340754723341099</v>
      </c>
      <c r="G362" s="86">
        <v>23.736088404991001</v>
      </c>
      <c r="H362" s="86">
        <v>23.735526604082001</v>
      </c>
      <c r="I362" s="86">
        <v>1.27</v>
      </c>
      <c r="J362" s="86">
        <v>1.08</v>
      </c>
      <c r="K362" s="87">
        <v>0</v>
      </c>
      <c r="L362" s="150">
        <v>1.24354903707E-7</v>
      </c>
      <c r="M362" s="86">
        <v>4.3814153418382301E-3</v>
      </c>
      <c r="N362" s="86">
        <v>100</v>
      </c>
      <c r="O362" s="86">
        <v>86.017786561264799</v>
      </c>
      <c r="P362" s="86">
        <v>0.35899999999999999</v>
      </c>
      <c r="Q362" s="88">
        <v>1.2797000000000001</v>
      </c>
      <c r="R362" s="85">
        <v>9.3729496672602906E-3</v>
      </c>
      <c r="S362" s="86">
        <v>0.1</v>
      </c>
      <c r="T362" s="86">
        <v>1.18</v>
      </c>
      <c r="U362" s="88">
        <v>9.3961202029224893</v>
      </c>
      <c r="V362" s="89"/>
      <c r="W362" s="85">
        <v>52.498653991424703</v>
      </c>
      <c r="X362" s="88">
        <v>54.766666666699997</v>
      </c>
      <c r="Y362" s="85">
        <v>-98.12</v>
      </c>
      <c r="Z362" s="88"/>
      <c r="AA362" s="85">
        <v>0</v>
      </c>
      <c r="AB362" s="91">
        <v>0</v>
      </c>
      <c r="AC362" s="86">
        <v>0</v>
      </c>
      <c r="AD362" s="86">
        <v>0</v>
      </c>
      <c r="AE362" s="86">
        <v>0</v>
      </c>
      <c r="AF362" s="151">
        <v>3.9925200205900002E-7</v>
      </c>
      <c r="AG362" s="85">
        <v>1.5108853517800001</v>
      </c>
      <c r="AH362" s="86">
        <v>1.54E-2</v>
      </c>
      <c r="AI362" s="151">
        <v>4.3275637332900002E-9</v>
      </c>
      <c r="AJ362" s="152">
        <v>3.07</v>
      </c>
      <c r="AK362" s="153">
        <v>28</v>
      </c>
    </row>
    <row r="363" spans="1:37" x14ac:dyDescent="0.2">
      <c r="A363" s="149" t="s">
        <v>1027</v>
      </c>
      <c r="B363" s="66" t="s">
        <v>1028</v>
      </c>
      <c r="C363" s="67">
        <v>27</v>
      </c>
      <c r="D363" s="84" t="s">
        <v>348</v>
      </c>
      <c r="E363" s="85">
        <v>38.297832840328198</v>
      </c>
      <c r="F363" s="91">
        <v>38.292882161466402</v>
      </c>
      <c r="G363" s="86">
        <v>18.7748307486664</v>
      </c>
      <c r="H363" s="86">
        <v>18.7748307486664</v>
      </c>
      <c r="I363" s="86">
        <v>6.44</v>
      </c>
      <c r="J363" s="86">
        <v>5.92</v>
      </c>
      <c r="K363" s="87">
        <v>0</v>
      </c>
      <c r="L363" s="150">
        <v>7.5491749470000002E-10</v>
      </c>
      <c r="M363" s="86">
        <v>7.4028091390903705E-4</v>
      </c>
      <c r="N363" s="86">
        <v>100</v>
      </c>
      <c r="O363" s="86">
        <v>100</v>
      </c>
      <c r="P363" s="86">
        <v>0.66500000000000004</v>
      </c>
      <c r="Q363" s="88">
        <v>1.4301999999999999</v>
      </c>
      <c r="R363" s="85">
        <v>3.7111653059060501E-2</v>
      </c>
      <c r="S363" s="86">
        <v>0.2</v>
      </c>
      <c r="T363" s="86">
        <v>1.51</v>
      </c>
      <c r="U363" s="88">
        <v>12.778320977264</v>
      </c>
      <c r="V363" s="89"/>
      <c r="W363" s="85">
        <v>63.999677683486503</v>
      </c>
      <c r="X363" s="88">
        <v>66.2</v>
      </c>
      <c r="Y363" s="85">
        <v>-100</v>
      </c>
      <c r="Z363" s="88"/>
      <c r="AA363" s="85">
        <v>0.05</v>
      </c>
      <c r="AB363" s="91">
        <v>0.03</v>
      </c>
      <c r="AC363" s="86">
        <v>0.04</v>
      </c>
      <c r="AD363" s="86">
        <v>0.04</v>
      </c>
      <c r="AE363" s="86">
        <v>0</v>
      </c>
      <c r="AF363" s="151">
        <v>0</v>
      </c>
      <c r="AG363" s="85">
        <v>5.2101087532700001</v>
      </c>
      <c r="AH363" s="86">
        <v>7.1785000000000002E-2</v>
      </c>
      <c r="AI363" s="151">
        <v>8.5853886000300004E-9</v>
      </c>
      <c r="AJ363" s="152">
        <v>2.0499999999999998</v>
      </c>
      <c r="AK363" s="153">
        <v>1</v>
      </c>
    </row>
    <row r="364" spans="1:37" x14ac:dyDescent="0.2">
      <c r="A364" s="149" t="s">
        <v>1029</v>
      </c>
      <c r="B364" s="66" t="s">
        <v>1030</v>
      </c>
      <c r="C364" s="67">
        <v>27</v>
      </c>
      <c r="D364" s="84" t="s">
        <v>348</v>
      </c>
      <c r="E364" s="85">
        <v>70.5559820155719</v>
      </c>
      <c r="F364" s="91">
        <v>70.5559820155719</v>
      </c>
      <c r="G364" s="86">
        <v>27.542662403941101</v>
      </c>
      <c r="H364" s="86">
        <v>27.542662403941101</v>
      </c>
      <c r="I364" s="86">
        <v>1.62</v>
      </c>
      <c r="J364" s="86">
        <v>1.2</v>
      </c>
      <c r="K364" s="87">
        <v>0</v>
      </c>
      <c r="L364" s="150">
        <v>5.8618850262799999E-9</v>
      </c>
      <c r="M364" s="86">
        <v>0</v>
      </c>
      <c r="N364" s="86">
        <v>100</v>
      </c>
      <c r="O364" s="86">
        <v>100</v>
      </c>
      <c r="P364" s="86">
        <v>0.36699999999999999</v>
      </c>
      <c r="Q364" s="88">
        <v>0.9466</v>
      </c>
      <c r="R364" s="85">
        <v>0</v>
      </c>
      <c r="S364" s="86">
        <v>0.1</v>
      </c>
      <c r="T364" s="86">
        <v>1.1000000000000001</v>
      </c>
      <c r="U364" s="88">
        <v>6.04907758104381</v>
      </c>
      <c r="V364" s="89"/>
      <c r="W364" s="85">
        <v>72.753461898467705</v>
      </c>
      <c r="X364" s="88">
        <v>74.266666666700004</v>
      </c>
      <c r="Y364" s="85">
        <v>-100</v>
      </c>
      <c r="Z364" s="88">
        <v>-100</v>
      </c>
      <c r="AA364" s="85">
        <v>0</v>
      </c>
      <c r="AB364" s="91">
        <v>0</v>
      </c>
      <c r="AC364" s="86">
        <v>0</v>
      </c>
      <c r="AD364" s="86">
        <v>0</v>
      </c>
      <c r="AE364" s="86">
        <v>0</v>
      </c>
      <c r="AF364" s="151">
        <v>6.1210398500300003E-10</v>
      </c>
      <c r="AG364" s="85">
        <v>3.1824184595799998E-2</v>
      </c>
      <c r="AH364" s="86">
        <v>1.0925000000000001E-2</v>
      </c>
      <c r="AI364" s="151">
        <v>1.3746737054699999E-8</v>
      </c>
      <c r="AJ364" s="152">
        <v>1.86</v>
      </c>
      <c r="AK364" s="153">
        <v>2</v>
      </c>
    </row>
    <row r="365" spans="1:37" x14ac:dyDescent="0.2">
      <c r="A365" s="149" t="s">
        <v>1031</v>
      </c>
      <c r="B365" s="66" t="s">
        <v>1032</v>
      </c>
      <c r="C365" s="67">
        <v>27</v>
      </c>
      <c r="D365" s="84" t="s">
        <v>348</v>
      </c>
      <c r="E365" s="85">
        <v>66.578139392078597</v>
      </c>
      <c r="F365" s="91">
        <v>66.578139392078597</v>
      </c>
      <c r="G365" s="86">
        <v>28.877801657967499</v>
      </c>
      <c r="H365" s="86">
        <v>28.877801657967499</v>
      </c>
      <c r="I365" s="86">
        <v>2.35</v>
      </c>
      <c r="J365" s="86">
        <v>6.11</v>
      </c>
      <c r="K365" s="87">
        <v>0</v>
      </c>
      <c r="L365" s="150">
        <v>6.7557439643299997E-9</v>
      </c>
      <c r="M365" s="86">
        <v>4.5158111939168397E-2</v>
      </c>
      <c r="N365" s="86">
        <v>100</v>
      </c>
      <c r="O365" s="86">
        <v>95.090439276485796</v>
      </c>
      <c r="P365" s="86">
        <v>0.72599999999999998</v>
      </c>
      <c r="Q365" s="88">
        <v>1.0661</v>
      </c>
      <c r="R365" s="85">
        <v>2.0601565718994599E-2</v>
      </c>
      <c r="S365" s="86">
        <v>0.1</v>
      </c>
      <c r="T365" s="86">
        <v>1.1599999999999999</v>
      </c>
      <c r="U365" s="88">
        <v>6.1759287688056501</v>
      </c>
      <c r="V365" s="89"/>
      <c r="W365" s="85">
        <v>69.484291966432394</v>
      </c>
      <c r="X365" s="88">
        <v>71</v>
      </c>
      <c r="Y365" s="85">
        <v>-100</v>
      </c>
      <c r="Z365" s="88">
        <v>-100</v>
      </c>
      <c r="AA365" s="85">
        <v>0</v>
      </c>
      <c r="AB365" s="91">
        <v>0</v>
      </c>
      <c r="AC365" s="86">
        <v>0</v>
      </c>
      <c r="AD365" s="86">
        <v>0</v>
      </c>
      <c r="AE365" s="86">
        <v>0</v>
      </c>
      <c r="AF365" s="151">
        <v>1.05199988615</v>
      </c>
      <c r="AG365" s="85">
        <v>0.106794024261</v>
      </c>
      <c r="AH365" s="86">
        <v>5.9791999999999998E-2</v>
      </c>
      <c r="AI365" s="151">
        <v>4.49785689766E-10</v>
      </c>
      <c r="AJ365" s="152">
        <v>1.89</v>
      </c>
      <c r="AK365" s="153">
        <v>2</v>
      </c>
    </row>
    <row r="366" spans="1:37" x14ac:dyDescent="0.2">
      <c r="A366" s="149" t="s">
        <v>1033</v>
      </c>
      <c r="B366" s="66" t="s">
        <v>1034</v>
      </c>
      <c r="C366" s="67">
        <v>27</v>
      </c>
      <c r="D366" s="84" t="s">
        <v>348</v>
      </c>
      <c r="E366" s="85">
        <v>47.740627112474598</v>
      </c>
      <c r="F366" s="91">
        <v>47.740627112474598</v>
      </c>
      <c r="G366" s="86">
        <v>20.025702548712299</v>
      </c>
      <c r="H366" s="86">
        <v>20.025702548712299</v>
      </c>
      <c r="I366" s="86">
        <v>2.2599999999999998</v>
      </c>
      <c r="J366" s="86">
        <v>1.54</v>
      </c>
      <c r="K366" s="87">
        <v>0</v>
      </c>
      <c r="L366" s="150">
        <v>0.199999973035</v>
      </c>
      <c r="M366" s="86">
        <v>5.06770781980561E-3</v>
      </c>
      <c r="N366" s="86">
        <v>100</v>
      </c>
      <c r="O366" s="86">
        <v>46.152834407470699</v>
      </c>
      <c r="P366" s="86">
        <v>0.34799999999999998</v>
      </c>
      <c r="Q366" s="88">
        <v>1.0978000000000001</v>
      </c>
      <c r="R366" s="85">
        <v>2.5268477574226199E-2</v>
      </c>
      <c r="S366" s="86">
        <v>0.3</v>
      </c>
      <c r="T366" s="86">
        <v>1.18</v>
      </c>
      <c r="U366" s="88">
        <v>13.010243877073499</v>
      </c>
      <c r="V366" s="89"/>
      <c r="W366" s="85">
        <v>62.751939938651098</v>
      </c>
      <c r="X366" s="88">
        <v>58.766666666699997</v>
      </c>
      <c r="Y366" s="85">
        <v>-100</v>
      </c>
      <c r="Z366" s="88"/>
      <c r="AA366" s="85">
        <v>0</v>
      </c>
      <c r="AB366" s="91">
        <v>0</v>
      </c>
      <c r="AC366" s="86">
        <v>0</v>
      </c>
      <c r="AD366" s="86">
        <v>0</v>
      </c>
      <c r="AE366" s="86">
        <v>0</v>
      </c>
      <c r="AF366" s="151">
        <v>4.0563029385200002E-8</v>
      </c>
      <c r="AG366" s="85">
        <v>0.25489304571499999</v>
      </c>
      <c r="AH366" s="86">
        <v>1.4113000000000001E-2</v>
      </c>
      <c r="AI366" s="151">
        <v>9.9033515802399997E-12</v>
      </c>
      <c r="AJ366" s="152">
        <v>1.6</v>
      </c>
      <c r="AK366" s="153">
        <v>1</v>
      </c>
    </row>
    <row r="367" spans="1:37" x14ac:dyDescent="0.2">
      <c r="A367" s="149" t="s">
        <v>1035</v>
      </c>
      <c r="B367" s="66" t="s">
        <v>1036</v>
      </c>
      <c r="C367" s="67">
        <v>27</v>
      </c>
      <c r="D367" s="84" t="s">
        <v>348</v>
      </c>
      <c r="E367" s="85">
        <v>47.563498325904803</v>
      </c>
      <c r="F367" s="91">
        <v>47.563498325904803</v>
      </c>
      <c r="G367" s="86">
        <v>20.039382113127601</v>
      </c>
      <c r="H367" s="86">
        <v>20.039382113127601</v>
      </c>
      <c r="I367" s="86">
        <v>1.46</v>
      </c>
      <c r="J367" s="86">
        <v>1.07</v>
      </c>
      <c r="K367" s="87">
        <v>0</v>
      </c>
      <c r="L367" s="150">
        <v>2.4540624509800001E-8</v>
      </c>
      <c r="M367" s="86">
        <v>3.1709714706005198E-3</v>
      </c>
      <c r="N367" s="86">
        <v>100</v>
      </c>
      <c r="O367" s="86">
        <v>38.991270611057203</v>
      </c>
      <c r="P367" s="86">
        <v>0.317</v>
      </c>
      <c r="Q367" s="88">
        <v>1.2875000000000001</v>
      </c>
      <c r="R367" s="85">
        <v>1.7236426314277499E-2</v>
      </c>
      <c r="S367" s="86">
        <v>0.3</v>
      </c>
      <c r="T367" s="86">
        <v>1.07</v>
      </c>
      <c r="U367" s="88">
        <v>12.004435819240401</v>
      </c>
      <c r="V367" s="89"/>
      <c r="W367" s="85">
        <v>62.021032433445498</v>
      </c>
      <c r="X367" s="88"/>
      <c r="Y367" s="85">
        <v>-100</v>
      </c>
      <c r="Z367" s="88">
        <v>-100</v>
      </c>
      <c r="AA367" s="85">
        <v>0</v>
      </c>
      <c r="AB367" s="91">
        <v>0</v>
      </c>
      <c r="AC367" s="86">
        <v>0</v>
      </c>
      <c r="AD367" s="86">
        <v>0</v>
      </c>
      <c r="AE367" s="86">
        <v>0</v>
      </c>
      <c r="AF367" s="151">
        <v>0</v>
      </c>
      <c r="AG367" s="85">
        <v>0.73076999675300003</v>
      </c>
      <c r="AH367" s="86">
        <v>8.7449999999999993E-3</v>
      </c>
      <c r="AI367" s="151">
        <v>6.9000612547099994E-5</v>
      </c>
      <c r="AJ367" s="152">
        <v>1.57</v>
      </c>
      <c r="AK367" s="153">
        <v>1</v>
      </c>
    </row>
    <row r="368" spans="1:37" x14ac:dyDescent="0.2">
      <c r="A368" s="149" t="s">
        <v>1037</v>
      </c>
      <c r="B368" s="66" t="s">
        <v>1038</v>
      </c>
      <c r="C368" s="67">
        <v>27</v>
      </c>
      <c r="D368" s="84" t="s">
        <v>348</v>
      </c>
      <c r="E368" s="85">
        <v>42.4424657230824</v>
      </c>
      <c r="F368" s="91">
        <v>42.4424657230824</v>
      </c>
      <c r="G368" s="86">
        <v>17.217090836600399</v>
      </c>
      <c r="H368" s="86">
        <v>17.217090836600399</v>
      </c>
      <c r="I368" s="86">
        <v>15.81</v>
      </c>
      <c r="J368" s="86">
        <v>7.66</v>
      </c>
      <c r="K368" s="87">
        <v>0</v>
      </c>
      <c r="L368" s="150">
        <v>0.39999995520100001</v>
      </c>
      <c r="M368" s="86">
        <v>6.6323120600639204E-3</v>
      </c>
      <c r="N368" s="86">
        <v>100</v>
      </c>
      <c r="O368" s="86">
        <v>13.6844287787684</v>
      </c>
      <c r="P368" s="86">
        <v>0.57599999999999996</v>
      </c>
      <c r="Q368" s="88">
        <v>1.046</v>
      </c>
      <c r="R368" s="85">
        <v>3.6701737215561497E-2</v>
      </c>
      <c r="S368" s="86">
        <v>0.4</v>
      </c>
      <c r="T368" s="86">
        <v>1.44</v>
      </c>
      <c r="U368" s="88">
        <v>9.1777969743283005</v>
      </c>
      <c r="V368" s="89"/>
      <c r="W368" s="85">
        <v>58.327926508552203</v>
      </c>
      <c r="X368" s="88"/>
      <c r="Y368" s="85">
        <v>-100</v>
      </c>
      <c r="Z368" s="88"/>
      <c r="AA368" s="85">
        <v>0</v>
      </c>
      <c r="AB368" s="91">
        <v>0</v>
      </c>
      <c r="AC368" s="86">
        <v>0</v>
      </c>
      <c r="AD368" s="86">
        <v>0</v>
      </c>
      <c r="AE368" s="86">
        <v>0</v>
      </c>
      <c r="AF368" s="151">
        <v>0</v>
      </c>
      <c r="AG368" s="85">
        <v>1.5366450169500001</v>
      </c>
      <c r="AH368" s="86">
        <v>4.1956E-2</v>
      </c>
      <c r="AI368" s="151">
        <v>2.0700000503099999E-4</v>
      </c>
      <c r="AJ368" s="152">
        <v>1.85</v>
      </c>
      <c r="AK368" s="153">
        <v>1</v>
      </c>
    </row>
    <row r="369" spans="1:37" x14ac:dyDescent="0.2">
      <c r="A369" s="149" t="s">
        <v>1039</v>
      </c>
      <c r="B369" s="66" t="s">
        <v>1040</v>
      </c>
      <c r="C369" s="67">
        <v>27</v>
      </c>
      <c r="D369" s="84" t="s">
        <v>348</v>
      </c>
      <c r="E369" s="85">
        <v>35.581965386615202</v>
      </c>
      <c r="F369" s="91">
        <v>35.581965386615202</v>
      </c>
      <c r="G369" s="86">
        <v>15.400727920968601</v>
      </c>
      <c r="H369" s="86">
        <v>15.400727920968601</v>
      </c>
      <c r="I369" s="86">
        <v>4.08</v>
      </c>
      <c r="J369" s="86">
        <v>3.7</v>
      </c>
      <c r="K369" s="87">
        <v>0</v>
      </c>
      <c r="L369" s="150">
        <v>0.220000078253</v>
      </c>
      <c r="M369" s="86">
        <v>8.2963393976764697E-3</v>
      </c>
      <c r="N369" s="86">
        <v>100</v>
      </c>
      <c r="O369" s="86">
        <v>41.232455297058301</v>
      </c>
      <c r="P369" s="86">
        <v>0.45100000000000001</v>
      </c>
      <c r="Q369" s="88">
        <v>1.0976999999999999</v>
      </c>
      <c r="R369" s="85">
        <v>5.0596313697144901E-2</v>
      </c>
      <c r="S369" s="86">
        <v>0.3</v>
      </c>
      <c r="T369" s="86">
        <v>1.1299999999999999</v>
      </c>
      <c r="U369" s="88">
        <v>14.154348956399</v>
      </c>
      <c r="V369" s="89"/>
      <c r="W369" s="85">
        <v>53.806500044572601</v>
      </c>
      <c r="X369" s="88">
        <v>53.233333333300003</v>
      </c>
      <c r="Y369" s="85">
        <v>-100</v>
      </c>
      <c r="Z369" s="88"/>
      <c r="AA369" s="85">
        <v>0.2</v>
      </c>
      <c r="AB369" s="91">
        <v>0.2</v>
      </c>
      <c r="AC369" s="86">
        <v>0.15</v>
      </c>
      <c r="AD369" s="86">
        <v>0.15</v>
      </c>
      <c r="AE369" s="86">
        <v>0</v>
      </c>
      <c r="AF369" s="151">
        <v>0</v>
      </c>
      <c r="AG369" s="85">
        <v>1.3036808680400001</v>
      </c>
      <c r="AH369" s="86">
        <v>3.1116000000000001E-2</v>
      </c>
      <c r="AI369" s="151">
        <v>2.07000146758E-4</v>
      </c>
      <c r="AJ369" s="152">
        <v>1.48</v>
      </c>
      <c r="AK369" s="153">
        <v>0</v>
      </c>
    </row>
    <row r="370" spans="1:37" x14ac:dyDescent="0.2">
      <c r="A370" s="149" t="s">
        <v>1041</v>
      </c>
      <c r="B370" s="66" t="s">
        <v>1042</v>
      </c>
      <c r="C370" s="67">
        <v>27</v>
      </c>
      <c r="D370" s="84" t="s">
        <v>348</v>
      </c>
      <c r="E370" s="85">
        <v>50.113511362838501</v>
      </c>
      <c r="F370" s="91">
        <v>50.113511362838501</v>
      </c>
      <c r="G370" s="86">
        <v>20.1496321607727</v>
      </c>
      <c r="H370" s="86">
        <v>20.1496321607727</v>
      </c>
      <c r="I370" s="86">
        <v>5.85</v>
      </c>
      <c r="J370" s="86">
        <v>9.9600000000000009</v>
      </c>
      <c r="K370" s="87">
        <v>0</v>
      </c>
      <c r="L370" s="150">
        <v>4.4322356837700001E-10</v>
      </c>
      <c r="M370" s="86">
        <v>8.6933031362302298E-5</v>
      </c>
      <c r="N370" s="86">
        <v>100</v>
      </c>
      <c r="O370" s="86">
        <v>100</v>
      </c>
      <c r="P370" s="86">
        <v>1.3029999999999999</v>
      </c>
      <c r="Q370" s="88">
        <v>1.0834999999999999</v>
      </c>
      <c r="R370" s="85">
        <v>7.0906899241296199E-3</v>
      </c>
      <c r="S370" s="86">
        <v>0.2</v>
      </c>
      <c r="T370" s="86">
        <v>1.49</v>
      </c>
      <c r="U370" s="88">
        <v>11.7123442631903</v>
      </c>
      <c r="V370" s="89"/>
      <c r="W370" s="85">
        <v>62.425050210140299</v>
      </c>
      <c r="X370" s="88">
        <v>64.333333333300004</v>
      </c>
      <c r="Y370" s="85">
        <v>-100</v>
      </c>
      <c r="Z370" s="88"/>
      <c r="AA370" s="85">
        <v>0</v>
      </c>
      <c r="AB370" s="91">
        <v>0</v>
      </c>
      <c r="AC370" s="86">
        <v>0</v>
      </c>
      <c r="AD370" s="86">
        <v>0</v>
      </c>
      <c r="AE370" s="86">
        <v>0</v>
      </c>
      <c r="AF370" s="151">
        <v>0</v>
      </c>
      <c r="AG370" s="85">
        <v>1.5327680029899999</v>
      </c>
      <c r="AH370" s="86">
        <v>9.4767000000000004E-2</v>
      </c>
      <c r="AI370" s="151">
        <v>0.11339398315599999</v>
      </c>
      <c r="AJ370" s="152">
        <v>2.13</v>
      </c>
      <c r="AK370" s="153">
        <v>5</v>
      </c>
    </row>
    <row r="371" spans="1:37" x14ac:dyDescent="0.2">
      <c r="A371" s="149" t="s">
        <v>1043</v>
      </c>
      <c r="B371" s="66" t="s">
        <v>1044</v>
      </c>
      <c r="C371" s="67">
        <v>27</v>
      </c>
      <c r="D371" s="84" t="s">
        <v>348</v>
      </c>
      <c r="E371" s="85">
        <v>47.999520627977297</v>
      </c>
      <c r="F371" s="91">
        <v>47.999520627977297</v>
      </c>
      <c r="G371" s="86">
        <v>18.843514995356099</v>
      </c>
      <c r="H371" s="86">
        <v>18.843514995356099</v>
      </c>
      <c r="I371" s="86">
        <v>2.5099999999999998</v>
      </c>
      <c r="J371" s="86">
        <v>3.98</v>
      </c>
      <c r="K371" s="87">
        <v>6.7000000000000002E-3</v>
      </c>
      <c r="L371" s="150">
        <v>4.9999994118399997E-2</v>
      </c>
      <c r="M371" s="86">
        <v>1.45793375149033E-2</v>
      </c>
      <c r="N371" s="86">
        <v>80.058467320943805</v>
      </c>
      <c r="O371" s="86">
        <v>60.565880141992103</v>
      </c>
      <c r="P371" s="86">
        <v>0.46800000000000003</v>
      </c>
      <c r="Q371" s="88">
        <v>1.2317</v>
      </c>
      <c r="R371" s="85">
        <v>1.6116035455278E-2</v>
      </c>
      <c r="S371" s="86">
        <v>0.2</v>
      </c>
      <c r="T371" s="86">
        <v>1.32</v>
      </c>
      <c r="U371" s="88">
        <v>13.4475836653983</v>
      </c>
      <c r="V371" s="89"/>
      <c r="W371" s="85">
        <v>51.698795714164703</v>
      </c>
      <c r="X371" s="88">
        <v>54.2</v>
      </c>
      <c r="Y371" s="85">
        <v>-100</v>
      </c>
      <c r="Z371" s="88"/>
      <c r="AA371" s="85">
        <v>0</v>
      </c>
      <c r="AB371" s="91">
        <v>0</v>
      </c>
      <c r="AC371" s="86">
        <v>0</v>
      </c>
      <c r="AD371" s="86">
        <v>0</v>
      </c>
      <c r="AE371" s="86">
        <v>0</v>
      </c>
      <c r="AF371" s="151">
        <v>21.319098242399999</v>
      </c>
      <c r="AG371" s="85">
        <v>0.45829224724000001</v>
      </c>
      <c r="AH371" s="86">
        <v>3.8268000000000003E-2</v>
      </c>
      <c r="AI371" s="151">
        <v>1.8968000423100002E-2</v>
      </c>
      <c r="AJ371" s="152">
        <v>2.65</v>
      </c>
      <c r="AK371" s="153">
        <v>9</v>
      </c>
    </row>
    <row r="372" spans="1:37" x14ac:dyDescent="0.2">
      <c r="A372" s="149" t="s">
        <v>1045</v>
      </c>
      <c r="B372" s="66" t="s">
        <v>1046</v>
      </c>
      <c r="C372" s="67">
        <v>27</v>
      </c>
      <c r="D372" s="84" t="s">
        <v>348</v>
      </c>
      <c r="E372" s="85">
        <v>30.104643801437501</v>
      </c>
      <c r="F372" s="91">
        <v>30.104643801437501</v>
      </c>
      <c r="G372" s="86">
        <v>13.0357874352959</v>
      </c>
      <c r="H372" s="86">
        <v>13.0357874352959</v>
      </c>
      <c r="I372" s="86">
        <v>3.84</v>
      </c>
      <c r="J372" s="86">
        <v>3.84</v>
      </c>
      <c r="K372" s="87">
        <v>0</v>
      </c>
      <c r="L372" s="150">
        <v>3.4762808085600002E-9</v>
      </c>
      <c r="M372" s="86">
        <v>1.36839230722686E-2</v>
      </c>
      <c r="N372" s="86">
        <v>100</v>
      </c>
      <c r="O372" s="86">
        <v>71.367713004484301</v>
      </c>
      <c r="P372" s="86">
        <v>0.52100000000000002</v>
      </c>
      <c r="Q372" s="88">
        <v>1.6860999999999999</v>
      </c>
      <c r="R372" s="85">
        <v>2.52503997979968E-2</v>
      </c>
      <c r="S372" s="86">
        <v>0.3</v>
      </c>
      <c r="T372" s="86">
        <v>1.51</v>
      </c>
      <c r="U372" s="88">
        <v>15.702156183666601</v>
      </c>
      <c r="V372" s="89"/>
      <c r="W372" s="85">
        <v>54.250114895344197</v>
      </c>
      <c r="X372" s="88">
        <v>56.4</v>
      </c>
      <c r="Y372" s="85"/>
      <c r="Z372" s="88"/>
      <c r="AA372" s="85">
        <v>0</v>
      </c>
      <c r="AB372" s="91">
        <v>0</v>
      </c>
      <c r="AC372" s="86">
        <v>0</v>
      </c>
      <c r="AD372" s="86">
        <v>0</v>
      </c>
      <c r="AE372" s="86">
        <v>0</v>
      </c>
      <c r="AF372" s="151">
        <v>5.9126892439699999E-7</v>
      </c>
      <c r="AG372" s="85">
        <v>0.49887127362</v>
      </c>
      <c r="AH372" s="86">
        <v>2.5371999999999999E-2</v>
      </c>
      <c r="AI372" s="151">
        <v>6.9008950568900002E-5</v>
      </c>
      <c r="AJ372" s="152">
        <v>1.59</v>
      </c>
      <c r="AK372" s="153">
        <v>0</v>
      </c>
    </row>
    <row r="373" spans="1:37" x14ac:dyDescent="0.2">
      <c r="A373" s="149" t="s">
        <v>699</v>
      </c>
      <c r="B373" s="66" t="s">
        <v>1047</v>
      </c>
      <c r="C373" s="67">
        <v>27</v>
      </c>
      <c r="D373" s="84" t="s">
        <v>348</v>
      </c>
      <c r="E373" s="85">
        <v>17.901543364274701</v>
      </c>
      <c r="F373" s="91">
        <v>17.901543364274701</v>
      </c>
      <c r="G373" s="86">
        <v>8.7312174605821404</v>
      </c>
      <c r="H373" s="86">
        <v>8.7312174605821404</v>
      </c>
      <c r="I373" s="86">
        <v>35.520000000000003</v>
      </c>
      <c r="J373" s="86">
        <v>32.51</v>
      </c>
      <c r="K373" s="87">
        <v>0</v>
      </c>
      <c r="L373" s="150">
        <v>2.99999964713E-2</v>
      </c>
      <c r="M373" s="86">
        <v>0</v>
      </c>
      <c r="N373" s="86"/>
      <c r="O373" s="86">
        <v>100</v>
      </c>
      <c r="P373" s="86">
        <v>1.867</v>
      </c>
      <c r="Q373" s="88">
        <v>1.6366000000000001</v>
      </c>
      <c r="R373" s="85">
        <v>0</v>
      </c>
      <c r="S373" s="86">
        <v>0.4</v>
      </c>
      <c r="T373" s="86">
        <v>2.1800000000000002</v>
      </c>
      <c r="U373" s="88">
        <v>15.933892872362099</v>
      </c>
      <c r="V373" s="89"/>
      <c r="W373" s="85">
        <v>44.417719798812698</v>
      </c>
      <c r="X373" s="88"/>
      <c r="Y373" s="85"/>
      <c r="Z373" s="88"/>
      <c r="AA373" s="85">
        <v>0</v>
      </c>
      <c r="AB373" s="91">
        <v>0</v>
      </c>
      <c r="AC373" s="86">
        <v>0</v>
      </c>
      <c r="AD373" s="86">
        <v>0</v>
      </c>
      <c r="AE373" s="86">
        <v>0</v>
      </c>
      <c r="AF373" s="151">
        <v>0</v>
      </c>
      <c r="AG373" s="85">
        <v>3.0392526977199998</v>
      </c>
      <c r="AH373" s="86">
        <v>0.260017</v>
      </c>
      <c r="AI373" s="151">
        <v>0.113462984884</v>
      </c>
      <c r="AJ373" s="152">
        <v>1.29</v>
      </c>
      <c r="AK373" s="153">
        <v>0</v>
      </c>
    </row>
    <row r="374" spans="1:37" x14ac:dyDescent="0.2">
      <c r="A374" s="149" t="s">
        <v>1048</v>
      </c>
      <c r="B374" s="66" t="s">
        <v>1049</v>
      </c>
      <c r="C374" s="67">
        <v>27</v>
      </c>
      <c r="D374" s="84" t="s">
        <v>348</v>
      </c>
      <c r="E374" s="85">
        <v>42.487800644846899</v>
      </c>
      <c r="F374" s="91">
        <v>42.482460297857898</v>
      </c>
      <c r="G374" s="86">
        <v>18.151839415765998</v>
      </c>
      <c r="H374" s="86">
        <v>18.146499068777</v>
      </c>
      <c r="I374" s="86">
        <v>6.6</v>
      </c>
      <c r="J374" s="86">
        <v>8.0500000000000007</v>
      </c>
      <c r="K374" s="87">
        <v>0</v>
      </c>
      <c r="L374" s="150">
        <v>9.0000002457500006E-2</v>
      </c>
      <c r="M374" s="86">
        <v>1.1793390556622001E-3</v>
      </c>
      <c r="N374" s="86">
        <v>100</v>
      </c>
      <c r="O374" s="86">
        <v>97.931034482758605</v>
      </c>
      <c r="P374" s="86">
        <v>0.504</v>
      </c>
      <c r="Q374" s="88">
        <v>0.89749999999999996</v>
      </c>
      <c r="R374" s="85">
        <v>6.5897858319604596E-2</v>
      </c>
      <c r="S374" s="86">
        <v>0.4</v>
      </c>
      <c r="T374" s="86">
        <v>1</v>
      </c>
      <c r="U374" s="88">
        <v>11.407648711975099</v>
      </c>
      <c r="V374" s="89"/>
      <c r="W374" s="85">
        <v>64.166874835198101</v>
      </c>
      <c r="X374" s="88">
        <v>63.666666666700003</v>
      </c>
      <c r="Y374" s="85">
        <v>-97.68</v>
      </c>
      <c r="Z374" s="88"/>
      <c r="AA374" s="85">
        <v>0.14000000000000001</v>
      </c>
      <c r="AB374" s="91">
        <v>0.14000000000000001</v>
      </c>
      <c r="AC374" s="86">
        <v>0.03</v>
      </c>
      <c r="AD374" s="86">
        <v>0.03</v>
      </c>
      <c r="AE374" s="86">
        <v>0</v>
      </c>
      <c r="AF374" s="151">
        <v>0</v>
      </c>
      <c r="AG374" s="85">
        <v>1.91623885761</v>
      </c>
      <c r="AH374" s="86">
        <v>7.1850999999999998E-2</v>
      </c>
      <c r="AI374" s="151">
        <v>2.7600107929700001E-4</v>
      </c>
      <c r="AJ374" s="152">
        <v>1.96</v>
      </c>
      <c r="AK374" s="153">
        <v>4</v>
      </c>
    </row>
    <row r="375" spans="1:37" x14ac:dyDescent="0.2">
      <c r="A375" s="149" t="s">
        <v>1050</v>
      </c>
      <c r="B375" s="66" t="s">
        <v>1051</v>
      </c>
      <c r="C375" s="67">
        <v>27</v>
      </c>
      <c r="D375" s="84" t="s">
        <v>348</v>
      </c>
      <c r="E375" s="85">
        <v>22.231786458728902</v>
      </c>
      <c r="F375" s="91">
        <v>22.226723039401801</v>
      </c>
      <c r="G375" s="86">
        <v>10.581702490358399</v>
      </c>
      <c r="H375" s="86">
        <v>10.5766390710313</v>
      </c>
      <c r="I375" s="86">
        <v>56.92</v>
      </c>
      <c r="J375" s="86">
        <v>317.33999999999997</v>
      </c>
      <c r="K375" s="87">
        <v>9.4000000000000004E-3</v>
      </c>
      <c r="L375" s="150">
        <v>0.110000010338</v>
      </c>
      <c r="M375" s="86">
        <v>3.7820396487300599E-5</v>
      </c>
      <c r="N375" s="86">
        <v>100</v>
      </c>
      <c r="O375" s="86">
        <v>100</v>
      </c>
      <c r="P375" s="86">
        <v>12.214</v>
      </c>
      <c r="Q375" s="88">
        <v>0.60009999999999997</v>
      </c>
      <c r="R375" s="85">
        <v>1.0681478316599E-2</v>
      </c>
      <c r="S375" s="86">
        <v>0.3</v>
      </c>
      <c r="T375" s="86">
        <v>1.93</v>
      </c>
      <c r="U375" s="88">
        <v>12.5859726406576</v>
      </c>
      <c r="V375" s="89"/>
      <c r="W375" s="85">
        <v>63.511444093738397</v>
      </c>
      <c r="X375" s="88">
        <v>63.333333333299997</v>
      </c>
      <c r="Y375" s="85">
        <v>-100</v>
      </c>
      <c r="Z375" s="88">
        <v>-100</v>
      </c>
      <c r="AA375" s="85">
        <v>0.98</v>
      </c>
      <c r="AB375" s="91">
        <v>0.98</v>
      </c>
      <c r="AC375" s="86">
        <v>0.16</v>
      </c>
      <c r="AD375" s="86">
        <v>0.16</v>
      </c>
      <c r="AE375" s="86">
        <v>0.18</v>
      </c>
      <c r="AF375" s="151">
        <v>0</v>
      </c>
      <c r="AG375" s="85">
        <v>0.88417918536200002</v>
      </c>
      <c r="AH375" s="86">
        <v>2.2501359999999999</v>
      </c>
      <c r="AI375" s="151">
        <v>4.55399980822E-3</v>
      </c>
      <c r="AJ375" s="152">
        <v>1.21</v>
      </c>
      <c r="AK375" s="153">
        <v>0</v>
      </c>
    </row>
    <row r="376" spans="1:37" x14ac:dyDescent="0.2">
      <c r="A376" s="149" t="s">
        <v>1052</v>
      </c>
      <c r="B376" s="66" t="s">
        <v>1052</v>
      </c>
      <c r="C376" s="67">
        <v>27</v>
      </c>
      <c r="D376" s="84" t="s">
        <v>348</v>
      </c>
      <c r="E376" s="85">
        <v>18.630404463040399</v>
      </c>
      <c r="F376" s="91">
        <v>18.630404463040399</v>
      </c>
      <c r="G376" s="86">
        <v>9.8103207810320807</v>
      </c>
      <c r="H376" s="86">
        <v>9.8103207810320807</v>
      </c>
      <c r="I376" s="86">
        <v>2.62</v>
      </c>
      <c r="J376" s="86">
        <v>2.88</v>
      </c>
      <c r="K376" s="87">
        <v>0</v>
      </c>
      <c r="L376" s="150">
        <v>2.7099994063400001</v>
      </c>
      <c r="M376" s="86">
        <v>0</v>
      </c>
      <c r="N376" s="86">
        <v>32.199854914762398</v>
      </c>
      <c r="O376" s="86">
        <v>16.443560057887101</v>
      </c>
      <c r="P376" s="86">
        <v>0.32</v>
      </c>
      <c r="Q376" s="88">
        <v>0.43390000000000001</v>
      </c>
      <c r="R376" s="85">
        <v>0</v>
      </c>
      <c r="S376" s="86">
        <v>0.4</v>
      </c>
      <c r="T376" s="86">
        <v>0.89</v>
      </c>
      <c r="U376" s="88">
        <v>24.633193863319399</v>
      </c>
      <c r="V376" s="89"/>
      <c r="W376" s="85">
        <v>60.335874824672203</v>
      </c>
      <c r="X376" s="88">
        <v>55.066666666700002</v>
      </c>
      <c r="Y376" s="85">
        <v>-100</v>
      </c>
      <c r="Z376" s="88"/>
      <c r="AA376" s="85">
        <v>0</v>
      </c>
      <c r="AB376" s="91">
        <v>0</v>
      </c>
      <c r="AC376" s="86">
        <v>0</v>
      </c>
      <c r="AD376" s="86">
        <v>0</v>
      </c>
      <c r="AE376" s="86">
        <v>0</v>
      </c>
      <c r="AF376" s="151">
        <v>0</v>
      </c>
      <c r="AG376" s="85">
        <v>0.86067001515099995</v>
      </c>
      <c r="AH376" s="86">
        <v>5.7330000000000002E-3</v>
      </c>
      <c r="AI376" s="151">
        <v>7.8140050585300003E-11</v>
      </c>
      <c r="AJ376" s="152">
        <v>1.01</v>
      </c>
      <c r="AK376" s="153">
        <v>0</v>
      </c>
    </row>
    <row r="377" spans="1:37" x14ac:dyDescent="0.2">
      <c r="A377" s="149" t="s">
        <v>1053</v>
      </c>
      <c r="B377" s="66" t="s">
        <v>1054</v>
      </c>
      <c r="C377" s="67">
        <v>27</v>
      </c>
      <c r="D377" s="84" t="s">
        <v>348</v>
      </c>
      <c r="E377" s="85">
        <v>59.167166995454203</v>
      </c>
      <c r="F377" s="91">
        <v>59.167166995454203</v>
      </c>
      <c r="G377" s="86">
        <v>23.976327300797699</v>
      </c>
      <c r="H377" s="86">
        <v>23.976327300797699</v>
      </c>
      <c r="I377" s="86">
        <v>1.25</v>
      </c>
      <c r="J377" s="86">
        <v>1.6</v>
      </c>
      <c r="K377" s="87">
        <v>0</v>
      </c>
      <c r="L377" s="150">
        <v>3.3298087777399999E-9</v>
      </c>
      <c r="M377" s="86">
        <v>1.28024393651891E-2</v>
      </c>
      <c r="N377" s="86">
        <v>100</v>
      </c>
      <c r="O377" s="86">
        <v>100</v>
      </c>
      <c r="P377" s="86">
        <v>0.36299999999999999</v>
      </c>
      <c r="Q377" s="88">
        <v>1.3150999999999999</v>
      </c>
      <c r="R377" s="85">
        <v>2.65568981542956E-2</v>
      </c>
      <c r="S377" s="86">
        <v>0</v>
      </c>
      <c r="T377" s="86">
        <v>1.0900000000000001</v>
      </c>
      <c r="U377" s="88">
        <v>10.2410155244875</v>
      </c>
      <c r="V377" s="89"/>
      <c r="W377" s="85">
        <v>63.544578142241299</v>
      </c>
      <c r="X377" s="88">
        <v>52.766666666699997</v>
      </c>
      <c r="Y377" s="85">
        <v>-100</v>
      </c>
      <c r="Z377" s="88"/>
      <c r="AA377" s="85">
        <v>0</v>
      </c>
      <c r="AB377" s="91">
        <v>0</v>
      </c>
      <c r="AC377" s="86">
        <v>0</v>
      </c>
      <c r="AD377" s="86">
        <v>0</v>
      </c>
      <c r="AE377" s="86">
        <v>0</v>
      </c>
      <c r="AF377" s="151">
        <v>0</v>
      </c>
      <c r="AG377" s="85">
        <v>0.20589606232499999</v>
      </c>
      <c r="AH377" s="86">
        <v>1.0364E-2</v>
      </c>
      <c r="AI377" s="151">
        <v>6.2299992671599998E-3</v>
      </c>
      <c r="AJ377" s="152">
        <v>1.96</v>
      </c>
      <c r="AK377" s="153">
        <v>3</v>
      </c>
    </row>
    <row r="378" spans="1:37" x14ac:dyDescent="0.2">
      <c r="A378" s="149" t="s">
        <v>1055</v>
      </c>
      <c r="B378" s="66" t="s">
        <v>1056</v>
      </c>
      <c r="C378" s="67">
        <v>27</v>
      </c>
      <c r="D378" s="84" t="s">
        <v>348</v>
      </c>
      <c r="E378" s="85">
        <v>20.946288060212101</v>
      </c>
      <c r="F378" s="91">
        <v>20.946288060212101</v>
      </c>
      <c r="G378" s="86">
        <v>10.604173794047201</v>
      </c>
      <c r="H378" s="86">
        <v>10.604173794047201</v>
      </c>
      <c r="I378" s="86">
        <v>3.39</v>
      </c>
      <c r="J378" s="86">
        <v>2.21</v>
      </c>
      <c r="K378" s="87">
        <v>0</v>
      </c>
      <c r="L378" s="150">
        <v>4.0000004443000003E-2</v>
      </c>
      <c r="M378" s="86">
        <v>3.4903466038298798E-3</v>
      </c>
      <c r="N378" s="86">
        <v>100</v>
      </c>
      <c r="O378" s="86">
        <v>49.982817869415797</v>
      </c>
      <c r="P378" s="86">
        <v>0.378</v>
      </c>
      <c r="Q378" s="88">
        <v>1.4444999999999999</v>
      </c>
      <c r="R378" s="85">
        <v>1.16387337057728E-2</v>
      </c>
      <c r="S378" s="86">
        <v>0</v>
      </c>
      <c r="T378" s="86">
        <v>1.29</v>
      </c>
      <c r="U378" s="88">
        <v>18.053369825521699</v>
      </c>
      <c r="V378" s="89"/>
      <c r="W378" s="85">
        <v>47.762614106650403</v>
      </c>
      <c r="X378" s="88">
        <v>49.633333333300001</v>
      </c>
      <c r="Y378" s="85">
        <v>-100</v>
      </c>
      <c r="Z378" s="88"/>
      <c r="AA378" s="85">
        <v>0</v>
      </c>
      <c r="AB378" s="91">
        <v>0</v>
      </c>
      <c r="AC378" s="86">
        <v>0</v>
      </c>
      <c r="AD378" s="86">
        <v>0</v>
      </c>
      <c r="AE378" s="86">
        <v>0</v>
      </c>
      <c r="AF378" s="151">
        <v>0</v>
      </c>
      <c r="AG378" s="85">
        <v>0.73443595215799995</v>
      </c>
      <c r="AH378" s="86">
        <v>1.8051000000000001E-2</v>
      </c>
      <c r="AI378" s="151">
        <v>3.4291655418100002E-11</v>
      </c>
      <c r="AJ378" s="152">
        <v>1.07</v>
      </c>
      <c r="AK378" s="153">
        <v>0</v>
      </c>
    </row>
    <row r="379" spans="1:37" x14ac:dyDescent="0.2">
      <c r="A379" s="149" t="s">
        <v>1057</v>
      </c>
      <c r="B379" s="66" t="s">
        <v>1058</v>
      </c>
      <c r="C379" s="67">
        <v>27</v>
      </c>
      <c r="D379" s="84" t="s">
        <v>348</v>
      </c>
      <c r="E379" s="85">
        <v>31.077254465366199</v>
      </c>
      <c r="F379" s="91">
        <v>31.057892443971198</v>
      </c>
      <c r="G379" s="86">
        <v>15.4194297884699</v>
      </c>
      <c r="H379" s="86">
        <v>15.4061183987608</v>
      </c>
      <c r="I379" s="86">
        <v>5.9</v>
      </c>
      <c r="J379" s="86">
        <v>5.05</v>
      </c>
      <c r="K379" s="87">
        <v>6.7000000000000002E-3</v>
      </c>
      <c r="L379" s="150">
        <v>3.1599997926399999</v>
      </c>
      <c r="M379" s="86">
        <v>1.72110091965988E-4</v>
      </c>
      <c r="N379" s="86">
        <v>100</v>
      </c>
      <c r="O379" s="86">
        <v>21.886241407557801</v>
      </c>
      <c r="P379" s="86">
        <v>0.64900000000000002</v>
      </c>
      <c r="Q379" s="88">
        <v>1.2302999999999999</v>
      </c>
      <c r="R379" s="85">
        <v>4.11764705882353E-2</v>
      </c>
      <c r="S379" s="86">
        <v>0</v>
      </c>
      <c r="T379" s="86">
        <v>1.34</v>
      </c>
      <c r="U379" s="88">
        <v>16.802604191877599</v>
      </c>
      <c r="V379" s="89"/>
      <c r="W379" s="85">
        <v>59.133926368652297</v>
      </c>
      <c r="X379" s="88">
        <v>57.4</v>
      </c>
      <c r="Y379" s="85">
        <v>-99.92</v>
      </c>
      <c r="Z379" s="88"/>
      <c r="AA379" s="85">
        <v>0</v>
      </c>
      <c r="AB379" s="91">
        <v>0</v>
      </c>
      <c r="AC379" s="86">
        <v>0</v>
      </c>
      <c r="AD379" s="86">
        <v>0</v>
      </c>
      <c r="AE379" s="86">
        <v>0</v>
      </c>
      <c r="AF379" s="151">
        <v>0</v>
      </c>
      <c r="AG379" s="85">
        <v>1.64914595934</v>
      </c>
      <c r="AH379" s="86">
        <v>4.5095000000000003E-2</v>
      </c>
      <c r="AI379" s="151">
        <v>7.1290002121099996E-3</v>
      </c>
      <c r="AJ379" s="152">
        <v>1.1100000000000001</v>
      </c>
      <c r="AK379" s="153">
        <v>0</v>
      </c>
    </row>
    <row r="380" spans="1:37" x14ac:dyDescent="0.2">
      <c r="A380" s="149" t="s">
        <v>1059</v>
      </c>
      <c r="B380" s="66" t="s">
        <v>1060</v>
      </c>
      <c r="C380" s="67">
        <v>27</v>
      </c>
      <c r="D380" s="84" t="s">
        <v>348</v>
      </c>
      <c r="E380" s="85">
        <v>37.440494241605698</v>
      </c>
      <c r="F380" s="91">
        <v>37.435557467575997</v>
      </c>
      <c r="G380" s="86">
        <v>17.9486998652966</v>
      </c>
      <c r="H380" s="86">
        <v>17.9486998652966</v>
      </c>
      <c r="I380" s="86">
        <v>3.4</v>
      </c>
      <c r="J380" s="86">
        <v>3.41</v>
      </c>
      <c r="K380" s="87">
        <v>0</v>
      </c>
      <c r="L380" s="150">
        <v>3.8068238244199999E-8</v>
      </c>
      <c r="M380" s="86">
        <v>1.6937610871878301E-2</v>
      </c>
      <c r="N380" s="86">
        <v>100</v>
      </c>
      <c r="O380" s="86">
        <v>100</v>
      </c>
      <c r="P380" s="86">
        <v>0.47299999999999998</v>
      </c>
      <c r="Q380" s="88">
        <v>1.5124</v>
      </c>
      <c r="R380" s="85">
        <v>2.38635007755638E-2</v>
      </c>
      <c r="S380" s="86">
        <v>0</v>
      </c>
      <c r="T380" s="86">
        <v>1.35</v>
      </c>
      <c r="U380" s="88">
        <v>11.104215299768001</v>
      </c>
      <c r="V380" s="89"/>
      <c r="W380" s="85">
        <v>47.014619627675003</v>
      </c>
      <c r="X380" s="88">
        <v>59.1</v>
      </c>
      <c r="Y380" s="85">
        <v>-100</v>
      </c>
      <c r="Z380" s="88"/>
      <c r="AA380" s="85">
        <v>0.03</v>
      </c>
      <c r="AB380" s="91">
        <v>0.03</v>
      </c>
      <c r="AC380" s="86">
        <v>0.02</v>
      </c>
      <c r="AD380" s="86">
        <v>0.02</v>
      </c>
      <c r="AE380" s="86">
        <v>0</v>
      </c>
      <c r="AF380" s="151">
        <v>0</v>
      </c>
      <c r="AG380" s="85">
        <v>2.24940340792E-2</v>
      </c>
      <c r="AH380" s="86">
        <v>2.7493E-2</v>
      </c>
      <c r="AI380" s="151">
        <v>3.40504993022E-10</v>
      </c>
      <c r="AJ380" s="152">
        <v>1.33</v>
      </c>
      <c r="AK380" s="153">
        <v>1</v>
      </c>
    </row>
    <row r="381" spans="1:37" x14ac:dyDescent="0.2">
      <c r="A381" s="149" t="s">
        <v>1061</v>
      </c>
      <c r="B381" s="66" t="s">
        <v>1062</v>
      </c>
      <c r="C381" s="67">
        <v>27</v>
      </c>
      <c r="D381" s="84" t="s">
        <v>348</v>
      </c>
      <c r="E381" s="85">
        <v>32.386111909962104</v>
      </c>
      <c r="F381" s="91">
        <v>32.380671086687897</v>
      </c>
      <c r="G381" s="86">
        <v>16.374546274201901</v>
      </c>
      <c r="H381" s="86">
        <v>16.369105450927702</v>
      </c>
      <c r="I381" s="86">
        <v>17.46</v>
      </c>
      <c r="J381" s="86">
        <v>37.78</v>
      </c>
      <c r="K381" s="87">
        <v>0</v>
      </c>
      <c r="L381" s="150">
        <v>1.34000004989</v>
      </c>
      <c r="M381" s="86">
        <v>2.27489453459346E-2</v>
      </c>
      <c r="N381" s="86">
        <v>100</v>
      </c>
      <c r="O381" s="86">
        <v>100</v>
      </c>
      <c r="P381" s="86">
        <v>2.2130000000000001</v>
      </c>
      <c r="Q381" s="88">
        <v>1.7185999999999999</v>
      </c>
      <c r="R381" s="85">
        <v>2.7779706924091999E-2</v>
      </c>
      <c r="S381" s="86">
        <v>0</v>
      </c>
      <c r="T381" s="86">
        <v>1.99</v>
      </c>
      <c r="U381" s="88">
        <v>13.3028129056328</v>
      </c>
      <c r="V381" s="89"/>
      <c r="W381" s="85">
        <v>46.302236211695302</v>
      </c>
      <c r="X381" s="88">
        <v>39.333333333299997</v>
      </c>
      <c r="Y381" s="85">
        <v>-100</v>
      </c>
      <c r="Z381" s="88"/>
      <c r="AA381" s="85">
        <v>0</v>
      </c>
      <c r="AB381" s="91">
        <v>0</v>
      </c>
      <c r="AC381" s="86">
        <v>0</v>
      </c>
      <c r="AD381" s="86">
        <v>0</v>
      </c>
      <c r="AE381" s="86">
        <v>0</v>
      </c>
      <c r="AF381" s="151">
        <v>0</v>
      </c>
      <c r="AG381" s="85">
        <v>7.9350074948099994E-2</v>
      </c>
      <c r="AH381" s="86">
        <v>0.26849099999999998</v>
      </c>
      <c r="AI381" s="151">
        <v>1.60039994607E-2</v>
      </c>
      <c r="AJ381" s="152">
        <v>1.05</v>
      </c>
      <c r="AK381" s="153">
        <v>0</v>
      </c>
    </row>
    <row r="382" spans="1:37" x14ac:dyDescent="0.2">
      <c r="A382" s="149" t="s">
        <v>1063</v>
      </c>
      <c r="B382" s="66" t="s">
        <v>1064</v>
      </c>
      <c r="C382" s="67">
        <v>27</v>
      </c>
      <c r="D382" s="84" t="s">
        <v>348</v>
      </c>
      <c r="E382" s="85">
        <v>69.376830102034205</v>
      </c>
      <c r="F382" s="91">
        <v>69.376830102034205</v>
      </c>
      <c r="G382" s="86">
        <v>28.680520619687101</v>
      </c>
      <c r="H382" s="86">
        <v>28.680520619687101</v>
      </c>
      <c r="I382" s="86">
        <v>0.87</v>
      </c>
      <c r="J382" s="86">
        <v>0.6</v>
      </c>
      <c r="K382" s="87">
        <v>0</v>
      </c>
      <c r="L382" s="150">
        <v>4.3934172815299998E-9</v>
      </c>
      <c r="M382" s="86">
        <v>5.3530041215691201E-2</v>
      </c>
      <c r="N382" s="86">
        <v>100</v>
      </c>
      <c r="O382" s="86">
        <v>94.115456238361304</v>
      </c>
      <c r="P382" s="86">
        <v>0.28399999999999997</v>
      </c>
      <c r="Q382" s="88">
        <v>1.4476</v>
      </c>
      <c r="R382" s="85">
        <v>3.8171581257753599E-2</v>
      </c>
      <c r="S382" s="86">
        <v>0</v>
      </c>
      <c r="T382" s="86">
        <v>0.98</v>
      </c>
      <c r="U382" s="88">
        <v>8.2272357880887004</v>
      </c>
      <c r="V382" s="89"/>
      <c r="W382" s="85">
        <v>71.3870020364959</v>
      </c>
      <c r="X382" s="88">
        <v>68.433333333299998</v>
      </c>
      <c r="Y382" s="85">
        <v>-48.38</v>
      </c>
      <c r="Z382" s="88">
        <v>-50</v>
      </c>
      <c r="AA382" s="85">
        <v>0</v>
      </c>
      <c r="AB382" s="91">
        <v>0</v>
      </c>
      <c r="AC382" s="86">
        <v>0</v>
      </c>
      <c r="AD382" s="86">
        <v>0</v>
      </c>
      <c r="AE382" s="86">
        <v>0</v>
      </c>
      <c r="AF382" s="151">
        <v>1.8072921072000001E-8</v>
      </c>
      <c r="AG382" s="85">
        <v>1.3801773203099999E-4</v>
      </c>
      <c r="AH382" s="86">
        <v>2.6840000000000002E-3</v>
      </c>
      <c r="AI382" s="151">
        <v>1.74183592359E-11</v>
      </c>
      <c r="AJ382" s="152">
        <v>1.88</v>
      </c>
      <c r="AK382" s="153">
        <v>4</v>
      </c>
    </row>
    <row r="383" spans="1:37" x14ac:dyDescent="0.2">
      <c r="A383" s="149" t="s">
        <v>1065</v>
      </c>
      <c r="B383" s="66" t="s">
        <v>1066</v>
      </c>
      <c r="C383" s="67">
        <v>27</v>
      </c>
      <c r="D383" s="84" t="s">
        <v>348</v>
      </c>
      <c r="E383" s="85">
        <v>41.275341468335803</v>
      </c>
      <c r="F383" s="91">
        <v>41.275341468335803</v>
      </c>
      <c r="G383" s="86">
        <v>21.699578044265898</v>
      </c>
      <c r="H383" s="86">
        <v>21.699578044265898</v>
      </c>
      <c r="I383" s="86">
        <v>0.87</v>
      </c>
      <c r="J383" s="86">
        <v>1.05</v>
      </c>
      <c r="K383" s="87">
        <v>0</v>
      </c>
      <c r="L383" s="150">
        <v>0</v>
      </c>
      <c r="M383" s="86">
        <v>8.6940792136685194E-2</v>
      </c>
      <c r="N383" s="86"/>
      <c r="O383" s="86">
        <v>100</v>
      </c>
      <c r="P383" s="86">
        <v>0.29899999999999999</v>
      </c>
      <c r="Q383" s="88">
        <v>2.4173</v>
      </c>
      <c r="R383" s="85">
        <v>6.2617407639323705E-2</v>
      </c>
      <c r="S383" s="86">
        <v>0</v>
      </c>
      <c r="T383" s="86">
        <v>1.52</v>
      </c>
      <c r="U383" s="88">
        <v>14.2973691367014</v>
      </c>
      <c r="V383" s="89">
        <v>4.0999999999999996</v>
      </c>
      <c r="W383" s="85">
        <v>53.313755991534101</v>
      </c>
      <c r="X383" s="88">
        <v>54.0333333333</v>
      </c>
      <c r="Y383" s="85">
        <v>-99.74</v>
      </c>
      <c r="Z383" s="88"/>
      <c r="AA383" s="85">
        <v>0</v>
      </c>
      <c r="AB383" s="91">
        <v>0</v>
      </c>
      <c r="AC383" s="86">
        <v>0</v>
      </c>
      <c r="AD383" s="86">
        <v>0</v>
      </c>
      <c r="AE383" s="86">
        <v>0</v>
      </c>
      <c r="AF383" s="151">
        <v>0</v>
      </c>
      <c r="AG383" s="85">
        <v>0.135791997355</v>
      </c>
      <c r="AH383" s="86">
        <v>6.4060000000000002E-3</v>
      </c>
      <c r="AI383" s="151">
        <v>2.4387468227499999E-11</v>
      </c>
      <c r="AJ383" s="152">
        <v>1.0900000000000001</v>
      </c>
      <c r="AK383" s="153">
        <v>0</v>
      </c>
    </row>
    <row r="384" spans="1:37" x14ac:dyDescent="0.2">
      <c r="A384" s="149" t="s">
        <v>1067</v>
      </c>
      <c r="B384" s="66" t="s">
        <v>1068</v>
      </c>
      <c r="C384" s="67">
        <v>27</v>
      </c>
      <c r="D384" s="84" t="s">
        <v>348</v>
      </c>
      <c r="E384" s="85">
        <v>30.990886347391001</v>
      </c>
      <c r="F384" s="91">
        <v>30.990886347391001</v>
      </c>
      <c r="G384" s="86">
        <v>17.326364069573501</v>
      </c>
      <c r="H384" s="86">
        <v>17.326364069573501</v>
      </c>
      <c r="I384" s="86">
        <v>2.12</v>
      </c>
      <c r="J384" s="86">
        <v>1.89</v>
      </c>
      <c r="K384" s="87">
        <v>0</v>
      </c>
      <c r="L384" s="150">
        <v>2.0571561334800001E-10</v>
      </c>
      <c r="M384" s="86">
        <v>2.8032227481014999E-2</v>
      </c>
      <c r="N384" s="86">
        <v>84.326496674057694</v>
      </c>
      <c r="O384" s="86">
        <v>100</v>
      </c>
      <c r="P384" s="86">
        <v>0.45500000000000002</v>
      </c>
      <c r="Q384" s="88">
        <v>1.4560999999999999</v>
      </c>
      <c r="R384" s="85">
        <v>6.8910072355576002E-2</v>
      </c>
      <c r="S384" s="86">
        <v>0</v>
      </c>
      <c r="T384" s="86">
        <v>1.35</v>
      </c>
      <c r="U384" s="88">
        <v>14.2244460328806</v>
      </c>
      <c r="V384" s="89"/>
      <c r="W384" s="85">
        <v>54.542546069013198</v>
      </c>
      <c r="X384" s="88">
        <v>67.033333333300007</v>
      </c>
      <c r="Y384" s="85">
        <v>99.460000000000008</v>
      </c>
      <c r="Z384" s="88"/>
      <c r="AA384" s="85">
        <v>0.04</v>
      </c>
      <c r="AB384" s="91">
        <v>0.04</v>
      </c>
      <c r="AC384" s="86">
        <v>0.04</v>
      </c>
      <c r="AD384" s="86">
        <v>0.04</v>
      </c>
      <c r="AE384" s="86">
        <v>0</v>
      </c>
      <c r="AF384" s="151">
        <v>0</v>
      </c>
      <c r="AG384" s="85">
        <v>0.10211998887</v>
      </c>
      <c r="AH384" s="86">
        <v>1.3838E-2</v>
      </c>
      <c r="AI384" s="151">
        <v>0</v>
      </c>
      <c r="AJ384" s="152">
        <v>1.1200000000000001</v>
      </c>
      <c r="AK384" s="153">
        <v>0</v>
      </c>
    </row>
    <row r="385" spans="1:37" x14ac:dyDescent="0.2">
      <c r="A385" s="149" t="s">
        <v>1069</v>
      </c>
      <c r="B385" s="66" t="s">
        <v>1070</v>
      </c>
      <c r="C385" s="67">
        <v>27</v>
      </c>
      <c r="D385" s="84" t="s">
        <v>348</v>
      </c>
      <c r="E385" s="85">
        <v>31.586816310658801</v>
      </c>
      <c r="F385" s="91">
        <v>31.584134518685399</v>
      </c>
      <c r="G385" s="86">
        <v>16.0022527052577</v>
      </c>
      <c r="H385" s="86">
        <v>15.9995709132843</v>
      </c>
      <c r="I385" s="86">
        <v>3.48</v>
      </c>
      <c r="J385" s="86">
        <v>3.03</v>
      </c>
      <c r="K385" s="87">
        <v>0</v>
      </c>
      <c r="L385" s="150">
        <v>2.0000035540600002E-2</v>
      </c>
      <c r="M385" s="86">
        <v>2.1243330257891699E-2</v>
      </c>
      <c r="N385" s="86">
        <v>100</v>
      </c>
      <c r="O385" s="86">
        <v>100</v>
      </c>
      <c r="P385" s="86">
        <v>0.48499999999999999</v>
      </c>
      <c r="Q385" s="88">
        <v>1.3409</v>
      </c>
      <c r="R385" s="85">
        <v>5.4265902924329201E-2</v>
      </c>
      <c r="S385" s="86">
        <v>0</v>
      </c>
      <c r="T385" s="86">
        <v>1.65</v>
      </c>
      <c r="U385" s="88">
        <v>12.663421698378899</v>
      </c>
      <c r="V385" s="89"/>
      <c r="W385" s="85">
        <v>54.953199866682503</v>
      </c>
      <c r="X385" s="88">
        <v>63.5333333333</v>
      </c>
      <c r="Y385" s="85">
        <v>-100</v>
      </c>
      <c r="Z385" s="88"/>
      <c r="AA385" s="85">
        <v>0.12</v>
      </c>
      <c r="AB385" s="91">
        <v>0.12</v>
      </c>
      <c r="AC385" s="86">
        <v>0</v>
      </c>
      <c r="AD385" s="86">
        <v>0</v>
      </c>
      <c r="AE385" s="86">
        <v>0</v>
      </c>
      <c r="AF385" s="151">
        <v>0</v>
      </c>
      <c r="AG385" s="85">
        <v>0.36680400352100001</v>
      </c>
      <c r="AH385" s="86">
        <v>2.4191000000000001E-2</v>
      </c>
      <c r="AI385" s="151">
        <v>7.3419263053000001E-10</v>
      </c>
      <c r="AJ385" s="152">
        <v>1.35</v>
      </c>
      <c r="AK385" s="153">
        <v>0</v>
      </c>
    </row>
    <row r="386" spans="1:37" x14ac:dyDescent="0.2">
      <c r="A386" s="149" t="s">
        <v>1071</v>
      </c>
      <c r="B386" s="66" t="s">
        <v>1072</v>
      </c>
      <c r="C386" s="67">
        <v>27</v>
      </c>
      <c r="D386" s="84" t="s">
        <v>348</v>
      </c>
      <c r="E386" s="85">
        <v>67.9148344251997</v>
      </c>
      <c r="F386" s="91">
        <v>67.914086571539698</v>
      </c>
      <c r="G386" s="86">
        <v>26.017080977594301</v>
      </c>
      <c r="H386" s="86">
        <v>26.017080977594301</v>
      </c>
      <c r="I386" s="86">
        <v>5.3</v>
      </c>
      <c r="J386" s="86">
        <v>5.5</v>
      </c>
      <c r="K386" s="87">
        <v>0</v>
      </c>
      <c r="L386" s="150">
        <v>0</v>
      </c>
      <c r="M386" s="86">
        <v>2.1205097969437502E-2</v>
      </c>
      <c r="N386" s="86">
        <v>100</v>
      </c>
      <c r="O386" s="86">
        <v>100</v>
      </c>
      <c r="P386" s="86">
        <v>0.64500000000000002</v>
      </c>
      <c r="Q386" s="88">
        <v>0.9556</v>
      </c>
      <c r="R386" s="85">
        <v>2.1256997094877099E-2</v>
      </c>
      <c r="S386" s="86">
        <v>0.1</v>
      </c>
      <c r="T386" s="86">
        <v>1.1100000000000001</v>
      </c>
      <c r="U386" s="88">
        <v>5.2746118639504598</v>
      </c>
      <c r="V386" s="89"/>
      <c r="W386" s="85">
        <v>66.841315874599999</v>
      </c>
      <c r="X386" s="88">
        <v>62.166666666700003</v>
      </c>
      <c r="Y386" s="85">
        <v>-100</v>
      </c>
      <c r="Z386" s="88"/>
      <c r="AA386" s="85">
        <v>0.16</v>
      </c>
      <c r="AB386" s="91">
        <v>0.16</v>
      </c>
      <c r="AC386" s="86">
        <v>0.08</v>
      </c>
      <c r="AD386" s="86">
        <v>0.08</v>
      </c>
      <c r="AE386" s="86">
        <v>0</v>
      </c>
      <c r="AF386" s="151">
        <v>0</v>
      </c>
      <c r="AG386" s="85">
        <v>7.4542048011199999E-2</v>
      </c>
      <c r="AH386" s="86">
        <v>4.7832E-2</v>
      </c>
      <c r="AI386" s="151">
        <v>3.41699898184E-3</v>
      </c>
      <c r="AJ386" s="152">
        <v>2.11</v>
      </c>
      <c r="AK386" s="153">
        <v>4</v>
      </c>
    </row>
    <row r="387" spans="1:37" x14ac:dyDescent="0.2">
      <c r="A387" s="149" t="s">
        <v>1073</v>
      </c>
      <c r="B387" s="66" t="s">
        <v>1074</v>
      </c>
      <c r="C387" s="67">
        <v>27</v>
      </c>
      <c r="D387" s="84" t="s">
        <v>348</v>
      </c>
      <c r="E387" s="85">
        <v>69.263429535604402</v>
      </c>
      <c r="F387" s="91">
        <v>69.263429535604402</v>
      </c>
      <c r="G387" s="86">
        <v>24.131808507118699</v>
      </c>
      <c r="H387" s="86">
        <v>24.131808507118699</v>
      </c>
      <c r="I387" s="86">
        <v>2.0299999999999998</v>
      </c>
      <c r="J387" s="86">
        <v>1.27</v>
      </c>
      <c r="K387" s="87">
        <v>0</v>
      </c>
      <c r="L387" s="150">
        <v>1.4654641963399999E-9</v>
      </c>
      <c r="M387" s="86">
        <v>3.1297067660054001E-3</v>
      </c>
      <c r="N387" s="86">
        <v>100</v>
      </c>
      <c r="O387" s="86">
        <v>100</v>
      </c>
      <c r="P387" s="86">
        <v>0.35</v>
      </c>
      <c r="Q387" s="88">
        <v>1.1762999999999999</v>
      </c>
      <c r="R387" s="85">
        <v>9.8863074641621293E-3</v>
      </c>
      <c r="S387" s="86">
        <v>0.1</v>
      </c>
      <c r="T387" s="86">
        <v>1.06</v>
      </c>
      <c r="U387" s="88">
        <v>7.7693351125423202</v>
      </c>
      <c r="V387" s="89"/>
      <c r="W387" s="85">
        <v>67.192629197236002</v>
      </c>
      <c r="X387" s="88">
        <v>57.666666666700003</v>
      </c>
      <c r="Y387" s="85">
        <v>-100</v>
      </c>
      <c r="Z387" s="88"/>
      <c r="AA387" s="85">
        <v>0.11</v>
      </c>
      <c r="AB387" s="91">
        <v>0.11</v>
      </c>
      <c r="AC387" s="86">
        <v>0.08</v>
      </c>
      <c r="AD387" s="86">
        <v>0.08</v>
      </c>
      <c r="AE387" s="86">
        <v>0</v>
      </c>
      <c r="AF387" s="151">
        <v>0</v>
      </c>
      <c r="AG387" s="85">
        <v>0.185561966859</v>
      </c>
      <c r="AH387" s="86">
        <v>8.0459999999999993E-3</v>
      </c>
      <c r="AI387" s="151">
        <v>1.2233184456799999E-10</v>
      </c>
      <c r="AJ387" s="152">
        <v>2.27</v>
      </c>
      <c r="AK387" s="153">
        <v>7</v>
      </c>
    </row>
    <row r="388" spans="1:37" x14ac:dyDescent="0.2">
      <c r="A388" s="149" t="s">
        <v>1075</v>
      </c>
      <c r="B388" s="66" t="s">
        <v>1076</v>
      </c>
      <c r="C388" s="67">
        <v>27</v>
      </c>
      <c r="D388" s="84" t="s">
        <v>348</v>
      </c>
      <c r="E388" s="85">
        <v>71.700649787138701</v>
      </c>
      <c r="F388" s="91">
        <v>71.700649787138701</v>
      </c>
      <c r="G388" s="86">
        <v>26.721039659421901</v>
      </c>
      <c r="H388" s="86">
        <v>26.721039659421901</v>
      </c>
      <c r="I388" s="86">
        <v>0.79</v>
      </c>
      <c r="J388" s="86">
        <v>1.34</v>
      </c>
      <c r="K388" s="87">
        <v>0</v>
      </c>
      <c r="L388" s="150">
        <v>1.9491993040400001E-10</v>
      </c>
      <c r="M388" s="86">
        <v>2.7763362707312399E-2</v>
      </c>
      <c r="N388" s="86">
        <v>100</v>
      </c>
      <c r="O388" s="86">
        <v>100</v>
      </c>
      <c r="P388" s="86">
        <v>0.3</v>
      </c>
      <c r="Q388" s="88">
        <v>1.0754999999999999</v>
      </c>
      <c r="R388" s="85">
        <v>3.0873726458783599E-2</v>
      </c>
      <c r="S388" s="86">
        <v>0.2</v>
      </c>
      <c r="T388" s="86">
        <v>0.91</v>
      </c>
      <c r="U388" s="88">
        <v>6.4458884158637701</v>
      </c>
      <c r="V388" s="89"/>
      <c r="W388" s="85">
        <v>72.499425381425596</v>
      </c>
      <c r="X388" s="88">
        <v>69.966666666699993</v>
      </c>
      <c r="Y388" s="85">
        <v>-100</v>
      </c>
      <c r="Z388" s="88"/>
      <c r="AA388" s="85">
        <v>0.14000000000000001</v>
      </c>
      <c r="AB388" s="91">
        <v>0.14000000000000001</v>
      </c>
      <c r="AC388" s="86">
        <v>7.0000000000000007E-2</v>
      </c>
      <c r="AD388" s="86">
        <v>7.0000000000000007E-2</v>
      </c>
      <c r="AE388" s="86">
        <v>0</v>
      </c>
      <c r="AF388" s="151">
        <v>0</v>
      </c>
      <c r="AG388" s="85">
        <v>6.0403623834300002E-9</v>
      </c>
      <c r="AH388" s="86">
        <v>9.2680000000000002E-3</v>
      </c>
      <c r="AI388" s="151">
        <v>5.6837441779299995E-13</v>
      </c>
      <c r="AJ388" s="152">
        <v>2.54</v>
      </c>
      <c r="AK388" s="153">
        <v>19</v>
      </c>
    </row>
    <row r="389" spans="1:37" x14ac:dyDescent="0.2">
      <c r="A389" s="149" t="s">
        <v>1077</v>
      </c>
      <c r="B389" s="66" t="s">
        <v>1078</v>
      </c>
      <c r="C389" s="67">
        <v>27</v>
      </c>
      <c r="D389" s="84" t="s">
        <v>348</v>
      </c>
      <c r="E389" s="85">
        <v>58.134406198778102</v>
      </c>
      <c r="F389" s="91">
        <v>58.129190880643698</v>
      </c>
      <c r="G389" s="86">
        <v>22.0734614811503</v>
      </c>
      <c r="H389" s="86">
        <v>22.0734614811503</v>
      </c>
      <c r="I389" s="86">
        <v>1.1299999999999999</v>
      </c>
      <c r="J389" s="86">
        <v>1.26</v>
      </c>
      <c r="K389" s="87">
        <v>0</v>
      </c>
      <c r="L389" s="150">
        <v>9.9999975187100004E-3</v>
      </c>
      <c r="M389" s="86">
        <v>2.4745567548668601E-3</v>
      </c>
      <c r="N389" s="86">
        <v>100</v>
      </c>
      <c r="O389" s="86">
        <v>100</v>
      </c>
      <c r="P389" s="86">
        <v>0.33200000000000002</v>
      </c>
      <c r="Q389" s="88">
        <v>1.1920999999999999</v>
      </c>
      <c r="R389" s="85">
        <v>1.27429117553361E-2</v>
      </c>
      <c r="S389" s="86">
        <v>0</v>
      </c>
      <c r="T389" s="86">
        <v>1.18</v>
      </c>
      <c r="U389" s="88">
        <v>9.9858441364923305</v>
      </c>
      <c r="V389" s="89"/>
      <c r="W389" s="85">
        <v>64.134371146254097</v>
      </c>
      <c r="X389" s="88">
        <v>64.433333333299998</v>
      </c>
      <c r="Y389" s="85"/>
      <c r="Z389" s="88"/>
      <c r="AA389" s="85">
        <v>0.08</v>
      </c>
      <c r="AB389" s="91">
        <v>0.08</v>
      </c>
      <c r="AC389" s="86">
        <v>0.06</v>
      </c>
      <c r="AD389" s="86">
        <v>0.06</v>
      </c>
      <c r="AE389" s="86">
        <v>0</v>
      </c>
      <c r="AF389" s="151">
        <v>0</v>
      </c>
      <c r="AG389" s="85">
        <v>9.8865041667699993E-2</v>
      </c>
      <c r="AH389" s="86">
        <v>1.1745999999999999E-2</v>
      </c>
      <c r="AI389" s="151">
        <v>1.2747476781500001E-10</v>
      </c>
      <c r="AJ389" s="152">
        <v>1.96</v>
      </c>
      <c r="AK389" s="153">
        <v>6</v>
      </c>
    </row>
    <row r="390" spans="1:37" x14ac:dyDescent="0.2">
      <c r="A390" s="149" t="s">
        <v>1079</v>
      </c>
      <c r="B390" s="66" t="s">
        <v>1080</v>
      </c>
      <c r="C390" s="67">
        <v>27</v>
      </c>
      <c r="D390" s="84" t="s">
        <v>348</v>
      </c>
      <c r="E390" s="85">
        <v>31.408615592197901</v>
      </c>
      <c r="F390" s="91">
        <v>31.396048706602901</v>
      </c>
      <c r="G390" s="86">
        <v>14.499540316553199</v>
      </c>
      <c r="H390" s="86">
        <v>14.494910411334001</v>
      </c>
      <c r="I390" s="86">
        <v>1.27</v>
      </c>
      <c r="J390" s="86">
        <v>1.1499999999999999</v>
      </c>
      <c r="K390" s="87">
        <v>0</v>
      </c>
      <c r="L390" s="150">
        <v>3.2181050743800001E-10</v>
      </c>
      <c r="M390" s="86">
        <v>1.14530433437503E-2</v>
      </c>
      <c r="N390" s="86">
        <v>100</v>
      </c>
      <c r="O390" s="86">
        <v>100</v>
      </c>
      <c r="P390" s="86">
        <v>0.28799999999999998</v>
      </c>
      <c r="Q390" s="88">
        <v>1.2714000000000001</v>
      </c>
      <c r="R390" s="85">
        <v>3.5034450543034001E-2</v>
      </c>
      <c r="S390" s="86">
        <v>0.1</v>
      </c>
      <c r="T390" s="86">
        <v>1.1499999999999999</v>
      </c>
      <c r="U390" s="88">
        <v>15.291254109040899</v>
      </c>
      <c r="V390" s="89"/>
      <c r="W390" s="85">
        <v>51.863047329469097</v>
      </c>
      <c r="X390" s="88">
        <v>63.233333333300003</v>
      </c>
      <c r="Y390" s="85">
        <v>-100</v>
      </c>
      <c r="Z390" s="88"/>
      <c r="AA390" s="85">
        <v>0.04</v>
      </c>
      <c r="AB390" s="91">
        <v>0.05</v>
      </c>
      <c r="AC390" s="86">
        <v>0.05</v>
      </c>
      <c r="AD390" s="86">
        <v>0.05</v>
      </c>
      <c r="AE390" s="86">
        <v>0</v>
      </c>
      <c r="AF390" s="151">
        <v>0</v>
      </c>
      <c r="AG390" s="85">
        <v>0.494412007657</v>
      </c>
      <c r="AH390" s="86">
        <v>1.1788E-2</v>
      </c>
      <c r="AI390" s="151">
        <v>1.3299998046E-3</v>
      </c>
      <c r="AJ390" s="152">
        <v>1.26</v>
      </c>
      <c r="AK390" s="153">
        <v>0</v>
      </c>
    </row>
    <row r="391" spans="1:37" x14ac:dyDescent="0.2">
      <c r="A391" s="149" t="s">
        <v>1081</v>
      </c>
      <c r="B391" s="66" t="s">
        <v>1082</v>
      </c>
      <c r="C391" s="67">
        <v>27</v>
      </c>
      <c r="D391" s="84" t="s">
        <v>348</v>
      </c>
      <c r="E391" s="85">
        <v>46.9763625910063</v>
      </c>
      <c r="F391" s="91">
        <v>46.9763625910063</v>
      </c>
      <c r="G391" s="86">
        <v>20.487477147489901</v>
      </c>
      <c r="H391" s="86">
        <v>20.487477147489901</v>
      </c>
      <c r="I391" s="86">
        <v>2.04</v>
      </c>
      <c r="J391" s="86">
        <v>1.92</v>
      </c>
      <c r="K391" s="87">
        <v>0</v>
      </c>
      <c r="L391" s="150">
        <v>7.6679609766200001E-9</v>
      </c>
      <c r="M391" s="86">
        <v>2.2711612927885402E-3</v>
      </c>
      <c r="N391" s="86">
        <v>100</v>
      </c>
      <c r="O391" s="86">
        <v>100</v>
      </c>
      <c r="P391" s="86">
        <v>0.35499999999999998</v>
      </c>
      <c r="Q391" s="88">
        <v>1.048</v>
      </c>
      <c r="R391" s="85">
        <v>1.9509657280353799E-2</v>
      </c>
      <c r="S391" s="86">
        <v>0</v>
      </c>
      <c r="T391" s="86">
        <v>1.2</v>
      </c>
      <c r="U391" s="88">
        <v>8.9911303190630303</v>
      </c>
      <c r="V391" s="89"/>
      <c r="W391" s="85">
        <v>56.795297320652203</v>
      </c>
      <c r="X391" s="88">
        <v>55.633333333300001</v>
      </c>
      <c r="Y391" s="85">
        <v>-100</v>
      </c>
      <c r="Z391" s="88"/>
      <c r="AA391" s="85">
        <v>0.01</v>
      </c>
      <c r="AB391" s="91">
        <v>0.01</v>
      </c>
      <c r="AC391" s="86">
        <v>0.01</v>
      </c>
      <c r="AD391" s="86">
        <v>0.01</v>
      </c>
      <c r="AE391" s="86">
        <v>0</v>
      </c>
      <c r="AF391" s="151">
        <v>2.2881179214299999E-6</v>
      </c>
      <c r="AG391" s="85">
        <v>7.3002003950099995E-2</v>
      </c>
      <c r="AH391" s="86">
        <v>1.7555999999999999E-2</v>
      </c>
      <c r="AI391" s="151">
        <v>1.1177047382E-10</v>
      </c>
      <c r="AJ391" s="152">
        <v>1.23</v>
      </c>
      <c r="AK391" s="153">
        <v>0</v>
      </c>
    </row>
    <row r="392" spans="1:37" x14ac:dyDescent="0.2">
      <c r="A392" s="149" t="s">
        <v>1083</v>
      </c>
      <c r="B392" s="66" t="s">
        <v>1084</v>
      </c>
      <c r="C392" s="67">
        <v>27</v>
      </c>
      <c r="D392" s="84" t="s">
        <v>348</v>
      </c>
      <c r="E392" s="85">
        <v>38.120609752543103</v>
      </c>
      <c r="F392" s="91">
        <v>38.0798041330263</v>
      </c>
      <c r="G392" s="86">
        <v>18.0518231367863</v>
      </c>
      <c r="H392" s="86">
        <v>18.024425077967901</v>
      </c>
      <c r="I392" s="86">
        <v>6.98</v>
      </c>
      <c r="J392" s="86">
        <v>11.85</v>
      </c>
      <c r="K392" s="87">
        <v>6.4999999999999997E-3</v>
      </c>
      <c r="L392" s="150">
        <v>3.0000049431899999E-2</v>
      </c>
      <c r="M392" s="86">
        <v>0</v>
      </c>
      <c r="N392" s="86">
        <v>100</v>
      </c>
      <c r="O392" s="86">
        <v>100</v>
      </c>
      <c r="P392" s="86">
        <v>0.81499999999999995</v>
      </c>
      <c r="Q392" s="88">
        <v>1.5998000000000001</v>
      </c>
      <c r="R392" s="85">
        <v>0</v>
      </c>
      <c r="S392" s="86">
        <v>0</v>
      </c>
      <c r="T392" s="86">
        <v>1.64</v>
      </c>
      <c r="U392" s="88">
        <v>12.835699087702899</v>
      </c>
      <c r="V392" s="89"/>
      <c r="W392" s="85">
        <v>55.9263393454276</v>
      </c>
      <c r="X392" s="88">
        <v>59.733333333300003</v>
      </c>
      <c r="Y392" s="85">
        <v>-100</v>
      </c>
      <c r="Z392" s="88"/>
      <c r="AA392" s="85">
        <v>0</v>
      </c>
      <c r="AB392" s="91">
        <v>0</v>
      </c>
      <c r="AC392" s="86">
        <v>0</v>
      </c>
      <c r="AD392" s="86">
        <v>0</v>
      </c>
      <c r="AE392" s="86">
        <v>0</v>
      </c>
      <c r="AF392" s="151">
        <v>0</v>
      </c>
      <c r="AG392" s="85">
        <v>0.51805200673399998</v>
      </c>
      <c r="AH392" s="86">
        <v>0.111691</v>
      </c>
      <c r="AI392" s="151">
        <v>2.3699998735999999E-3</v>
      </c>
      <c r="AJ392" s="152">
        <v>1.17</v>
      </c>
      <c r="AK392" s="153">
        <v>0</v>
      </c>
    </row>
    <row r="393" spans="1:37" x14ac:dyDescent="0.2">
      <c r="A393" s="149" t="s">
        <v>1085</v>
      </c>
      <c r="B393" s="66" t="s">
        <v>1086</v>
      </c>
      <c r="C393" s="67">
        <v>28</v>
      </c>
      <c r="D393" s="84" t="s">
        <v>348</v>
      </c>
      <c r="E393" s="85">
        <v>38.672601586141198</v>
      </c>
      <c r="F393" s="91">
        <v>38.672601586141198</v>
      </c>
      <c r="G393" s="86">
        <v>21.089939941329401</v>
      </c>
      <c r="H393" s="86">
        <v>21.089939941329401</v>
      </c>
      <c r="I393" s="86">
        <v>4.45</v>
      </c>
      <c r="J393" s="86">
        <v>3.72</v>
      </c>
      <c r="K393" s="87">
        <v>0</v>
      </c>
      <c r="L393" s="150">
        <v>0</v>
      </c>
      <c r="M393" s="86">
        <v>0.50213176881785404</v>
      </c>
      <c r="N393" s="86"/>
      <c r="O393" s="86">
        <v>100</v>
      </c>
      <c r="P393" s="86">
        <v>0.46300000000000002</v>
      </c>
      <c r="Q393" s="88">
        <v>1.748</v>
      </c>
      <c r="R393" s="85">
        <v>8.1987373944412602E-3</v>
      </c>
      <c r="S393" s="86">
        <v>0</v>
      </c>
      <c r="T393" s="86">
        <v>1.62</v>
      </c>
      <c r="U393" s="88">
        <v>9.4622481746421006</v>
      </c>
      <c r="V393" s="89">
        <v>4.1500000000000004</v>
      </c>
      <c r="W393" s="85"/>
      <c r="X393" s="88">
        <v>54.3</v>
      </c>
      <c r="Y393" s="85">
        <v>-99.66</v>
      </c>
      <c r="Z393" s="88"/>
      <c r="AA393" s="85">
        <v>0.06</v>
      </c>
      <c r="AB393" s="91">
        <v>0.06</v>
      </c>
      <c r="AC393" s="86">
        <v>0</v>
      </c>
      <c r="AD393" s="86">
        <v>0</v>
      </c>
      <c r="AE393" s="86">
        <v>0</v>
      </c>
      <c r="AF393" s="151">
        <v>0</v>
      </c>
      <c r="AG393" s="85">
        <v>5.5054992795099997E-2</v>
      </c>
      <c r="AH393" s="86">
        <v>2.1356E-2</v>
      </c>
      <c r="AI393" s="151">
        <v>4.65999930652E-4</v>
      </c>
      <c r="AJ393" s="152">
        <v>1.27</v>
      </c>
      <c r="AK393" s="153">
        <v>0</v>
      </c>
    </row>
    <row r="394" spans="1:37" x14ac:dyDescent="0.2">
      <c r="A394" s="149" t="s">
        <v>1087</v>
      </c>
      <c r="B394" s="66" t="s">
        <v>1088</v>
      </c>
      <c r="C394" s="67">
        <v>28</v>
      </c>
      <c r="D394" s="84" t="s">
        <v>348</v>
      </c>
      <c r="E394" s="85">
        <v>56.921085377112298</v>
      </c>
      <c r="F394" s="91">
        <v>56.921085377112298</v>
      </c>
      <c r="G394" s="86">
        <v>26.043631838799001</v>
      </c>
      <c r="H394" s="86">
        <v>26.043631838799001</v>
      </c>
      <c r="I394" s="86">
        <v>3.84</v>
      </c>
      <c r="J394" s="86">
        <v>2.2000000000000002</v>
      </c>
      <c r="K394" s="87">
        <v>0</v>
      </c>
      <c r="L394" s="150">
        <v>0</v>
      </c>
      <c r="M394" s="86">
        <v>9.1362249035727594E-2</v>
      </c>
      <c r="N394" s="86">
        <v>84.955752212389399</v>
      </c>
      <c r="O394" s="86">
        <v>100</v>
      </c>
      <c r="P394" s="86">
        <v>0.56000000000000005</v>
      </c>
      <c r="Q394" s="88">
        <v>1.5609999999999999</v>
      </c>
      <c r="R394" s="85">
        <v>4.2969169620797103E-2</v>
      </c>
      <c r="S394" s="86">
        <v>0</v>
      </c>
      <c r="T394" s="86">
        <v>1.69</v>
      </c>
      <c r="U394" s="88">
        <v>5.2452534821177697</v>
      </c>
      <c r="V394" s="89">
        <v>4.41</v>
      </c>
      <c r="W394" s="85">
        <v>59.291062161072396</v>
      </c>
      <c r="X394" s="88">
        <v>62.733333333300003</v>
      </c>
      <c r="Y394" s="85">
        <v>-99.9</v>
      </c>
      <c r="Z394" s="88">
        <v>90.12</v>
      </c>
      <c r="AA394" s="85">
        <v>0.12</v>
      </c>
      <c r="AB394" s="91">
        <v>0.12</v>
      </c>
      <c r="AC394" s="86">
        <v>0.06</v>
      </c>
      <c r="AD394" s="86">
        <v>0.06</v>
      </c>
      <c r="AE394" s="86">
        <v>0</v>
      </c>
      <c r="AF394" s="151">
        <v>0</v>
      </c>
      <c r="AG394" s="85">
        <v>7.4796010064200003E-2</v>
      </c>
      <c r="AH394" s="86">
        <v>1.2638E-2</v>
      </c>
      <c r="AI394" s="151">
        <v>7.7012810766900003E-10</v>
      </c>
      <c r="AJ394" s="152">
        <v>1.72</v>
      </c>
      <c r="AK394" s="153">
        <v>0</v>
      </c>
    </row>
    <row r="395" spans="1:37" x14ac:dyDescent="0.2">
      <c r="A395" s="149" t="s">
        <v>1089</v>
      </c>
      <c r="B395" s="66" t="s">
        <v>1090</v>
      </c>
      <c r="C395" s="67">
        <v>28</v>
      </c>
      <c r="D395" s="84" t="s">
        <v>348</v>
      </c>
      <c r="E395" s="85">
        <v>60.354586183256004</v>
      </c>
      <c r="F395" s="91">
        <v>60.329076385899498</v>
      </c>
      <c r="G395" s="86">
        <v>24.789942762392201</v>
      </c>
      <c r="H395" s="86">
        <v>24.7716075955422</v>
      </c>
      <c r="I395" s="86">
        <v>17.2</v>
      </c>
      <c r="J395" s="86">
        <v>25.99</v>
      </c>
      <c r="K395" s="87">
        <v>0</v>
      </c>
      <c r="L395" s="150">
        <v>0</v>
      </c>
      <c r="M395" s="86">
        <v>1.9048534897457399E-2</v>
      </c>
      <c r="N395" s="86">
        <v>66.293810589112596</v>
      </c>
      <c r="O395" s="86">
        <v>100</v>
      </c>
      <c r="P395" s="86">
        <v>2.0430000000000001</v>
      </c>
      <c r="Q395" s="88">
        <v>1.3198000000000001</v>
      </c>
      <c r="R395" s="85">
        <v>6.0344827586206899E-2</v>
      </c>
      <c r="S395" s="86">
        <v>0</v>
      </c>
      <c r="T395" s="86">
        <v>1.58</v>
      </c>
      <c r="U395" s="88">
        <v>5.6488257521404304</v>
      </c>
      <c r="V395" s="89">
        <v>4.3499999999999996</v>
      </c>
      <c r="W395" s="85">
        <v>58.9063882812003</v>
      </c>
      <c r="X395" s="88">
        <v>69.866666666699999</v>
      </c>
      <c r="Y395" s="85">
        <v>-36.06</v>
      </c>
      <c r="Z395" s="88">
        <v>-60</v>
      </c>
      <c r="AA395" s="85">
        <v>0.12</v>
      </c>
      <c r="AB395" s="91">
        <v>0.12</v>
      </c>
      <c r="AC395" s="86">
        <v>0.06</v>
      </c>
      <c r="AD395" s="86">
        <v>0.06</v>
      </c>
      <c r="AE395" s="86">
        <v>0</v>
      </c>
      <c r="AF395" s="151">
        <v>0</v>
      </c>
      <c r="AG395" s="85">
        <v>7.39259932221E-2</v>
      </c>
      <c r="AH395" s="86">
        <v>0.181815</v>
      </c>
      <c r="AI395" s="151">
        <v>6.1249993546299997E-3</v>
      </c>
      <c r="AJ395" s="152">
        <v>2.19</v>
      </c>
      <c r="AK395" s="153">
        <v>0</v>
      </c>
    </row>
    <row r="396" spans="1:37" x14ac:dyDescent="0.2">
      <c r="A396" s="149" t="s">
        <v>1091</v>
      </c>
      <c r="B396" s="66" t="s">
        <v>1092</v>
      </c>
      <c r="C396" s="67">
        <v>28</v>
      </c>
      <c r="D396" s="84" t="s">
        <v>348</v>
      </c>
      <c r="E396" s="85">
        <v>51.123362380698303</v>
      </c>
      <c r="F396" s="91">
        <v>51.032070662161402</v>
      </c>
      <c r="G396" s="86">
        <v>22.561503349338999</v>
      </c>
      <c r="H396" s="86">
        <v>22.5259351473116</v>
      </c>
      <c r="I396" s="86">
        <v>2.08</v>
      </c>
      <c r="J396" s="86">
        <v>5.33</v>
      </c>
      <c r="K396" s="87">
        <v>6.6E-3</v>
      </c>
      <c r="L396" s="150">
        <v>0</v>
      </c>
      <c r="M396" s="86">
        <v>6.8045354965745103E-3</v>
      </c>
      <c r="N396" s="86">
        <v>88.749279538904901</v>
      </c>
      <c r="O396" s="86">
        <v>100</v>
      </c>
      <c r="P396" s="86">
        <v>0.68700000000000006</v>
      </c>
      <c r="Q396" s="88">
        <v>1.3897999999999999</v>
      </c>
      <c r="R396" s="85">
        <v>2.1687269572760799E-2</v>
      </c>
      <c r="S396" s="86">
        <v>0</v>
      </c>
      <c r="T396" s="86">
        <v>1.32</v>
      </c>
      <c r="U396" s="88">
        <v>8.1415614440689996</v>
      </c>
      <c r="V396" s="89">
        <v>4.34</v>
      </c>
      <c r="W396" s="85">
        <v>42.767087542872602</v>
      </c>
      <c r="X396" s="88">
        <v>69.400000000000006</v>
      </c>
      <c r="Y396" s="85">
        <v>-99.96</v>
      </c>
      <c r="Z396" s="88"/>
      <c r="AA396" s="85">
        <v>0.08</v>
      </c>
      <c r="AB396" s="91">
        <v>0.17</v>
      </c>
      <c r="AC396" s="86">
        <v>0.09</v>
      </c>
      <c r="AD396" s="86">
        <v>0.09</v>
      </c>
      <c r="AE396" s="86">
        <v>0</v>
      </c>
      <c r="AF396" s="151">
        <v>0</v>
      </c>
      <c r="AG396" s="85">
        <v>0.141054029443</v>
      </c>
      <c r="AH396" s="86">
        <v>4.9827999999999997E-2</v>
      </c>
      <c r="AI396" s="151">
        <v>3.6395935840799997E-11</v>
      </c>
      <c r="AJ396" s="152">
        <v>2.0699999999999998</v>
      </c>
      <c r="AK396" s="153">
        <v>4</v>
      </c>
    </row>
    <row r="397" spans="1:37" x14ac:dyDescent="0.2">
      <c r="A397" s="149" t="s">
        <v>1093</v>
      </c>
      <c r="B397" s="66" t="s">
        <v>1094</v>
      </c>
      <c r="C397" s="67">
        <v>28</v>
      </c>
      <c r="D397" s="84" t="s">
        <v>348</v>
      </c>
      <c r="E397" s="85">
        <v>29.531219732678998</v>
      </c>
      <c r="F397" s="91">
        <v>29.402079163169098</v>
      </c>
      <c r="G397" s="86">
        <v>16.330470717375899</v>
      </c>
      <c r="H397" s="86">
        <v>16.2691289468587</v>
      </c>
      <c r="I397" s="86">
        <v>1.72</v>
      </c>
      <c r="J397" s="86">
        <v>1.61</v>
      </c>
      <c r="K397" s="87">
        <v>0</v>
      </c>
      <c r="L397" s="150">
        <v>1.12002200946E-7</v>
      </c>
      <c r="M397" s="86">
        <v>3.5996194141527202E-2</v>
      </c>
      <c r="N397" s="86"/>
      <c r="O397" s="86">
        <v>100</v>
      </c>
      <c r="P397" s="86">
        <v>0.47399999999999998</v>
      </c>
      <c r="Q397" s="88">
        <v>1.399</v>
      </c>
      <c r="R397" s="85">
        <v>2.2740193291643E-2</v>
      </c>
      <c r="S397" s="86">
        <v>0</v>
      </c>
      <c r="T397" s="86">
        <v>1.36</v>
      </c>
      <c r="U397" s="88">
        <v>13.560405501388299</v>
      </c>
      <c r="V397" s="89">
        <v>3.9</v>
      </c>
      <c r="W397" s="85">
        <v>45.978100600077902</v>
      </c>
      <c r="X397" s="88">
        <v>58.166666666700003</v>
      </c>
      <c r="Y397" s="85">
        <v>-100</v>
      </c>
      <c r="Z397" s="88"/>
      <c r="AA397" s="85">
        <v>0.02</v>
      </c>
      <c r="AB397" s="91">
        <v>0.09</v>
      </c>
      <c r="AC397" s="86">
        <v>0.06</v>
      </c>
      <c r="AD397" s="86">
        <v>0.06</v>
      </c>
      <c r="AE397" s="86">
        <v>0</v>
      </c>
      <c r="AF397" s="151">
        <v>4.95316248122E-10</v>
      </c>
      <c r="AG397" s="85">
        <v>0.75168608837899997</v>
      </c>
      <c r="AH397" s="86">
        <v>1.4330000000000001E-2</v>
      </c>
      <c r="AI397" s="151">
        <v>1.0801401554299999E-10</v>
      </c>
      <c r="AJ397" s="152">
        <v>1.31</v>
      </c>
      <c r="AK397" s="153">
        <v>0</v>
      </c>
    </row>
    <row r="398" spans="1:37" x14ac:dyDescent="0.2">
      <c r="A398" s="149" t="s">
        <v>1095</v>
      </c>
      <c r="B398" s="66" t="s">
        <v>1096</v>
      </c>
      <c r="C398" s="67">
        <v>28</v>
      </c>
      <c r="D398" s="84" t="s">
        <v>348</v>
      </c>
      <c r="E398" s="85">
        <v>70.633528653618697</v>
      </c>
      <c r="F398" s="91">
        <v>70.633528653618697</v>
      </c>
      <c r="G398" s="86">
        <v>25.9118268425878</v>
      </c>
      <c r="H398" s="86">
        <v>25.9118268425878</v>
      </c>
      <c r="I398" s="86">
        <v>3.03</v>
      </c>
      <c r="J398" s="86">
        <v>2.46</v>
      </c>
      <c r="K398" s="87">
        <v>0</v>
      </c>
      <c r="L398" s="150">
        <v>0.140000083755</v>
      </c>
      <c r="M398" s="86">
        <v>2.4556883302937999E-2</v>
      </c>
      <c r="N398" s="86">
        <v>100</v>
      </c>
      <c r="O398" s="86">
        <v>100</v>
      </c>
      <c r="P398" s="86">
        <v>0.56100000000000005</v>
      </c>
      <c r="Q398" s="88">
        <v>0.85629999999999995</v>
      </c>
      <c r="R398" s="85">
        <v>1.33280021324803E-2</v>
      </c>
      <c r="S398" s="86">
        <v>0</v>
      </c>
      <c r="T398" s="86">
        <v>1.48</v>
      </c>
      <c r="U398" s="88">
        <v>5.2058835253318501</v>
      </c>
      <c r="V398" s="89">
        <v>4.5199999999999996</v>
      </c>
      <c r="W398" s="85">
        <v>64.950002180451705</v>
      </c>
      <c r="X398" s="88">
        <v>75.733333333299996</v>
      </c>
      <c r="Y398" s="85">
        <v>-100</v>
      </c>
      <c r="Z398" s="88">
        <v>-100</v>
      </c>
      <c r="AA398" s="85">
        <v>0</v>
      </c>
      <c r="AB398" s="91">
        <v>0</v>
      </c>
      <c r="AC398" s="86">
        <v>0</v>
      </c>
      <c r="AD398" s="86">
        <v>0</v>
      </c>
      <c r="AE398" s="86">
        <v>0</v>
      </c>
      <c r="AF398" s="151">
        <v>0.12690005749</v>
      </c>
      <c r="AG398" s="85">
        <v>0.11040008542099999</v>
      </c>
      <c r="AH398" s="86">
        <v>2.1094999999999999E-2</v>
      </c>
      <c r="AI398" s="151">
        <v>1.3132549399900001E-9</v>
      </c>
      <c r="AJ398" s="152">
        <v>2.3199999999999998</v>
      </c>
      <c r="AK398" s="153">
        <v>5</v>
      </c>
    </row>
    <row r="399" spans="1:37" x14ac:dyDescent="0.2">
      <c r="A399" s="149" t="s">
        <v>1097</v>
      </c>
      <c r="B399" s="66" t="s">
        <v>1098</v>
      </c>
      <c r="C399" s="67">
        <v>27</v>
      </c>
      <c r="D399" s="84" t="s">
        <v>348</v>
      </c>
      <c r="E399" s="85">
        <v>33.068933443571702</v>
      </c>
      <c r="F399" s="91">
        <v>33.057737357034597</v>
      </c>
      <c r="G399" s="86">
        <v>15.073377428689501</v>
      </c>
      <c r="H399" s="86">
        <v>15.0639038170043</v>
      </c>
      <c r="I399" s="86">
        <v>13.29</v>
      </c>
      <c r="J399" s="86">
        <v>44.33</v>
      </c>
      <c r="K399" s="87">
        <v>0</v>
      </c>
      <c r="L399" s="150">
        <v>0.94999995488400002</v>
      </c>
      <c r="M399" s="86">
        <v>5.16380775419284E-4</v>
      </c>
      <c r="N399" s="86">
        <v>77.333416521088097</v>
      </c>
      <c r="O399" s="86">
        <v>22.766209346054701</v>
      </c>
      <c r="P399" s="86">
        <v>2.1629999999999998</v>
      </c>
      <c r="Q399" s="88">
        <v>1.3684000000000001</v>
      </c>
      <c r="R399" s="85">
        <v>5.2051704693328697E-2</v>
      </c>
      <c r="S399" s="86">
        <v>0</v>
      </c>
      <c r="T399" s="86">
        <v>1.54</v>
      </c>
      <c r="U399" s="88">
        <v>15.3713655780626</v>
      </c>
      <c r="V399" s="89"/>
      <c r="W399" s="85">
        <v>59.239500096328598</v>
      </c>
      <c r="X399" s="88">
        <v>62.6</v>
      </c>
      <c r="Y399" s="85">
        <v>-100</v>
      </c>
      <c r="Z399" s="88"/>
      <c r="AA399" s="85">
        <v>0</v>
      </c>
      <c r="AB399" s="91">
        <v>0</v>
      </c>
      <c r="AC399" s="86">
        <v>0</v>
      </c>
      <c r="AD399" s="86">
        <v>0</v>
      </c>
      <c r="AE399" s="86">
        <v>0</v>
      </c>
      <c r="AF399" s="151">
        <v>0</v>
      </c>
      <c r="AG399" s="85">
        <v>0.83379601428299999</v>
      </c>
      <c r="AH399" s="86">
        <v>0.27968599999999999</v>
      </c>
      <c r="AI399" s="151">
        <v>1.4261999052999999E-2</v>
      </c>
      <c r="AJ399" s="152">
        <v>1.36</v>
      </c>
      <c r="AK399" s="153">
        <v>0</v>
      </c>
    </row>
    <row r="400" spans="1:37" x14ac:dyDescent="0.2">
      <c r="A400" s="149" t="s">
        <v>1099</v>
      </c>
      <c r="B400" s="66" t="s">
        <v>1100</v>
      </c>
      <c r="C400" s="67">
        <v>27</v>
      </c>
      <c r="D400" s="84" t="s">
        <v>348</v>
      </c>
      <c r="E400" s="85">
        <v>39.576536450206603</v>
      </c>
      <c r="F400" s="91">
        <v>39.576536450206603</v>
      </c>
      <c r="G400" s="86">
        <v>17.807597378649</v>
      </c>
      <c r="H400" s="86">
        <v>17.807597378649</v>
      </c>
      <c r="I400" s="86">
        <v>9.7100000000000009</v>
      </c>
      <c r="J400" s="86">
        <v>12.3</v>
      </c>
      <c r="K400" s="87">
        <v>0</v>
      </c>
      <c r="L400" s="150">
        <v>0.95999994302000002</v>
      </c>
      <c r="M400" s="86">
        <v>0</v>
      </c>
      <c r="N400" s="86">
        <v>40.428847009942103</v>
      </c>
      <c r="O400" s="86">
        <v>31.826071069699498</v>
      </c>
      <c r="P400" s="86">
        <v>1.008</v>
      </c>
      <c r="Q400" s="88">
        <v>1.3765000000000001</v>
      </c>
      <c r="R400" s="85">
        <v>0</v>
      </c>
      <c r="S400" s="86">
        <v>0</v>
      </c>
      <c r="T400" s="86">
        <v>1.78</v>
      </c>
      <c r="U400" s="88">
        <v>14.926191759577099</v>
      </c>
      <c r="V400" s="89"/>
      <c r="W400" s="85">
        <v>57.147516096455</v>
      </c>
      <c r="X400" s="88">
        <v>63.4666666667</v>
      </c>
      <c r="Y400" s="85">
        <v>-100</v>
      </c>
      <c r="Z400" s="88"/>
      <c r="AA400" s="85">
        <v>0</v>
      </c>
      <c r="AB400" s="91">
        <v>0</v>
      </c>
      <c r="AC400" s="86">
        <v>0</v>
      </c>
      <c r="AD400" s="86">
        <v>0</v>
      </c>
      <c r="AE400" s="86">
        <v>0</v>
      </c>
      <c r="AF400" s="151">
        <v>0</v>
      </c>
      <c r="AG400" s="85">
        <v>0.87174576829499995</v>
      </c>
      <c r="AH400" s="86">
        <v>6.9870000000000002E-2</v>
      </c>
      <c r="AI400" s="151">
        <v>5.6500010929400003E-4</v>
      </c>
      <c r="AJ400" s="152">
        <v>1.54</v>
      </c>
      <c r="AK400" s="153">
        <v>0</v>
      </c>
    </row>
    <row r="401" spans="1:37" x14ac:dyDescent="0.2">
      <c r="A401" s="149" t="s">
        <v>1101</v>
      </c>
      <c r="B401" s="66" t="s">
        <v>1102</v>
      </c>
      <c r="C401" s="67">
        <v>27</v>
      </c>
      <c r="D401" s="84" t="s">
        <v>348</v>
      </c>
      <c r="E401" s="85">
        <v>44.302663980299997</v>
      </c>
      <c r="F401" s="91">
        <v>44.115432362578098</v>
      </c>
      <c r="G401" s="86">
        <v>19.115941144148</v>
      </c>
      <c r="H401" s="86">
        <v>19.035553656104401</v>
      </c>
      <c r="I401" s="86">
        <v>8.35</v>
      </c>
      <c r="J401" s="86">
        <v>7.1</v>
      </c>
      <c r="K401" s="87">
        <v>0</v>
      </c>
      <c r="L401" s="150">
        <v>0.75999990552700003</v>
      </c>
      <c r="M401" s="86">
        <v>5.9580666776068402E-5</v>
      </c>
      <c r="N401" s="86">
        <v>64.377647442163607</v>
      </c>
      <c r="O401" s="86">
        <v>47.560483870967701</v>
      </c>
      <c r="P401" s="86">
        <v>0.72399999999999998</v>
      </c>
      <c r="Q401" s="88">
        <v>0.87060000000000004</v>
      </c>
      <c r="R401" s="85">
        <v>1.9656019656019701E-2</v>
      </c>
      <c r="S401" s="86">
        <v>0</v>
      </c>
      <c r="T401" s="86">
        <v>1.47</v>
      </c>
      <c r="U401" s="88">
        <v>14.0647577182164</v>
      </c>
      <c r="V401" s="89">
        <v>4.1500000000000004</v>
      </c>
      <c r="W401" s="85">
        <v>59.5569065696425</v>
      </c>
      <c r="X401" s="88">
        <v>62.833333333299997</v>
      </c>
      <c r="Y401" s="85">
        <v>-100</v>
      </c>
      <c r="Z401" s="88"/>
      <c r="AA401" s="85">
        <v>0</v>
      </c>
      <c r="AB401" s="91">
        <v>0</v>
      </c>
      <c r="AC401" s="86">
        <v>0</v>
      </c>
      <c r="AD401" s="86">
        <v>0</v>
      </c>
      <c r="AE401" s="86">
        <v>0</v>
      </c>
      <c r="AF401" s="151">
        <v>0</v>
      </c>
      <c r="AG401" s="85">
        <v>0.45181207090999997</v>
      </c>
      <c r="AH401" s="86">
        <v>3.6969000000000002E-2</v>
      </c>
      <c r="AI401" s="151">
        <v>1.1660000878299999E-3</v>
      </c>
      <c r="AJ401" s="152">
        <v>1.55</v>
      </c>
      <c r="AK401" s="153">
        <v>0</v>
      </c>
    </row>
    <row r="402" spans="1:37" x14ac:dyDescent="0.2">
      <c r="A402" s="149" t="s">
        <v>1103</v>
      </c>
      <c r="B402" s="66" t="s">
        <v>1104</v>
      </c>
      <c r="C402" s="67">
        <v>28</v>
      </c>
      <c r="D402" s="84" t="s">
        <v>348</v>
      </c>
      <c r="E402" s="85">
        <v>40.610461817769199</v>
      </c>
      <c r="F402" s="91">
        <v>40.376303601085198</v>
      </c>
      <c r="G402" s="86">
        <v>19.8054526886934</v>
      </c>
      <c r="H402" s="86">
        <v>19.652785657551298</v>
      </c>
      <c r="I402" s="86">
        <v>2.91</v>
      </c>
      <c r="J402" s="86">
        <v>3.39</v>
      </c>
      <c r="K402" s="87">
        <v>1.15E-2</v>
      </c>
      <c r="L402" s="150">
        <v>1.0599998886799999</v>
      </c>
      <c r="M402" s="86">
        <v>1.9773952860887499E-4</v>
      </c>
      <c r="N402" s="86">
        <v>100</v>
      </c>
      <c r="O402" s="86">
        <v>75.547190854593595</v>
      </c>
      <c r="P402" s="86">
        <v>0.871</v>
      </c>
      <c r="Q402" s="88">
        <v>2.0171999999999999</v>
      </c>
      <c r="R402" s="85">
        <v>1.04854776135053E-2</v>
      </c>
      <c r="S402" s="86">
        <v>0</v>
      </c>
      <c r="T402" s="86">
        <v>1.96</v>
      </c>
      <c r="U402" s="88">
        <v>14.083533622850499</v>
      </c>
      <c r="V402" s="89">
        <v>4</v>
      </c>
      <c r="W402" s="85">
        <v>48.090875518660098</v>
      </c>
      <c r="X402" s="88">
        <v>71.3</v>
      </c>
      <c r="Y402" s="85">
        <v>-100</v>
      </c>
      <c r="Z402" s="88"/>
      <c r="AA402" s="85">
        <v>0</v>
      </c>
      <c r="AB402" s="91">
        <v>0</v>
      </c>
      <c r="AC402" s="86">
        <v>0</v>
      </c>
      <c r="AD402" s="86">
        <v>0</v>
      </c>
      <c r="AE402" s="86">
        <v>0</v>
      </c>
      <c r="AF402" s="151">
        <v>1.52065776167E-6</v>
      </c>
      <c r="AG402" s="85">
        <v>0.63172798350100001</v>
      </c>
      <c r="AH402" s="86">
        <v>1.6958999999999998E-2</v>
      </c>
      <c r="AI402" s="151">
        <v>2.33399994209E-3</v>
      </c>
      <c r="AJ402" s="152">
        <v>1.43</v>
      </c>
      <c r="AK402" s="153">
        <v>0</v>
      </c>
    </row>
    <row r="403" spans="1:37" x14ac:dyDescent="0.2">
      <c r="A403" s="149" t="s">
        <v>1105</v>
      </c>
      <c r="B403" s="66" t="s">
        <v>1106</v>
      </c>
      <c r="C403" s="67">
        <v>28</v>
      </c>
      <c r="D403" s="84" t="s">
        <v>348</v>
      </c>
      <c r="E403" s="85">
        <v>45.871335006427103</v>
      </c>
      <c r="F403" s="91">
        <v>45.790012154705799</v>
      </c>
      <c r="G403" s="86">
        <v>19.710735490866501</v>
      </c>
      <c r="H403" s="86">
        <v>19.698493341144999</v>
      </c>
      <c r="I403" s="86">
        <v>45.14</v>
      </c>
      <c r="J403" s="86">
        <v>154.84</v>
      </c>
      <c r="K403" s="87">
        <v>0</v>
      </c>
      <c r="L403" s="150">
        <v>1.5899998645</v>
      </c>
      <c r="M403" s="86">
        <v>3.3344466977559402E-5</v>
      </c>
      <c r="N403" s="86">
        <v>67.051311288483504</v>
      </c>
      <c r="O403" s="86">
        <v>69.779265873015902</v>
      </c>
      <c r="P403" s="86">
        <v>6.298</v>
      </c>
      <c r="Q403" s="88">
        <v>0.93269999999999997</v>
      </c>
      <c r="R403" s="85">
        <v>1.21094696052313E-2</v>
      </c>
      <c r="S403" s="86">
        <v>0</v>
      </c>
      <c r="T403" s="86">
        <v>2.34</v>
      </c>
      <c r="U403" s="88">
        <v>13.6613646499182</v>
      </c>
      <c r="V403" s="89">
        <v>4.1500000000000004</v>
      </c>
      <c r="W403" s="85">
        <v>59.3403711347013</v>
      </c>
      <c r="X403" s="88">
        <v>60.633333333300001</v>
      </c>
      <c r="Y403" s="85">
        <v>-100</v>
      </c>
      <c r="Z403" s="88"/>
      <c r="AA403" s="85">
        <v>0</v>
      </c>
      <c r="AB403" s="91">
        <v>0</v>
      </c>
      <c r="AC403" s="86">
        <v>0</v>
      </c>
      <c r="AD403" s="86">
        <v>0</v>
      </c>
      <c r="AE403" s="86">
        <v>0</v>
      </c>
      <c r="AF403" s="151">
        <v>1.09120044835</v>
      </c>
      <c r="AG403" s="85">
        <v>1.05771888587</v>
      </c>
      <c r="AH403" s="86">
        <v>0.90942999999999996</v>
      </c>
      <c r="AI403" s="151">
        <v>1.6796998099399999E-2</v>
      </c>
      <c r="AJ403" s="152">
        <v>1.64</v>
      </c>
      <c r="AK403" s="153">
        <v>0</v>
      </c>
    </row>
    <row r="404" spans="1:37" x14ac:dyDescent="0.2">
      <c r="A404" s="149" t="s">
        <v>1107</v>
      </c>
      <c r="B404" s="66" t="s">
        <v>1108</v>
      </c>
      <c r="C404" s="67">
        <v>25</v>
      </c>
      <c r="D404" s="84" t="s">
        <v>348</v>
      </c>
      <c r="E404" s="85">
        <v>12.816366486372599</v>
      </c>
      <c r="F404" s="91">
        <v>12.807072978817001</v>
      </c>
      <c r="G404" s="86">
        <v>8.3777872778077196</v>
      </c>
      <c r="H404" s="86">
        <v>8.3709720389335995</v>
      </c>
      <c r="I404" s="86">
        <v>0.23</v>
      </c>
      <c r="J404" s="86">
        <v>0.3</v>
      </c>
      <c r="K404" s="87">
        <v>0</v>
      </c>
      <c r="L404" s="150">
        <v>0.13000000869700001</v>
      </c>
      <c r="M404" s="86">
        <v>0</v>
      </c>
      <c r="N404" s="86"/>
      <c r="O404" s="86"/>
      <c r="P404" s="86">
        <v>5.2999999999999999E-2</v>
      </c>
      <c r="Q404" s="88">
        <v>0.58509999999999995</v>
      </c>
      <c r="R404" s="85">
        <v>0</v>
      </c>
      <c r="S404" s="86">
        <v>0</v>
      </c>
      <c r="T404" s="86">
        <v>0.83</v>
      </c>
      <c r="U404" s="88">
        <v>8.2489173063697692</v>
      </c>
      <c r="V404" s="89"/>
      <c r="W404" s="85"/>
      <c r="X404" s="88"/>
      <c r="Y404" s="85">
        <v>-100</v>
      </c>
      <c r="Z404" s="88"/>
      <c r="AA404" s="85">
        <v>0.17</v>
      </c>
      <c r="AB404" s="91">
        <v>0.19</v>
      </c>
      <c r="AC404" s="86">
        <v>0.04</v>
      </c>
      <c r="AD404" s="86">
        <v>0.04</v>
      </c>
      <c r="AE404" s="86">
        <v>0</v>
      </c>
      <c r="AF404" s="151">
        <v>0</v>
      </c>
      <c r="AG404" s="85">
        <v>11.7464402222</v>
      </c>
      <c r="AH404" s="86">
        <v>8.2789999999999999E-3</v>
      </c>
      <c r="AI404" s="151">
        <v>0</v>
      </c>
      <c r="AJ404" s="152">
        <v>1</v>
      </c>
      <c r="AK404" s="153">
        <v>0</v>
      </c>
    </row>
    <row r="405" spans="1:37" x14ac:dyDescent="0.2">
      <c r="A405" s="149" t="s">
        <v>1109</v>
      </c>
      <c r="B405" s="66" t="s">
        <v>1110</v>
      </c>
      <c r="C405" s="67">
        <v>25</v>
      </c>
      <c r="D405" s="84" t="s">
        <v>348</v>
      </c>
      <c r="E405" s="85">
        <v>6.3235678235299098</v>
      </c>
      <c r="F405" s="91">
        <v>6.3235678235299098</v>
      </c>
      <c r="G405" s="86">
        <v>3.9618142446685698</v>
      </c>
      <c r="H405" s="86">
        <v>3.9618142446685698</v>
      </c>
      <c r="I405" s="86">
        <v>0.43</v>
      </c>
      <c r="J405" s="86">
        <v>0.33</v>
      </c>
      <c r="K405" s="87">
        <v>0</v>
      </c>
      <c r="L405" s="150">
        <v>0.210000000012</v>
      </c>
      <c r="M405" s="86">
        <v>0</v>
      </c>
      <c r="N405" s="86"/>
      <c r="O405" s="86"/>
      <c r="P405" s="86">
        <v>4.3999999999999997E-2</v>
      </c>
      <c r="Q405" s="88">
        <v>0.47749999999999998</v>
      </c>
      <c r="R405" s="85">
        <v>0</v>
      </c>
      <c r="S405" s="86">
        <v>0</v>
      </c>
      <c r="T405" s="86">
        <v>0.89</v>
      </c>
      <c r="U405" s="88">
        <v>6.1997084670930098</v>
      </c>
      <c r="V405" s="89"/>
      <c r="W405" s="85"/>
      <c r="X405" s="88"/>
      <c r="Y405" s="85">
        <v>-100</v>
      </c>
      <c r="Z405" s="88"/>
      <c r="AA405" s="85">
        <v>0.22</v>
      </c>
      <c r="AB405" s="91">
        <v>0.22</v>
      </c>
      <c r="AC405" s="86">
        <v>0.06</v>
      </c>
      <c r="AD405" s="86">
        <v>0.06</v>
      </c>
      <c r="AE405" s="86">
        <v>0</v>
      </c>
      <c r="AF405" s="151">
        <v>0</v>
      </c>
      <c r="AG405" s="85">
        <v>11.198492996200001</v>
      </c>
      <c r="AH405" s="86">
        <v>6.8570000000000002E-3</v>
      </c>
      <c r="AI405" s="151">
        <v>0</v>
      </c>
      <c r="AJ405" s="152">
        <v>1</v>
      </c>
      <c r="AK405" s="153">
        <v>0</v>
      </c>
    </row>
    <row r="406" spans="1:37" x14ac:dyDescent="0.2">
      <c r="A406" s="149" t="s">
        <v>1111</v>
      </c>
      <c r="B406" s="66" t="s">
        <v>1112</v>
      </c>
      <c r="C406" s="67">
        <v>25</v>
      </c>
      <c r="D406" s="84" t="s">
        <v>348</v>
      </c>
      <c r="E406" s="85">
        <v>29.746078282700601</v>
      </c>
      <c r="F406" s="91">
        <v>29.597802827343301</v>
      </c>
      <c r="G406" s="86">
        <v>15.1518980943234</v>
      </c>
      <c r="H406" s="86">
        <v>15.0769178924666</v>
      </c>
      <c r="I406" s="86">
        <v>1.06</v>
      </c>
      <c r="J406" s="86">
        <v>4.51</v>
      </c>
      <c r="K406" s="87">
        <v>0</v>
      </c>
      <c r="L406" s="150">
        <v>9.9999999854299998E-2</v>
      </c>
      <c r="M406" s="86">
        <v>0</v>
      </c>
      <c r="N406" s="86"/>
      <c r="O406" s="86"/>
      <c r="P406" s="86">
        <v>0.48599999999999999</v>
      </c>
      <c r="Q406" s="88">
        <v>0.66459999999999997</v>
      </c>
      <c r="R406" s="85">
        <v>0</v>
      </c>
      <c r="S406" s="86">
        <v>0</v>
      </c>
      <c r="T406" s="86">
        <v>1.34</v>
      </c>
      <c r="U406" s="88">
        <v>3.5527136093278702</v>
      </c>
      <c r="V406" s="89"/>
      <c r="W406" s="85"/>
      <c r="X406" s="88"/>
      <c r="Y406" s="85">
        <v>-100</v>
      </c>
      <c r="Z406" s="88"/>
      <c r="AA406" s="85">
        <v>0.41</v>
      </c>
      <c r="AB406" s="91">
        <v>0.39</v>
      </c>
      <c r="AC406" s="86">
        <v>0.02</v>
      </c>
      <c r="AD406" s="86">
        <v>0.01</v>
      </c>
      <c r="AE406" s="86">
        <v>0.03</v>
      </c>
      <c r="AF406" s="151">
        <v>0</v>
      </c>
      <c r="AG406" s="85">
        <v>6.8966089935400001</v>
      </c>
      <c r="AH406" s="86">
        <v>7.9504000000000005E-2</v>
      </c>
      <c r="AI406" s="151">
        <v>1.2082999988700001E-2</v>
      </c>
      <c r="AJ406" s="152">
        <v>1</v>
      </c>
      <c r="AK406" s="153">
        <v>0</v>
      </c>
    </row>
    <row r="407" spans="1:37" x14ac:dyDescent="0.2">
      <c r="A407" s="149" t="s">
        <v>1113</v>
      </c>
      <c r="B407" s="66" t="s">
        <v>1114</v>
      </c>
      <c r="C407" s="67">
        <v>25</v>
      </c>
      <c r="D407" s="84" t="s">
        <v>348</v>
      </c>
      <c r="E407" s="85">
        <v>6.07914637429334</v>
      </c>
      <c r="F407" s="91">
        <v>6.07914637429334</v>
      </c>
      <c r="G407" s="86">
        <v>4.5879118637984098</v>
      </c>
      <c r="H407" s="86">
        <v>4.5879118637984098</v>
      </c>
      <c r="I407" s="86">
        <v>0</v>
      </c>
      <c r="J407" s="86">
        <v>0.26</v>
      </c>
      <c r="K407" s="87">
        <v>0</v>
      </c>
      <c r="L407" s="150">
        <v>0.79999991115400004</v>
      </c>
      <c r="M407" s="86">
        <v>0</v>
      </c>
      <c r="N407" s="86"/>
      <c r="O407" s="86"/>
      <c r="P407" s="86">
        <v>0.09</v>
      </c>
      <c r="Q407" s="88">
        <v>0.2266</v>
      </c>
      <c r="R407" s="85">
        <v>0</v>
      </c>
      <c r="S407" s="86">
        <v>0</v>
      </c>
      <c r="T407" s="86">
        <v>0.77</v>
      </c>
      <c r="U407" s="88">
        <v>3.2165961022327698</v>
      </c>
      <c r="V407" s="89"/>
      <c r="W407" s="85"/>
      <c r="X407" s="88"/>
      <c r="Y407" s="85">
        <v>-100</v>
      </c>
      <c r="Z407" s="88"/>
      <c r="AA407" s="85">
        <v>0.13</v>
      </c>
      <c r="AB407" s="91">
        <v>0.11</v>
      </c>
      <c r="AC407" s="86">
        <v>0.05</v>
      </c>
      <c r="AD407" s="86">
        <v>0.03</v>
      </c>
      <c r="AE407" s="86">
        <v>0</v>
      </c>
      <c r="AF407" s="151">
        <v>0</v>
      </c>
      <c r="AG407" s="85">
        <v>13.9883941603</v>
      </c>
      <c r="AH407" s="86">
        <v>5.4010000000000004E-3</v>
      </c>
      <c r="AI407" s="151">
        <v>0</v>
      </c>
      <c r="AJ407" s="152">
        <v>1</v>
      </c>
      <c r="AK407" s="153">
        <v>0</v>
      </c>
    </row>
    <row r="408" spans="1:37" x14ac:dyDescent="0.2">
      <c r="A408" s="149" t="s">
        <v>1115</v>
      </c>
      <c r="B408" s="66" t="s">
        <v>1116</v>
      </c>
      <c r="C408" s="67">
        <v>25</v>
      </c>
      <c r="D408" s="84" t="s">
        <v>348</v>
      </c>
      <c r="E408" s="85">
        <v>23.2536342769702</v>
      </c>
      <c r="F408" s="91">
        <v>23.234506503443001</v>
      </c>
      <c r="G408" s="86">
        <v>13.2440703902066</v>
      </c>
      <c r="H408" s="86">
        <v>13.2249426166794</v>
      </c>
      <c r="I408" s="86">
        <v>0.98</v>
      </c>
      <c r="J408" s="86">
        <v>0.56000000000000005</v>
      </c>
      <c r="K408" s="87">
        <v>0</v>
      </c>
      <c r="L408" s="150">
        <v>0.59999997872499999</v>
      </c>
      <c r="M408" s="86">
        <v>0</v>
      </c>
      <c r="N408" s="86"/>
      <c r="O408" s="86"/>
      <c r="P408" s="86">
        <v>0.18099999999999999</v>
      </c>
      <c r="Q408" s="88">
        <v>0.6482</v>
      </c>
      <c r="R408" s="85">
        <v>0</v>
      </c>
      <c r="S408" s="86">
        <v>0</v>
      </c>
      <c r="T408" s="86">
        <v>1.31</v>
      </c>
      <c r="U408" s="88">
        <v>3.25459066564652</v>
      </c>
      <c r="V408" s="89"/>
      <c r="W408" s="85"/>
      <c r="X408" s="88"/>
      <c r="Y408" s="85">
        <v>-100</v>
      </c>
      <c r="Z408" s="88"/>
      <c r="AA408" s="85">
        <v>7.0000000000000007E-2</v>
      </c>
      <c r="AB408" s="91">
        <v>7.0000000000000007E-2</v>
      </c>
      <c r="AC408" s="86">
        <v>7.0000000000000007E-2</v>
      </c>
      <c r="AD408" s="86">
        <v>7.0000000000000007E-2</v>
      </c>
      <c r="AE408" s="86">
        <v>0</v>
      </c>
      <c r="AF408" s="151">
        <v>0</v>
      </c>
      <c r="AG408" s="85">
        <v>6.6583266060200001</v>
      </c>
      <c r="AH408" s="86">
        <v>1.0181000000000001E-2</v>
      </c>
      <c r="AI408" s="151">
        <v>0</v>
      </c>
      <c r="AJ408" s="152">
        <v>1</v>
      </c>
      <c r="AK408" s="153">
        <v>0</v>
      </c>
    </row>
    <row r="409" spans="1:37" x14ac:dyDescent="0.2">
      <c r="A409" s="149" t="s">
        <v>1117</v>
      </c>
      <c r="B409" s="66" t="s">
        <v>1118</v>
      </c>
      <c r="C409" s="67">
        <v>25</v>
      </c>
      <c r="D409" s="84" t="s">
        <v>348</v>
      </c>
      <c r="E409" s="85">
        <v>28.0271463664915</v>
      </c>
      <c r="F409" s="91">
        <v>28.026368979134901</v>
      </c>
      <c r="G409" s="86">
        <v>18.333903417394801</v>
      </c>
      <c r="H409" s="86">
        <v>18.333903417394801</v>
      </c>
      <c r="I409" s="86">
        <v>1.02</v>
      </c>
      <c r="J409" s="86">
        <v>0.98</v>
      </c>
      <c r="K409" s="87">
        <v>0</v>
      </c>
      <c r="L409" s="150">
        <v>1.99999999845E-2</v>
      </c>
      <c r="M409" s="86">
        <v>4.6177234283633697E-3</v>
      </c>
      <c r="N409" s="86"/>
      <c r="O409" s="86">
        <v>77.228786251342598</v>
      </c>
      <c r="P409" s="86">
        <v>8.4000000000000005E-2</v>
      </c>
      <c r="Q409" s="88">
        <v>0.87239999999999995</v>
      </c>
      <c r="R409" s="85">
        <v>1.83016105417277E-2</v>
      </c>
      <c r="S409" s="86">
        <v>0</v>
      </c>
      <c r="T409" s="86">
        <v>0.99</v>
      </c>
      <c r="U409" s="88">
        <v>5.23881339593893</v>
      </c>
      <c r="V409" s="89"/>
      <c r="W409" s="85"/>
      <c r="X409" s="88"/>
      <c r="Y409" s="85">
        <v>-100</v>
      </c>
      <c r="Z409" s="88">
        <v>-100</v>
      </c>
      <c r="AA409" s="85">
        <v>0</v>
      </c>
      <c r="AB409" s="91">
        <v>0</v>
      </c>
      <c r="AC409" s="86">
        <v>0</v>
      </c>
      <c r="AD409" s="86">
        <v>0</v>
      </c>
      <c r="AE409" s="86">
        <v>0</v>
      </c>
      <c r="AF409" s="151">
        <v>0</v>
      </c>
      <c r="AG409" s="85">
        <v>11.7909329937</v>
      </c>
      <c r="AH409" s="86">
        <v>2.0303999999999999E-2</v>
      </c>
      <c r="AI409" s="151">
        <v>0</v>
      </c>
      <c r="AJ409" s="152">
        <v>1</v>
      </c>
      <c r="AK409" s="153">
        <v>0</v>
      </c>
    </row>
    <row r="410" spans="1:37" x14ac:dyDescent="0.2">
      <c r="A410" s="149" t="s">
        <v>1119</v>
      </c>
      <c r="B410" s="66" t="s">
        <v>1119</v>
      </c>
      <c r="C410" s="67">
        <v>25</v>
      </c>
      <c r="D410" s="84" t="s">
        <v>348</v>
      </c>
      <c r="E410" s="85">
        <v>38.614362899594802</v>
      </c>
      <c r="F410" s="91">
        <v>38.592976136875301</v>
      </c>
      <c r="G410" s="86">
        <v>14.162539396668199</v>
      </c>
      <c r="H410" s="86">
        <v>14.1569113012157</v>
      </c>
      <c r="I410" s="86">
        <v>0.47</v>
      </c>
      <c r="J410" s="86">
        <v>0.33</v>
      </c>
      <c r="K410" s="87">
        <v>0</v>
      </c>
      <c r="L410" s="150">
        <v>0.39000000026199999</v>
      </c>
      <c r="M410" s="86">
        <v>1.9606123271167001E-3</v>
      </c>
      <c r="N410" s="86"/>
      <c r="O410" s="86">
        <v>61.5730337078652</v>
      </c>
      <c r="P410" s="86">
        <v>7.1999999999999995E-2</v>
      </c>
      <c r="Q410" s="88">
        <v>0.61280000000000001</v>
      </c>
      <c r="R410" s="85">
        <v>1.85735512630015E-2</v>
      </c>
      <c r="S410" s="86">
        <v>0</v>
      </c>
      <c r="T410" s="86">
        <v>1.29</v>
      </c>
      <c r="U410" s="88">
        <v>3.08757316524088</v>
      </c>
      <c r="V410" s="89"/>
      <c r="W410" s="85"/>
      <c r="X410" s="88"/>
      <c r="Y410" s="85">
        <v>-100</v>
      </c>
      <c r="Z410" s="88"/>
      <c r="AA410" s="85">
        <v>0</v>
      </c>
      <c r="AB410" s="91">
        <v>0</v>
      </c>
      <c r="AC410" s="86">
        <v>0</v>
      </c>
      <c r="AD410" s="86">
        <v>0</v>
      </c>
      <c r="AE410" s="86">
        <v>0</v>
      </c>
      <c r="AF410" s="151">
        <v>0</v>
      </c>
      <c r="AG410" s="85">
        <v>6.4725600060800002</v>
      </c>
      <c r="AH410" s="86">
        <v>4.8869999999999999E-3</v>
      </c>
      <c r="AI410" s="151">
        <v>0</v>
      </c>
      <c r="AJ410" s="152">
        <v>1</v>
      </c>
      <c r="AK410" s="153">
        <v>0</v>
      </c>
    </row>
    <row r="411" spans="1:37" x14ac:dyDescent="0.2">
      <c r="A411" s="149" t="s">
        <v>1120</v>
      </c>
      <c r="B411" s="66" t="s">
        <v>1121</v>
      </c>
      <c r="C411" s="67">
        <v>25</v>
      </c>
      <c r="D411" s="84" t="s">
        <v>348</v>
      </c>
      <c r="E411" s="85">
        <v>23.580976233904099</v>
      </c>
      <c r="F411" s="91">
        <v>23.562600386573401</v>
      </c>
      <c r="G411" s="86">
        <v>14.720414885797499</v>
      </c>
      <c r="H411" s="86">
        <v>14.705441973157701</v>
      </c>
      <c r="I411" s="86">
        <v>0.72</v>
      </c>
      <c r="J411" s="86">
        <v>0.56000000000000005</v>
      </c>
      <c r="K411" s="87">
        <v>0</v>
      </c>
      <c r="L411" s="150">
        <v>7.9999999939400004E-2</v>
      </c>
      <c r="M411" s="86">
        <v>3.9678221465277996E-3</v>
      </c>
      <c r="N411" s="86"/>
      <c r="O411" s="86"/>
      <c r="P411" s="86">
        <v>7.1999999999999995E-2</v>
      </c>
      <c r="Q411" s="88">
        <v>0.59740000000000004</v>
      </c>
      <c r="R411" s="85">
        <v>1.86689069354989E-2</v>
      </c>
      <c r="S411" s="86">
        <v>0</v>
      </c>
      <c r="T411" s="86">
        <v>0.9</v>
      </c>
      <c r="U411" s="88">
        <v>5.0560803637056599</v>
      </c>
      <c r="V411" s="89"/>
      <c r="W411" s="85"/>
      <c r="X411" s="88"/>
      <c r="Y411" s="85">
        <v>-100</v>
      </c>
      <c r="Z411" s="88">
        <v>-100</v>
      </c>
      <c r="AA411" s="85">
        <v>0</v>
      </c>
      <c r="AB411" s="91">
        <v>0.01</v>
      </c>
      <c r="AC411" s="86">
        <v>0</v>
      </c>
      <c r="AD411" s="86">
        <v>0.01</v>
      </c>
      <c r="AE411" s="86">
        <v>0</v>
      </c>
      <c r="AF411" s="151">
        <v>0</v>
      </c>
      <c r="AG411" s="85">
        <v>14.458058938300001</v>
      </c>
      <c r="AH411" s="86">
        <v>1.3657000000000001E-2</v>
      </c>
      <c r="AI411" s="151">
        <v>0</v>
      </c>
      <c r="AJ411" s="152">
        <v>1</v>
      </c>
      <c r="AK411" s="153">
        <v>0</v>
      </c>
    </row>
    <row r="412" spans="1:37" x14ac:dyDescent="0.2">
      <c r="A412" s="149" t="s">
        <v>1122</v>
      </c>
      <c r="B412" s="66" t="s">
        <v>1123</v>
      </c>
      <c r="C412" s="67">
        <v>27</v>
      </c>
      <c r="D412" s="84" t="s">
        <v>348</v>
      </c>
      <c r="E412" s="85">
        <v>24.631889066374999</v>
      </c>
      <c r="F412" s="91">
        <v>24.631889066374999</v>
      </c>
      <c r="G412" s="86">
        <v>14.9674620390456</v>
      </c>
      <c r="H412" s="86">
        <v>14.9674620390456</v>
      </c>
      <c r="I412" s="86">
        <v>0.48</v>
      </c>
      <c r="J412" s="86">
        <v>0.61</v>
      </c>
      <c r="K412" s="87">
        <v>0</v>
      </c>
      <c r="L412" s="150">
        <v>0.139999999919</v>
      </c>
      <c r="M412" s="86">
        <v>1.6311292786866901E-3</v>
      </c>
      <c r="N412" s="86"/>
      <c r="O412" s="86"/>
      <c r="P412" s="86">
        <v>8.5999999999999993E-2</v>
      </c>
      <c r="Q412" s="88">
        <v>0.98760000000000003</v>
      </c>
      <c r="R412" s="85">
        <v>6.9856793573175001E-3</v>
      </c>
      <c r="S412" s="86">
        <v>0</v>
      </c>
      <c r="T412" s="86">
        <v>1.18</v>
      </c>
      <c r="U412" s="88">
        <v>7.2043458533523097</v>
      </c>
      <c r="V412" s="89"/>
      <c r="W412" s="85">
        <v>18.005705031330901</v>
      </c>
      <c r="X412" s="88">
        <v>15.9666666667</v>
      </c>
      <c r="Y412" s="85">
        <v>-100</v>
      </c>
      <c r="Z412" s="88"/>
      <c r="AA412" s="85">
        <v>0</v>
      </c>
      <c r="AB412" s="91">
        <v>0</v>
      </c>
      <c r="AC412" s="86">
        <v>0</v>
      </c>
      <c r="AD412" s="86">
        <v>0</v>
      </c>
      <c r="AE412" s="86">
        <v>0</v>
      </c>
      <c r="AF412" s="151">
        <v>0</v>
      </c>
      <c r="AG412" s="85">
        <v>13.659368986700001</v>
      </c>
      <c r="AH412" s="86">
        <v>1.3964000000000001E-2</v>
      </c>
      <c r="AI412" s="151">
        <v>0</v>
      </c>
      <c r="AJ412" s="152">
        <v>1</v>
      </c>
      <c r="AK412" s="153">
        <v>0</v>
      </c>
    </row>
    <row r="413" spans="1:37" x14ac:dyDescent="0.2">
      <c r="A413" s="149" t="s">
        <v>1124</v>
      </c>
      <c r="B413" s="66" t="s">
        <v>1125</v>
      </c>
      <c r="C413" s="67">
        <v>27</v>
      </c>
      <c r="D413" s="84" t="s">
        <v>348</v>
      </c>
      <c r="E413" s="85">
        <v>33.075944767441896</v>
      </c>
      <c r="F413" s="91">
        <v>33.074127906976699</v>
      </c>
      <c r="G413" s="86">
        <v>17.850654069767401</v>
      </c>
      <c r="H413" s="86">
        <v>17.8488372093023</v>
      </c>
      <c r="I413" s="86">
        <v>1.03</v>
      </c>
      <c r="J413" s="86">
        <v>0.57999999999999996</v>
      </c>
      <c r="K413" s="87">
        <v>0</v>
      </c>
      <c r="L413" s="150">
        <v>2.0000000121199998E-2</v>
      </c>
      <c r="M413" s="86">
        <v>6.27732823614492E-3</v>
      </c>
      <c r="N413" s="86"/>
      <c r="O413" s="86">
        <v>82.292490118577106</v>
      </c>
      <c r="P413" s="86">
        <v>0.08</v>
      </c>
      <c r="Q413" s="88">
        <v>1.0396000000000001</v>
      </c>
      <c r="R413" s="85">
        <v>9.4966761633428296E-3</v>
      </c>
      <c r="S413" s="86">
        <v>0</v>
      </c>
      <c r="T413" s="86">
        <v>1.18</v>
      </c>
      <c r="U413" s="88">
        <v>7.0939316860465098</v>
      </c>
      <c r="V413" s="89"/>
      <c r="W413" s="85">
        <v>19.001508457935</v>
      </c>
      <c r="X413" s="88">
        <v>20.366666666699999</v>
      </c>
      <c r="Y413" s="85">
        <v>-99.44</v>
      </c>
      <c r="Z413" s="88">
        <v>100</v>
      </c>
      <c r="AA413" s="85">
        <v>0</v>
      </c>
      <c r="AB413" s="91">
        <v>0</v>
      </c>
      <c r="AC413" s="86">
        <v>0</v>
      </c>
      <c r="AD413" s="86">
        <v>0</v>
      </c>
      <c r="AE413" s="86">
        <v>0</v>
      </c>
      <c r="AF413" s="151">
        <v>0</v>
      </c>
      <c r="AG413" s="85">
        <v>7.4958770189599999</v>
      </c>
      <c r="AH413" s="86">
        <v>1.0429000000000001E-2</v>
      </c>
      <c r="AI413" s="151">
        <v>0</v>
      </c>
      <c r="AJ413" s="152">
        <v>1</v>
      </c>
      <c r="AK413" s="153">
        <v>0</v>
      </c>
    </row>
    <row r="414" spans="1:37" x14ac:dyDescent="0.2">
      <c r="A414" s="149" t="s">
        <v>1126</v>
      </c>
      <c r="B414" s="66" t="s">
        <v>1127</v>
      </c>
      <c r="C414" s="67">
        <v>27</v>
      </c>
      <c r="D414" s="84" t="s">
        <v>348</v>
      </c>
      <c r="E414" s="85">
        <v>31.237810897358699</v>
      </c>
      <c r="F414" s="91">
        <v>31.237810897358699</v>
      </c>
      <c r="G414" s="86">
        <v>19.804332298012</v>
      </c>
      <c r="H414" s="86">
        <v>19.804332298012</v>
      </c>
      <c r="I414" s="86">
        <v>0.77</v>
      </c>
      <c r="J414" s="86">
        <v>0.56000000000000005</v>
      </c>
      <c r="K414" s="87">
        <v>0</v>
      </c>
      <c r="L414" s="150">
        <v>0</v>
      </c>
      <c r="M414" s="86">
        <v>0</v>
      </c>
      <c r="N414" s="86"/>
      <c r="O414" s="86">
        <v>67.481255206886999</v>
      </c>
      <c r="P414" s="86">
        <v>0.17599999999999999</v>
      </c>
      <c r="Q414" s="88">
        <v>0.88280000000000003</v>
      </c>
      <c r="R414" s="85">
        <v>0</v>
      </c>
      <c r="S414" s="86">
        <v>0</v>
      </c>
      <c r="T414" s="86">
        <v>1.33</v>
      </c>
      <c r="U414" s="88">
        <v>7.9165964413839598</v>
      </c>
      <c r="V414" s="89"/>
      <c r="W414" s="85">
        <v>20.234604358035199</v>
      </c>
      <c r="X414" s="88">
        <v>18.166666666699999</v>
      </c>
      <c r="Y414" s="85">
        <v>-98.34</v>
      </c>
      <c r="Z414" s="88">
        <v>100</v>
      </c>
      <c r="AA414" s="85">
        <v>0.08</v>
      </c>
      <c r="AB414" s="91">
        <v>0.08</v>
      </c>
      <c r="AC414" s="86">
        <v>0.06</v>
      </c>
      <c r="AD414" s="86">
        <v>0.06</v>
      </c>
      <c r="AE414" s="86">
        <v>0</v>
      </c>
      <c r="AF414" s="151">
        <v>0</v>
      </c>
      <c r="AG414" s="85">
        <v>7.7133369887300001</v>
      </c>
      <c r="AH414" s="86">
        <v>9.4079999999999997E-3</v>
      </c>
      <c r="AI414" s="151">
        <v>0</v>
      </c>
      <c r="AJ414" s="152">
        <v>1</v>
      </c>
      <c r="AK414" s="153">
        <v>0</v>
      </c>
    </row>
    <row r="415" spans="1:37" x14ac:dyDescent="0.2">
      <c r="A415" s="149" t="s">
        <v>1128</v>
      </c>
      <c r="B415" s="66" t="s">
        <v>1129</v>
      </c>
      <c r="C415" s="67">
        <v>27</v>
      </c>
      <c r="D415" s="84" t="s">
        <v>348</v>
      </c>
      <c r="E415" s="85">
        <v>40.618491950679299</v>
      </c>
      <c r="F415" s="91">
        <v>40.612707017949802</v>
      </c>
      <c r="G415" s="86">
        <v>21.741430035370701</v>
      </c>
      <c r="H415" s="86">
        <v>21.7356451026412</v>
      </c>
      <c r="I415" s="86">
        <v>1.85</v>
      </c>
      <c r="J415" s="86">
        <v>6.53</v>
      </c>
      <c r="K415" s="87">
        <v>0</v>
      </c>
      <c r="L415" s="150">
        <v>9.9999999986699999E-3</v>
      </c>
      <c r="M415" s="86">
        <v>1.1396441619720499E-3</v>
      </c>
      <c r="N415" s="86"/>
      <c r="O415" s="86">
        <v>55.8235867446394</v>
      </c>
      <c r="P415" s="86">
        <v>0.54700000000000004</v>
      </c>
      <c r="Q415" s="88">
        <v>0.78049999999999997</v>
      </c>
      <c r="R415" s="85">
        <v>9.6283458501829396E-3</v>
      </c>
      <c r="S415" s="86">
        <v>0</v>
      </c>
      <c r="T415" s="86">
        <v>1.1100000000000001</v>
      </c>
      <c r="U415" s="88">
        <v>4.0213546659614599</v>
      </c>
      <c r="V415" s="89"/>
      <c r="W415" s="85">
        <v>17.243195076338999</v>
      </c>
      <c r="X415" s="88">
        <v>20.933333333299998</v>
      </c>
      <c r="Y415" s="85">
        <v>-100</v>
      </c>
      <c r="Z415" s="88"/>
      <c r="AA415" s="85">
        <v>0</v>
      </c>
      <c r="AB415" s="91">
        <v>0</v>
      </c>
      <c r="AC415" s="86">
        <v>0</v>
      </c>
      <c r="AD415" s="86">
        <v>0</v>
      </c>
      <c r="AE415" s="86">
        <v>0</v>
      </c>
      <c r="AF415" s="151">
        <v>0</v>
      </c>
      <c r="AG415" s="85">
        <v>4.8273620018800001</v>
      </c>
      <c r="AH415" s="86">
        <v>0.102191</v>
      </c>
      <c r="AI415" s="151">
        <v>4.1052000015999998E-2</v>
      </c>
      <c r="AJ415" s="152">
        <v>1.01</v>
      </c>
      <c r="AK415" s="153">
        <v>0</v>
      </c>
    </row>
    <row r="416" spans="1:37" x14ac:dyDescent="0.2">
      <c r="A416" s="149" t="s">
        <v>1130</v>
      </c>
      <c r="B416" s="66" t="s">
        <v>1131</v>
      </c>
      <c r="C416" s="67">
        <v>27</v>
      </c>
      <c r="D416" s="84" t="s">
        <v>348</v>
      </c>
      <c r="E416" s="85">
        <v>24.163375802456201</v>
      </c>
      <c r="F416" s="91">
        <v>24.163375802456201</v>
      </c>
      <c r="G416" s="86">
        <v>15.1502408189817</v>
      </c>
      <c r="H416" s="86">
        <v>15.1502408189817</v>
      </c>
      <c r="I416" s="86">
        <v>0.39</v>
      </c>
      <c r="J416" s="86">
        <v>0.32</v>
      </c>
      <c r="K416" s="87">
        <v>0</v>
      </c>
      <c r="L416" s="150">
        <v>9.0000000076399994E-2</v>
      </c>
      <c r="M416" s="86">
        <v>0</v>
      </c>
      <c r="N416" s="86"/>
      <c r="O416" s="86">
        <v>23.141419787590799</v>
      </c>
      <c r="P416" s="86">
        <v>0.20200000000000001</v>
      </c>
      <c r="Q416" s="88">
        <v>0.94910000000000005</v>
      </c>
      <c r="R416" s="85">
        <v>0</v>
      </c>
      <c r="S416" s="86">
        <v>0</v>
      </c>
      <c r="T416" s="86">
        <v>1.35</v>
      </c>
      <c r="U416" s="88">
        <v>7.2534808691824004</v>
      </c>
      <c r="V416" s="89"/>
      <c r="W416" s="85">
        <v>17.462479113110401</v>
      </c>
      <c r="X416" s="88">
        <v>17.433333333299998</v>
      </c>
      <c r="Y416" s="85">
        <v>-100</v>
      </c>
      <c r="Z416" s="88"/>
      <c r="AA416" s="85">
        <v>0</v>
      </c>
      <c r="AB416" s="91">
        <v>0</v>
      </c>
      <c r="AC416" s="86">
        <v>0</v>
      </c>
      <c r="AD416" s="86">
        <v>0</v>
      </c>
      <c r="AE416" s="86">
        <v>0</v>
      </c>
      <c r="AF416" s="151">
        <v>0</v>
      </c>
      <c r="AG416" s="85">
        <v>9.9857109999899993</v>
      </c>
      <c r="AH416" s="86">
        <v>6.8640000000000003E-3</v>
      </c>
      <c r="AI416" s="151">
        <v>0</v>
      </c>
      <c r="AJ416" s="152">
        <v>1</v>
      </c>
      <c r="AK416" s="153">
        <v>0</v>
      </c>
    </row>
    <row r="417" spans="1:37" x14ac:dyDescent="0.2">
      <c r="A417" s="149" t="s">
        <v>1132</v>
      </c>
      <c r="B417" s="66" t="s">
        <v>1133</v>
      </c>
      <c r="C417" s="67">
        <v>27</v>
      </c>
      <c r="D417" s="84" t="s">
        <v>348</v>
      </c>
      <c r="E417" s="85">
        <v>37.979320378260397</v>
      </c>
      <c r="F417" s="91">
        <v>37.979320378260397</v>
      </c>
      <c r="G417" s="86">
        <v>21.4122415047283</v>
      </c>
      <c r="H417" s="86">
        <v>21.4122415047283</v>
      </c>
      <c r="I417" s="86">
        <v>0.41</v>
      </c>
      <c r="J417" s="86">
        <v>0.26</v>
      </c>
      <c r="K417" s="87">
        <v>0</v>
      </c>
      <c r="L417" s="150">
        <v>0</v>
      </c>
      <c r="M417" s="86">
        <v>1.7924404000251699E-2</v>
      </c>
      <c r="N417" s="86">
        <v>69.566048556681295</v>
      </c>
      <c r="O417" s="86">
        <v>42.936341043777503</v>
      </c>
      <c r="P417" s="86">
        <v>0.27100000000000002</v>
      </c>
      <c r="Q417" s="88">
        <v>0.77939999999999998</v>
      </c>
      <c r="R417" s="85">
        <v>9.0851276460434307E-3</v>
      </c>
      <c r="S417" s="86">
        <v>0</v>
      </c>
      <c r="T417" s="86">
        <v>0.96</v>
      </c>
      <c r="U417" s="88">
        <v>6.5901139630745798</v>
      </c>
      <c r="V417" s="89"/>
      <c r="W417" s="85">
        <v>20.197173544415101</v>
      </c>
      <c r="X417" s="88">
        <v>22.166666666699999</v>
      </c>
      <c r="Y417" s="85">
        <v>-100</v>
      </c>
      <c r="Z417" s="88"/>
      <c r="AA417" s="85">
        <v>0.06</v>
      </c>
      <c r="AB417" s="91">
        <v>0.06</v>
      </c>
      <c r="AC417" s="86">
        <v>0.01</v>
      </c>
      <c r="AD417" s="86">
        <v>0.01</v>
      </c>
      <c r="AE417" s="86">
        <v>0</v>
      </c>
      <c r="AF417" s="151">
        <v>0</v>
      </c>
      <c r="AG417" s="85">
        <v>4.4351118316799996</v>
      </c>
      <c r="AH417" s="86">
        <v>3.5990000000000002E-3</v>
      </c>
      <c r="AI417" s="151">
        <v>0</v>
      </c>
      <c r="AJ417" s="152">
        <v>1.01</v>
      </c>
      <c r="AK417" s="153">
        <v>0</v>
      </c>
    </row>
    <row r="418" spans="1:37" x14ac:dyDescent="0.2">
      <c r="A418" s="149" t="s">
        <v>1134</v>
      </c>
      <c r="B418" s="66" t="s">
        <v>1134</v>
      </c>
      <c r="C418" s="67">
        <v>27</v>
      </c>
      <c r="D418" s="84" t="s">
        <v>348</v>
      </c>
      <c r="E418" s="85">
        <v>53.529052349416602</v>
      </c>
      <c r="F418" s="91">
        <v>53.506385998107902</v>
      </c>
      <c r="G418" s="86">
        <v>26.358995584989</v>
      </c>
      <c r="H418" s="86">
        <v>26.355053610848302</v>
      </c>
      <c r="I418" s="86">
        <v>0.84</v>
      </c>
      <c r="J418" s="86">
        <v>0.51</v>
      </c>
      <c r="K418" s="87">
        <v>0</v>
      </c>
      <c r="L418" s="150">
        <v>0</v>
      </c>
      <c r="M418" s="86">
        <v>5.34277414110426E-3</v>
      </c>
      <c r="N418" s="86">
        <v>73.083439220669206</v>
      </c>
      <c r="O418" s="86">
        <v>58.153324862346501</v>
      </c>
      <c r="P418" s="86">
        <v>0.188</v>
      </c>
      <c r="Q418" s="88">
        <v>0.60219999999999996</v>
      </c>
      <c r="R418" s="85">
        <v>3.8040893961008099E-2</v>
      </c>
      <c r="S418" s="86">
        <v>0</v>
      </c>
      <c r="T418" s="86">
        <v>0.88</v>
      </c>
      <c r="U418" s="88">
        <v>4.52341532639546</v>
      </c>
      <c r="V418" s="89"/>
      <c r="W418" s="85">
        <v>23.4011423792277</v>
      </c>
      <c r="X418" s="88">
        <v>20.5</v>
      </c>
      <c r="Y418" s="85">
        <v>-100</v>
      </c>
      <c r="Z418" s="88"/>
      <c r="AA418" s="85">
        <v>0</v>
      </c>
      <c r="AB418" s="91">
        <v>0</v>
      </c>
      <c r="AC418" s="86">
        <v>0</v>
      </c>
      <c r="AD418" s="86">
        <v>0</v>
      </c>
      <c r="AE418" s="86">
        <v>0</v>
      </c>
      <c r="AF418" s="151">
        <v>0</v>
      </c>
      <c r="AG418" s="85">
        <v>2.6871349967799998</v>
      </c>
      <c r="AH418" s="86">
        <v>4.744E-3</v>
      </c>
      <c r="AI418" s="151">
        <v>0</v>
      </c>
      <c r="AJ418" s="152">
        <v>1.01</v>
      </c>
      <c r="AK418" s="153">
        <v>0</v>
      </c>
    </row>
    <row r="419" spans="1:37" x14ac:dyDescent="0.2">
      <c r="A419" s="149" t="s">
        <v>1135</v>
      </c>
      <c r="B419" s="66" t="s">
        <v>1136</v>
      </c>
      <c r="C419" s="67">
        <v>27</v>
      </c>
      <c r="D419" s="84" t="s">
        <v>348</v>
      </c>
      <c r="E419" s="85">
        <v>47.815623683916499</v>
      </c>
      <c r="F419" s="91">
        <v>47.811326268382203</v>
      </c>
      <c r="G419" s="86">
        <v>27.468220612123901</v>
      </c>
      <c r="H419" s="86">
        <v>27.465642162803299</v>
      </c>
      <c r="I419" s="86">
        <v>0.4</v>
      </c>
      <c r="J419" s="86">
        <v>0.35</v>
      </c>
      <c r="K419" s="87">
        <v>0</v>
      </c>
      <c r="L419" s="150">
        <v>0</v>
      </c>
      <c r="M419" s="86">
        <v>8.7267643641077001E-4</v>
      </c>
      <c r="N419" s="86"/>
      <c r="O419" s="86">
        <v>50.875554517861303</v>
      </c>
      <c r="P419" s="86">
        <v>0.27900000000000003</v>
      </c>
      <c r="Q419" s="88">
        <v>1.1841999999999999</v>
      </c>
      <c r="R419" s="85">
        <v>6.4242579982012101E-3</v>
      </c>
      <c r="S419" s="86">
        <v>0</v>
      </c>
      <c r="T419" s="86">
        <v>0.88</v>
      </c>
      <c r="U419" s="88">
        <v>8.1797007279821905</v>
      </c>
      <c r="V419" s="89"/>
      <c r="W419" s="85">
        <v>23.701324595547</v>
      </c>
      <c r="X419" s="88">
        <v>22.5</v>
      </c>
      <c r="Y419" s="85">
        <v>-100</v>
      </c>
      <c r="Z419" s="88">
        <v>-100</v>
      </c>
      <c r="AA419" s="85">
        <v>0</v>
      </c>
      <c r="AB419" s="91">
        <v>0</v>
      </c>
      <c r="AC419" s="86">
        <v>0</v>
      </c>
      <c r="AD419" s="86">
        <v>0</v>
      </c>
      <c r="AE419" s="86">
        <v>0</v>
      </c>
      <c r="AF419" s="151">
        <v>0</v>
      </c>
      <c r="AG419" s="85">
        <v>4.7700917554000002</v>
      </c>
      <c r="AH419" s="86">
        <v>3.9569999999999996E-3</v>
      </c>
      <c r="AI419" s="151">
        <v>0</v>
      </c>
      <c r="AJ419" s="152">
        <v>1.01</v>
      </c>
      <c r="AK419" s="153">
        <v>0</v>
      </c>
    </row>
    <row r="420" spans="1:37" x14ac:dyDescent="0.2">
      <c r="A420" s="149" t="s">
        <v>1137</v>
      </c>
      <c r="B420" s="66" t="s">
        <v>1138</v>
      </c>
      <c r="C420" s="67">
        <v>27</v>
      </c>
      <c r="D420" s="84" t="s">
        <v>348</v>
      </c>
      <c r="E420" s="85">
        <v>41.185802521363897</v>
      </c>
      <c r="F420" s="91">
        <v>41.185802521363897</v>
      </c>
      <c r="G420" s="86">
        <v>21.782722734579899</v>
      </c>
      <c r="H420" s="86">
        <v>21.782722734579899</v>
      </c>
      <c r="I420" s="86">
        <v>7.33</v>
      </c>
      <c r="J420" s="86">
        <v>13</v>
      </c>
      <c r="K420" s="87">
        <v>0</v>
      </c>
      <c r="L420" s="150">
        <v>0</v>
      </c>
      <c r="M420" s="86">
        <v>3.0552906195826699E-4</v>
      </c>
      <c r="N420" s="86"/>
      <c r="O420" s="86">
        <v>30.237203495630499</v>
      </c>
      <c r="P420" s="86">
        <v>0.84799999999999998</v>
      </c>
      <c r="Q420" s="88">
        <v>1.1281000000000001</v>
      </c>
      <c r="R420" s="85">
        <v>9.3589143659335503E-3</v>
      </c>
      <c r="S420" s="86">
        <v>0</v>
      </c>
      <c r="T420" s="86">
        <v>1.3</v>
      </c>
      <c r="U420" s="88">
        <v>7.54611219223285</v>
      </c>
      <c r="V420" s="89"/>
      <c r="W420" s="85">
        <v>36.371417757586002</v>
      </c>
      <c r="X420" s="88">
        <v>25.233333333299999</v>
      </c>
      <c r="Y420" s="85">
        <v>-100</v>
      </c>
      <c r="Z420" s="88"/>
      <c r="AA420" s="85">
        <v>0.02</v>
      </c>
      <c r="AB420" s="91">
        <v>0.02</v>
      </c>
      <c r="AC420" s="86">
        <v>0.02</v>
      </c>
      <c r="AD420" s="86">
        <v>0.02</v>
      </c>
      <c r="AE420" s="86">
        <v>0</v>
      </c>
      <c r="AF420" s="151">
        <v>0</v>
      </c>
      <c r="AG420" s="85">
        <v>2.31309799821</v>
      </c>
      <c r="AH420" s="86">
        <v>0.11489199999999999</v>
      </c>
      <c r="AI420" s="151">
        <v>0</v>
      </c>
      <c r="AJ420" s="152">
        <v>1.01</v>
      </c>
      <c r="AK420" s="153">
        <v>0</v>
      </c>
    </row>
    <row r="421" spans="1:37" x14ac:dyDescent="0.2">
      <c r="A421" s="149" t="s">
        <v>1139</v>
      </c>
      <c r="B421" s="66" t="s">
        <v>1140</v>
      </c>
      <c r="C421" s="67">
        <v>27</v>
      </c>
      <c r="D421" s="84" t="s">
        <v>348</v>
      </c>
      <c r="E421" s="85">
        <v>44.197298235423297</v>
      </c>
      <c r="F421" s="91">
        <v>44.160462431021401</v>
      </c>
      <c r="G421" s="86">
        <v>25.574673967711998</v>
      </c>
      <c r="H421" s="86">
        <v>25.568298540027101</v>
      </c>
      <c r="I421" s="86">
        <v>0.25</v>
      </c>
      <c r="J421" s="86">
        <v>0.17</v>
      </c>
      <c r="K421" s="87">
        <v>0</v>
      </c>
      <c r="L421" s="150">
        <v>0</v>
      </c>
      <c r="M421" s="86">
        <v>1.89733126371716E-3</v>
      </c>
      <c r="N421" s="86">
        <v>100</v>
      </c>
      <c r="O421" s="86">
        <v>74.103260869565204</v>
      </c>
      <c r="P421" s="86">
        <v>0.47299999999999998</v>
      </c>
      <c r="Q421" s="88">
        <v>0.92090000000000005</v>
      </c>
      <c r="R421" s="85">
        <v>1.27877237851662E-2</v>
      </c>
      <c r="S421" s="86">
        <v>0</v>
      </c>
      <c r="T421" s="86">
        <v>1.03</v>
      </c>
      <c r="U421" s="88">
        <v>6.6892404032103796</v>
      </c>
      <c r="V421" s="89"/>
      <c r="W421" s="85">
        <v>32.039085942260002</v>
      </c>
      <c r="X421" s="88">
        <v>25.866666666699999</v>
      </c>
      <c r="Y421" s="85">
        <v>-100</v>
      </c>
      <c r="Z421" s="88"/>
      <c r="AA421" s="85">
        <v>0</v>
      </c>
      <c r="AB421" s="91">
        <v>0.01</v>
      </c>
      <c r="AC421" s="86">
        <v>0</v>
      </c>
      <c r="AD421" s="86">
        <v>0</v>
      </c>
      <c r="AE421" s="86">
        <v>0</v>
      </c>
      <c r="AF421" s="151">
        <v>0</v>
      </c>
      <c r="AG421" s="85">
        <v>4.0480028529299998</v>
      </c>
      <c r="AH421" s="86">
        <v>2.6840000000000002E-3</v>
      </c>
      <c r="AI421" s="151">
        <v>0</v>
      </c>
      <c r="AJ421" s="152">
        <v>1</v>
      </c>
      <c r="AK421" s="153">
        <v>0</v>
      </c>
    </row>
    <row r="422" spans="1:37" x14ac:dyDescent="0.2">
      <c r="A422" s="149" t="s">
        <v>1141</v>
      </c>
      <c r="B422" s="66" t="s">
        <v>1142</v>
      </c>
      <c r="C422" s="67">
        <v>27</v>
      </c>
      <c r="D422" s="84" t="s">
        <v>348</v>
      </c>
      <c r="E422" s="85">
        <v>51.701675180341503</v>
      </c>
      <c r="F422" s="91">
        <v>51.651511618870003</v>
      </c>
      <c r="G422" s="86">
        <v>25.3615662335644</v>
      </c>
      <c r="H422" s="86">
        <v>25.337544246380801</v>
      </c>
      <c r="I422" s="86">
        <v>0.28000000000000003</v>
      </c>
      <c r="J422" s="86">
        <v>0.23</v>
      </c>
      <c r="K422" s="87">
        <v>0</v>
      </c>
      <c r="L422" s="150">
        <v>0</v>
      </c>
      <c r="M422" s="86">
        <v>2.31809461820583E-3</v>
      </c>
      <c r="N422" s="86">
        <v>100</v>
      </c>
      <c r="O422" s="86">
        <v>42.0355088772193</v>
      </c>
      <c r="P422" s="86">
        <v>0.23899999999999999</v>
      </c>
      <c r="Q422" s="88">
        <v>1.0284</v>
      </c>
      <c r="R422" s="85">
        <v>1.26294518817883E-2</v>
      </c>
      <c r="S422" s="86">
        <v>0</v>
      </c>
      <c r="T422" s="86">
        <v>1.07</v>
      </c>
      <c r="U422" s="88">
        <v>6.2273469128213801</v>
      </c>
      <c r="V422" s="89"/>
      <c r="W422" s="85">
        <v>33.7913171303043</v>
      </c>
      <c r="X422" s="88">
        <v>24.733333333299999</v>
      </c>
      <c r="Y422" s="85">
        <v>-100</v>
      </c>
      <c r="Z422" s="88"/>
      <c r="AA422" s="85">
        <v>0</v>
      </c>
      <c r="AB422" s="91">
        <v>0</v>
      </c>
      <c r="AC422" s="86">
        <v>0</v>
      </c>
      <c r="AD422" s="86">
        <v>0</v>
      </c>
      <c r="AE422" s="86">
        <v>0</v>
      </c>
      <c r="AF422" s="151">
        <v>0</v>
      </c>
      <c r="AG422" s="85">
        <v>2.10036199935</v>
      </c>
      <c r="AH422" s="86">
        <v>3.2100000000000002E-3</v>
      </c>
      <c r="AI422" s="151">
        <v>0</v>
      </c>
      <c r="AJ422" s="152">
        <v>1.01</v>
      </c>
      <c r="AK422" s="153">
        <v>0</v>
      </c>
    </row>
    <row r="423" spans="1:37" x14ac:dyDescent="0.2">
      <c r="A423" s="149" t="s">
        <v>1143</v>
      </c>
      <c r="B423" s="66" t="s">
        <v>1143</v>
      </c>
      <c r="C423" s="67">
        <v>27</v>
      </c>
      <c r="D423" s="84" t="s">
        <v>348</v>
      </c>
      <c r="E423" s="85">
        <v>48.952871054945803</v>
      </c>
      <c r="F423" s="91">
        <v>48.929257727257898</v>
      </c>
      <c r="G423" s="86">
        <v>26.630948115819301</v>
      </c>
      <c r="H423" s="86">
        <v>26.617920072956998</v>
      </c>
      <c r="I423" s="86">
        <v>0.44</v>
      </c>
      <c r="J423" s="86">
        <v>0.28999999999999998</v>
      </c>
      <c r="K423" s="87">
        <v>0</v>
      </c>
      <c r="L423" s="150">
        <v>0</v>
      </c>
      <c r="M423" s="86">
        <v>0</v>
      </c>
      <c r="N423" s="86">
        <v>100</v>
      </c>
      <c r="O423" s="86">
        <v>73.409989220265899</v>
      </c>
      <c r="P423" s="86">
        <v>0.36199999999999999</v>
      </c>
      <c r="Q423" s="88">
        <v>0.63329999999999997</v>
      </c>
      <c r="R423" s="85">
        <v>0</v>
      </c>
      <c r="S423" s="86">
        <v>0</v>
      </c>
      <c r="T423" s="86">
        <v>0.85</v>
      </c>
      <c r="U423" s="88">
        <v>5.4424649057095396</v>
      </c>
      <c r="V423" s="89"/>
      <c r="W423" s="85">
        <v>39.728377658056502</v>
      </c>
      <c r="X423" s="88">
        <v>42.766666666699997</v>
      </c>
      <c r="Y423" s="85">
        <v>-100</v>
      </c>
      <c r="Z423" s="88">
        <v>-100</v>
      </c>
      <c r="AA423" s="85">
        <v>0.03</v>
      </c>
      <c r="AB423" s="91">
        <v>0.03</v>
      </c>
      <c r="AC423" s="86">
        <v>0.02</v>
      </c>
      <c r="AD423" s="86">
        <v>0.02</v>
      </c>
      <c r="AE423" s="86">
        <v>0</v>
      </c>
      <c r="AF423" s="151">
        <v>0</v>
      </c>
      <c r="AG423" s="85">
        <v>1.94088695436</v>
      </c>
      <c r="AH423" s="86">
        <v>3.718E-3</v>
      </c>
      <c r="AI423" s="151">
        <v>0</v>
      </c>
      <c r="AJ423" s="152">
        <v>1.01</v>
      </c>
      <c r="AK423" s="153">
        <v>0</v>
      </c>
    </row>
    <row r="424" spans="1:37" x14ac:dyDescent="0.2">
      <c r="A424" s="149" t="s">
        <v>1144</v>
      </c>
      <c r="B424" s="66" t="s">
        <v>1145</v>
      </c>
      <c r="C424" s="67">
        <v>27</v>
      </c>
      <c r="D424" s="84" t="s">
        <v>348</v>
      </c>
      <c r="E424" s="85">
        <v>48.601223237606398</v>
      </c>
      <c r="F424" s="91">
        <v>48.510034065669203</v>
      </c>
      <c r="G424" s="86">
        <v>23.659030659102299</v>
      </c>
      <c r="H424" s="86">
        <v>23.6186468829587</v>
      </c>
      <c r="I424" s="86">
        <v>0.32</v>
      </c>
      <c r="J424" s="86">
        <v>0.3</v>
      </c>
      <c r="K424" s="87">
        <v>0</v>
      </c>
      <c r="L424" s="150">
        <v>0</v>
      </c>
      <c r="M424" s="86">
        <v>2.4126515484015898E-3</v>
      </c>
      <c r="N424" s="86">
        <v>100</v>
      </c>
      <c r="O424" s="86">
        <v>38.198064035740899</v>
      </c>
      <c r="P424" s="86">
        <v>0.36399999999999999</v>
      </c>
      <c r="Q424" s="88">
        <v>0.79610000000000003</v>
      </c>
      <c r="R424" s="85">
        <v>1.94830497467204E-2</v>
      </c>
      <c r="S424" s="86">
        <v>0</v>
      </c>
      <c r="T424" s="86">
        <v>1.04</v>
      </c>
      <c r="U424" s="88">
        <v>5.0609990425136901</v>
      </c>
      <c r="V424" s="89"/>
      <c r="W424" s="85">
        <v>35.977795432722502</v>
      </c>
      <c r="X424" s="88">
        <v>27</v>
      </c>
      <c r="Y424" s="85"/>
      <c r="Z424" s="88"/>
      <c r="AA424" s="85">
        <v>0.2</v>
      </c>
      <c r="AB424" s="91">
        <v>0.2</v>
      </c>
      <c r="AC424" s="86">
        <v>0.08</v>
      </c>
      <c r="AD424" s="86">
        <v>0.08</v>
      </c>
      <c r="AE424" s="86">
        <v>0</v>
      </c>
      <c r="AF424" s="151">
        <v>0</v>
      </c>
      <c r="AG424" s="85">
        <v>3.1463860020199999</v>
      </c>
      <c r="AH424" s="86">
        <v>4.5979999999999997E-3</v>
      </c>
      <c r="AI424" s="151">
        <v>0</v>
      </c>
      <c r="AJ424" s="152">
        <v>1.01</v>
      </c>
      <c r="AK424" s="153">
        <v>0</v>
      </c>
    </row>
    <row r="425" spans="1:37" x14ac:dyDescent="0.2">
      <c r="A425" s="149" t="s">
        <v>1146</v>
      </c>
      <c r="B425" s="66" t="s">
        <v>1147</v>
      </c>
      <c r="C425" s="67">
        <v>27</v>
      </c>
      <c r="D425" s="84" t="s">
        <v>348</v>
      </c>
      <c r="E425" s="85">
        <v>50.0145506281021</v>
      </c>
      <c r="F425" s="91">
        <v>49.954731379237899</v>
      </c>
      <c r="G425" s="86">
        <v>24.650380741435299</v>
      </c>
      <c r="H425" s="86">
        <v>24.6188543805474</v>
      </c>
      <c r="I425" s="86">
        <v>0.34</v>
      </c>
      <c r="J425" s="86">
        <v>0.28999999999999998</v>
      </c>
      <c r="K425" s="87">
        <v>0</v>
      </c>
      <c r="L425" s="150">
        <v>0</v>
      </c>
      <c r="M425" s="86">
        <v>1.29610816019923E-3</v>
      </c>
      <c r="N425" s="86">
        <v>100</v>
      </c>
      <c r="O425" s="86">
        <v>71.332554061952095</v>
      </c>
      <c r="P425" s="86">
        <v>0.54400000000000004</v>
      </c>
      <c r="Q425" s="88">
        <v>0.90720000000000001</v>
      </c>
      <c r="R425" s="85">
        <v>1.55134967421657E-2</v>
      </c>
      <c r="S425" s="86">
        <v>0</v>
      </c>
      <c r="T425" s="86">
        <v>1.19</v>
      </c>
      <c r="U425" s="88">
        <v>5.6472604400756596</v>
      </c>
      <c r="V425" s="89"/>
      <c r="W425" s="85">
        <v>38.8654434525262</v>
      </c>
      <c r="X425" s="88">
        <v>39.833333333299997</v>
      </c>
      <c r="Y425" s="85">
        <v>-100</v>
      </c>
      <c r="Z425" s="88"/>
      <c r="AA425" s="85">
        <v>7.0000000000000007E-2</v>
      </c>
      <c r="AB425" s="91">
        <v>7.0000000000000007E-2</v>
      </c>
      <c r="AC425" s="86">
        <v>0.05</v>
      </c>
      <c r="AD425" s="86">
        <v>0.05</v>
      </c>
      <c r="AE425" s="86">
        <v>0</v>
      </c>
      <c r="AF425" s="151">
        <v>0</v>
      </c>
      <c r="AG425" s="85">
        <v>1.8278989998899999</v>
      </c>
      <c r="AH425" s="86">
        <v>3.1259999999999999E-3</v>
      </c>
      <c r="AI425" s="151">
        <v>0</v>
      </c>
      <c r="AJ425" s="152">
        <v>1</v>
      </c>
      <c r="AK425" s="153">
        <v>0</v>
      </c>
    </row>
    <row r="426" spans="1:37" x14ac:dyDescent="0.2">
      <c r="A426" s="149" t="s">
        <v>1148</v>
      </c>
      <c r="B426" s="66" t="s">
        <v>1149</v>
      </c>
      <c r="C426" s="67">
        <v>27</v>
      </c>
      <c r="D426" s="84" t="s">
        <v>348</v>
      </c>
      <c r="E426" s="85">
        <v>45.446129936822203</v>
      </c>
      <c r="F426" s="91">
        <v>45.421129092199102</v>
      </c>
      <c r="G426" s="86">
        <v>22.553464644075799</v>
      </c>
      <c r="H426" s="86">
        <v>22.552113247069201</v>
      </c>
      <c r="I426" s="86">
        <v>0.6</v>
      </c>
      <c r="J426" s="86">
        <v>0.7</v>
      </c>
      <c r="K426" s="87">
        <v>0</v>
      </c>
      <c r="L426" s="150">
        <v>0</v>
      </c>
      <c r="M426" s="86">
        <v>0</v>
      </c>
      <c r="N426" s="86">
        <v>100</v>
      </c>
      <c r="O426" s="86">
        <v>47.881276834048897</v>
      </c>
      <c r="P426" s="86">
        <v>0.65500000000000003</v>
      </c>
      <c r="Q426" s="88">
        <v>0.96850000000000003</v>
      </c>
      <c r="R426" s="85">
        <v>0</v>
      </c>
      <c r="S426" s="86">
        <v>0</v>
      </c>
      <c r="T426" s="86">
        <v>1.22</v>
      </c>
      <c r="U426" s="88">
        <v>6.8448258387107703</v>
      </c>
      <c r="V426" s="89"/>
      <c r="W426" s="85">
        <v>39.273918995302203</v>
      </c>
      <c r="X426" s="88">
        <v>42.266666666699997</v>
      </c>
      <c r="Y426" s="85">
        <v>-100</v>
      </c>
      <c r="Z426" s="88"/>
      <c r="AA426" s="85">
        <v>0</v>
      </c>
      <c r="AB426" s="91">
        <v>0</v>
      </c>
      <c r="AC426" s="86">
        <v>0</v>
      </c>
      <c r="AD426" s="86">
        <v>0</v>
      </c>
      <c r="AE426" s="86">
        <v>0</v>
      </c>
      <c r="AF426" s="151">
        <v>0</v>
      </c>
      <c r="AG426" s="85">
        <v>3.0207039975000001</v>
      </c>
      <c r="AH426" s="86">
        <v>6.241E-3</v>
      </c>
      <c r="AI426" s="151">
        <v>4.0389999966599999E-3</v>
      </c>
      <c r="AJ426" s="152">
        <v>1.01</v>
      </c>
      <c r="AK426" s="153">
        <v>0</v>
      </c>
    </row>
    <row r="427" spans="1:37" x14ac:dyDescent="0.2">
      <c r="A427" s="149" t="s">
        <v>1150</v>
      </c>
      <c r="B427" s="66" t="s">
        <v>1151</v>
      </c>
      <c r="C427" s="67">
        <v>27</v>
      </c>
      <c r="D427" s="84" t="s">
        <v>348</v>
      </c>
      <c r="E427" s="85">
        <v>61.811243993010002</v>
      </c>
      <c r="F427" s="91">
        <v>61.747761031017902</v>
      </c>
      <c r="G427" s="86">
        <v>24.255269768457801</v>
      </c>
      <c r="H427" s="86">
        <v>24.238204456094401</v>
      </c>
      <c r="I427" s="86">
        <v>0.67</v>
      </c>
      <c r="J427" s="86">
        <v>0.4</v>
      </c>
      <c r="K427" s="87">
        <v>0</v>
      </c>
      <c r="L427" s="150">
        <v>0</v>
      </c>
      <c r="M427" s="86">
        <v>0</v>
      </c>
      <c r="N427" s="86">
        <v>100</v>
      </c>
      <c r="O427" s="86">
        <v>77.825552825552805</v>
      </c>
      <c r="P427" s="86">
        <v>0.49399999999999999</v>
      </c>
      <c r="Q427" s="88">
        <v>0.78120000000000001</v>
      </c>
      <c r="R427" s="85">
        <v>0</v>
      </c>
      <c r="S427" s="86">
        <v>0</v>
      </c>
      <c r="T427" s="86">
        <v>1.1200000000000001</v>
      </c>
      <c r="U427" s="88">
        <v>5.0670325469637403</v>
      </c>
      <c r="V427" s="89"/>
      <c r="W427" s="85">
        <v>45.378333097016601</v>
      </c>
      <c r="X427" s="88">
        <v>41.6</v>
      </c>
      <c r="Y427" s="85">
        <v>-100</v>
      </c>
      <c r="Z427" s="88"/>
      <c r="AA427" s="85">
        <v>0</v>
      </c>
      <c r="AB427" s="91">
        <v>0</v>
      </c>
      <c r="AC427" s="86">
        <v>0</v>
      </c>
      <c r="AD427" s="86">
        <v>0</v>
      </c>
      <c r="AE427" s="86">
        <v>0</v>
      </c>
      <c r="AF427" s="151">
        <v>0</v>
      </c>
      <c r="AG427" s="85">
        <v>1.40159500052</v>
      </c>
      <c r="AH427" s="86">
        <v>3.1340000000000001E-3</v>
      </c>
      <c r="AI427" s="151">
        <v>0</v>
      </c>
      <c r="AJ427" s="152">
        <v>1.02</v>
      </c>
      <c r="AK427" s="153">
        <v>0</v>
      </c>
    </row>
    <row r="428" spans="1:37" x14ac:dyDescent="0.2">
      <c r="A428" s="149" t="s">
        <v>1152</v>
      </c>
      <c r="B428" s="66" t="s">
        <v>1153</v>
      </c>
      <c r="C428" s="67">
        <v>27</v>
      </c>
      <c r="D428" s="84" t="s">
        <v>348</v>
      </c>
      <c r="E428" s="85">
        <v>63.878795743576397</v>
      </c>
      <c r="F428" s="91">
        <v>63.835809758629601</v>
      </c>
      <c r="G428" s="86">
        <v>24.635024656112101</v>
      </c>
      <c r="H428" s="86">
        <v>24.625291980275101</v>
      </c>
      <c r="I428" s="86">
        <v>0.52</v>
      </c>
      <c r="J428" s="86">
        <v>0.33</v>
      </c>
      <c r="K428" s="87">
        <v>0</v>
      </c>
      <c r="L428" s="150">
        <v>0</v>
      </c>
      <c r="M428" s="86">
        <v>1.75844185042767E-3</v>
      </c>
      <c r="N428" s="86">
        <v>100</v>
      </c>
      <c r="O428" s="86">
        <v>63.114134542705997</v>
      </c>
      <c r="P428" s="86">
        <v>0.47899999999999998</v>
      </c>
      <c r="Q428" s="88">
        <v>0.63080000000000003</v>
      </c>
      <c r="R428" s="85">
        <v>2.4598228927517202E-2</v>
      </c>
      <c r="S428" s="86">
        <v>0</v>
      </c>
      <c r="T428" s="86">
        <v>1.25</v>
      </c>
      <c r="U428" s="88">
        <v>4.6432974305735799</v>
      </c>
      <c r="V428" s="89"/>
      <c r="W428" s="85">
        <v>43.803284767710601</v>
      </c>
      <c r="X428" s="88">
        <v>38.766666666699997</v>
      </c>
      <c r="Y428" s="85">
        <v>-100</v>
      </c>
      <c r="Z428" s="88"/>
      <c r="AA428" s="85">
        <v>0</v>
      </c>
      <c r="AB428" s="91">
        <v>0</v>
      </c>
      <c r="AC428" s="86">
        <v>0</v>
      </c>
      <c r="AD428" s="86">
        <v>0</v>
      </c>
      <c r="AE428" s="86">
        <v>0</v>
      </c>
      <c r="AF428" s="151">
        <v>0</v>
      </c>
      <c r="AG428" s="85">
        <v>0.959202999424</v>
      </c>
      <c r="AH428" s="86">
        <v>2.2109999999999999E-3</v>
      </c>
      <c r="AI428" s="151">
        <v>7.0331489100600003E-13</v>
      </c>
      <c r="AJ428" s="152">
        <v>1</v>
      </c>
      <c r="AK428" s="153">
        <v>0</v>
      </c>
    </row>
    <row r="429" spans="1:37" x14ac:dyDescent="0.2">
      <c r="A429" s="149" t="s">
        <v>438</v>
      </c>
      <c r="B429" s="66" t="s">
        <v>1154</v>
      </c>
      <c r="C429" s="67">
        <v>27</v>
      </c>
      <c r="D429" s="84" t="s">
        <v>348</v>
      </c>
      <c r="E429" s="85">
        <v>57.957082079162497</v>
      </c>
      <c r="F429" s="91">
        <v>57.891748528050599</v>
      </c>
      <c r="G429" s="86">
        <v>27.571536349565601</v>
      </c>
      <c r="H429" s="86">
        <v>27.543536256231999</v>
      </c>
      <c r="I429" s="86">
        <v>0.57999999999999996</v>
      </c>
      <c r="J429" s="86">
        <v>1.42</v>
      </c>
      <c r="K429" s="87">
        <v>0</v>
      </c>
      <c r="L429" s="150">
        <v>0</v>
      </c>
      <c r="M429" s="86">
        <v>1.55299319684619E-2</v>
      </c>
      <c r="N429" s="86">
        <v>100</v>
      </c>
      <c r="O429" s="86">
        <v>40.035118525022</v>
      </c>
      <c r="P429" s="86">
        <v>0.77200000000000002</v>
      </c>
      <c r="Q429" s="88">
        <v>0.67410000000000003</v>
      </c>
      <c r="R429" s="85">
        <v>1.5194104687381299E-2</v>
      </c>
      <c r="S429" s="86">
        <v>0</v>
      </c>
      <c r="T429" s="86">
        <v>1.05</v>
      </c>
      <c r="U429" s="88">
        <v>6.1631316548832897</v>
      </c>
      <c r="V429" s="89"/>
      <c r="W429" s="85">
        <v>46.504377409377099</v>
      </c>
      <c r="X429" s="88">
        <v>47.1</v>
      </c>
      <c r="Y429" s="85">
        <v>-100</v>
      </c>
      <c r="Z429" s="88"/>
      <c r="AA429" s="85">
        <v>0.28000000000000003</v>
      </c>
      <c r="AB429" s="91">
        <v>0.28000000000000003</v>
      </c>
      <c r="AC429" s="86">
        <v>0.06</v>
      </c>
      <c r="AD429" s="86">
        <v>0.06</v>
      </c>
      <c r="AE429" s="86">
        <v>0</v>
      </c>
      <c r="AF429" s="151">
        <v>0</v>
      </c>
      <c r="AG429" s="85">
        <v>2.0563360027200002</v>
      </c>
      <c r="AH429" s="86">
        <v>1.1731999999999999E-2</v>
      </c>
      <c r="AI429" s="151">
        <v>1.7470000001699999E-3</v>
      </c>
      <c r="AJ429" s="152">
        <v>1</v>
      </c>
      <c r="AK429" s="153">
        <v>0</v>
      </c>
    </row>
    <row r="430" spans="1:37" x14ac:dyDescent="0.2">
      <c r="A430" s="149" t="s">
        <v>1155</v>
      </c>
      <c r="B430" s="66" t="s">
        <v>1155</v>
      </c>
      <c r="C430" s="67">
        <v>27</v>
      </c>
      <c r="D430" s="84" t="s">
        <v>348</v>
      </c>
      <c r="E430" s="85">
        <v>78.936306314538996</v>
      </c>
      <c r="F430" s="91">
        <v>78.855204240153498</v>
      </c>
      <c r="G430" s="86">
        <v>26.358174175271898</v>
      </c>
      <c r="H430" s="86">
        <v>26.337041944622101</v>
      </c>
      <c r="I430" s="86">
        <v>0.92</v>
      </c>
      <c r="J430" s="86">
        <v>0.71</v>
      </c>
      <c r="K430" s="87">
        <v>0</v>
      </c>
      <c r="L430" s="150">
        <v>0</v>
      </c>
      <c r="M430" s="86">
        <v>4.4063872959779199E-4</v>
      </c>
      <c r="N430" s="86">
        <v>100</v>
      </c>
      <c r="O430" s="86">
        <v>67.288428324697804</v>
      </c>
      <c r="P430" s="86">
        <v>0.79600000000000004</v>
      </c>
      <c r="Q430" s="88">
        <v>0.78059999999999996</v>
      </c>
      <c r="R430" s="85">
        <v>6.3143272084359402E-3</v>
      </c>
      <c r="S430" s="86">
        <v>0</v>
      </c>
      <c r="T430" s="86">
        <v>1.55</v>
      </c>
      <c r="U430" s="88">
        <v>1.97158000548296</v>
      </c>
      <c r="V430" s="89"/>
      <c r="W430" s="85">
        <v>51.263717803953902</v>
      </c>
      <c r="X430" s="88">
        <v>54.6</v>
      </c>
      <c r="Y430" s="85">
        <v>-100</v>
      </c>
      <c r="Z430" s="88"/>
      <c r="AA430" s="85">
        <v>0.06</v>
      </c>
      <c r="AB430" s="91">
        <v>7.0000000000000007E-2</v>
      </c>
      <c r="AC430" s="86">
        <v>0</v>
      </c>
      <c r="AD430" s="86">
        <v>0.01</v>
      </c>
      <c r="AE430" s="86">
        <v>0</v>
      </c>
      <c r="AF430" s="151">
        <v>0</v>
      </c>
      <c r="AG430" s="85">
        <v>1.2534069991800001</v>
      </c>
      <c r="AH430" s="86">
        <v>6.8170000000000001E-3</v>
      </c>
      <c r="AI430" s="151">
        <v>0</v>
      </c>
      <c r="AJ430" s="152">
        <v>1</v>
      </c>
      <c r="AK430" s="153">
        <v>0</v>
      </c>
    </row>
    <row r="431" spans="1:37" x14ac:dyDescent="0.2">
      <c r="A431" s="149" t="s">
        <v>1156</v>
      </c>
      <c r="B431" s="66" t="s">
        <v>1157</v>
      </c>
      <c r="C431" s="67">
        <v>27</v>
      </c>
      <c r="D431" s="84" t="s">
        <v>348</v>
      </c>
      <c r="E431" s="85">
        <v>80.290050631971198</v>
      </c>
      <c r="F431" s="91">
        <v>80.188539100508805</v>
      </c>
      <c r="G431" s="86">
        <v>28.096411195979201</v>
      </c>
      <c r="H431" s="86">
        <v>28.086507631934001</v>
      </c>
      <c r="I431" s="86">
        <v>0.42</v>
      </c>
      <c r="J431" s="86">
        <v>0.27</v>
      </c>
      <c r="K431" s="87">
        <v>0</v>
      </c>
      <c r="L431" s="150">
        <v>0</v>
      </c>
      <c r="M431" s="86">
        <v>6.71961334936235E-4</v>
      </c>
      <c r="N431" s="86">
        <v>100</v>
      </c>
      <c r="O431" s="86">
        <v>100</v>
      </c>
      <c r="P431" s="86">
        <v>0.505</v>
      </c>
      <c r="Q431" s="88">
        <v>1.1554</v>
      </c>
      <c r="R431" s="85">
        <v>1.22752102129749E-2</v>
      </c>
      <c r="S431" s="86">
        <v>0</v>
      </c>
      <c r="T431" s="86">
        <v>1.7</v>
      </c>
      <c r="U431" s="88">
        <v>2.5575954146498501</v>
      </c>
      <c r="V431" s="89"/>
      <c r="W431" s="85">
        <v>50.200780460903196</v>
      </c>
      <c r="X431" s="88">
        <v>48.933333333299998</v>
      </c>
      <c r="Y431" s="85">
        <v>-100</v>
      </c>
      <c r="Z431" s="88"/>
      <c r="AA431" s="85">
        <v>0</v>
      </c>
      <c r="AB431" s="91">
        <v>0.01</v>
      </c>
      <c r="AC431" s="86">
        <v>0</v>
      </c>
      <c r="AD431" s="86">
        <v>0</v>
      </c>
      <c r="AE431" s="86">
        <v>0</v>
      </c>
      <c r="AF431" s="151">
        <v>0</v>
      </c>
      <c r="AG431" s="85">
        <v>0.71963399914399995</v>
      </c>
      <c r="AH431" s="86">
        <v>2.4420000000000002E-3</v>
      </c>
      <c r="AI431" s="151">
        <v>0</v>
      </c>
      <c r="AJ431" s="152">
        <v>1.04</v>
      </c>
      <c r="AK431" s="153">
        <v>0</v>
      </c>
    </row>
    <row r="432" spans="1:37" x14ac:dyDescent="0.2">
      <c r="A432" s="149" t="s">
        <v>1150</v>
      </c>
      <c r="B432" s="66" t="s">
        <v>1158</v>
      </c>
      <c r="C432" s="67">
        <v>27</v>
      </c>
      <c r="D432" s="84" t="s">
        <v>348</v>
      </c>
      <c r="E432" s="85">
        <v>88.652694610778497</v>
      </c>
      <c r="F432" s="91">
        <v>88.629170230966594</v>
      </c>
      <c r="G432" s="86">
        <v>29.6542629027659</v>
      </c>
      <c r="H432" s="86">
        <v>29.6506986027944</v>
      </c>
      <c r="I432" s="86">
        <v>0.27</v>
      </c>
      <c r="J432" s="86">
        <v>0.17</v>
      </c>
      <c r="K432" s="87">
        <v>0</v>
      </c>
      <c r="L432" s="150">
        <v>0</v>
      </c>
      <c r="M432" s="86">
        <v>4.3297844010275997E-3</v>
      </c>
      <c r="N432" s="86">
        <v>100</v>
      </c>
      <c r="O432" s="86">
        <v>60.3515625</v>
      </c>
      <c r="P432" s="86">
        <v>0.24199999999999999</v>
      </c>
      <c r="Q432" s="88">
        <v>0.69699999999999995</v>
      </c>
      <c r="R432" s="85">
        <v>4.3165467625899297E-2</v>
      </c>
      <c r="S432" s="86">
        <v>0</v>
      </c>
      <c r="T432" s="86">
        <v>0.96</v>
      </c>
      <c r="U432" s="88">
        <v>1.67308240661534</v>
      </c>
      <c r="V432" s="89"/>
      <c r="W432" s="85">
        <v>56.452001377892302</v>
      </c>
      <c r="X432" s="88">
        <v>56.6</v>
      </c>
      <c r="Y432" s="85">
        <v>-100</v>
      </c>
      <c r="Z432" s="88"/>
      <c r="AA432" s="85">
        <v>0</v>
      </c>
      <c r="AB432" s="91">
        <v>0</v>
      </c>
      <c r="AC432" s="86">
        <v>0</v>
      </c>
      <c r="AD432" s="86">
        <v>0</v>
      </c>
      <c r="AE432" s="86">
        <v>0</v>
      </c>
      <c r="AF432" s="151">
        <v>0</v>
      </c>
      <c r="AG432" s="85">
        <v>0.52578000021399995</v>
      </c>
      <c r="AH432" s="86">
        <v>1.1440000000000001E-3</v>
      </c>
      <c r="AI432" s="151">
        <v>0</v>
      </c>
      <c r="AJ432" s="152">
        <v>1.0900000000000001</v>
      </c>
      <c r="AK432" s="153">
        <v>0</v>
      </c>
    </row>
    <row r="433" spans="1:37" x14ac:dyDescent="0.2">
      <c r="A433" s="149" t="s">
        <v>1159</v>
      </c>
      <c r="B433" s="66" t="s">
        <v>1160</v>
      </c>
      <c r="C433" s="67">
        <v>27</v>
      </c>
      <c r="D433" s="84" t="s">
        <v>348</v>
      </c>
      <c r="E433" s="85">
        <v>74.871536114880897</v>
      </c>
      <c r="F433" s="91">
        <v>74.865156418554506</v>
      </c>
      <c r="G433" s="86">
        <v>29.769982948811599</v>
      </c>
      <c r="H433" s="86">
        <v>29.769982948811599</v>
      </c>
      <c r="I433" s="86">
        <v>0.59</v>
      </c>
      <c r="J433" s="86">
        <v>0.38</v>
      </c>
      <c r="K433" s="87">
        <v>0</v>
      </c>
      <c r="L433" s="150">
        <v>0</v>
      </c>
      <c r="M433" s="86">
        <v>2.59812269933505E-3</v>
      </c>
      <c r="N433" s="86">
        <v>100</v>
      </c>
      <c r="O433" s="86">
        <v>28.729281767955801</v>
      </c>
      <c r="P433" s="86">
        <v>0.52600000000000002</v>
      </c>
      <c r="Q433" s="88">
        <v>1.0182</v>
      </c>
      <c r="R433" s="85">
        <v>2.4623264059883802E-2</v>
      </c>
      <c r="S433" s="86">
        <v>0.1</v>
      </c>
      <c r="T433" s="86">
        <v>1.04</v>
      </c>
      <c r="U433" s="88">
        <v>3.8295577130528602</v>
      </c>
      <c r="V433" s="89"/>
      <c r="W433" s="85">
        <v>49.7257191744946</v>
      </c>
      <c r="X433" s="88">
        <v>46.866666666699999</v>
      </c>
      <c r="Y433" s="85">
        <v>-100</v>
      </c>
      <c r="Z433" s="88"/>
      <c r="AA433" s="85">
        <v>0</v>
      </c>
      <c r="AB433" s="91">
        <v>0</v>
      </c>
      <c r="AC433" s="86">
        <v>0</v>
      </c>
      <c r="AD433" s="86">
        <v>0</v>
      </c>
      <c r="AE433" s="86">
        <v>0</v>
      </c>
      <c r="AF433" s="151">
        <v>0</v>
      </c>
      <c r="AG433" s="85">
        <v>1.0322630000199999</v>
      </c>
      <c r="AH433" s="86">
        <v>3.7690000000000002E-3</v>
      </c>
      <c r="AI433" s="151">
        <v>0</v>
      </c>
      <c r="AJ433" s="152">
        <v>1.05</v>
      </c>
      <c r="AK433" s="153">
        <v>0</v>
      </c>
    </row>
    <row r="434" spans="1:37" x14ac:dyDescent="0.2">
      <c r="A434" s="149" t="s">
        <v>412</v>
      </c>
      <c r="B434" s="66" t="s">
        <v>1161</v>
      </c>
      <c r="C434" s="67">
        <v>27</v>
      </c>
      <c r="D434" s="84" t="s">
        <v>348</v>
      </c>
      <c r="E434" s="85">
        <v>70.554521251246996</v>
      </c>
      <c r="F434" s="91">
        <v>70.546896345763997</v>
      </c>
      <c r="G434" s="86">
        <v>27.205662763138701</v>
      </c>
      <c r="H434" s="86">
        <v>27.203121127977699</v>
      </c>
      <c r="I434" s="86">
        <v>0.37</v>
      </c>
      <c r="J434" s="86">
        <v>0.35</v>
      </c>
      <c r="K434" s="87">
        <v>0</v>
      </c>
      <c r="L434" s="150">
        <v>0</v>
      </c>
      <c r="M434" s="86">
        <v>5.93571811138936E-3</v>
      </c>
      <c r="N434" s="86">
        <v>100</v>
      </c>
      <c r="O434" s="86">
        <v>24.411400247831502</v>
      </c>
      <c r="P434" s="86">
        <v>0.42499999999999999</v>
      </c>
      <c r="Q434" s="88">
        <v>1.0589999999999999</v>
      </c>
      <c r="R434" s="85">
        <v>5.9787157718522096E-3</v>
      </c>
      <c r="S434" s="86">
        <v>0.5</v>
      </c>
      <c r="T434" s="86">
        <v>0.97</v>
      </c>
      <c r="U434" s="88">
        <v>1.90304932678439</v>
      </c>
      <c r="V434" s="89"/>
      <c r="W434" s="85">
        <v>53.323010025075398</v>
      </c>
      <c r="X434" s="88">
        <v>51.866666666699999</v>
      </c>
      <c r="Y434" s="85">
        <v>-100</v>
      </c>
      <c r="Z434" s="88"/>
      <c r="AA434" s="85">
        <v>0</v>
      </c>
      <c r="AB434" s="91">
        <v>0</v>
      </c>
      <c r="AC434" s="86">
        <v>0</v>
      </c>
      <c r="AD434" s="86">
        <v>0</v>
      </c>
      <c r="AE434" s="86">
        <v>0</v>
      </c>
      <c r="AF434" s="151">
        <v>0</v>
      </c>
      <c r="AG434" s="85">
        <v>1.1800429992200001</v>
      </c>
      <c r="AH434" s="86">
        <v>3.8470000000000002E-3</v>
      </c>
      <c r="AI434" s="151">
        <v>0</v>
      </c>
      <c r="AJ434" s="152">
        <v>1.01</v>
      </c>
      <c r="AK434" s="153">
        <v>0</v>
      </c>
    </row>
    <row r="435" spans="1:37" x14ac:dyDescent="0.2">
      <c r="A435" s="149" t="s">
        <v>1162</v>
      </c>
      <c r="B435" s="66" t="s">
        <v>1163</v>
      </c>
      <c r="C435" s="67">
        <v>27</v>
      </c>
      <c r="D435" s="84" t="s">
        <v>348</v>
      </c>
      <c r="E435" s="85">
        <v>73.551528848352802</v>
      </c>
      <c r="F435" s="91">
        <v>73.551528848352802</v>
      </c>
      <c r="G435" s="86">
        <v>25.604342386698399</v>
      </c>
      <c r="H435" s="86">
        <v>25.604342386698399</v>
      </c>
      <c r="I435" s="86">
        <v>0.32</v>
      </c>
      <c r="J435" s="86">
        <v>0.32</v>
      </c>
      <c r="K435" s="87">
        <v>0</v>
      </c>
      <c r="L435" s="150">
        <v>0</v>
      </c>
      <c r="M435" s="86">
        <v>2.6439137898018701E-3</v>
      </c>
      <c r="N435" s="86">
        <v>100</v>
      </c>
      <c r="O435" s="86">
        <v>9.9296648738105109</v>
      </c>
      <c r="P435" s="86">
        <v>0.41099999999999998</v>
      </c>
      <c r="Q435" s="88">
        <v>0.52310000000000001</v>
      </c>
      <c r="R435" s="85">
        <v>3.4614053305642101E-2</v>
      </c>
      <c r="S435" s="86">
        <v>0.3</v>
      </c>
      <c r="T435" s="86">
        <v>0.56999999999999995</v>
      </c>
      <c r="U435" s="88">
        <v>2.9520965333548599</v>
      </c>
      <c r="V435" s="89"/>
      <c r="W435" s="85">
        <v>51.9469877615049</v>
      </c>
      <c r="X435" s="88">
        <v>52.166666666700003</v>
      </c>
      <c r="Y435" s="85">
        <v>-100</v>
      </c>
      <c r="Z435" s="88"/>
      <c r="AA435" s="85">
        <v>0</v>
      </c>
      <c r="AB435" s="91">
        <v>0</v>
      </c>
      <c r="AC435" s="86">
        <v>0</v>
      </c>
      <c r="AD435" s="86">
        <v>0</v>
      </c>
      <c r="AE435" s="86">
        <v>0</v>
      </c>
      <c r="AF435" s="151">
        <v>0</v>
      </c>
      <c r="AG435" s="85">
        <v>1.1975039992500001</v>
      </c>
      <c r="AH435" s="86">
        <v>2.7360000000000002E-3</v>
      </c>
      <c r="AI435" s="151">
        <v>0</v>
      </c>
      <c r="AJ435" s="152">
        <v>1.04</v>
      </c>
      <c r="AK435" s="153">
        <v>0</v>
      </c>
    </row>
    <row r="436" spans="1:37" x14ac:dyDescent="0.2">
      <c r="A436" s="149" t="s">
        <v>1164</v>
      </c>
      <c r="B436" s="66" t="s">
        <v>1164</v>
      </c>
      <c r="C436" s="67">
        <v>27</v>
      </c>
      <c r="D436" s="84" t="s">
        <v>348</v>
      </c>
      <c r="E436" s="85">
        <v>66.182424386758797</v>
      </c>
      <c r="F436" s="91">
        <v>66.173264696722697</v>
      </c>
      <c r="G436" s="86">
        <v>21.063623206990702</v>
      </c>
      <c r="H436" s="86">
        <v>21.063623206990702</v>
      </c>
      <c r="I436" s="86">
        <v>0.94</v>
      </c>
      <c r="J436" s="86">
        <v>0.45</v>
      </c>
      <c r="K436" s="87">
        <v>0</v>
      </c>
      <c r="L436" s="150">
        <v>0</v>
      </c>
      <c r="M436" s="86">
        <v>8.1617862419022704E-4</v>
      </c>
      <c r="N436" s="86">
        <v>100</v>
      </c>
      <c r="O436" s="86">
        <v>14.411964649898</v>
      </c>
      <c r="P436" s="86">
        <v>0.47899999999999998</v>
      </c>
      <c r="Q436" s="88">
        <v>0.69210000000000005</v>
      </c>
      <c r="R436" s="85">
        <v>5.2900722976547299E-2</v>
      </c>
      <c r="S436" s="86">
        <v>0.3</v>
      </c>
      <c r="T436" s="86">
        <v>0.96</v>
      </c>
      <c r="U436" s="88">
        <v>3.8397420631285799</v>
      </c>
      <c r="V436" s="89"/>
      <c r="W436" s="85">
        <v>50.807509646242302</v>
      </c>
      <c r="X436" s="88">
        <v>51.733333333300003</v>
      </c>
      <c r="Y436" s="85">
        <v>-100</v>
      </c>
      <c r="Z436" s="88"/>
      <c r="AA436" s="85">
        <v>0</v>
      </c>
      <c r="AB436" s="91">
        <v>0</v>
      </c>
      <c r="AC436" s="86">
        <v>0</v>
      </c>
      <c r="AD436" s="86">
        <v>0</v>
      </c>
      <c r="AE436" s="86">
        <v>0</v>
      </c>
      <c r="AF436" s="151">
        <v>0</v>
      </c>
      <c r="AG436" s="85">
        <v>0.50803200177100005</v>
      </c>
      <c r="AH436" s="86">
        <v>1.7849999999999999E-3</v>
      </c>
      <c r="AI436" s="151">
        <v>0</v>
      </c>
      <c r="AJ436" s="152">
        <v>1.03</v>
      </c>
      <c r="AK436" s="153">
        <v>0</v>
      </c>
    </row>
    <row r="437" spans="1:37" x14ac:dyDescent="0.2">
      <c r="A437" s="149" t="s">
        <v>1165</v>
      </c>
      <c r="B437" s="66" t="s">
        <v>1166</v>
      </c>
      <c r="C437" s="67">
        <v>27</v>
      </c>
      <c r="D437" s="84" t="s">
        <v>348</v>
      </c>
      <c r="E437" s="85">
        <v>28.5090384051807</v>
      </c>
      <c r="F437" s="91">
        <v>28.4911688812963</v>
      </c>
      <c r="G437" s="86">
        <v>16.794493327519799</v>
      </c>
      <c r="H437" s="86">
        <v>16.7794829274569</v>
      </c>
      <c r="I437" s="86">
        <v>4.47</v>
      </c>
      <c r="J437" s="86">
        <v>18.79</v>
      </c>
      <c r="K437" s="87">
        <v>0</v>
      </c>
      <c r="L437" s="150">
        <v>0</v>
      </c>
      <c r="M437" s="86">
        <v>0.21815920812888601</v>
      </c>
      <c r="N437" s="86">
        <v>100</v>
      </c>
      <c r="O437" s="86">
        <v>100</v>
      </c>
      <c r="P437" s="86">
        <v>2.0659999999999998</v>
      </c>
      <c r="Q437" s="88">
        <v>1.1356999999999999</v>
      </c>
      <c r="R437" s="85">
        <v>8.5859019489997399E-3</v>
      </c>
      <c r="S437" s="86">
        <v>0</v>
      </c>
      <c r="T437" s="86">
        <v>2.17</v>
      </c>
      <c r="U437" s="88">
        <v>11.0026232461062</v>
      </c>
      <c r="V437" s="89"/>
      <c r="W437" s="85">
        <v>46.8144861857105</v>
      </c>
      <c r="X437" s="88">
        <v>50.4666666667</v>
      </c>
      <c r="Y437" s="85">
        <v>-100</v>
      </c>
      <c r="Z437" s="88">
        <v>-100</v>
      </c>
      <c r="AA437" s="85">
        <v>1.69</v>
      </c>
      <c r="AB437" s="91">
        <v>1.69</v>
      </c>
      <c r="AC437" s="86">
        <v>0.18</v>
      </c>
      <c r="AD437" s="86">
        <v>0.18</v>
      </c>
      <c r="AE437" s="86">
        <v>0</v>
      </c>
      <c r="AF437" s="151">
        <v>4.2104521978500001E-10</v>
      </c>
      <c r="AG437" s="85">
        <v>6.7806876140299996</v>
      </c>
      <c r="AH437" s="86">
        <v>0.16861300000000001</v>
      </c>
      <c r="AI437" s="151">
        <v>8.3409992910000001E-3</v>
      </c>
      <c r="AJ437" s="152">
        <v>1.01</v>
      </c>
      <c r="AK437" s="153">
        <v>0</v>
      </c>
    </row>
    <row r="438" spans="1:37" x14ac:dyDescent="0.2">
      <c r="A438" s="149" t="s">
        <v>1167</v>
      </c>
      <c r="B438" s="66" t="s">
        <v>1167</v>
      </c>
      <c r="C438" s="67">
        <v>27</v>
      </c>
      <c r="D438" s="84" t="s">
        <v>348</v>
      </c>
      <c r="E438" s="85">
        <v>62.411836859858902</v>
      </c>
      <c r="F438" s="91">
        <v>62.355105795768203</v>
      </c>
      <c r="G438" s="86">
        <v>24.423489727077602</v>
      </c>
      <c r="H438" s="86">
        <v>24.413523459061601</v>
      </c>
      <c r="I438" s="86">
        <v>0.71</v>
      </c>
      <c r="J438" s="86">
        <v>0.42</v>
      </c>
      <c r="K438" s="87">
        <v>0</v>
      </c>
      <c r="L438" s="150">
        <v>0</v>
      </c>
      <c r="M438" s="86">
        <v>2.34774536711078E-2</v>
      </c>
      <c r="N438" s="86">
        <v>100</v>
      </c>
      <c r="O438" s="86">
        <v>100</v>
      </c>
      <c r="P438" s="86">
        <v>0.497</v>
      </c>
      <c r="Q438" s="88">
        <v>1.0818000000000001</v>
      </c>
      <c r="R438" s="85">
        <v>3.4621243595069899E-2</v>
      </c>
      <c r="S438" s="86">
        <v>0</v>
      </c>
      <c r="T438" s="86">
        <v>1.1599999999999999</v>
      </c>
      <c r="U438" s="88">
        <v>5.8992640294388199</v>
      </c>
      <c r="V438" s="89"/>
      <c r="W438" s="85">
        <v>46.955113446193998</v>
      </c>
      <c r="X438" s="88">
        <v>47.1</v>
      </c>
      <c r="Y438" s="85">
        <v>-100</v>
      </c>
      <c r="Z438" s="88"/>
      <c r="AA438" s="85">
        <v>0</v>
      </c>
      <c r="AB438" s="91">
        <v>0</v>
      </c>
      <c r="AC438" s="86">
        <v>0</v>
      </c>
      <c r="AD438" s="86">
        <v>0</v>
      </c>
      <c r="AE438" s="86">
        <v>0</v>
      </c>
      <c r="AF438" s="151">
        <v>0</v>
      </c>
      <c r="AG438" s="85">
        <v>3.0098740021000001</v>
      </c>
      <c r="AH438" s="86">
        <v>3.5799999999999998E-3</v>
      </c>
      <c r="AI438" s="151">
        <v>0</v>
      </c>
      <c r="AJ438" s="152">
        <v>1.02</v>
      </c>
      <c r="AK438" s="153">
        <v>0</v>
      </c>
    </row>
    <row r="439" spans="1:37" x14ac:dyDescent="0.2">
      <c r="A439" s="149" t="s">
        <v>1168</v>
      </c>
      <c r="B439" s="66" t="s">
        <v>1169</v>
      </c>
      <c r="C439" s="67">
        <v>27</v>
      </c>
      <c r="D439" s="84" t="s">
        <v>348</v>
      </c>
      <c r="E439" s="85">
        <v>81.061565506682001</v>
      </c>
      <c r="F439" s="91">
        <v>81.024705593255604</v>
      </c>
      <c r="G439" s="86">
        <v>32.387577264049298</v>
      </c>
      <c r="H439" s="86">
        <v>32.380016256166897</v>
      </c>
      <c r="I439" s="86">
        <v>4.8099999999999996</v>
      </c>
      <c r="J439" s="86">
        <v>4.76</v>
      </c>
      <c r="K439" s="87">
        <v>0</v>
      </c>
      <c r="L439" s="150">
        <v>0</v>
      </c>
      <c r="M439" s="86">
        <v>1.07796511489756E-2</v>
      </c>
      <c r="N439" s="86">
        <v>100</v>
      </c>
      <c r="O439" s="86">
        <v>100</v>
      </c>
      <c r="P439" s="86">
        <v>0.97399999999999998</v>
      </c>
      <c r="Q439" s="88">
        <v>1.3231999999999999</v>
      </c>
      <c r="R439" s="85">
        <v>2.0594494405162402E-2</v>
      </c>
      <c r="S439" s="86">
        <v>0</v>
      </c>
      <c r="T439" s="86">
        <v>1.25</v>
      </c>
      <c r="U439" s="88">
        <v>4.2795304614105101</v>
      </c>
      <c r="V439" s="89"/>
      <c r="W439" s="85">
        <v>54.432406269905897</v>
      </c>
      <c r="X439" s="88">
        <v>58.666666666700003</v>
      </c>
      <c r="Y439" s="85">
        <v>-100</v>
      </c>
      <c r="Z439" s="88"/>
      <c r="AA439" s="85">
        <v>0</v>
      </c>
      <c r="AB439" s="91">
        <v>0</v>
      </c>
      <c r="AC439" s="86">
        <v>0</v>
      </c>
      <c r="AD439" s="86">
        <v>0</v>
      </c>
      <c r="AE439" s="86">
        <v>0</v>
      </c>
      <c r="AF439" s="151">
        <v>0</v>
      </c>
      <c r="AG439" s="85">
        <v>0.400917999548</v>
      </c>
      <c r="AH439" s="86">
        <v>3.4807999999999999E-2</v>
      </c>
      <c r="AI439" s="151">
        <v>0</v>
      </c>
      <c r="AJ439" s="152">
        <v>1.03</v>
      </c>
      <c r="AK439" s="153">
        <v>0</v>
      </c>
    </row>
    <row r="440" spans="1:37" x14ac:dyDescent="0.2">
      <c r="A440" s="149" t="s">
        <v>1170</v>
      </c>
      <c r="B440" s="66" t="s">
        <v>1171</v>
      </c>
      <c r="C440" s="67">
        <v>27</v>
      </c>
      <c r="D440" s="84" t="s">
        <v>348</v>
      </c>
      <c r="E440" s="85">
        <v>63.5624867388076</v>
      </c>
      <c r="F440" s="91">
        <v>63.5455124124761</v>
      </c>
      <c r="G440" s="86">
        <v>24.492538369050099</v>
      </c>
      <c r="H440" s="86">
        <v>24.490416578258699</v>
      </c>
      <c r="I440" s="86">
        <v>0.44</v>
      </c>
      <c r="J440" s="86">
        <v>0.3</v>
      </c>
      <c r="K440" s="87">
        <v>0</v>
      </c>
      <c r="L440" s="150">
        <v>0</v>
      </c>
      <c r="M440" s="86">
        <v>4.6119096902565201E-2</v>
      </c>
      <c r="N440" s="86">
        <v>100</v>
      </c>
      <c r="O440" s="86">
        <v>100</v>
      </c>
      <c r="P440" s="86">
        <v>0.57999999999999996</v>
      </c>
      <c r="Q440" s="88">
        <v>0.96660000000000001</v>
      </c>
      <c r="R440" s="85">
        <v>3.32491022742386E-2</v>
      </c>
      <c r="S440" s="86">
        <v>0</v>
      </c>
      <c r="T440" s="86">
        <v>1.17</v>
      </c>
      <c r="U440" s="88">
        <v>5.9113091449183104</v>
      </c>
      <c r="V440" s="89"/>
      <c r="W440" s="85">
        <v>43.120495697049599</v>
      </c>
      <c r="X440" s="88">
        <v>42.2</v>
      </c>
      <c r="Y440" s="85">
        <v>-100</v>
      </c>
      <c r="Z440" s="88"/>
      <c r="AA440" s="85">
        <v>0</v>
      </c>
      <c r="AB440" s="91">
        <v>0</v>
      </c>
      <c r="AC440" s="86">
        <v>0</v>
      </c>
      <c r="AD440" s="86">
        <v>0</v>
      </c>
      <c r="AE440" s="86">
        <v>0</v>
      </c>
      <c r="AF440" s="151">
        <v>0</v>
      </c>
      <c r="AG440" s="85">
        <v>1.86189900088</v>
      </c>
      <c r="AH440" s="86">
        <v>3.0170000000000002E-3</v>
      </c>
      <c r="AI440" s="151">
        <v>3.6640000017200002E-3</v>
      </c>
      <c r="AJ440" s="152">
        <v>1.03</v>
      </c>
      <c r="AK440" s="153">
        <v>0</v>
      </c>
    </row>
    <row r="441" spans="1:37" x14ac:dyDescent="0.2">
      <c r="A441" s="149" t="s">
        <v>1172</v>
      </c>
      <c r="B441" s="66" t="s">
        <v>1172</v>
      </c>
      <c r="C441" s="67">
        <v>27</v>
      </c>
      <c r="D441" s="84" t="s">
        <v>348</v>
      </c>
      <c r="E441" s="85">
        <v>79.274043635652106</v>
      </c>
      <c r="F441" s="91">
        <v>79.274043635652106</v>
      </c>
      <c r="G441" s="86">
        <v>28.827903336268498</v>
      </c>
      <c r="H441" s="86">
        <v>28.827903336268498</v>
      </c>
      <c r="I441" s="86">
        <v>0.38</v>
      </c>
      <c r="J441" s="86">
        <v>0.3</v>
      </c>
      <c r="K441" s="87">
        <v>0</v>
      </c>
      <c r="L441" s="150">
        <v>0</v>
      </c>
      <c r="M441" s="86">
        <v>2.0476745898384E-2</v>
      </c>
      <c r="N441" s="86">
        <v>100</v>
      </c>
      <c r="O441" s="86">
        <v>70.027624309392294</v>
      </c>
      <c r="P441" s="86">
        <v>0.45</v>
      </c>
      <c r="Q441" s="88">
        <v>0.8044</v>
      </c>
      <c r="R441" s="85">
        <v>5.9166596230242598E-2</v>
      </c>
      <c r="S441" s="86">
        <v>0.1</v>
      </c>
      <c r="T441" s="86">
        <v>0.82</v>
      </c>
      <c r="U441" s="88">
        <v>4.4261813912532997</v>
      </c>
      <c r="V441" s="89"/>
      <c r="W441" s="85">
        <v>52.782448645824097</v>
      </c>
      <c r="X441" s="88">
        <v>50.366666666699999</v>
      </c>
      <c r="Y441" s="85">
        <v>-100</v>
      </c>
      <c r="Z441" s="88"/>
      <c r="AA441" s="85">
        <v>0</v>
      </c>
      <c r="AB441" s="91">
        <v>0</v>
      </c>
      <c r="AC441" s="86">
        <v>0</v>
      </c>
      <c r="AD441" s="86">
        <v>0</v>
      </c>
      <c r="AE441" s="86">
        <v>0</v>
      </c>
      <c r="AF441" s="151">
        <v>0</v>
      </c>
      <c r="AG441" s="85">
        <v>0.69735998029599999</v>
      </c>
      <c r="AH441" s="86">
        <v>2.0449999999999999E-3</v>
      </c>
      <c r="AI441" s="151">
        <v>0</v>
      </c>
      <c r="AJ441" s="152">
        <v>1.03</v>
      </c>
      <c r="AK441" s="153">
        <v>0</v>
      </c>
    </row>
    <row r="442" spans="1:37" x14ac:dyDescent="0.2">
      <c r="A442" s="149" t="s">
        <v>1173</v>
      </c>
      <c r="B442" s="66" t="s">
        <v>1174</v>
      </c>
      <c r="C442" s="67">
        <v>27</v>
      </c>
      <c r="D442" s="84" t="s">
        <v>348</v>
      </c>
      <c r="E442" s="85">
        <v>71.806086370046401</v>
      </c>
      <c r="F442" s="91">
        <v>71.804042592327704</v>
      </c>
      <c r="G442" s="86">
        <v>23.723149870220102</v>
      </c>
      <c r="H442" s="86">
        <v>23.723149870220102</v>
      </c>
      <c r="I442" s="86">
        <v>0.38</v>
      </c>
      <c r="J442" s="86">
        <v>0.25</v>
      </c>
      <c r="K442" s="87">
        <v>0</v>
      </c>
      <c r="L442" s="150">
        <v>0</v>
      </c>
      <c r="M442" s="86">
        <v>4.4759446549228598E-3</v>
      </c>
      <c r="N442" s="86">
        <v>100</v>
      </c>
      <c r="O442" s="86">
        <v>17.485790705449698</v>
      </c>
      <c r="P442" s="86">
        <v>0.46400000000000002</v>
      </c>
      <c r="Q442" s="88">
        <v>0.9083</v>
      </c>
      <c r="R442" s="85">
        <v>2.11999152003392E-2</v>
      </c>
      <c r="S442" s="86">
        <v>0.3</v>
      </c>
      <c r="T442" s="86">
        <v>1.07</v>
      </c>
      <c r="U442" s="88">
        <v>4.5801058676858304</v>
      </c>
      <c r="V442" s="89"/>
      <c r="W442" s="85">
        <v>51.755039941323801</v>
      </c>
      <c r="X442" s="88">
        <v>52.066666666700002</v>
      </c>
      <c r="Y442" s="85">
        <v>-100</v>
      </c>
      <c r="Z442" s="88"/>
      <c r="AA442" s="85">
        <v>0</v>
      </c>
      <c r="AB442" s="91">
        <v>0</v>
      </c>
      <c r="AC442" s="86">
        <v>0</v>
      </c>
      <c r="AD442" s="86">
        <v>0</v>
      </c>
      <c r="AE442" s="86">
        <v>0</v>
      </c>
      <c r="AF442" s="151">
        <v>0</v>
      </c>
      <c r="AG442" s="85">
        <v>0.50835593463999995</v>
      </c>
      <c r="AH442" s="86">
        <v>1.5690000000000001E-3</v>
      </c>
      <c r="AI442" s="151">
        <v>0</v>
      </c>
      <c r="AJ442" s="152">
        <v>1.01</v>
      </c>
      <c r="AK442" s="153">
        <v>0</v>
      </c>
    </row>
    <row r="443" spans="1:37" x14ac:dyDescent="0.2">
      <c r="A443" s="149" t="s">
        <v>1175</v>
      </c>
      <c r="B443" s="66" t="s">
        <v>1176</v>
      </c>
      <c r="C443" s="67">
        <v>27</v>
      </c>
      <c r="D443" s="84" t="s">
        <v>348</v>
      </c>
      <c r="E443" s="85">
        <v>70.310556553671205</v>
      </c>
      <c r="F443" s="91">
        <v>70.310556553671205</v>
      </c>
      <c r="G443" s="86">
        <v>24.961994827347901</v>
      </c>
      <c r="H443" s="86">
        <v>24.961994827347901</v>
      </c>
      <c r="I443" s="86">
        <v>0.3</v>
      </c>
      <c r="J443" s="86">
        <v>0.18</v>
      </c>
      <c r="K443" s="87">
        <v>0</v>
      </c>
      <c r="L443" s="150">
        <v>0</v>
      </c>
      <c r="M443" s="86">
        <v>1.6720626431136201E-3</v>
      </c>
      <c r="N443" s="86">
        <v>100</v>
      </c>
      <c r="O443" s="86">
        <v>34.445768772348003</v>
      </c>
      <c r="P443" s="86">
        <v>0.4</v>
      </c>
      <c r="Q443" s="88">
        <v>0.5484</v>
      </c>
      <c r="R443" s="85">
        <v>1.90240654427851E-2</v>
      </c>
      <c r="S443" s="86">
        <v>0.3</v>
      </c>
      <c r="T443" s="86">
        <v>0.71</v>
      </c>
      <c r="U443" s="88">
        <v>3.7630056662257401</v>
      </c>
      <c r="V443" s="89"/>
      <c r="W443" s="85">
        <v>49.525617016326898</v>
      </c>
      <c r="X443" s="88">
        <v>48.566666666700002</v>
      </c>
      <c r="Y443" s="85">
        <v>-100</v>
      </c>
      <c r="Z443" s="88"/>
      <c r="AA443" s="85">
        <v>0</v>
      </c>
      <c r="AB443" s="91">
        <v>0</v>
      </c>
      <c r="AC443" s="86">
        <v>0</v>
      </c>
      <c r="AD443" s="86">
        <v>0</v>
      </c>
      <c r="AE443" s="86">
        <v>0</v>
      </c>
      <c r="AF443" s="151">
        <v>0.49639999136500002</v>
      </c>
      <c r="AG443" s="85">
        <v>0.56165389624399997</v>
      </c>
      <c r="AH443" s="86">
        <v>1.088E-3</v>
      </c>
      <c r="AI443" s="151">
        <v>1.3154191684599999E-10</v>
      </c>
      <c r="AJ443" s="152">
        <v>1.1100000000000001</v>
      </c>
      <c r="AK443" s="153">
        <v>0</v>
      </c>
    </row>
    <row r="444" spans="1:37" x14ac:dyDescent="0.2">
      <c r="A444" s="149" t="s">
        <v>346</v>
      </c>
      <c r="B444" s="66" t="s">
        <v>1177</v>
      </c>
      <c r="C444" s="67">
        <v>27</v>
      </c>
      <c r="D444" s="84" t="s">
        <v>348</v>
      </c>
      <c r="E444" s="85">
        <v>74.359449662217799</v>
      </c>
      <c r="F444" s="91">
        <v>74.359449662217799</v>
      </c>
      <c r="G444" s="86">
        <v>27.272820893063098</v>
      </c>
      <c r="H444" s="86">
        <v>27.272820893063098</v>
      </c>
      <c r="I444" s="86">
        <v>0.6</v>
      </c>
      <c r="J444" s="86">
        <v>0.38</v>
      </c>
      <c r="K444" s="87">
        <v>0</v>
      </c>
      <c r="L444" s="150">
        <v>0</v>
      </c>
      <c r="M444" s="86">
        <v>0</v>
      </c>
      <c r="N444" s="86">
        <v>100</v>
      </c>
      <c r="O444" s="86"/>
      <c r="P444" s="86">
        <v>0.40200000000000002</v>
      </c>
      <c r="Q444" s="88">
        <v>0.6522</v>
      </c>
      <c r="R444" s="85">
        <v>0</v>
      </c>
      <c r="S444" s="86">
        <v>0.4</v>
      </c>
      <c r="T444" s="86">
        <v>0.93</v>
      </c>
      <c r="U444" s="88">
        <v>1.8691300049431501</v>
      </c>
      <c r="V444" s="89"/>
      <c r="W444" s="85">
        <v>52.474940454792701</v>
      </c>
      <c r="X444" s="88">
        <v>54.733333333300003</v>
      </c>
      <c r="Y444" s="85">
        <v>-100</v>
      </c>
      <c r="Z444" s="88">
        <v>-100</v>
      </c>
      <c r="AA444" s="85">
        <v>0</v>
      </c>
      <c r="AB444" s="91">
        <v>0</v>
      </c>
      <c r="AC444" s="86">
        <v>0</v>
      </c>
      <c r="AD444" s="86">
        <v>0</v>
      </c>
      <c r="AE444" s="86">
        <v>0</v>
      </c>
      <c r="AF444" s="151">
        <v>0.98629999136000002</v>
      </c>
      <c r="AG444" s="85">
        <v>0.87965999955700003</v>
      </c>
      <c r="AH444" s="86">
        <v>2.578E-3</v>
      </c>
      <c r="AI444" s="151">
        <v>0</v>
      </c>
      <c r="AJ444" s="152">
        <v>1.06</v>
      </c>
      <c r="AK444" s="153">
        <v>0</v>
      </c>
    </row>
    <row r="445" spans="1:37" x14ac:dyDescent="0.2">
      <c r="A445" s="149" t="s">
        <v>1178</v>
      </c>
      <c r="B445" s="66" t="s">
        <v>1179</v>
      </c>
      <c r="C445" s="67">
        <v>27</v>
      </c>
      <c r="D445" s="84" t="s">
        <v>348</v>
      </c>
      <c r="E445" s="85">
        <v>72.707426665913104</v>
      </c>
      <c r="F445" s="91">
        <v>72.707426665913104</v>
      </c>
      <c r="G445" s="86">
        <v>23.4909286158368</v>
      </c>
      <c r="H445" s="86">
        <v>23.4909286158368</v>
      </c>
      <c r="I445" s="86">
        <v>0.04</v>
      </c>
      <c r="J445" s="86">
        <v>0.51</v>
      </c>
      <c r="K445" s="87">
        <v>0</v>
      </c>
      <c r="L445" s="150">
        <v>0</v>
      </c>
      <c r="M445" s="86">
        <v>3.2376261079715998E-4</v>
      </c>
      <c r="N445" s="86">
        <v>100</v>
      </c>
      <c r="O445" s="86">
        <v>100</v>
      </c>
      <c r="P445" s="86">
        <v>0.33600000000000002</v>
      </c>
      <c r="Q445" s="88">
        <v>0.30609999999999998</v>
      </c>
      <c r="R445" s="85">
        <v>9.3423019431987993E-3</v>
      </c>
      <c r="S445" s="86">
        <v>0.1</v>
      </c>
      <c r="T445" s="86">
        <v>0.52</v>
      </c>
      <c r="U445" s="88">
        <v>1.1925620301814299</v>
      </c>
      <c r="V445" s="89"/>
      <c r="W445" s="85">
        <v>50.8417070237061</v>
      </c>
      <c r="X445" s="88"/>
      <c r="Y445" s="85"/>
      <c r="Z445" s="88">
        <v>-100</v>
      </c>
      <c r="AA445" s="85">
        <v>0</v>
      </c>
      <c r="AB445" s="91">
        <v>0</v>
      </c>
      <c r="AC445" s="86">
        <v>0</v>
      </c>
      <c r="AD445" s="86">
        <v>0</v>
      </c>
      <c r="AE445" s="86">
        <v>0</v>
      </c>
      <c r="AF445" s="151">
        <v>13.6100997759</v>
      </c>
      <c r="AG445" s="85">
        <v>0.50317199963899994</v>
      </c>
      <c r="AH445" s="86">
        <v>4.1009999999999996E-3</v>
      </c>
      <c r="AI445" s="151">
        <v>0</v>
      </c>
      <c r="AJ445" s="152">
        <v>1.03</v>
      </c>
      <c r="AK445" s="153">
        <v>0</v>
      </c>
    </row>
    <row r="446" spans="1:37" x14ac:dyDescent="0.2">
      <c r="A446" s="149" t="s">
        <v>1180</v>
      </c>
      <c r="B446" s="66" t="s">
        <v>1181</v>
      </c>
      <c r="C446" s="67">
        <v>27</v>
      </c>
      <c r="D446" s="84" t="s">
        <v>348</v>
      </c>
      <c r="E446" s="85">
        <v>72.994431841616802</v>
      </c>
      <c r="F446" s="91">
        <v>72.994431841616802</v>
      </c>
      <c r="G446" s="86">
        <v>22.273320959648</v>
      </c>
      <c r="H446" s="86">
        <v>22.273320959648</v>
      </c>
      <c r="I446" s="86">
        <v>0.31</v>
      </c>
      <c r="J446" s="86">
        <v>0.56000000000000005</v>
      </c>
      <c r="K446" s="87">
        <v>0</v>
      </c>
      <c r="L446" s="150">
        <v>0</v>
      </c>
      <c r="M446" s="86">
        <v>1.9359532855352599</v>
      </c>
      <c r="N446" s="86">
        <v>100</v>
      </c>
      <c r="O446" s="86">
        <v>70.524412296564194</v>
      </c>
      <c r="P446" s="86">
        <v>0.495</v>
      </c>
      <c r="Q446" s="88">
        <v>0.48880000000000001</v>
      </c>
      <c r="R446" s="85">
        <v>2.7522935779816501E-2</v>
      </c>
      <c r="S446" s="86">
        <v>0.1</v>
      </c>
      <c r="T446" s="86">
        <v>0.89</v>
      </c>
      <c r="U446" s="88">
        <v>1.6683852340688801</v>
      </c>
      <c r="V446" s="89"/>
      <c r="W446" s="85">
        <v>67.679453969347605</v>
      </c>
      <c r="X446" s="88"/>
      <c r="Y446" s="85"/>
      <c r="Z446" s="88">
        <v>-100</v>
      </c>
      <c r="AA446" s="85">
        <v>0</v>
      </c>
      <c r="AB446" s="91">
        <v>0</v>
      </c>
      <c r="AC446" s="86">
        <v>0</v>
      </c>
      <c r="AD446" s="86">
        <v>0</v>
      </c>
      <c r="AE446" s="86">
        <v>0</v>
      </c>
      <c r="AF446" s="151">
        <v>21.353797910000001</v>
      </c>
      <c r="AG446" s="85">
        <v>0.30034899590000003</v>
      </c>
      <c r="AH446" s="86">
        <v>5.045E-3</v>
      </c>
      <c r="AI446" s="151">
        <v>0</v>
      </c>
      <c r="AJ446" s="152">
        <v>1.1100000000000001</v>
      </c>
      <c r="AK446" s="153">
        <v>0</v>
      </c>
    </row>
    <row r="447" spans="1:37" x14ac:dyDescent="0.2">
      <c r="A447" s="149" t="s">
        <v>1182</v>
      </c>
      <c r="B447" s="66" t="s">
        <v>1183</v>
      </c>
      <c r="C447" s="67">
        <v>27</v>
      </c>
      <c r="D447" s="84" t="s">
        <v>348</v>
      </c>
      <c r="E447" s="85">
        <v>49.559407265997002</v>
      </c>
      <c r="F447" s="91">
        <v>49.540782474070802</v>
      </c>
      <c r="G447" s="86">
        <v>19.4140174840234</v>
      </c>
      <c r="H447" s="86">
        <v>19.408197236546499</v>
      </c>
      <c r="I447" s="86">
        <v>1.34</v>
      </c>
      <c r="J447" s="86">
        <v>0.55000000000000004</v>
      </c>
      <c r="K447" s="87">
        <v>0</v>
      </c>
      <c r="L447" s="150">
        <v>0</v>
      </c>
      <c r="M447" s="86">
        <v>0</v>
      </c>
      <c r="N447" s="86">
        <v>100</v>
      </c>
      <c r="O447" s="86">
        <v>100</v>
      </c>
      <c r="P447" s="86">
        <v>0.56399999999999995</v>
      </c>
      <c r="Q447" s="88">
        <v>1.0993999999999999</v>
      </c>
      <c r="R447" s="85">
        <v>0</v>
      </c>
      <c r="S447" s="86">
        <v>0</v>
      </c>
      <c r="T447" s="86">
        <v>1.1299999999999999</v>
      </c>
      <c r="U447" s="88">
        <v>12.3528932450208</v>
      </c>
      <c r="V447" s="89"/>
      <c r="W447" s="85"/>
      <c r="X447" s="88"/>
      <c r="Y447" s="85"/>
      <c r="Z447" s="88"/>
      <c r="AA447" s="85">
        <v>0</v>
      </c>
      <c r="AB447" s="91">
        <v>0</v>
      </c>
      <c r="AC447" s="86">
        <v>0</v>
      </c>
      <c r="AD447" s="86">
        <v>0</v>
      </c>
      <c r="AE447" s="86">
        <v>0</v>
      </c>
      <c r="AF447" s="151">
        <v>0</v>
      </c>
      <c r="AG447" s="85">
        <v>1.6580474297600001</v>
      </c>
      <c r="AH447" s="86">
        <v>3.3119999999999998E-3</v>
      </c>
      <c r="AI447" s="151">
        <v>4.7255668955300001E-11</v>
      </c>
      <c r="AJ447" s="152">
        <v>1</v>
      </c>
      <c r="AK447" s="153">
        <v>0</v>
      </c>
    </row>
    <row r="448" spans="1:37" x14ac:dyDescent="0.2">
      <c r="A448" s="149" t="s">
        <v>1184</v>
      </c>
      <c r="B448" s="66" t="s">
        <v>1185</v>
      </c>
      <c r="C448" s="67">
        <v>27</v>
      </c>
      <c r="D448" s="84" t="s">
        <v>348</v>
      </c>
      <c r="E448" s="85">
        <v>44.7290913611414</v>
      </c>
      <c r="F448" s="91">
        <v>44.7290913611414</v>
      </c>
      <c r="G448" s="86">
        <v>17.4794882093063</v>
      </c>
      <c r="H448" s="86">
        <v>17.4794882093063</v>
      </c>
      <c r="I448" s="86">
        <v>1.22</v>
      </c>
      <c r="J448" s="86">
        <v>0.62</v>
      </c>
      <c r="K448" s="87">
        <v>0</v>
      </c>
      <c r="L448" s="150">
        <v>0</v>
      </c>
      <c r="M448" s="86">
        <v>0</v>
      </c>
      <c r="N448" s="86">
        <v>100</v>
      </c>
      <c r="O448" s="86">
        <v>39.113300492610797</v>
      </c>
      <c r="P448" s="86">
        <v>0.57999999999999996</v>
      </c>
      <c r="Q448" s="88">
        <v>1.0625</v>
      </c>
      <c r="R448" s="85">
        <v>0</v>
      </c>
      <c r="S448" s="86">
        <v>0.6</v>
      </c>
      <c r="T448" s="86">
        <v>1.18</v>
      </c>
      <c r="U448" s="88">
        <v>11.589878937403199</v>
      </c>
      <c r="V448" s="89"/>
      <c r="W448" s="85"/>
      <c r="X448" s="88"/>
      <c r="Y448" s="85">
        <v>-100</v>
      </c>
      <c r="Z448" s="88"/>
      <c r="AA448" s="85">
        <v>0</v>
      </c>
      <c r="AB448" s="91">
        <v>0</v>
      </c>
      <c r="AC448" s="86">
        <v>0</v>
      </c>
      <c r="AD448" s="86">
        <v>0</v>
      </c>
      <c r="AE448" s="86">
        <v>0</v>
      </c>
      <c r="AF448" s="151">
        <v>0</v>
      </c>
      <c r="AG448" s="85">
        <v>3.91375132272</v>
      </c>
      <c r="AH448" s="86">
        <v>4.3759999999999997E-3</v>
      </c>
      <c r="AI448" s="151">
        <v>0</v>
      </c>
      <c r="AJ448" s="152">
        <v>1.01</v>
      </c>
      <c r="AK448" s="153">
        <v>0</v>
      </c>
    </row>
    <row r="449" spans="1:37" x14ac:dyDescent="0.2">
      <c r="A449" s="149" t="s">
        <v>1186</v>
      </c>
      <c r="B449" s="66" t="s">
        <v>1187</v>
      </c>
      <c r="C449" s="67">
        <v>27</v>
      </c>
      <c r="D449" s="84" t="s">
        <v>348</v>
      </c>
      <c r="E449" s="85">
        <v>43.193336179248902</v>
      </c>
      <c r="F449" s="91">
        <v>43.187863264702997</v>
      </c>
      <c r="G449" s="86">
        <v>17.470637813461199</v>
      </c>
      <c r="H449" s="86">
        <v>17.470637813461199</v>
      </c>
      <c r="I449" s="86">
        <v>1.17</v>
      </c>
      <c r="J449" s="86">
        <v>3.07</v>
      </c>
      <c r="K449" s="87">
        <v>0</v>
      </c>
      <c r="L449" s="150">
        <v>0</v>
      </c>
      <c r="M449" s="86">
        <v>8.0501788470666996E-3</v>
      </c>
      <c r="N449" s="86">
        <v>100</v>
      </c>
      <c r="O449" s="86">
        <v>40.389972144846801</v>
      </c>
      <c r="P449" s="86">
        <v>0.92900000000000005</v>
      </c>
      <c r="Q449" s="88">
        <v>1.204</v>
      </c>
      <c r="R449" s="85">
        <v>8.5601780517034799E-3</v>
      </c>
      <c r="S449" s="86">
        <v>0.1</v>
      </c>
      <c r="T449" s="86">
        <v>1.2</v>
      </c>
      <c r="U449" s="88">
        <v>12.769404218522499</v>
      </c>
      <c r="V449" s="89"/>
      <c r="W449" s="85">
        <v>45.885419055286299</v>
      </c>
      <c r="X449" s="88">
        <v>46.266666666699997</v>
      </c>
      <c r="Y449" s="85">
        <v>-100</v>
      </c>
      <c r="Z449" s="88"/>
      <c r="AA449" s="85">
        <v>0</v>
      </c>
      <c r="AB449" s="91">
        <v>0</v>
      </c>
      <c r="AC449" s="86">
        <v>0</v>
      </c>
      <c r="AD449" s="86">
        <v>0</v>
      </c>
      <c r="AE449" s="86">
        <v>0</v>
      </c>
      <c r="AF449" s="151">
        <v>0</v>
      </c>
      <c r="AG449" s="85">
        <v>2.0978318414100001</v>
      </c>
      <c r="AH449" s="86">
        <v>1.8173000000000002E-2</v>
      </c>
      <c r="AI449" s="151">
        <v>2.3389998698699998E-3</v>
      </c>
      <c r="AJ449" s="152">
        <v>1.01</v>
      </c>
      <c r="AK449" s="153">
        <v>0</v>
      </c>
    </row>
    <row r="450" spans="1:37" x14ac:dyDescent="0.2">
      <c r="A450" s="149" t="s">
        <v>1188</v>
      </c>
      <c r="B450" s="66" t="s">
        <v>1189</v>
      </c>
      <c r="C450" s="67">
        <v>27</v>
      </c>
      <c r="D450" s="84" t="s">
        <v>348</v>
      </c>
      <c r="E450" s="85">
        <v>50.105558873253699</v>
      </c>
      <c r="F450" s="91">
        <v>50.103035553574301</v>
      </c>
      <c r="G450" s="86">
        <v>18.4732233726691</v>
      </c>
      <c r="H450" s="86">
        <v>18.4732233726691</v>
      </c>
      <c r="I450" s="86">
        <v>0.78</v>
      </c>
      <c r="J450" s="86">
        <v>0.35</v>
      </c>
      <c r="K450" s="87">
        <v>0</v>
      </c>
      <c r="L450" s="150">
        <v>0</v>
      </c>
      <c r="M450" s="86">
        <v>8.3535326951656094E-3</v>
      </c>
      <c r="N450" s="86">
        <v>100</v>
      </c>
      <c r="O450" s="86">
        <v>46.699266503667502</v>
      </c>
      <c r="P450" s="86">
        <v>0.51200000000000001</v>
      </c>
      <c r="Q450" s="88">
        <v>1</v>
      </c>
      <c r="R450" s="85">
        <v>8.4580901632411408E-3</v>
      </c>
      <c r="S450" s="86">
        <v>0.2</v>
      </c>
      <c r="T450" s="86">
        <v>1.24</v>
      </c>
      <c r="U450" s="88">
        <v>8.4463920734117792</v>
      </c>
      <c r="V450" s="89"/>
      <c r="W450" s="85">
        <v>37.226755691619402</v>
      </c>
      <c r="X450" s="88">
        <v>38.5333333333</v>
      </c>
      <c r="Y450" s="85">
        <v>-100</v>
      </c>
      <c r="Z450" s="88"/>
      <c r="AA450" s="85">
        <v>0</v>
      </c>
      <c r="AB450" s="91">
        <v>0</v>
      </c>
      <c r="AC450" s="86">
        <v>0</v>
      </c>
      <c r="AD450" s="86">
        <v>0</v>
      </c>
      <c r="AE450" s="86">
        <v>0</v>
      </c>
      <c r="AF450" s="151">
        <v>1.8627680035899999E-10</v>
      </c>
      <c r="AG450" s="85">
        <v>1.6958611488599999</v>
      </c>
      <c r="AH450" s="86">
        <v>2.895E-3</v>
      </c>
      <c r="AI450" s="151">
        <v>2.4086083707500002E-10</v>
      </c>
      <c r="AJ450" s="152">
        <v>1.02</v>
      </c>
      <c r="AK450" s="153">
        <v>0</v>
      </c>
    </row>
    <row r="451" spans="1:37" x14ac:dyDescent="0.2">
      <c r="A451" s="149" t="s">
        <v>1190</v>
      </c>
      <c r="B451" s="66" t="s">
        <v>1191</v>
      </c>
      <c r="C451" s="67">
        <v>27</v>
      </c>
      <c r="D451" s="84" t="s">
        <v>348</v>
      </c>
      <c r="E451" s="85">
        <v>61.3891970304634</v>
      </c>
      <c r="F451" s="91">
        <v>61.384077139687697</v>
      </c>
      <c r="G451" s="86">
        <v>19.559689393292899</v>
      </c>
      <c r="H451" s="86">
        <v>19.558836078163701</v>
      </c>
      <c r="I451" s="86">
        <v>1.18</v>
      </c>
      <c r="J451" s="86">
        <v>4.25</v>
      </c>
      <c r="K451" s="87">
        <v>0</v>
      </c>
      <c r="L451" s="150">
        <v>0</v>
      </c>
      <c r="M451" s="86">
        <v>1.58897385168442E-2</v>
      </c>
      <c r="N451" s="86">
        <v>100</v>
      </c>
      <c r="O451" s="86">
        <v>71.227521501172802</v>
      </c>
      <c r="P451" s="86">
        <v>0.753</v>
      </c>
      <c r="Q451" s="88">
        <v>0.93859999999999999</v>
      </c>
      <c r="R451" s="85">
        <v>3.55618776671408E-2</v>
      </c>
      <c r="S451" s="86">
        <v>0.3</v>
      </c>
      <c r="T451" s="86">
        <v>1.07</v>
      </c>
      <c r="U451" s="88">
        <v>6.7266831640925</v>
      </c>
      <c r="V451" s="89"/>
      <c r="W451" s="85">
        <v>49.5760554188466</v>
      </c>
      <c r="X451" s="88">
        <v>49.5</v>
      </c>
      <c r="Y451" s="85">
        <v>-100</v>
      </c>
      <c r="Z451" s="88"/>
      <c r="AA451" s="85">
        <v>0.02</v>
      </c>
      <c r="AB451" s="91">
        <v>0.02</v>
      </c>
      <c r="AC451" s="86">
        <v>0.03</v>
      </c>
      <c r="AD451" s="86">
        <v>0.03</v>
      </c>
      <c r="AE451" s="86">
        <v>0</v>
      </c>
      <c r="AF451" s="151">
        <v>1.02766437677E-7</v>
      </c>
      <c r="AG451" s="85">
        <v>2.5659180527799998</v>
      </c>
      <c r="AH451" s="86">
        <v>3.2620000000000003E-2</v>
      </c>
      <c r="AI451" s="151">
        <v>1.1393998744300001E-2</v>
      </c>
      <c r="AJ451" s="152">
        <v>1.02</v>
      </c>
      <c r="AK451" s="153">
        <v>0</v>
      </c>
    </row>
    <row r="452" spans="1:37" x14ac:dyDescent="0.2">
      <c r="A452" s="149" t="s">
        <v>1192</v>
      </c>
      <c r="B452" s="66" t="s">
        <v>1193</v>
      </c>
      <c r="C452" s="67">
        <v>27</v>
      </c>
      <c r="D452" s="84" t="s">
        <v>348</v>
      </c>
      <c r="E452" s="85">
        <v>50.708173320326502</v>
      </c>
      <c r="F452" s="91">
        <v>50.693355395576802</v>
      </c>
      <c r="G452" s="86">
        <v>20.335749478285599</v>
      </c>
      <c r="H452" s="86">
        <v>20.335749478285599</v>
      </c>
      <c r="I452" s="86">
        <v>0.49</v>
      </c>
      <c r="J452" s="86">
        <v>0.34</v>
      </c>
      <c r="K452" s="87">
        <v>0</v>
      </c>
      <c r="L452" s="150">
        <v>0</v>
      </c>
      <c r="M452" s="86">
        <v>6.96943943553414E-3</v>
      </c>
      <c r="N452" s="86">
        <v>100</v>
      </c>
      <c r="O452" s="86">
        <v>100</v>
      </c>
      <c r="P452" s="86">
        <v>0.434</v>
      </c>
      <c r="Q452" s="88">
        <v>1.2417</v>
      </c>
      <c r="R452" s="85">
        <v>5.1727705358990302E-3</v>
      </c>
      <c r="S452" s="86">
        <v>0.2</v>
      </c>
      <c r="T452" s="86">
        <v>1.07</v>
      </c>
      <c r="U452" s="88">
        <v>11.456725485595699</v>
      </c>
      <c r="V452" s="89"/>
      <c r="W452" s="85">
        <v>39.814960046370899</v>
      </c>
      <c r="X452" s="88">
        <v>39.666666666700003</v>
      </c>
      <c r="Y452" s="85">
        <v>-100</v>
      </c>
      <c r="Z452" s="88"/>
      <c r="AA452" s="85">
        <v>0.05</v>
      </c>
      <c r="AB452" s="91">
        <v>0.05</v>
      </c>
      <c r="AC452" s="86">
        <v>0.05</v>
      </c>
      <c r="AD452" s="86">
        <v>0.05</v>
      </c>
      <c r="AE452" s="86">
        <v>0</v>
      </c>
      <c r="AF452" s="151">
        <v>0</v>
      </c>
      <c r="AG452" s="85">
        <v>3.3561530657400001</v>
      </c>
      <c r="AH452" s="86">
        <v>3.7959999999999999E-3</v>
      </c>
      <c r="AI452" s="151">
        <v>2.5229999368399998E-3</v>
      </c>
      <c r="AJ452" s="152">
        <v>1.02</v>
      </c>
      <c r="AK452" s="153">
        <v>0</v>
      </c>
    </row>
    <row r="453" spans="1:37" x14ac:dyDescent="0.2">
      <c r="A453" s="149" t="s">
        <v>1194</v>
      </c>
      <c r="B453" s="66" t="s">
        <v>1195</v>
      </c>
      <c r="C453" s="67">
        <v>27</v>
      </c>
      <c r="D453" s="84" t="s">
        <v>348</v>
      </c>
      <c r="E453" s="85">
        <v>54.842899362264703</v>
      </c>
      <c r="F453" s="91">
        <v>54.8405661844766</v>
      </c>
      <c r="G453" s="86">
        <v>16.364909006066299</v>
      </c>
      <c r="H453" s="86">
        <v>16.3625758282781</v>
      </c>
      <c r="I453" s="86">
        <v>0.71</v>
      </c>
      <c r="J453" s="86">
        <v>0.61</v>
      </c>
      <c r="K453" s="87">
        <v>0</v>
      </c>
      <c r="L453" s="150">
        <v>0</v>
      </c>
      <c r="M453" s="86">
        <v>0</v>
      </c>
      <c r="N453" s="86">
        <v>100</v>
      </c>
      <c r="O453" s="86">
        <v>86.964735516372798</v>
      </c>
      <c r="P453" s="86">
        <v>0.496</v>
      </c>
      <c r="Q453" s="88">
        <v>0.94189999999999996</v>
      </c>
      <c r="R453" s="85">
        <v>0</v>
      </c>
      <c r="S453" s="86">
        <v>0.5</v>
      </c>
      <c r="T453" s="86">
        <v>1.1100000000000001</v>
      </c>
      <c r="U453" s="88">
        <v>9.4742572717374394</v>
      </c>
      <c r="V453" s="89"/>
      <c r="W453" s="85">
        <v>44.431791685006502</v>
      </c>
      <c r="X453" s="88">
        <v>40.6</v>
      </c>
      <c r="Y453" s="85">
        <v>-100</v>
      </c>
      <c r="Z453" s="88"/>
      <c r="AA453" s="85">
        <v>0</v>
      </c>
      <c r="AB453" s="91">
        <v>0</v>
      </c>
      <c r="AC453" s="86">
        <v>0</v>
      </c>
      <c r="AD453" s="86">
        <v>0</v>
      </c>
      <c r="AE453" s="86">
        <v>0</v>
      </c>
      <c r="AF453" s="151">
        <v>0</v>
      </c>
      <c r="AG453" s="85">
        <v>2.1948721630299999</v>
      </c>
      <c r="AH453" s="86">
        <v>5.5360000000000001E-3</v>
      </c>
      <c r="AI453" s="151">
        <v>3.1160010229500002E-3</v>
      </c>
      <c r="AJ453" s="152">
        <v>1.03</v>
      </c>
      <c r="AK453" s="153">
        <v>0</v>
      </c>
    </row>
    <row r="454" spans="1:37" x14ac:dyDescent="0.2">
      <c r="A454" s="149" t="s">
        <v>1196</v>
      </c>
      <c r="B454" s="66" t="s">
        <v>1197</v>
      </c>
      <c r="C454" s="67">
        <v>27</v>
      </c>
      <c r="D454" s="84" t="s">
        <v>348</v>
      </c>
      <c r="E454" s="85">
        <v>29.551932738644499</v>
      </c>
      <c r="F454" s="91">
        <v>29.551932738644499</v>
      </c>
      <c r="G454" s="86">
        <v>12.870911514405799</v>
      </c>
      <c r="H454" s="86">
        <v>12.870911514405799</v>
      </c>
      <c r="I454" s="86">
        <v>0.62</v>
      </c>
      <c r="J454" s="86">
        <v>0.45</v>
      </c>
      <c r="K454" s="87">
        <v>0</v>
      </c>
      <c r="L454" s="150">
        <v>0</v>
      </c>
      <c r="M454" s="86">
        <v>0.14525450566453399</v>
      </c>
      <c r="N454" s="86">
        <v>100</v>
      </c>
      <c r="O454" s="86">
        <v>59.990370727010102</v>
      </c>
      <c r="P454" s="86">
        <v>0.374</v>
      </c>
      <c r="Q454" s="88">
        <v>1.4013</v>
      </c>
      <c r="R454" s="85">
        <v>3.40628459507792E-2</v>
      </c>
      <c r="S454" s="86">
        <v>0.7</v>
      </c>
      <c r="T454" s="86">
        <v>1.21</v>
      </c>
      <c r="U454" s="88">
        <v>16.2165487542295</v>
      </c>
      <c r="V454" s="89"/>
      <c r="W454" s="85"/>
      <c r="X454" s="88"/>
      <c r="Y454" s="85"/>
      <c r="Z454" s="88"/>
      <c r="AA454" s="85">
        <v>0</v>
      </c>
      <c r="AB454" s="91">
        <v>0</v>
      </c>
      <c r="AC454" s="86">
        <v>0</v>
      </c>
      <c r="AD454" s="86">
        <v>0</v>
      </c>
      <c r="AE454" s="86">
        <v>0</v>
      </c>
      <c r="AF454" s="151">
        <v>0</v>
      </c>
      <c r="AG454" s="85">
        <v>1.4551272041700001</v>
      </c>
      <c r="AH454" s="86">
        <v>3.2789999999999998E-3</v>
      </c>
      <c r="AI454" s="151">
        <v>0</v>
      </c>
      <c r="AJ454" s="152">
        <v>1.01</v>
      </c>
      <c r="AK454" s="153">
        <v>0</v>
      </c>
    </row>
    <row r="455" spans="1:37" x14ac:dyDescent="0.2">
      <c r="A455" s="149" t="s">
        <v>1198</v>
      </c>
      <c r="B455" s="66" t="s">
        <v>1199</v>
      </c>
      <c r="C455" s="67">
        <v>27</v>
      </c>
      <c r="D455" s="84" t="s">
        <v>348</v>
      </c>
      <c r="E455" s="85">
        <v>38.313518441144097</v>
      </c>
      <c r="F455" s="91">
        <v>38.2990845899647</v>
      </c>
      <c r="G455" s="86">
        <v>15.9797926083488</v>
      </c>
      <c r="H455" s="86">
        <v>15.9797926083488</v>
      </c>
      <c r="I455" s="86">
        <v>1.84</v>
      </c>
      <c r="J455" s="86">
        <v>1.1599999999999999</v>
      </c>
      <c r="K455" s="87">
        <v>0</v>
      </c>
      <c r="L455" s="150">
        <v>0</v>
      </c>
      <c r="M455" s="86">
        <v>0.102312601396639</v>
      </c>
      <c r="N455" s="86">
        <v>100</v>
      </c>
      <c r="O455" s="86">
        <v>70.740740740740705</v>
      </c>
      <c r="P455" s="86">
        <v>0.54600000000000004</v>
      </c>
      <c r="Q455" s="88">
        <v>1.0213000000000001</v>
      </c>
      <c r="R455" s="85">
        <v>5.2878577566263497E-2</v>
      </c>
      <c r="S455" s="86">
        <v>0.5</v>
      </c>
      <c r="T455" s="86">
        <v>1.2</v>
      </c>
      <c r="U455" s="88">
        <v>13.1902609488358</v>
      </c>
      <c r="V455" s="89"/>
      <c r="W455" s="85"/>
      <c r="X455" s="88"/>
      <c r="Y455" s="85">
        <v>-100</v>
      </c>
      <c r="Z455" s="88"/>
      <c r="AA455" s="85">
        <v>0</v>
      </c>
      <c r="AB455" s="91">
        <v>0</v>
      </c>
      <c r="AC455" s="86">
        <v>0</v>
      </c>
      <c r="AD455" s="86">
        <v>0</v>
      </c>
      <c r="AE455" s="86">
        <v>0</v>
      </c>
      <c r="AF455" s="151">
        <v>0</v>
      </c>
      <c r="AG455" s="85">
        <v>3.0705803305499999</v>
      </c>
      <c r="AH455" s="86">
        <v>9.9129999999999999E-3</v>
      </c>
      <c r="AI455" s="151">
        <v>1.0059179736600001E-11</v>
      </c>
      <c r="AJ455" s="152">
        <v>1.01</v>
      </c>
      <c r="AK455" s="153">
        <v>0</v>
      </c>
    </row>
    <row r="456" spans="1:37" x14ac:dyDescent="0.2">
      <c r="A456" s="149" t="s">
        <v>1200</v>
      </c>
      <c r="B456" s="66" t="s">
        <v>1201</v>
      </c>
      <c r="C456" s="67">
        <v>27</v>
      </c>
      <c r="D456" s="84" t="s">
        <v>348</v>
      </c>
      <c r="E456" s="85">
        <v>47.4932510605476</v>
      </c>
      <c r="F456" s="91">
        <v>47.4932510605476</v>
      </c>
      <c r="G456" s="86">
        <v>15.8711323385446</v>
      </c>
      <c r="H456" s="86">
        <v>15.8711323385446</v>
      </c>
      <c r="I456" s="86">
        <v>0.42</v>
      </c>
      <c r="J456" s="86">
        <v>0.28000000000000003</v>
      </c>
      <c r="K456" s="87">
        <v>0</v>
      </c>
      <c r="L456" s="150">
        <v>0</v>
      </c>
      <c r="M456" s="86">
        <v>7.4981812015079599E-2</v>
      </c>
      <c r="N456" s="86">
        <v>100</v>
      </c>
      <c r="O456" s="86">
        <v>100</v>
      </c>
      <c r="P456" s="86">
        <v>0.442</v>
      </c>
      <c r="Q456" s="88">
        <v>0.91469999999999996</v>
      </c>
      <c r="R456" s="85">
        <v>6.7653912651281706E-2</v>
      </c>
      <c r="S456" s="86">
        <v>0.5</v>
      </c>
      <c r="T456" s="86">
        <v>1.23</v>
      </c>
      <c r="U456" s="88">
        <v>11.024503841704</v>
      </c>
      <c r="V456" s="89"/>
      <c r="W456" s="85">
        <v>44.657367302357798</v>
      </c>
      <c r="X456" s="88">
        <v>45.6</v>
      </c>
      <c r="Y456" s="85">
        <v>-100</v>
      </c>
      <c r="Z456" s="88">
        <v>-100</v>
      </c>
      <c r="AA456" s="85">
        <v>0.03</v>
      </c>
      <c r="AB456" s="91">
        <v>0.03</v>
      </c>
      <c r="AC456" s="86">
        <v>0.03</v>
      </c>
      <c r="AD456" s="86">
        <v>0.03</v>
      </c>
      <c r="AE456" s="86">
        <v>0</v>
      </c>
      <c r="AF456" s="151">
        <v>0</v>
      </c>
      <c r="AG456" s="85">
        <v>2.7739245394499998</v>
      </c>
      <c r="AH456" s="86">
        <v>3.0799999999999998E-3</v>
      </c>
      <c r="AI456" s="151">
        <v>1.32835361162E-11</v>
      </c>
      <c r="AJ456" s="152">
        <v>1.01</v>
      </c>
      <c r="AK456" s="153">
        <v>0</v>
      </c>
    </row>
    <row r="457" spans="1:37" x14ac:dyDescent="0.2">
      <c r="A457" s="149" t="s">
        <v>1202</v>
      </c>
      <c r="B457" s="66" t="s">
        <v>1203</v>
      </c>
      <c r="C457" s="67">
        <v>27</v>
      </c>
      <c r="D457" s="84" t="s">
        <v>348</v>
      </c>
      <c r="E457" s="85">
        <v>35.735985683965197</v>
      </c>
      <c r="F457" s="91">
        <v>35.735985683965197</v>
      </c>
      <c r="G457" s="86">
        <v>11.794775757071299</v>
      </c>
      <c r="H457" s="86">
        <v>11.794775757071299</v>
      </c>
      <c r="I457" s="86">
        <v>1.43</v>
      </c>
      <c r="J457" s="86">
        <v>0.95</v>
      </c>
      <c r="K457" s="87">
        <v>0</v>
      </c>
      <c r="L457" s="150">
        <v>0</v>
      </c>
      <c r="M457" s="86">
        <v>1.6059018644021601E-2</v>
      </c>
      <c r="N457" s="86">
        <v>82.090012330456204</v>
      </c>
      <c r="O457" s="86">
        <v>21.249486230990499</v>
      </c>
      <c r="P457" s="86">
        <v>0.46800000000000003</v>
      </c>
      <c r="Q457" s="88">
        <v>1.3717999999999999</v>
      </c>
      <c r="R457" s="85">
        <v>3.8814853150472201E-2</v>
      </c>
      <c r="S457" s="86">
        <v>0.6</v>
      </c>
      <c r="T457" s="86">
        <v>1.29</v>
      </c>
      <c r="U457" s="88">
        <v>15.625563555148601</v>
      </c>
      <c r="V457" s="89"/>
      <c r="W457" s="85">
        <v>42.058957011054197</v>
      </c>
      <c r="X457" s="88">
        <v>37.666666666700003</v>
      </c>
      <c r="Y457" s="85">
        <v>-100</v>
      </c>
      <c r="Z457" s="88"/>
      <c r="AA457" s="85">
        <v>0</v>
      </c>
      <c r="AB457" s="91">
        <v>0</v>
      </c>
      <c r="AC457" s="86">
        <v>0</v>
      </c>
      <c r="AD457" s="86">
        <v>0</v>
      </c>
      <c r="AE457" s="86">
        <v>0</v>
      </c>
      <c r="AF457" s="151">
        <v>0</v>
      </c>
      <c r="AG457" s="85">
        <v>2.1860879507400002</v>
      </c>
      <c r="AH457" s="86">
        <v>1.0571000000000001E-2</v>
      </c>
      <c r="AI457" s="151">
        <v>0</v>
      </c>
      <c r="AJ457" s="152">
        <v>1.01</v>
      </c>
      <c r="AK457" s="153">
        <v>0</v>
      </c>
    </row>
    <row r="458" spans="1:37" x14ac:dyDescent="0.2">
      <c r="A458" s="149" t="s">
        <v>1204</v>
      </c>
      <c r="B458" s="66" t="s">
        <v>1205</v>
      </c>
      <c r="C458" s="67">
        <v>27</v>
      </c>
      <c r="D458" s="84" t="s">
        <v>348</v>
      </c>
      <c r="E458" s="85">
        <v>57.795318348428097</v>
      </c>
      <c r="F458" s="91">
        <v>57.789500223028099</v>
      </c>
      <c r="G458" s="86">
        <v>16.354750499389102</v>
      </c>
      <c r="H458" s="86">
        <v>16.350871749122401</v>
      </c>
      <c r="I458" s="86">
        <v>0.4</v>
      </c>
      <c r="J458" s="86">
        <v>0.54</v>
      </c>
      <c r="K458" s="87">
        <v>0</v>
      </c>
      <c r="L458" s="150">
        <v>0</v>
      </c>
      <c r="M458" s="86">
        <v>1.2523828437128201E-4</v>
      </c>
      <c r="N458" s="86"/>
      <c r="O458" s="86">
        <v>36.477115117891799</v>
      </c>
      <c r="P458" s="86">
        <v>0.44</v>
      </c>
      <c r="Q458" s="88">
        <v>0.66800000000000004</v>
      </c>
      <c r="R458" s="85">
        <v>1.8542555164101599E-2</v>
      </c>
      <c r="S458" s="86">
        <v>0.4</v>
      </c>
      <c r="T458" s="86">
        <v>0.94</v>
      </c>
      <c r="U458" s="88">
        <v>11.5877664216589</v>
      </c>
      <c r="V458" s="89"/>
      <c r="W458" s="85">
        <v>53.102677094464703</v>
      </c>
      <c r="X458" s="88">
        <v>45.5</v>
      </c>
      <c r="Y458" s="85">
        <v>-100</v>
      </c>
      <c r="Z458" s="88"/>
      <c r="AA458" s="85">
        <v>0</v>
      </c>
      <c r="AB458" s="91">
        <v>0</v>
      </c>
      <c r="AC458" s="86">
        <v>0</v>
      </c>
      <c r="AD458" s="86">
        <v>0</v>
      </c>
      <c r="AE458" s="86">
        <v>0</v>
      </c>
      <c r="AF458" s="151">
        <v>5.4023279323099995E-7</v>
      </c>
      <c r="AG458" s="85">
        <v>0.74963081276200005</v>
      </c>
      <c r="AH458" s="86">
        <v>2.2369999999999998E-3</v>
      </c>
      <c r="AI458" s="151">
        <v>9.18121712769E-11</v>
      </c>
      <c r="AJ458" s="152">
        <v>1.1299999999999999</v>
      </c>
      <c r="AK458" s="153">
        <v>0</v>
      </c>
    </row>
    <row r="459" spans="1:37" x14ac:dyDescent="0.2">
      <c r="A459" s="149" t="s">
        <v>1206</v>
      </c>
      <c r="B459" s="66" t="s">
        <v>1207</v>
      </c>
      <c r="C459" s="67">
        <v>27</v>
      </c>
      <c r="D459" s="84" t="s">
        <v>348</v>
      </c>
      <c r="E459" s="85">
        <v>57.868937253809698</v>
      </c>
      <c r="F459" s="91">
        <v>57.867345720765499</v>
      </c>
      <c r="G459" s="86">
        <v>20.377193331476501</v>
      </c>
      <c r="H459" s="86">
        <v>20.377193331476501</v>
      </c>
      <c r="I459" s="86">
        <v>1.46</v>
      </c>
      <c r="J459" s="86">
        <v>3.42</v>
      </c>
      <c r="K459" s="87">
        <v>0</v>
      </c>
      <c r="L459" s="150">
        <v>0</v>
      </c>
      <c r="M459" s="86">
        <v>1.0863123537094301E-3</v>
      </c>
      <c r="N459" s="86">
        <v>100</v>
      </c>
      <c r="O459" s="86">
        <v>29.991485738612202</v>
      </c>
      <c r="P459" s="86">
        <v>0.627</v>
      </c>
      <c r="Q459" s="88">
        <v>0.91069999999999995</v>
      </c>
      <c r="R459" s="85">
        <v>3.1189570207722499E-2</v>
      </c>
      <c r="S459" s="86">
        <v>0.6</v>
      </c>
      <c r="T459" s="86">
        <v>0.93</v>
      </c>
      <c r="U459" s="88">
        <v>10.287669597740001</v>
      </c>
      <c r="V459" s="89"/>
      <c r="W459" s="85">
        <v>51.6310898792985</v>
      </c>
      <c r="X459" s="88">
        <v>50.433333333299998</v>
      </c>
      <c r="Y459" s="85">
        <v>-100</v>
      </c>
      <c r="Z459" s="88">
        <v>-100</v>
      </c>
      <c r="AA459" s="85">
        <v>0.18</v>
      </c>
      <c r="AB459" s="91">
        <v>0.18</v>
      </c>
      <c r="AC459" s="86">
        <v>0.09</v>
      </c>
      <c r="AD459" s="86">
        <v>0.09</v>
      </c>
      <c r="AE459" s="86">
        <v>0</v>
      </c>
      <c r="AF459" s="151">
        <v>1.14744712559E-7</v>
      </c>
      <c r="AG459" s="85">
        <v>1.23666627867</v>
      </c>
      <c r="AH459" s="86">
        <v>3.3006000000000001E-2</v>
      </c>
      <c r="AI459" s="151">
        <v>6.0519997459900004E-3</v>
      </c>
      <c r="AJ459" s="152">
        <v>1.26</v>
      </c>
      <c r="AK459" s="153">
        <v>0</v>
      </c>
    </row>
    <row r="460" spans="1:37" x14ac:dyDescent="0.2">
      <c r="A460" s="149" t="s">
        <v>1208</v>
      </c>
      <c r="B460" s="66" t="s">
        <v>1209</v>
      </c>
      <c r="C460" s="67">
        <v>27</v>
      </c>
      <c r="D460" s="84" t="s">
        <v>348</v>
      </c>
      <c r="E460" s="85">
        <v>53.645164880003001</v>
      </c>
      <c r="F460" s="91">
        <v>53.645164880003001</v>
      </c>
      <c r="G460" s="86">
        <v>14.874438962869499</v>
      </c>
      <c r="H460" s="86">
        <v>14.874438962869499</v>
      </c>
      <c r="I460" s="86">
        <v>0.87</v>
      </c>
      <c r="J460" s="86">
        <v>0.71</v>
      </c>
      <c r="K460" s="87">
        <v>0</v>
      </c>
      <c r="L460" s="150">
        <v>0</v>
      </c>
      <c r="M460" s="86">
        <v>1.3058466100276901E-3</v>
      </c>
      <c r="N460" s="86">
        <v>100</v>
      </c>
      <c r="O460" s="86">
        <v>25.026332420476098</v>
      </c>
      <c r="P460" s="86">
        <v>0.39400000000000002</v>
      </c>
      <c r="Q460" s="88">
        <v>1.4508000000000001</v>
      </c>
      <c r="R460" s="85">
        <v>3.43973582828839E-2</v>
      </c>
      <c r="S460" s="86">
        <v>0.5</v>
      </c>
      <c r="T460" s="86">
        <v>1.18</v>
      </c>
      <c r="U460" s="88">
        <v>12.780889498868699</v>
      </c>
      <c r="V460" s="89"/>
      <c r="W460" s="85">
        <v>50.196954665589601</v>
      </c>
      <c r="X460" s="88">
        <v>46.2</v>
      </c>
      <c r="Y460" s="85">
        <v>-100</v>
      </c>
      <c r="Z460" s="88"/>
      <c r="AA460" s="85">
        <v>0.11</v>
      </c>
      <c r="AB460" s="91">
        <v>0.11</v>
      </c>
      <c r="AC460" s="86">
        <v>0.04</v>
      </c>
      <c r="AD460" s="86">
        <v>0.04</v>
      </c>
      <c r="AE460" s="86">
        <v>0</v>
      </c>
      <c r="AF460" s="151">
        <v>0</v>
      </c>
      <c r="AG460" s="85">
        <v>0.85920407784999997</v>
      </c>
      <c r="AH460" s="86">
        <v>7.3169999999999997E-3</v>
      </c>
      <c r="AI460" s="151">
        <v>8.5348941624499995E-11</v>
      </c>
      <c r="AJ460" s="152">
        <v>1.1299999999999999</v>
      </c>
      <c r="AK460" s="153">
        <v>0</v>
      </c>
    </row>
    <row r="461" spans="1:37" x14ac:dyDescent="0.2">
      <c r="A461" s="149" t="s">
        <v>1210</v>
      </c>
      <c r="B461" s="66" t="s">
        <v>1211</v>
      </c>
      <c r="C461" s="67">
        <v>27</v>
      </c>
      <c r="D461" s="84" t="s">
        <v>348</v>
      </c>
      <c r="E461" s="85">
        <v>63.445591284019201</v>
      </c>
      <c r="F461" s="91">
        <v>63.445591284019201</v>
      </c>
      <c r="G461" s="86">
        <v>20.0344051872436</v>
      </c>
      <c r="H461" s="86">
        <v>20.0344051872436</v>
      </c>
      <c r="I461" s="86">
        <v>1.1599999999999999</v>
      </c>
      <c r="J461" s="86">
        <v>0.75</v>
      </c>
      <c r="K461" s="87">
        <v>0</v>
      </c>
      <c r="L461" s="150">
        <v>0</v>
      </c>
      <c r="M461" s="86">
        <v>0</v>
      </c>
      <c r="N461" s="86">
        <v>100</v>
      </c>
      <c r="O461" s="86">
        <v>38.759869948908502</v>
      </c>
      <c r="P461" s="86">
        <v>0.29699999999999999</v>
      </c>
      <c r="Q461" s="88">
        <v>1.3109999999999999</v>
      </c>
      <c r="R461" s="85">
        <v>0</v>
      </c>
      <c r="S461" s="86">
        <v>0.6</v>
      </c>
      <c r="T461" s="86">
        <v>1.22</v>
      </c>
      <c r="U461" s="88">
        <v>10.124167438577899</v>
      </c>
      <c r="V461" s="89"/>
      <c r="W461" s="85">
        <v>61.4462997109976</v>
      </c>
      <c r="X461" s="88">
        <v>56.9666666667</v>
      </c>
      <c r="Y461" s="85">
        <v>-100</v>
      </c>
      <c r="Z461" s="88"/>
      <c r="AA461" s="85">
        <v>0</v>
      </c>
      <c r="AB461" s="91">
        <v>0</v>
      </c>
      <c r="AC461" s="86">
        <v>0</v>
      </c>
      <c r="AD461" s="86">
        <v>0</v>
      </c>
      <c r="AE461" s="86">
        <v>0</v>
      </c>
      <c r="AF461" s="151">
        <v>0</v>
      </c>
      <c r="AG461" s="85">
        <v>0.60142695456700002</v>
      </c>
      <c r="AH461" s="86">
        <v>5.1789999999999996E-3</v>
      </c>
      <c r="AI461" s="151">
        <v>8.8412876634500005E-11</v>
      </c>
      <c r="AJ461" s="152">
        <v>1.2</v>
      </c>
      <c r="AK461" s="153">
        <v>1</v>
      </c>
    </row>
    <row r="462" spans="1:37" x14ac:dyDescent="0.2">
      <c r="A462" s="149" t="s">
        <v>1212</v>
      </c>
      <c r="B462" s="66" t="s">
        <v>1213</v>
      </c>
      <c r="C462" s="67">
        <v>27</v>
      </c>
      <c r="D462" s="84" t="s">
        <v>348</v>
      </c>
      <c r="E462" s="85">
        <v>62.078289639777303</v>
      </c>
      <c r="F462" s="91">
        <v>62.047064138508397</v>
      </c>
      <c r="G462" s="86">
        <v>18.891428267715501</v>
      </c>
      <c r="H462" s="86">
        <v>18.8794695651018</v>
      </c>
      <c r="I462" s="86">
        <v>0.77</v>
      </c>
      <c r="J462" s="86">
        <v>0.7</v>
      </c>
      <c r="K462" s="87">
        <v>0</v>
      </c>
      <c r="L462" s="150">
        <v>0</v>
      </c>
      <c r="M462" s="86">
        <v>1.2806681026171499E-2</v>
      </c>
      <c r="N462" s="86">
        <v>97.1005627599706</v>
      </c>
      <c r="O462" s="86">
        <v>27.6364081233178</v>
      </c>
      <c r="P462" s="86">
        <v>0.37</v>
      </c>
      <c r="Q462" s="88">
        <v>1.1073</v>
      </c>
      <c r="R462" s="85">
        <v>2.20580125730672E-2</v>
      </c>
      <c r="S462" s="86">
        <v>0.4</v>
      </c>
      <c r="T462" s="86">
        <v>1.1200000000000001</v>
      </c>
      <c r="U462" s="88">
        <v>12.102207045004601</v>
      </c>
      <c r="V462" s="89"/>
      <c r="W462" s="85">
        <v>65.764430563747993</v>
      </c>
      <c r="X462" s="88">
        <v>55.333333333299997</v>
      </c>
      <c r="Y462" s="85">
        <v>-100</v>
      </c>
      <c r="Z462" s="88"/>
      <c r="AA462" s="85">
        <v>0</v>
      </c>
      <c r="AB462" s="91">
        <v>0.04</v>
      </c>
      <c r="AC462" s="86">
        <v>0</v>
      </c>
      <c r="AD462" s="86">
        <v>0.01</v>
      </c>
      <c r="AE462" s="86">
        <v>0</v>
      </c>
      <c r="AF462" s="151">
        <v>0</v>
      </c>
      <c r="AG462" s="85">
        <v>0.72239401678600001</v>
      </c>
      <c r="AH462" s="86">
        <v>8.633E-3</v>
      </c>
      <c r="AI462" s="151">
        <v>1.36539299544E-10</v>
      </c>
      <c r="AJ462" s="152">
        <v>1.29</v>
      </c>
      <c r="AK462" s="153">
        <v>0</v>
      </c>
    </row>
    <row r="463" spans="1:37" x14ac:dyDescent="0.2">
      <c r="A463" s="149" t="s">
        <v>1214</v>
      </c>
      <c r="B463" s="66" t="s">
        <v>1215</v>
      </c>
      <c r="C463" s="67">
        <v>27</v>
      </c>
      <c r="D463" s="84" t="s">
        <v>348</v>
      </c>
      <c r="E463" s="85">
        <v>47.706847812328597</v>
      </c>
      <c r="F463" s="91">
        <v>47.567613180878404</v>
      </c>
      <c r="G463" s="86">
        <v>15.3776915179388</v>
      </c>
      <c r="H463" s="86">
        <v>15.313699843888401</v>
      </c>
      <c r="I463" s="86">
        <v>1.76</v>
      </c>
      <c r="J463" s="86">
        <v>11.87</v>
      </c>
      <c r="K463" s="87">
        <v>7.7999999999999996E-3</v>
      </c>
      <c r="L463" s="150">
        <v>0</v>
      </c>
      <c r="M463" s="86">
        <v>1.37491247416254E-3</v>
      </c>
      <c r="N463" s="86">
        <v>61.696279572003498</v>
      </c>
      <c r="O463" s="86">
        <v>19.770295474624501</v>
      </c>
      <c r="P463" s="86">
        <v>1.2130000000000001</v>
      </c>
      <c r="Q463" s="88">
        <v>1.2266999999999999</v>
      </c>
      <c r="R463" s="85">
        <v>3.9362330249950797E-2</v>
      </c>
      <c r="S463" s="86">
        <v>0.4</v>
      </c>
      <c r="T463" s="86">
        <v>1.47</v>
      </c>
      <c r="U463" s="88">
        <v>12.2329578217515</v>
      </c>
      <c r="V463" s="89"/>
      <c r="W463" s="85">
        <v>50.488963935172897</v>
      </c>
      <c r="X463" s="88">
        <v>50.9666666667</v>
      </c>
      <c r="Y463" s="85">
        <v>-100</v>
      </c>
      <c r="Z463" s="88"/>
      <c r="AA463" s="85">
        <v>0</v>
      </c>
      <c r="AB463" s="91">
        <v>0.01</v>
      </c>
      <c r="AC463" s="86">
        <v>0</v>
      </c>
      <c r="AD463" s="86">
        <v>0</v>
      </c>
      <c r="AE463" s="86">
        <v>0</v>
      </c>
      <c r="AF463" s="151">
        <v>0</v>
      </c>
      <c r="AG463" s="85">
        <v>1.6864130149900001</v>
      </c>
      <c r="AH463" s="86">
        <v>0.129547</v>
      </c>
      <c r="AI463" s="151">
        <v>8.3979996459100006E-3</v>
      </c>
      <c r="AJ463" s="152">
        <v>1.05</v>
      </c>
      <c r="AK463" s="153">
        <v>0</v>
      </c>
    </row>
    <row r="464" spans="1:37" x14ac:dyDescent="0.2">
      <c r="A464" s="149" t="s">
        <v>1216</v>
      </c>
      <c r="B464" s="66" t="s">
        <v>1217</v>
      </c>
      <c r="C464" s="67">
        <v>27</v>
      </c>
      <c r="D464" s="84" t="s">
        <v>348</v>
      </c>
      <c r="E464" s="85">
        <v>76.219297055231394</v>
      </c>
      <c r="F464" s="91">
        <v>76.212059528656098</v>
      </c>
      <c r="G464" s="86">
        <v>21.554258832044098</v>
      </c>
      <c r="H464" s="86">
        <v>21.553354141222201</v>
      </c>
      <c r="I464" s="86">
        <v>0.56000000000000005</v>
      </c>
      <c r="J464" s="86">
        <v>0.37</v>
      </c>
      <c r="K464" s="87">
        <v>0</v>
      </c>
      <c r="L464" s="150">
        <v>0</v>
      </c>
      <c r="M464" s="86">
        <v>2.2199086936754899E-2</v>
      </c>
      <c r="N464" s="86">
        <v>100</v>
      </c>
      <c r="O464" s="86">
        <v>44.701273261508298</v>
      </c>
      <c r="P464" s="86">
        <v>0.62</v>
      </c>
      <c r="Q464" s="88">
        <v>1.1157999999999999</v>
      </c>
      <c r="R464" s="85">
        <v>2.7662517289073301E-2</v>
      </c>
      <c r="S464" s="86">
        <v>0.1</v>
      </c>
      <c r="T464" s="86">
        <v>1.31</v>
      </c>
      <c r="U464" s="88">
        <v>5.5520875740715603</v>
      </c>
      <c r="V464" s="89"/>
      <c r="W464" s="85">
        <v>72.654617741527701</v>
      </c>
      <c r="X464" s="88">
        <v>70.066666666700002</v>
      </c>
      <c r="Y464" s="85">
        <v>-100</v>
      </c>
      <c r="Z464" s="88"/>
      <c r="AA464" s="85">
        <v>0.13</v>
      </c>
      <c r="AB464" s="91">
        <v>0.13</v>
      </c>
      <c r="AC464" s="86">
        <v>0.08</v>
      </c>
      <c r="AD464" s="86">
        <v>0.08</v>
      </c>
      <c r="AE464" s="86">
        <v>0</v>
      </c>
      <c r="AF464" s="151">
        <v>0</v>
      </c>
      <c r="AG464" s="85">
        <v>0.54116036831500003</v>
      </c>
      <c r="AH464" s="86">
        <v>3.1189999999999998E-3</v>
      </c>
      <c r="AI464" s="151">
        <v>3.236558316E-9</v>
      </c>
      <c r="AJ464" s="152">
        <v>2.23</v>
      </c>
      <c r="AK464" s="153">
        <v>15</v>
      </c>
    </row>
    <row r="465" spans="1:37" x14ac:dyDescent="0.2">
      <c r="A465" s="149" t="s">
        <v>1218</v>
      </c>
      <c r="B465" s="66" t="s">
        <v>1219</v>
      </c>
      <c r="C465" s="67">
        <v>27</v>
      </c>
      <c r="D465" s="84" t="s">
        <v>348</v>
      </c>
      <c r="E465" s="85">
        <v>57.470538720538698</v>
      </c>
      <c r="F465" s="91">
        <v>57.470538720538698</v>
      </c>
      <c r="G465" s="86">
        <v>17.040778151889299</v>
      </c>
      <c r="H465" s="86">
        <v>17.040778151889299</v>
      </c>
      <c r="I465" s="86">
        <v>1.86</v>
      </c>
      <c r="J465" s="86">
        <v>1.1000000000000001</v>
      </c>
      <c r="K465" s="87">
        <v>0</v>
      </c>
      <c r="L465" s="150">
        <v>0</v>
      </c>
      <c r="M465" s="86">
        <v>7.0115559416710303E-3</v>
      </c>
      <c r="N465" s="86">
        <v>85.661218424962897</v>
      </c>
      <c r="O465" s="86">
        <v>28.343239227340302</v>
      </c>
      <c r="P465" s="86">
        <v>0.43099999999999999</v>
      </c>
      <c r="Q465" s="88">
        <v>1.5588</v>
      </c>
      <c r="R465" s="85">
        <v>1.04635345819818E-2</v>
      </c>
      <c r="S465" s="86">
        <v>0.5</v>
      </c>
      <c r="T465" s="86">
        <v>1.41</v>
      </c>
      <c r="U465" s="88">
        <v>10.2915731387954</v>
      </c>
      <c r="V465" s="89"/>
      <c r="W465" s="85">
        <v>63.775736868546502</v>
      </c>
      <c r="X465" s="88">
        <v>59.933333333299998</v>
      </c>
      <c r="Y465" s="85">
        <v>-100</v>
      </c>
      <c r="Z465" s="88"/>
      <c r="AA465" s="85">
        <v>0</v>
      </c>
      <c r="AB465" s="91">
        <v>0</v>
      </c>
      <c r="AC465" s="86">
        <v>0</v>
      </c>
      <c r="AD465" s="86">
        <v>0</v>
      </c>
      <c r="AE465" s="86">
        <v>0</v>
      </c>
      <c r="AF465" s="151">
        <v>0</v>
      </c>
      <c r="AG465" s="85">
        <v>0.57102695153299998</v>
      </c>
      <c r="AH465" s="86">
        <v>6.842E-3</v>
      </c>
      <c r="AI465" s="151">
        <v>1.1006069115900001E-12</v>
      </c>
      <c r="AJ465" s="152">
        <v>1.48</v>
      </c>
      <c r="AK465" s="153">
        <v>1</v>
      </c>
    </row>
    <row r="466" spans="1:37" x14ac:dyDescent="0.2">
      <c r="A466" s="149" t="s">
        <v>1220</v>
      </c>
      <c r="B466" s="66" t="s">
        <v>1221</v>
      </c>
      <c r="C466" s="67">
        <v>27</v>
      </c>
      <c r="D466" s="84" t="s">
        <v>348</v>
      </c>
      <c r="E466" s="85">
        <v>30.483680081745099</v>
      </c>
      <c r="F466" s="91">
        <v>30.483680081745099</v>
      </c>
      <c r="G466" s="86">
        <v>11.098320474432001</v>
      </c>
      <c r="H466" s="86">
        <v>11.098320474432001</v>
      </c>
      <c r="I466" s="86">
        <v>1.03</v>
      </c>
      <c r="J466" s="86">
        <v>0.98</v>
      </c>
      <c r="K466" s="87">
        <v>0</v>
      </c>
      <c r="L466" s="150">
        <v>0</v>
      </c>
      <c r="M466" s="86">
        <v>5.1464081256230101E-2</v>
      </c>
      <c r="N466" s="86">
        <v>21.817754814466898</v>
      </c>
      <c r="O466" s="86">
        <v>9.86965711601691</v>
      </c>
      <c r="P466" s="86">
        <v>0.377</v>
      </c>
      <c r="Q466" s="88">
        <v>1.9833000000000001</v>
      </c>
      <c r="R466" s="85">
        <v>2.49575721273834E-2</v>
      </c>
      <c r="S466" s="86">
        <v>0.7</v>
      </c>
      <c r="T466" s="86">
        <v>1.28</v>
      </c>
      <c r="U466" s="88">
        <v>20.207984375303099</v>
      </c>
      <c r="V466" s="89"/>
      <c r="W466" s="85">
        <v>44.3130729809154</v>
      </c>
      <c r="X466" s="88">
        <v>46.5333333333</v>
      </c>
      <c r="Y466" s="85">
        <v>-100</v>
      </c>
      <c r="Z466" s="88">
        <v>-100</v>
      </c>
      <c r="AA466" s="85">
        <v>0</v>
      </c>
      <c r="AB466" s="91">
        <v>0</v>
      </c>
      <c r="AC466" s="86">
        <v>0</v>
      </c>
      <c r="AD466" s="86">
        <v>0</v>
      </c>
      <c r="AE466" s="86">
        <v>0</v>
      </c>
      <c r="AF466" s="151">
        <v>0</v>
      </c>
      <c r="AG466" s="85">
        <v>2.6467368160700002</v>
      </c>
      <c r="AH466" s="86">
        <v>1.2014E-2</v>
      </c>
      <c r="AI466" s="151">
        <v>9.9989990228499994E-3</v>
      </c>
      <c r="AJ466" s="152">
        <v>1.1299999999999999</v>
      </c>
      <c r="AK466" s="153">
        <v>0</v>
      </c>
    </row>
    <row r="467" spans="1:37" x14ac:dyDescent="0.2">
      <c r="A467" s="149" t="s">
        <v>1222</v>
      </c>
      <c r="B467" s="66" t="s">
        <v>1223</v>
      </c>
      <c r="C467" s="67">
        <v>27</v>
      </c>
      <c r="D467" s="84" t="s">
        <v>348</v>
      </c>
      <c r="E467" s="85">
        <v>50.804777622758401</v>
      </c>
      <c r="F467" s="91">
        <v>50.804777622758401</v>
      </c>
      <c r="G467" s="86">
        <v>16.5141048763059</v>
      </c>
      <c r="H467" s="86">
        <v>16.5141048763059</v>
      </c>
      <c r="I467" s="86">
        <v>1.74</v>
      </c>
      <c r="J467" s="86">
        <v>3.21</v>
      </c>
      <c r="K467" s="87">
        <v>0</v>
      </c>
      <c r="L467" s="150">
        <v>0</v>
      </c>
      <c r="M467" s="86">
        <v>0</v>
      </c>
      <c r="N467" s="86">
        <v>100</v>
      </c>
      <c r="O467" s="86">
        <v>51.836509251587998</v>
      </c>
      <c r="P467" s="86">
        <v>0.39500000000000002</v>
      </c>
      <c r="Q467" s="88">
        <v>1.1343000000000001</v>
      </c>
      <c r="R467" s="85">
        <v>0</v>
      </c>
      <c r="S467" s="86">
        <v>0.5</v>
      </c>
      <c r="T467" s="86">
        <v>1.01</v>
      </c>
      <c r="U467" s="88">
        <v>13.3307244700037</v>
      </c>
      <c r="V467" s="89"/>
      <c r="W467" s="85">
        <v>60.939451502802697</v>
      </c>
      <c r="X467" s="88">
        <v>58.933333333299998</v>
      </c>
      <c r="Y467" s="85">
        <v>-100</v>
      </c>
      <c r="Z467" s="88"/>
      <c r="AA467" s="85">
        <v>0.12</v>
      </c>
      <c r="AB467" s="91">
        <v>0.12</v>
      </c>
      <c r="AC467" s="86">
        <v>0.11</v>
      </c>
      <c r="AD467" s="86">
        <v>0.11</v>
      </c>
      <c r="AE467" s="86">
        <v>0</v>
      </c>
      <c r="AF467" s="151">
        <v>0</v>
      </c>
      <c r="AG467" s="85">
        <v>1.0749450062399999</v>
      </c>
      <c r="AH467" s="86">
        <v>2.7979E-2</v>
      </c>
      <c r="AI467" s="151">
        <v>2.04577769093E-10</v>
      </c>
      <c r="AJ467" s="152">
        <v>1.1399999999999999</v>
      </c>
      <c r="AK467" s="153">
        <v>0</v>
      </c>
    </row>
    <row r="468" spans="1:37" x14ac:dyDescent="0.2">
      <c r="A468" s="149" t="s">
        <v>1224</v>
      </c>
      <c r="B468" s="66" t="s">
        <v>1225</v>
      </c>
      <c r="C468" s="67">
        <v>27</v>
      </c>
      <c r="D468" s="84" t="s">
        <v>348</v>
      </c>
      <c r="E468" s="85">
        <v>81.026149460899703</v>
      </c>
      <c r="F468" s="91">
        <v>81.026149460899703</v>
      </c>
      <c r="G468" s="86">
        <v>23.4849423720411</v>
      </c>
      <c r="H468" s="86">
        <v>23.4849423720411</v>
      </c>
      <c r="I468" s="86">
        <v>0.48</v>
      </c>
      <c r="J468" s="86">
        <v>0.36</v>
      </c>
      <c r="K468" s="87">
        <v>0</v>
      </c>
      <c r="L468" s="150">
        <v>0</v>
      </c>
      <c r="M468" s="86">
        <v>2.1944815635459299E-2</v>
      </c>
      <c r="N468" s="86">
        <v>100</v>
      </c>
      <c r="O468" s="86">
        <v>56.912280701754398</v>
      </c>
      <c r="P468" s="86">
        <v>0.41499999999999998</v>
      </c>
      <c r="Q468" s="88">
        <v>0.83540000000000003</v>
      </c>
      <c r="R468" s="85">
        <v>2.3610892491736198E-2</v>
      </c>
      <c r="S468" s="86">
        <v>0.1</v>
      </c>
      <c r="T468" s="86">
        <v>1.07</v>
      </c>
      <c r="U468" s="88">
        <v>5.1489238649977302</v>
      </c>
      <c r="V468" s="89"/>
      <c r="W468" s="85">
        <v>73.702410587803001</v>
      </c>
      <c r="X468" s="88">
        <v>76.166666666699996</v>
      </c>
      <c r="Y468" s="85">
        <v>-100</v>
      </c>
      <c r="Z468" s="88"/>
      <c r="AA468" s="85">
        <v>0.12</v>
      </c>
      <c r="AB468" s="91">
        <v>0.12</v>
      </c>
      <c r="AC468" s="86">
        <v>0.1</v>
      </c>
      <c r="AD468" s="86">
        <v>0.1</v>
      </c>
      <c r="AE468" s="86">
        <v>0</v>
      </c>
      <c r="AF468" s="151">
        <v>2.4981268927699999E-9</v>
      </c>
      <c r="AG468" s="85">
        <v>4.46430346657E-2</v>
      </c>
      <c r="AH468" s="86">
        <v>3.3969999999999998E-3</v>
      </c>
      <c r="AI468" s="151">
        <v>9.9901916498400003E-11</v>
      </c>
      <c r="AJ468" s="152">
        <v>2.93</v>
      </c>
      <c r="AK468" s="153">
        <v>35</v>
      </c>
    </row>
    <row r="469" spans="1:37" x14ac:dyDescent="0.2">
      <c r="A469" s="149" t="s">
        <v>1226</v>
      </c>
      <c r="B469" s="66" t="s">
        <v>1227</v>
      </c>
      <c r="C469" s="67">
        <v>27</v>
      </c>
      <c r="D469" s="84" t="s">
        <v>348</v>
      </c>
      <c r="E469" s="85">
        <v>68.346080305927302</v>
      </c>
      <c r="F469" s="91">
        <v>68.346080305927302</v>
      </c>
      <c r="G469" s="86">
        <v>22.513278096452101</v>
      </c>
      <c r="H469" s="86">
        <v>22.513278096452101</v>
      </c>
      <c r="I469" s="86">
        <v>1.73</v>
      </c>
      <c r="J469" s="86">
        <v>1.45</v>
      </c>
      <c r="K469" s="87">
        <v>0</v>
      </c>
      <c r="L469" s="150">
        <v>0</v>
      </c>
      <c r="M469" s="86">
        <v>1.7551882331441601E-2</v>
      </c>
      <c r="N469" s="86">
        <v>100</v>
      </c>
      <c r="O469" s="86">
        <v>69.565217391304301</v>
      </c>
      <c r="P469" s="86">
        <v>0.56299999999999994</v>
      </c>
      <c r="Q469" s="88">
        <v>1.3219000000000001</v>
      </c>
      <c r="R469" s="85">
        <v>5.2926855086270798E-2</v>
      </c>
      <c r="S469" s="86">
        <v>0.3</v>
      </c>
      <c r="T469" s="86">
        <v>1.21</v>
      </c>
      <c r="U469" s="88">
        <v>6.1705969832164902</v>
      </c>
      <c r="V469" s="89"/>
      <c r="W469" s="85">
        <v>75.875664321901695</v>
      </c>
      <c r="X469" s="88">
        <v>71.900000000000006</v>
      </c>
      <c r="Y469" s="85">
        <v>-100</v>
      </c>
      <c r="Z469" s="88"/>
      <c r="AA469" s="85">
        <v>0</v>
      </c>
      <c r="AB469" s="91">
        <v>0</v>
      </c>
      <c r="AC469" s="86">
        <v>0</v>
      </c>
      <c r="AD469" s="86">
        <v>0</v>
      </c>
      <c r="AE469" s="86">
        <v>0</v>
      </c>
      <c r="AF469" s="151">
        <v>0</v>
      </c>
      <c r="AG469" s="85">
        <v>2.9939016357000001E-2</v>
      </c>
      <c r="AH469" s="86">
        <v>8.0599999999999995E-3</v>
      </c>
      <c r="AI469" s="151">
        <v>6.9000027475599998E-5</v>
      </c>
      <c r="AJ469" s="152">
        <v>2.44</v>
      </c>
      <c r="AK469" s="153">
        <v>12</v>
      </c>
    </row>
    <row r="470" spans="1:37" x14ac:dyDescent="0.2">
      <c r="A470" s="149" t="s">
        <v>1228</v>
      </c>
      <c r="B470" s="66" t="s">
        <v>1229</v>
      </c>
      <c r="C470" s="67">
        <v>27</v>
      </c>
      <c r="D470" s="84" t="s">
        <v>348</v>
      </c>
      <c r="E470" s="85">
        <v>68.647683447130206</v>
      </c>
      <c r="F470" s="91">
        <v>68.641097133489893</v>
      </c>
      <c r="G470" s="86">
        <v>22.829626702379102</v>
      </c>
      <c r="H470" s="86">
        <v>22.828894889752402</v>
      </c>
      <c r="I470" s="86">
        <v>5.84</v>
      </c>
      <c r="J470" s="86">
        <v>4.8600000000000003</v>
      </c>
      <c r="K470" s="87">
        <v>0</v>
      </c>
      <c r="L470" s="150">
        <v>1.45204357238E-8</v>
      </c>
      <c r="M470" s="86">
        <v>1.43395389413304E-2</v>
      </c>
      <c r="N470" s="86">
        <v>50.8684405025868</v>
      </c>
      <c r="O470" s="86">
        <v>32.8159645232816</v>
      </c>
      <c r="P470" s="86">
        <v>0.55100000000000005</v>
      </c>
      <c r="Q470" s="88">
        <v>0.9758</v>
      </c>
      <c r="R470" s="85">
        <v>2.89939112786315E-2</v>
      </c>
      <c r="S470" s="86">
        <v>0.3</v>
      </c>
      <c r="T470" s="86">
        <v>1.18</v>
      </c>
      <c r="U470" s="88">
        <v>7.6942779570718702</v>
      </c>
      <c r="V470" s="89"/>
      <c r="W470" s="85">
        <v>69.464771214047104</v>
      </c>
      <c r="X470" s="88">
        <v>66.2</v>
      </c>
      <c r="Y470" s="85">
        <v>-100</v>
      </c>
      <c r="Z470" s="88"/>
      <c r="AA470" s="85">
        <v>0.13</v>
      </c>
      <c r="AB470" s="91">
        <v>0.13</v>
      </c>
      <c r="AC470" s="86">
        <v>0.13</v>
      </c>
      <c r="AD470" s="86">
        <v>0.13</v>
      </c>
      <c r="AE470" s="86">
        <v>0</v>
      </c>
      <c r="AF470" s="151">
        <v>7.7345522690999999E-7</v>
      </c>
      <c r="AG470" s="85">
        <v>0.26159800271</v>
      </c>
      <c r="AH470" s="86">
        <v>3.9355000000000001E-2</v>
      </c>
      <c r="AI470" s="151">
        <v>6.9000085326000006E-5</v>
      </c>
      <c r="AJ470" s="152">
        <v>2.85</v>
      </c>
      <c r="AK470" s="153">
        <v>24</v>
      </c>
    </row>
    <row r="471" spans="1:37" x14ac:dyDescent="0.2">
      <c r="A471" s="149" t="s">
        <v>1230</v>
      </c>
      <c r="B471" s="66" t="s">
        <v>1231</v>
      </c>
      <c r="C471" s="67">
        <v>27</v>
      </c>
      <c r="D471" s="84" t="s">
        <v>348</v>
      </c>
      <c r="E471" s="85">
        <v>82.552977571539103</v>
      </c>
      <c r="F471" s="91">
        <v>82.548337200309405</v>
      </c>
      <c r="G471" s="86">
        <v>24.934261407579299</v>
      </c>
      <c r="H471" s="86">
        <v>24.934261407579299</v>
      </c>
      <c r="I471" s="86">
        <v>3.13</v>
      </c>
      <c r="J471" s="86">
        <v>3.15</v>
      </c>
      <c r="K471" s="87">
        <v>0</v>
      </c>
      <c r="L471" s="150">
        <v>0</v>
      </c>
      <c r="M471" s="86">
        <v>5.4465902997930103E-2</v>
      </c>
      <c r="N471" s="86">
        <v>100</v>
      </c>
      <c r="O471" s="86">
        <v>41.839636053454598</v>
      </c>
      <c r="P471" s="86">
        <v>0.39100000000000001</v>
      </c>
      <c r="Q471" s="88">
        <v>1.3406</v>
      </c>
      <c r="R471" s="85">
        <v>4.6242774566474E-2</v>
      </c>
      <c r="S471" s="86">
        <v>0.1</v>
      </c>
      <c r="T471" s="86">
        <v>1.35</v>
      </c>
      <c r="U471" s="88">
        <v>4.2567672080433097</v>
      </c>
      <c r="V471" s="89"/>
      <c r="W471" s="85">
        <v>63.659907834101404</v>
      </c>
      <c r="X471" s="88"/>
      <c r="Y471" s="85">
        <v>-100</v>
      </c>
      <c r="Z471" s="88"/>
      <c r="AA471" s="85">
        <v>0</v>
      </c>
      <c r="AB471" s="91">
        <v>0</v>
      </c>
      <c r="AC471" s="86">
        <v>0</v>
      </c>
      <c r="AD471" s="86">
        <v>0</v>
      </c>
      <c r="AE471" s="86">
        <v>0</v>
      </c>
      <c r="AF471" s="151">
        <v>4.9764090441800004</v>
      </c>
      <c r="AG471" s="85">
        <v>6.6164013975700001E-2</v>
      </c>
      <c r="AH471" s="86">
        <v>2.5041000000000001E-2</v>
      </c>
      <c r="AI471" s="151">
        <v>3.79770640197E-12</v>
      </c>
      <c r="AJ471" s="152">
        <v>3.41</v>
      </c>
      <c r="AK471" s="153">
        <v>53</v>
      </c>
    </row>
    <row r="472" spans="1:37" x14ac:dyDescent="0.2">
      <c r="A472" s="149" t="s">
        <v>1232</v>
      </c>
      <c r="B472" s="66" t="s">
        <v>1233</v>
      </c>
      <c r="C472" s="67">
        <v>27</v>
      </c>
      <c r="D472" s="84" t="s">
        <v>348</v>
      </c>
      <c r="E472" s="85">
        <v>90.819324064917694</v>
      </c>
      <c r="F472" s="91">
        <v>90.819324064917694</v>
      </c>
      <c r="G472" s="86">
        <v>32.602815426676699</v>
      </c>
      <c r="H472" s="86">
        <v>32.602815426676699</v>
      </c>
      <c r="I472" s="86">
        <v>0.1</v>
      </c>
      <c r="J472" s="86">
        <v>0.09</v>
      </c>
      <c r="K472" s="87">
        <v>0</v>
      </c>
      <c r="L472" s="150">
        <v>1.30737350406E-9</v>
      </c>
      <c r="M472" s="86">
        <v>2.54262295395811E-3</v>
      </c>
      <c r="N472" s="86">
        <v>100</v>
      </c>
      <c r="O472" s="86">
        <v>79.822719850711493</v>
      </c>
      <c r="P472" s="86">
        <v>0.21199999999999999</v>
      </c>
      <c r="Q472" s="88">
        <v>0.61399999999999999</v>
      </c>
      <c r="R472" s="85">
        <v>6.9003588186585703E-3</v>
      </c>
      <c r="S472" s="86">
        <v>0.1</v>
      </c>
      <c r="T472" s="86">
        <v>0.71</v>
      </c>
      <c r="U472" s="88">
        <v>1.6731138386365001</v>
      </c>
      <c r="V472" s="89"/>
      <c r="W472" s="85">
        <v>73.833333333300004</v>
      </c>
      <c r="X472" s="88"/>
      <c r="Y472" s="85">
        <v>-100</v>
      </c>
      <c r="Z472" s="88"/>
      <c r="AA472" s="85">
        <v>0</v>
      </c>
      <c r="AB472" s="91">
        <v>0</v>
      </c>
      <c r="AC472" s="86">
        <v>0</v>
      </c>
      <c r="AD472" s="86">
        <v>0</v>
      </c>
      <c r="AE472" s="86">
        <v>0</v>
      </c>
      <c r="AF472" s="151">
        <v>72.086185638000003</v>
      </c>
      <c r="AG472" s="85">
        <v>4.5314083503099997E-2</v>
      </c>
      <c r="AH472" s="86">
        <v>6.9300000000000004E-4</v>
      </c>
      <c r="AI472" s="151">
        <v>1.99729942163E-9</v>
      </c>
      <c r="AJ472" s="152">
        <v>3.43</v>
      </c>
      <c r="AK472" s="153">
        <v>58</v>
      </c>
    </row>
    <row r="473" spans="1:37" x14ac:dyDescent="0.2">
      <c r="A473" s="149" t="s">
        <v>1234</v>
      </c>
      <c r="B473" s="66" t="s">
        <v>1235</v>
      </c>
      <c r="C473" s="67">
        <v>27</v>
      </c>
      <c r="D473" s="84" t="s">
        <v>348</v>
      </c>
      <c r="E473" s="85">
        <v>48.369406002085803</v>
      </c>
      <c r="F473" s="91">
        <v>48.368234177437699</v>
      </c>
      <c r="G473" s="86">
        <v>16.212194007288801</v>
      </c>
      <c r="H473" s="86">
        <v>16.212194007288801</v>
      </c>
      <c r="I473" s="86">
        <v>2</v>
      </c>
      <c r="J473" s="86">
        <v>2.2200000000000002</v>
      </c>
      <c r="K473" s="87">
        <v>0</v>
      </c>
      <c r="L473" s="150">
        <v>6.0031446002900002E-9</v>
      </c>
      <c r="M473" s="86">
        <v>1.6367807734493402E-2</v>
      </c>
      <c r="N473" s="86">
        <v>65.7400257400257</v>
      </c>
      <c r="O473" s="86">
        <v>53.513513513513502</v>
      </c>
      <c r="P473" s="86">
        <v>0.32100000000000001</v>
      </c>
      <c r="Q473" s="88">
        <v>1.1588000000000001</v>
      </c>
      <c r="R473" s="85">
        <v>7.1721311475409805E-2</v>
      </c>
      <c r="S473" s="86">
        <v>0.3</v>
      </c>
      <c r="T473" s="86">
        <v>1.22</v>
      </c>
      <c r="U473" s="88">
        <v>14.1837655413244</v>
      </c>
      <c r="V473" s="89"/>
      <c r="W473" s="85">
        <v>70.554755089589307</v>
      </c>
      <c r="X473" s="88">
        <v>65.400000000000006</v>
      </c>
      <c r="Y473" s="85">
        <v>-100</v>
      </c>
      <c r="Z473" s="88"/>
      <c r="AA473" s="85">
        <v>0.08</v>
      </c>
      <c r="AB473" s="91">
        <v>0.08</v>
      </c>
      <c r="AC473" s="86">
        <v>7.0000000000000007E-2</v>
      </c>
      <c r="AD473" s="86">
        <v>7.0000000000000007E-2</v>
      </c>
      <c r="AE473" s="86">
        <v>0</v>
      </c>
      <c r="AF473" s="151">
        <v>3.6239999109899999</v>
      </c>
      <c r="AG473" s="85">
        <v>0.16944098518799999</v>
      </c>
      <c r="AH473" s="86">
        <v>1.1827000000000001E-2</v>
      </c>
      <c r="AI473" s="151">
        <v>1.16208586797E-10</v>
      </c>
      <c r="AJ473" s="152">
        <v>2.78</v>
      </c>
      <c r="AK473" s="153">
        <v>9</v>
      </c>
    </row>
    <row r="474" spans="1:37" x14ac:dyDescent="0.2">
      <c r="A474" s="149" t="s">
        <v>1236</v>
      </c>
      <c r="B474" s="66" t="s">
        <v>1237</v>
      </c>
      <c r="C474" s="67">
        <v>27</v>
      </c>
      <c r="D474" s="84" t="s">
        <v>348</v>
      </c>
      <c r="E474" s="85">
        <v>18.102305357804902</v>
      </c>
      <c r="F474" s="91">
        <v>18.102305357804902</v>
      </c>
      <c r="G474" s="86">
        <v>8.6452488517194404</v>
      </c>
      <c r="H474" s="86">
        <v>8.6452488517194404</v>
      </c>
      <c r="I474" s="86">
        <v>36.229999999999997</v>
      </c>
      <c r="J474" s="86">
        <v>115.74</v>
      </c>
      <c r="K474" s="87">
        <v>0</v>
      </c>
      <c r="L474" s="150">
        <v>0.59999999955100003</v>
      </c>
      <c r="M474" s="86">
        <v>2.8563869954196402E-3</v>
      </c>
      <c r="N474" s="86">
        <v>22.055508593970099</v>
      </c>
      <c r="O474" s="86">
        <v>17.251338405184601</v>
      </c>
      <c r="P474" s="86">
        <v>7.59</v>
      </c>
      <c r="Q474" s="88">
        <v>2.0386000000000002</v>
      </c>
      <c r="R474" s="85">
        <v>2.6446280991735498E-2</v>
      </c>
      <c r="S474" s="86">
        <v>0.2</v>
      </c>
      <c r="T474" s="86">
        <v>2.2200000000000002</v>
      </c>
      <c r="U474" s="88">
        <v>14.026930399432</v>
      </c>
      <c r="V474" s="89"/>
      <c r="W474" s="85">
        <v>52.348010622823601</v>
      </c>
      <c r="X474" s="88">
        <v>65</v>
      </c>
      <c r="Y474" s="85">
        <v>-100</v>
      </c>
      <c r="Z474" s="88"/>
      <c r="AA474" s="85">
        <v>0.2</v>
      </c>
      <c r="AB474" s="91">
        <v>0.2</v>
      </c>
      <c r="AC474" s="86">
        <v>0.1</v>
      </c>
      <c r="AD474" s="86">
        <v>0.1</v>
      </c>
      <c r="AE474" s="86">
        <v>0.05</v>
      </c>
      <c r="AF474" s="151">
        <v>0.212700017169</v>
      </c>
      <c r="AG474" s="85">
        <v>1.4025099700100001</v>
      </c>
      <c r="AH474" s="86">
        <v>1.1226039999999999</v>
      </c>
      <c r="AI474" s="151">
        <v>3.38099992624E-3</v>
      </c>
      <c r="AJ474" s="152">
        <v>1.58</v>
      </c>
      <c r="AK474" s="153">
        <v>0</v>
      </c>
    </row>
    <row r="475" spans="1:37" x14ac:dyDescent="0.2">
      <c r="A475" s="149" t="s">
        <v>1238</v>
      </c>
      <c r="B475" s="66" t="s">
        <v>1239</v>
      </c>
      <c r="C475" s="67">
        <v>27</v>
      </c>
      <c r="D475" s="84" t="s">
        <v>348</v>
      </c>
      <c r="E475" s="85">
        <v>57.624235703153097</v>
      </c>
      <c r="F475" s="91">
        <v>57.624235703153097</v>
      </c>
      <c r="G475" s="86">
        <v>20.788874235703201</v>
      </c>
      <c r="H475" s="86">
        <v>20.788874235703201</v>
      </c>
      <c r="I475" s="86">
        <v>1.32</v>
      </c>
      <c r="J475" s="86">
        <v>0.95</v>
      </c>
      <c r="K475" s="87">
        <v>0</v>
      </c>
      <c r="L475" s="150">
        <v>0</v>
      </c>
      <c r="M475" s="86">
        <v>6.3106629198148204E-2</v>
      </c>
      <c r="N475" s="86">
        <v>43.5706144440991</v>
      </c>
      <c r="O475" s="86">
        <v>27.520464200601001</v>
      </c>
      <c r="P475" s="86">
        <v>0.222</v>
      </c>
      <c r="Q475" s="88">
        <v>1.5902000000000001</v>
      </c>
      <c r="R475" s="85">
        <v>4.9566294919454801E-2</v>
      </c>
      <c r="S475" s="86">
        <v>0.4</v>
      </c>
      <c r="T475" s="86">
        <v>1.1299999999999999</v>
      </c>
      <c r="U475" s="88">
        <v>13.065729528833501</v>
      </c>
      <c r="V475" s="89"/>
      <c r="W475" s="85">
        <v>57.662090076663802</v>
      </c>
      <c r="X475" s="88"/>
      <c r="Y475" s="85">
        <v>-100</v>
      </c>
      <c r="Z475" s="88"/>
      <c r="AA475" s="85">
        <v>0.03</v>
      </c>
      <c r="AB475" s="91">
        <v>0.03</v>
      </c>
      <c r="AC475" s="86">
        <v>0.03</v>
      </c>
      <c r="AD475" s="86">
        <v>0.03</v>
      </c>
      <c r="AE475" s="86">
        <v>0</v>
      </c>
      <c r="AF475" s="151">
        <v>0</v>
      </c>
      <c r="AG475" s="85">
        <v>0.54807403862600002</v>
      </c>
      <c r="AH475" s="86">
        <v>8.4329999999999995E-3</v>
      </c>
      <c r="AI475" s="151">
        <v>1.9339150919E-10</v>
      </c>
      <c r="AJ475" s="152">
        <v>1.54</v>
      </c>
      <c r="AK475" s="153">
        <v>1</v>
      </c>
    </row>
    <row r="476" spans="1:37" x14ac:dyDescent="0.2">
      <c r="A476" s="149" t="s">
        <v>1240</v>
      </c>
      <c r="B476" s="66" t="s">
        <v>1241</v>
      </c>
      <c r="C476" s="67">
        <v>27</v>
      </c>
      <c r="D476" s="84" t="s">
        <v>348</v>
      </c>
      <c r="E476" s="85">
        <v>61.161728818062898</v>
      </c>
      <c r="F476" s="91">
        <v>61.161728818062898</v>
      </c>
      <c r="G476" s="86">
        <v>21.448699750368899</v>
      </c>
      <c r="H476" s="86">
        <v>21.448699750368899</v>
      </c>
      <c r="I476" s="86">
        <v>4.78</v>
      </c>
      <c r="J476" s="86">
        <v>3.79</v>
      </c>
      <c r="K476" s="87">
        <v>0</v>
      </c>
      <c r="L476" s="150">
        <v>3.6677555220999998E-10</v>
      </c>
      <c r="M476" s="86">
        <v>1.15643354296429E-3</v>
      </c>
      <c r="N476" s="86">
        <v>100</v>
      </c>
      <c r="O476" s="86">
        <v>62.677694494701498</v>
      </c>
      <c r="P476" s="86">
        <v>0.38100000000000001</v>
      </c>
      <c r="Q476" s="88">
        <v>1.3208</v>
      </c>
      <c r="R476" s="85">
        <v>5.87854917406384E-2</v>
      </c>
      <c r="S476" s="86">
        <v>0.3</v>
      </c>
      <c r="T476" s="86">
        <v>1.1299999999999999</v>
      </c>
      <c r="U476" s="88">
        <v>10.538350196838</v>
      </c>
      <c r="V476" s="89"/>
      <c r="W476" s="85">
        <v>57.478012116554403</v>
      </c>
      <c r="X476" s="88">
        <v>57.833333333299997</v>
      </c>
      <c r="Y476" s="85">
        <v>-100</v>
      </c>
      <c r="Z476" s="88"/>
      <c r="AA476" s="85">
        <v>0</v>
      </c>
      <c r="AB476" s="91">
        <v>0</v>
      </c>
      <c r="AC476" s="86">
        <v>0</v>
      </c>
      <c r="AD476" s="86">
        <v>0</v>
      </c>
      <c r="AE476" s="86">
        <v>0</v>
      </c>
      <c r="AF476" s="151">
        <v>0</v>
      </c>
      <c r="AG476" s="85">
        <v>0.42521096584500001</v>
      </c>
      <c r="AH476" s="86">
        <v>3.0939000000000001E-2</v>
      </c>
      <c r="AI476" s="151">
        <v>2.8639995197100002E-3</v>
      </c>
      <c r="AJ476" s="152">
        <v>2.0099999999999998</v>
      </c>
      <c r="AK476" s="153">
        <v>1</v>
      </c>
    </row>
    <row r="477" spans="1:37" x14ac:dyDescent="0.2">
      <c r="A477" s="149" t="s">
        <v>1141</v>
      </c>
      <c r="B477" s="66" t="s">
        <v>1242</v>
      </c>
      <c r="C477" s="67">
        <v>27</v>
      </c>
      <c r="D477" s="84" t="s">
        <v>348</v>
      </c>
      <c r="E477" s="85">
        <v>46.515222015421401</v>
      </c>
      <c r="F477" s="91">
        <v>46.515222015421401</v>
      </c>
      <c r="G477" s="86">
        <v>16.420167508641299</v>
      </c>
      <c r="H477" s="86">
        <v>16.420167508641299</v>
      </c>
      <c r="I477" s="86">
        <v>2.2400000000000002</v>
      </c>
      <c r="J477" s="86">
        <v>2.91</v>
      </c>
      <c r="K477" s="87">
        <v>0</v>
      </c>
      <c r="L477" s="150">
        <v>4.9999992260000001E-2</v>
      </c>
      <c r="M477" s="86">
        <v>7.7402827315295605E-4</v>
      </c>
      <c r="N477" s="86"/>
      <c r="O477" s="86">
        <v>73.363197794624398</v>
      </c>
      <c r="P477" s="86">
        <v>0.374</v>
      </c>
      <c r="Q477" s="88">
        <v>1.2463</v>
      </c>
      <c r="R477" s="85">
        <v>4.6656298600311001E-2</v>
      </c>
      <c r="S477" s="86">
        <v>0.3</v>
      </c>
      <c r="T477" s="86">
        <v>1.25</v>
      </c>
      <c r="U477" s="88">
        <v>13.480457325179501</v>
      </c>
      <c r="V477" s="89"/>
      <c r="W477" s="85">
        <v>59.8626693478327</v>
      </c>
      <c r="X477" s="88">
        <v>54.9</v>
      </c>
      <c r="Y477" s="85">
        <v>-100</v>
      </c>
      <c r="Z477" s="88"/>
      <c r="AA477" s="85">
        <v>7.0000000000000007E-2</v>
      </c>
      <c r="AB477" s="91">
        <v>7.0000000000000007E-2</v>
      </c>
      <c r="AC477" s="86">
        <v>0.04</v>
      </c>
      <c r="AD477" s="86">
        <v>0.04</v>
      </c>
      <c r="AE477" s="86">
        <v>0</v>
      </c>
      <c r="AF477" s="151">
        <v>0</v>
      </c>
      <c r="AG477" s="85">
        <v>0.79009400405300001</v>
      </c>
      <c r="AH477" s="86">
        <v>2.0532000000000002E-2</v>
      </c>
      <c r="AI477" s="151">
        <v>1.06636049842E-10</v>
      </c>
      <c r="AJ477" s="152">
        <v>2.25</v>
      </c>
      <c r="AK477" s="153">
        <v>0</v>
      </c>
    </row>
    <row r="478" spans="1:37" x14ac:dyDescent="0.2">
      <c r="A478" s="149" t="s">
        <v>1243</v>
      </c>
      <c r="B478" s="66" t="s">
        <v>1244</v>
      </c>
      <c r="C478" s="67">
        <v>27</v>
      </c>
      <c r="D478" s="84" t="s">
        <v>348</v>
      </c>
      <c r="E478" s="85">
        <v>48.585381474661801</v>
      </c>
      <c r="F478" s="91">
        <v>48.585381474661801</v>
      </c>
      <c r="G478" s="86">
        <v>16.501481066367798</v>
      </c>
      <c r="H478" s="86">
        <v>16.501481066367798</v>
      </c>
      <c r="I478" s="86">
        <v>13.69</v>
      </c>
      <c r="J478" s="86">
        <v>8.76</v>
      </c>
      <c r="K478" s="87">
        <v>0</v>
      </c>
      <c r="L478" s="150">
        <v>0.36000002001100001</v>
      </c>
      <c r="M478" s="86">
        <v>1.6064615935027799E-3</v>
      </c>
      <c r="N478" s="86">
        <v>54.081632653061199</v>
      </c>
      <c r="O478" s="86">
        <v>28.665139525197802</v>
      </c>
      <c r="P478" s="86">
        <v>0.54900000000000004</v>
      </c>
      <c r="Q478" s="88">
        <v>1.7613000000000001</v>
      </c>
      <c r="R478" s="85">
        <v>6.3206130994706497E-2</v>
      </c>
      <c r="S478" s="86">
        <v>0.2</v>
      </c>
      <c r="T478" s="86">
        <v>1.58</v>
      </c>
      <c r="U478" s="88">
        <v>12.5906652790009</v>
      </c>
      <c r="V478" s="89"/>
      <c r="W478" s="85">
        <v>57.784740620976798</v>
      </c>
      <c r="X478" s="88">
        <v>59.333333333299997</v>
      </c>
      <c r="Y478" s="85">
        <v>-100</v>
      </c>
      <c r="Z478" s="88"/>
      <c r="AA478" s="85">
        <v>0.17</v>
      </c>
      <c r="AB478" s="91">
        <v>0.17</v>
      </c>
      <c r="AC478" s="86">
        <v>0.05</v>
      </c>
      <c r="AD478" s="86">
        <v>0.05</v>
      </c>
      <c r="AE478" s="86">
        <v>0</v>
      </c>
      <c r="AF478" s="151">
        <v>4.9644131542100002E-9</v>
      </c>
      <c r="AG478" s="85">
        <v>1.0165759832600001</v>
      </c>
      <c r="AH478" s="86">
        <v>6.4177999999999999E-2</v>
      </c>
      <c r="AI478" s="151">
        <v>2.27499997036E-3</v>
      </c>
      <c r="AJ478" s="152">
        <v>2.5099999999999998</v>
      </c>
      <c r="AK478" s="153">
        <v>1</v>
      </c>
    </row>
    <row r="479" spans="1:37" x14ac:dyDescent="0.2">
      <c r="A479" s="149" t="s">
        <v>1245</v>
      </c>
      <c r="B479" s="66" t="s">
        <v>1246</v>
      </c>
      <c r="C479" s="67">
        <v>27</v>
      </c>
      <c r="D479" s="84" t="s">
        <v>348</v>
      </c>
      <c r="E479" s="85">
        <v>43.6031739827229</v>
      </c>
      <c r="F479" s="91">
        <v>43.6031739827229</v>
      </c>
      <c r="G479" s="86">
        <v>19.958566235390698</v>
      </c>
      <c r="H479" s="86">
        <v>19.958566235390698</v>
      </c>
      <c r="I479" s="86">
        <v>9.35</v>
      </c>
      <c r="J479" s="86">
        <v>45.93</v>
      </c>
      <c r="K479" s="87">
        <v>0</v>
      </c>
      <c r="L479" s="150">
        <v>1.7299998970399999</v>
      </c>
      <c r="M479" s="86">
        <v>1.36374332415518E-4</v>
      </c>
      <c r="N479" s="86">
        <v>100</v>
      </c>
      <c r="O479" s="86">
        <v>100</v>
      </c>
      <c r="P479" s="86">
        <v>2.88</v>
      </c>
      <c r="Q479" s="88">
        <v>1.8241000000000001</v>
      </c>
      <c r="R479" s="85">
        <v>3.4692107545533403E-2</v>
      </c>
      <c r="S479" s="86">
        <v>0.4</v>
      </c>
      <c r="T479" s="86">
        <v>1.58</v>
      </c>
      <c r="U479" s="88">
        <v>15.289450025407501</v>
      </c>
      <c r="V479" s="89"/>
      <c r="W479" s="85">
        <v>58.907082962068301</v>
      </c>
      <c r="X479" s="88">
        <v>56.5</v>
      </c>
      <c r="Y479" s="85">
        <v>-100</v>
      </c>
      <c r="Z479" s="88"/>
      <c r="AA479" s="85">
        <v>0.09</v>
      </c>
      <c r="AB479" s="91">
        <v>0.09</v>
      </c>
      <c r="AC479" s="86">
        <v>0.1</v>
      </c>
      <c r="AD479" s="86">
        <v>0.1</v>
      </c>
      <c r="AE479" s="86">
        <v>0</v>
      </c>
      <c r="AF479" s="151">
        <v>0</v>
      </c>
      <c r="AG479" s="85">
        <v>0.19154200079299999</v>
      </c>
      <c r="AH479" s="86">
        <v>0.137292</v>
      </c>
      <c r="AI479" s="151">
        <v>8.2799996971799996E-4</v>
      </c>
      <c r="AJ479" s="152">
        <v>2.0499999999999998</v>
      </c>
      <c r="AK479" s="153">
        <v>1</v>
      </c>
    </row>
    <row r="480" spans="1:37" x14ac:dyDescent="0.2">
      <c r="A480" s="149" t="s">
        <v>1247</v>
      </c>
      <c r="B480" s="66" t="s">
        <v>1247</v>
      </c>
      <c r="C480" s="67">
        <v>25</v>
      </c>
      <c r="D480" s="84" t="s">
        <v>348</v>
      </c>
      <c r="E480" s="85">
        <v>5.9299191374663103</v>
      </c>
      <c r="F480" s="91">
        <v>5.9156987078800602</v>
      </c>
      <c r="G480" s="86">
        <v>3.8505045020587301</v>
      </c>
      <c r="H480" s="86">
        <v>3.8440406704286199</v>
      </c>
      <c r="I480" s="86">
        <v>2.06</v>
      </c>
      <c r="J480" s="86">
        <v>0.78</v>
      </c>
      <c r="K480" s="87">
        <v>0</v>
      </c>
      <c r="L480" s="150">
        <v>1.59999998604</v>
      </c>
      <c r="M480" s="86">
        <v>0</v>
      </c>
      <c r="N480" s="86"/>
      <c r="O480" s="86"/>
      <c r="P480" s="86">
        <v>0.34499999999999997</v>
      </c>
      <c r="Q480" s="88">
        <v>0.30880000000000002</v>
      </c>
      <c r="R480" s="85">
        <v>0</v>
      </c>
      <c r="S480" s="86">
        <v>0</v>
      </c>
      <c r="T480" s="86">
        <v>0.98</v>
      </c>
      <c r="U480" s="88">
        <v>6.0074851170276702</v>
      </c>
      <c r="V480" s="89"/>
      <c r="W480" s="85"/>
      <c r="X480" s="88"/>
      <c r="Y480" s="85">
        <v>100</v>
      </c>
      <c r="Z480" s="88"/>
      <c r="AA480" s="85">
        <v>7.0000000000000007E-2</v>
      </c>
      <c r="AB480" s="91">
        <v>7.0000000000000007E-2</v>
      </c>
      <c r="AC480" s="86">
        <v>0</v>
      </c>
      <c r="AD480" s="86">
        <v>0</v>
      </c>
      <c r="AE480" s="86">
        <v>0</v>
      </c>
      <c r="AF480" s="151">
        <v>0</v>
      </c>
      <c r="AG480" s="85">
        <v>16.347328718100002</v>
      </c>
      <c r="AH480" s="86">
        <v>2.0826000000000001E-2</v>
      </c>
      <c r="AI480" s="151">
        <v>1.4454180290900001E-10</v>
      </c>
      <c r="AJ480" s="152">
        <v>1</v>
      </c>
      <c r="AK480" s="153">
        <v>0</v>
      </c>
    </row>
    <row r="481" spans="1:37" x14ac:dyDescent="0.2">
      <c r="A481" s="149" t="s">
        <v>1248</v>
      </c>
      <c r="B481" s="66" t="s">
        <v>1249</v>
      </c>
      <c r="C481" s="67">
        <v>25</v>
      </c>
      <c r="D481" s="84" t="s">
        <v>348</v>
      </c>
      <c r="E481" s="85">
        <v>10.5960220082159</v>
      </c>
      <c r="F481" s="91">
        <v>10.558800240926301</v>
      </c>
      <c r="G481" s="86">
        <v>6.8643706475910804</v>
      </c>
      <c r="H481" s="86">
        <v>6.8413608278120996</v>
      </c>
      <c r="I481" s="86">
        <v>0.39</v>
      </c>
      <c r="J481" s="86">
        <v>1.03</v>
      </c>
      <c r="K481" s="87">
        <v>0</v>
      </c>
      <c r="L481" s="150">
        <v>0.75999997791499996</v>
      </c>
      <c r="M481" s="86">
        <v>0</v>
      </c>
      <c r="N481" s="86"/>
      <c r="O481" s="86"/>
      <c r="P481" s="86">
        <v>0.124</v>
      </c>
      <c r="Q481" s="88">
        <v>0.34589999999999999</v>
      </c>
      <c r="R481" s="85">
        <v>0</v>
      </c>
      <c r="S481" s="86">
        <v>0</v>
      </c>
      <c r="T481" s="86">
        <v>0.94</v>
      </c>
      <c r="U481" s="88">
        <v>2.6738764101974102</v>
      </c>
      <c r="V481" s="89"/>
      <c r="W481" s="85"/>
      <c r="X481" s="88"/>
      <c r="Y481" s="85">
        <v>100</v>
      </c>
      <c r="Z481" s="88"/>
      <c r="AA481" s="85">
        <v>0.3</v>
      </c>
      <c r="AB481" s="91">
        <v>0.31</v>
      </c>
      <c r="AC481" s="86">
        <v>0.13</v>
      </c>
      <c r="AD481" s="86">
        <v>0.13</v>
      </c>
      <c r="AE481" s="86">
        <v>0</v>
      </c>
      <c r="AF481" s="151">
        <v>0</v>
      </c>
      <c r="AG481" s="85">
        <v>18.3705966337</v>
      </c>
      <c r="AH481" s="86">
        <v>2.5850000000000001E-2</v>
      </c>
      <c r="AI481" s="151">
        <v>0</v>
      </c>
      <c r="AJ481" s="152">
        <v>1</v>
      </c>
      <c r="AK481" s="153">
        <v>0</v>
      </c>
    </row>
    <row r="482" spans="1:37" x14ac:dyDescent="0.2">
      <c r="A482" s="149" t="s">
        <v>1250</v>
      </c>
      <c r="B482" s="66" t="s">
        <v>1251</v>
      </c>
      <c r="C482" s="67">
        <v>25</v>
      </c>
      <c r="D482" s="84" t="s">
        <v>348</v>
      </c>
      <c r="E482" s="85">
        <v>14.2961906701976</v>
      </c>
      <c r="F482" s="91">
        <v>14.2710667481497</v>
      </c>
      <c r="G482" s="86">
        <v>9.3685068242004501</v>
      </c>
      <c r="H482" s="86">
        <v>9.3535682759557304</v>
      </c>
      <c r="I482" s="86">
        <v>0.32</v>
      </c>
      <c r="J482" s="86">
        <v>2.2999999999999998</v>
      </c>
      <c r="K482" s="87">
        <v>0</v>
      </c>
      <c r="L482" s="150">
        <v>0.14999999992900001</v>
      </c>
      <c r="M482" s="86">
        <v>0</v>
      </c>
      <c r="N482" s="86"/>
      <c r="O482" s="86"/>
      <c r="P482" s="86">
        <v>0.187</v>
      </c>
      <c r="Q482" s="88">
        <v>0.65639999999999998</v>
      </c>
      <c r="R482" s="85">
        <v>0</v>
      </c>
      <c r="S482" s="86">
        <v>0</v>
      </c>
      <c r="T482" s="86">
        <v>1.08</v>
      </c>
      <c r="U482" s="88">
        <v>5.7893664697494396</v>
      </c>
      <c r="V482" s="89"/>
      <c r="W482" s="85"/>
      <c r="X482" s="88"/>
      <c r="Y482" s="85">
        <v>100</v>
      </c>
      <c r="Z482" s="88"/>
      <c r="AA482" s="85">
        <v>0.16</v>
      </c>
      <c r="AB482" s="91">
        <v>0.16</v>
      </c>
      <c r="AC482" s="86">
        <v>0.01</v>
      </c>
      <c r="AD482" s="86">
        <v>0.01</v>
      </c>
      <c r="AE482" s="86">
        <v>0</v>
      </c>
      <c r="AF482" s="151">
        <v>0</v>
      </c>
      <c r="AG482" s="85">
        <v>16.515530351300001</v>
      </c>
      <c r="AH482" s="86">
        <v>5.7397999999999998E-2</v>
      </c>
      <c r="AI482" s="151">
        <v>0</v>
      </c>
      <c r="AJ482" s="152">
        <v>1</v>
      </c>
      <c r="AK482" s="153">
        <v>0</v>
      </c>
    </row>
    <row r="483" spans="1:37" x14ac:dyDescent="0.2">
      <c r="A483" s="149" t="s">
        <v>1252</v>
      </c>
      <c r="B483" s="66" t="s">
        <v>1253</v>
      </c>
      <c r="C483" s="67">
        <v>25</v>
      </c>
      <c r="D483" s="84" t="s">
        <v>348</v>
      </c>
      <c r="E483" s="85">
        <v>18.579302233345601</v>
      </c>
      <c r="F483" s="91">
        <v>18.575883149386598</v>
      </c>
      <c r="G483" s="86">
        <v>11.397174469016299</v>
      </c>
      <c r="H483" s="86">
        <v>11.397174469016299</v>
      </c>
      <c r="I483" s="86">
        <v>0.54</v>
      </c>
      <c r="J483" s="86">
        <v>1.74</v>
      </c>
      <c r="K483" s="87">
        <v>0</v>
      </c>
      <c r="L483" s="150">
        <v>0.34999999991899999</v>
      </c>
      <c r="M483" s="86">
        <v>1.1581568966790899E-2</v>
      </c>
      <c r="N483" s="86"/>
      <c r="O483" s="86"/>
      <c r="P483" s="86">
        <v>0.14399999999999999</v>
      </c>
      <c r="Q483" s="88">
        <v>0.87380000000000002</v>
      </c>
      <c r="R483" s="85">
        <v>1.69894665307509E-2</v>
      </c>
      <c r="S483" s="86">
        <v>0</v>
      </c>
      <c r="T483" s="86">
        <v>1.03</v>
      </c>
      <c r="U483" s="88">
        <v>8.4335124933327901</v>
      </c>
      <c r="V483" s="89"/>
      <c r="W483" s="85">
        <v>13.4611111111433</v>
      </c>
      <c r="X483" s="88"/>
      <c r="Y483" s="85">
        <v>100</v>
      </c>
      <c r="Z483" s="88"/>
      <c r="AA483" s="85">
        <v>0.05</v>
      </c>
      <c r="AB483" s="91">
        <v>0.05</v>
      </c>
      <c r="AC483" s="86">
        <v>0.02</v>
      </c>
      <c r="AD483" s="86">
        <v>0.02</v>
      </c>
      <c r="AE483" s="86">
        <v>0</v>
      </c>
      <c r="AF483" s="151">
        <v>0</v>
      </c>
      <c r="AG483" s="85">
        <v>13.045346996099999</v>
      </c>
      <c r="AH483" s="86">
        <v>4.1845E-2</v>
      </c>
      <c r="AI483" s="151">
        <v>6.9979999979199996E-3</v>
      </c>
      <c r="AJ483" s="152">
        <v>1</v>
      </c>
      <c r="AK483" s="153">
        <v>0</v>
      </c>
    </row>
    <row r="484" spans="1:37" x14ac:dyDescent="0.2">
      <c r="A484" s="149" t="s">
        <v>1254</v>
      </c>
      <c r="B484" s="66" t="s">
        <v>1254</v>
      </c>
      <c r="C484" s="67">
        <v>27</v>
      </c>
      <c r="D484" s="84" t="s">
        <v>348</v>
      </c>
      <c r="E484" s="85">
        <v>31.941166220476202</v>
      </c>
      <c r="F484" s="91">
        <v>31.926117192326601</v>
      </c>
      <c r="G484" s="86">
        <v>16.6592741616107</v>
      </c>
      <c r="H484" s="86">
        <v>16.6521456745925</v>
      </c>
      <c r="I484" s="86">
        <v>0.46</v>
      </c>
      <c r="J484" s="86">
        <v>0.52</v>
      </c>
      <c r="K484" s="87">
        <v>0</v>
      </c>
      <c r="L484" s="150">
        <v>0.30999999991999999</v>
      </c>
      <c r="M484" s="86">
        <v>0</v>
      </c>
      <c r="N484" s="86"/>
      <c r="O484" s="86"/>
      <c r="P484" s="86">
        <v>7.0999999999999994E-2</v>
      </c>
      <c r="Q484" s="88">
        <v>0.89770000000000005</v>
      </c>
      <c r="R484" s="85">
        <v>0</v>
      </c>
      <c r="S484" s="86">
        <v>0</v>
      </c>
      <c r="T484" s="86">
        <v>0.93</v>
      </c>
      <c r="U484" s="88">
        <v>6.9605715462480404</v>
      </c>
      <c r="V484" s="89"/>
      <c r="W484" s="85">
        <v>19.722222222199999</v>
      </c>
      <c r="X484" s="88"/>
      <c r="Y484" s="85">
        <v>100</v>
      </c>
      <c r="Z484" s="88"/>
      <c r="AA484" s="85">
        <v>0.44</v>
      </c>
      <c r="AB484" s="91">
        <v>0.44</v>
      </c>
      <c r="AC484" s="86">
        <v>0.08</v>
      </c>
      <c r="AD484" s="86">
        <v>0.08</v>
      </c>
      <c r="AE484" s="86">
        <v>0</v>
      </c>
      <c r="AF484" s="151">
        <v>0</v>
      </c>
      <c r="AG484" s="85">
        <v>8.6807519914599993</v>
      </c>
      <c r="AH484" s="86">
        <v>1.0879E-2</v>
      </c>
      <c r="AI484" s="151">
        <v>0</v>
      </c>
      <c r="AJ484" s="152">
        <v>1</v>
      </c>
      <c r="AK484" s="153">
        <v>0</v>
      </c>
    </row>
    <row r="485" spans="1:37" x14ac:dyDescent="0.2">
      <c r="A485" s="149" t="s">
        <v>1255</v>
      </c>
      <c r="B485" s="66" t="s">
        <v>1256</v>
      </c>
      <c r="C485" s="67">
        <v>27</v>
      </c>
      <c r="D485" s="84" t="s">
        <v>348</v>
      </c>
      <c r="E485" s="85">
        <v>43.430097780487202</v>
      </c>
      <c r="F485" s="91">
        <v>43.424482822238403</v>
      </c>
      <c r="G485" s="86">
        <v>20.302084753784101</v>
      </c>
      <c r="H485" s="86">
        <v>20.302084753784101</v>
      </c>
      <c r="I485" s="86">
        <v>0.45</v>
      </c>
      <c r="J485" s="86">
        <v>0.42</v>
      </c>
      <c r="K485" s="87">
        <v>0</v>
      </c>
      <c r="L485" s="150">
        <v>2.3671158632299999E-10</v>
      </c>
      <c r="M485" s="86">
        <v>0</v>
      </c>
      <c r="N485" s="86"/>
      <c r="O485" s="86">
        <v>76.901721265963303</v>
      </c>
      <c r="P485" s="86">
        <v>0.13100000000000001</v>
      </c>
      <c r="Q485" s="88">
        <v>0.81100000000000005</v>
      </c>
      <c r="R485" s="85">
        <v>0</v>
      </c>
      <c r="S485" s="86">
        <v>0</v>
      </c>
      <c r="T485" s="86">
        <v>1.1499999999999999</v>
      </c>
      <c r="U485" s="88">
        <v>4.8400940104438197</v>
      </c>
      <c r="V485" s="89"/>
      <c r="W485" s="85">
        <v>21.933333333299998</v>
      </c>
      <c r="X485" s="88"/>
      <c r="Y485" s="85">
        <v>100</v>
      </c>
      <c r="Z485" s="88"/>
      <c r="AA485" s="85">
        <v>7.0000000000000007E-2</v>
      </c>
      <c r="AB485" s="91">
        <v>7.0000000000000007E-2</v>
      </c>
      <c r="AC485" s="86">
        <v>0.05</v>
      </c>
      <c r="AD485" s="86">
        <v>0.05</v>
      </c>
      <c r="AE485" s="86">
        <v>0</v>
      </c>
      <c r="AF485" s="151">
        <v>0</v>
      </c>
      <c r="AG485" s="85">
        <v>6.1069049626899998</v>
      </c>
      <c r="AH485" s="86">
        <v>8.1309999999999993E-3</v>
      </c>
      <c r="AI485" s="151">
        <v>0</v>
      </c>
      <c r="AJ485" s="152">
        <v>1</v>
      </c>
      <c r="AK485" s="153">
        <v>0</v>
      </c>
    </row>
    <row r="486" spans="1:37" x14ac:dyDescent="0.2">
      <c r="A486" s="149" t="s">
        <v>1257</v>
      </c>
      <c r="B486" s="66" t="s">
        <v>1258</v>
      </c>
      <c r="C486" s="67">
        <v>27</v>
      </c>
      <c r="D486" s="84" t="s">
        <v>348</v>
      </c>
      <c r="E486" s="85">
        <v>57.359222076878197</v>
      </c>
      <c r="F486" s="91">
        <v>57.359222076878197</v>
      </c>
      <c r="G486" s="86">
        <v>22.222660005358499</v>
      </c>
      <c r="H486" s="86">
        <v>22.222660005358499</v>
      </c>
      <c r="I486" s="86">
        <v>0.21</v>
      </c>
      <c r="J486" s="86">
        <v>0.19</v>
      </c>
      <c r="K486" s="87">
        <v>0</v>
      </c>
      <c r="L486" s="150">
        <v>5.9999999441700001E-2</v>
      </c>
      <c r="M486" s="86">
        <v>0</v>
      </c>
      <c r="N486" s="86"/>
      <c r="O486" s="86">
        <v>98.359433258762095</v>
      </c>
      <c r="P486" s="86">
        <v>0.20499999999999999</v>
      </c>
      <c r="Q486" s="88">
        <v>0.70920000000000005</v>
      </c>
      <c r="R486" s="85">
        <v>0</v>
      </c>
      <c r="S486" s="86">
        <v>0</v>
      </c>
      <c r="T486" s="86">
        <v>0.9</v>
      </c>
      <c r="U486" s="88">
        <v>3.5231911238593598</v>
      </c>
      <c r="V486" s="89"/>
      <c r="W486" s="85">
        <v>17.887453552596401</v>
      </c>
      <c r="X486" s="88">
        <v>14.6</v>
      </c>
      <c r="Y486" s="85">
        <v>100</v>
      </c>
      <c r="Z486" s="88"/>
      <c r="AA486" s="85">
        <v>0</v>
      </c>
      <c r="AB486" s="91">
        <v>0</v>
      </c>
      <c r="AC486" s="86">
        <v>0</v>
      </c>
      <c r="AD486" s="86">
        <v>0</v>
      </c>
      <c r="AE486" s="86">
        <v>0</v>
      </c>
      <c r="AF486" s="151">
        <v>0</v>
      </c>
      <c r="AG486" s="85">
        <v>3.5551890347600001</v>
      </c>
      <c r="AH486" s="86">
        <v>2.8809999999999999E-3</v>
      </c>
      <c r="AI486" s="151">
        <v>0</v>
      </c>
      <c r="AJ486" s="152">
        <v>1.01</v>
      </c>
      <c r="AK486" s="153">
        <v>0</v>
      </c>
    </row>
    <row r="487" spans="1:37" x14ac:dyDescent="0.2">
      <c r="A487" s="149" t="s">
        <v>1259</v>
      </c>
      <c r="B487" s="66" t="s">
        <v>1260</v>
      </c>
      <c r="C487" s="67">
        <v>27</v>
      </c>
      <c r="D487" s="84" t="s">
        <v>348</v>
      </c>
      <c r="E487" s="85">
        <v>60.543697002012401</v>
      </c>
      <c r="F487" s="91">
        <v>60.543697002012401</v>
      </c>
      <c r="G487" s="86">
        <v>25.2377921876881</v>
      </c>
      <c r="H487" s="86">
        <v>25.2377921876881</v>
      </c>
      <c r="I487" s="86">
        <v>0.56999999999999995</v>
      </c>
      <c r="J487" s="86">
        <v>0.71</v>
      </c>
      <c r="K487" s="87">
        <v>0</v>
      </c>
      <c r="L487" s="150">
        <v>8.9999995100099997E-2</v>
      </c>
      <c r="M487" s="86">
        <v>7.1061986522788596E-3</v>
      </c>
      <c r="N487" s="86">
        <v>100</v>
      </c>
      <c r="O487" s="86">
        <v>100</v>
      </c>
      <c r="P487" s="86">
        <v>0.33900000000000002</v>
      </c>
      <c r="Q487" s="88">
        <v>1.0128999999999999</v>
      </c>
      <c r="R487" s="85">
        <v>3.1089693766516401E-2</v>
      </c>
      <c r="S487" s="86">
        <v>0</v>
      </c>
      <c r="T487" s="86">
        <v>1.29</v>
      </c>
      <c r="U487" s="88">
        <v>3.60859319905743</v>
      </c>
      <c r="V487" s="89"/>
      <c r="W487" s="85">
        <v>21.028896438860901</v>
      </c>
      <c r="X487" s="88">
        <v>21.833333333300001</v>
      </c>
      <c r="Y487" s="85">
        <v>17.400000000000006</v>
      </c>
      <c r="Z487" s="88"/>
      <c r="AA487" s="85">
        <v>0</v>
      </c>
      <c r="AB487" s="91">
        <v>0</v>
      </c>
      <c r="AC487" s="86">
        <v>0</v>
      </c>
      <c r="AD487" s="86">
        <v>0</v>
      </c>
      <c r="AE487" s="86">
        <v>0</v>
      </c>
      <c r="AF487" s="151">
        <v>0</v>
      </c>
      <c r="AG487" s="85">
        <v>2.76424001076</v>
      </c>
      <c r="AH487" s="86">
        <v>6.8589999999999996E-3</v>
      </c>
      <c r="AI487" s="151">
        <v>1.94367174047E-10</v>
      </c>
      <c r="AJ487" s="152">
        <v>1.01</v>
      </c>
      <c r="AK487" s="153">
        <v>0</v>
      </c>
    </row>
    <row r="488" spans="1:37" x14ac:dyDescent="0.2">
      <c r="A488" s="149" t="s">
        <v>610</v>
      </c>
      <c r="B488" s="66" t="s">
        <v>1261</v>
      </c>
      <c r="C488" s="67">
        <v>27</v>
      </c>
      <c r="D488" s="84" t="s">
        <v>348</v>
      </c>
      <c r="E488" s="85">
        <v>33.117723928467001</v>
      </c>
      <c r="F488" s="91">
        <v>33.114740403491901</v>
      </c>
      <c r="G488" s="86">
        <v>18.760405043350602</v>
      </c>
      <c r="H488" s="86">
        <v>18.759808338355601</v>
      </c>
      <c r="I488" s="86">
        <v>0.23</v>
      </c>
      <c r="J488" s="86">
        <v>0.19</v>
      </c>
      <c r="K488" s="87">
        <v>0</v>
      </c>
      <c r="L488" s="150">
        <v>1.0000000021899999E-2</v>
      </c>
      <c r="M488" s="86">
        <v>5.8374073766896701E-3</v>
      </c>
      <c r="N488" s="86"/>
      <c r="O488" s="86">
        <v>100</v>
      </c>
      <c r="P488" s="86">
        <v>0.24</v>
      </c>
      <c r="Q488" s="88">
        <v>0.78900000000000003</v>
      </c>
      <c r="R488" s="85">
        <v>6.5850125115237699E-3</v>
      </c>
      <c r="S488" s="86">
        <v>0</v>
      </c>
      <c r="T488" s="86">
        <v>1.1100000000000001</v>
      </c>
      <c r="U488" s="88">
        <v>5.3512503953170603</v>
      </c>
      <c r="V488" s="89"/>
      <c r="W488" s="85">
        <v>22.035474675783</v>
      </c>
      <c r="X488" s="88">
        <v>23.6</v>
      </c>
      <c r="Y488" s="85">
        <v>100</v>
      </c>
      <c r="Z488" s="88"/>
      <c r="AA488" s="85">
        <v>0.19</v>
      </c>
      <c r="AB488" s="91">
        <v>0.19</v>
      </c>
      <c r="AC488" s="86">
        <v>0.09</v>
      </c>
      <c r="AD488" s="86">
        <v>0.09</v>
      </c>
      <c r="AE488" s="86">
        <v>0</v>
      </c>
      <c r="AF488" s="151">
        <v>0</v>
      </c>
      <c r="AG488" s="85">
        <v>7.8728217090900001</v>
      </c>
      <c r="AH488" s="86">
        <v>2.761E-3</v>
      </c>
      <c r="AI488" s="151">
        <v>0</v>
      </c>
      <c r="AJ488" s="152">
        <v>1.01</v>
      </c>
      <c r="AK488" s="153">
        <v>0</v>
      </c>
    </row>
    <row r="489" spans="1:37" x14ac:dyDescent="0.2">
      <c r="A489" s="149" t="s">
        <v>1262</v>
      </c>
      <c r="B489" s="66" t="s">
        <v>1263</v>
      </c>
      <c r="C489" s="67">
        <v>27</v>
      </c>
      <c r="D489" s="84" t="s">
        <v>348</v>
      </c>
      <c r="E489" s="85">
        <v>63.393960798163498</v>
      </c>
      <c r="F489" s="91">
        <v>63.372097912094397</v>
      </c>
      <c r="G489" s="86">
        <v>27.578349015749701</v>
      </c>
      <c r="H489" s="86">
        <v>27.5766672552828</v>
      </c>
      <c r="I489" s="86">
        <v>3.08</v>
      </c>
      <c r="J489" s="86">
        <v>2.76</v>
      </c>
      <c r="K489" s="87">
        <v>0</v>
      </c>
      <c r="L489" s="150">
        <v>3.7847571521799998E-9</v>
      </c>
      <c r="M489" s="86">
        <v>6.1038993627908203E-3</v>
      </c>
      <c r="N489" s="86">
        <v>100</v>
      </c>
      <c r="O489" s="86">
        <v>100</v>
      </c>
      <c r="P489" s="86">
        <v>0.42899999999999999</v>
      </c>
      <c r="Q489" s="88">
        <v>0.68200000000000005</v>
      </c>
      <c r="R489" s="85">
        <v>1.4367816091954E-2</v>
      </c>
      <c r="S489" s="86">
        <v>0</v>
      </c>
      <c r="T489" s="86">
        <v>0.96</v>
      </c>
      <c r="U489" s="88">
        <v>4.7173381095330598</v>
      </c>
      <c r="V489" s="89"/>
      <c r="W489" s="85">
        <v>28.794720059596202</v>
      </c>
      <c r="X489" s="88">
        <v>22.166666666699999</v>
      </c>
      <c r="Y489" s="85">
        <v>16.22</v>
      </c>
      <c r="Z489" s="88"/>
      <c r="AA489" s="85">
        <v>0</v>
      </c>
      <c r="AB489" s="91">
        <v>0</v>
      </c>
      <c r="AC489" s="86">
        <v>0</v>
      </c>
      <c r="AD489" s="86">
        <v>0</v>
      </c>
      <c r="AE489" s="86">
        <v>0</v>
      </c>
      <c r="AF489" s="151">
        <v>0</v>
      </c>
      <c r="AG489" s="85">
        <v>2.00843404013</v>
      </c>
      <c r="AH489" s="86">
        <v>2.6995999999999999E-2</v>
      </c>
      <c r="AI489" s="151">
        <v>3.8889997066599998E-3</v>
      </c>
      <c r="AJ489" s="152">
        <v>1.07</v>
      </c>
      <c r="AK489" s="153">
        <v>0</v>
      </c>
    </row>
    <row r="490" spans="1:37" x14ac:dyDescent="0.2">
      <c r="A490" s="149" t="s">
        <v>1264</v>
      </c>
      <c r="B490" s="66" t="s">
        <v>1265</v>
      </c>
      <c r="C490" s="67">
        <v>27</v>
      </c>
      <c r="D490" s="84" t="s">
        <v>348</v>
      </c>
      <c r="E490" s="85">
        <v>59.310823812770401</v>
      </c>
      <c r="F490" s="91">
        <v>59.308275084267301</v>
      </c>
      <c r="G490" s="86">
        <v>25.546542968376698</v>
      </c>
      <c r="H490" s="86">
        <v>25.546542968376698</v>
      </c>
      <c r="I490" s="86">
        <v>0.43</v>
      </c>
      <c r="J490" s="86">
        <v>0.23</v>
      </c>
      <c r="K490" s="87">
        <v>0</v>
      </c>
      <c r="L490" s="150">
        <v>0</v>
      </c>
      <c r="M490" s="86">
        <v>3.5393356295681799E-2</v>
      </c>
      <c r="N490" s="86">
        <v>100</v>
      </c>
      <c r="O490" s="86">
        <v>100</v>
      </c>
      <c r="P490" s="86">
        <v>0.313</v>
      </c>
      <c r="Q490" s="88">
        <v>1.1469</v>
      </c>
      <c r="R490" s="85">
        <v>1.23900384091191E-2</v>
      </c>
      <c r="S490" s="86">
        <v>0</v>
      </c>
      <c r="T490" s="86">
        <v>1.33</v>
      </c>
      <c r="U490" s="88">
        <v>5.8544293715472699</v>
      </c>
      <c r="V490" s="89"/>
      <c r="W490" s="85">
        <v>23.345951061028799</v>
      </c>
      <c r="X490" s="88">
        <v>19.666666666699999</v>
      </c>
      <c r="Y490" s="85">
        <v>14.400000000000006</v>
      </c>
      <c r="Z490" s="88"/>
      <c r="AA490" s="85">
        <v>0.06</v>
      </c>
      <c r="AB490" s="91">
        <v>0.05</v>
      </c>
      <c r="AC490" s="86">
        <v>0</v>
      </c>
      <c r="AD490" s="86">
        <v>0</v>
      </c>
      <c r="AE490" s="86">
        <v>0</v>
      </c>
      <c r="AF490" s="151">
        <v>0</v>
      </c>
      <c r="AG490" s="85">
        <v>2.8429140629899998</v>
      </c>
      <c r="AH490" s="86">
        <v>3.0460000000000001E-3</v>
      </c>
      <c r="AI490" s="151">
        <v>9.4274227646399997E-11</v>
      </c>
      <c r="AJ490" s="152">
        <v>1.03</v>
      </c>
      <c r="AK490" s="153">
        <v>0</v>
      </c>
    </row>
    <row r="491" spans="1:37" x14ac:dyDescent="0.2">
      <c r="A491" s="149" t="s">
        <v>1266</v>
      </c>
      <c r="B491" s="66" t="s">
        <v>1267</v>
      </c>
      <c r="C491" s="67">
        <v>27</v>
      </c>
      <c r="D491" s="84" t="s">
        <v>348</v>
      </c>
      <c r="E491" s="85">
        <v>54.743081446216202</v>
      </c>
      <c r="F491" s="91">
        <v>54.742293231601103</v>
      </c>
      <c r="G491" s="86">
        <v>25.799052566032699</v>
      </c>
      <c r="H491" s="86">
        <v>25.7982643514176</v>
      </c>
      <c r="I491" s="86">
        <v>0.69</v>
      </c>
      <c r="J491" s="86">
        <v>0.55000000000000004</v>
      </c>
      <c r="K491" s="87">
        <v>0</v>
      </c>
      <c r="L491" s="150">
        <v>0</v>
      </c>
      <c r="M491" s="86">
        <v>6.7108966681208898E-4</v>
      </c>
      <c r="N491" s="86">
        <v>100</v>
      </c>
      <c r="O491" s="86">
        <v>96.811308349769902</v>
      </c>
      <c r="P491" s="86">
        <v>0.49</v>
      </c>
      <c r="Q491" s="88">
        <v>0.70940000000000003</v>
      </c>
      <c r="R491" s="85">
        <v>7.4399226248047E-3</v>
      </c>
      <c r="S491" s="86">
        <v>0</v>
      </c>
      <c r="T491" s="86">
        <v>0.83</v>
      </c>
      <c r="U491" s="88">
        <v>6.2710354775398196</v>
      </c>
      <c r="V491" s="89"/>
      <c r="W491" s="85">
        <v>23.6819773380867</v>
      </c>
      <c r="X491" s="88">
        <v>22.666666666699999</v>
      </c>
      <c r="Y491" s="85"/>
      <c r="Z491" s="88"/>
      <c r="AA491" s="85">
        <v>0</v>
      </c>
      <c r="AB491" s="91">
        <v>0</v>
      </c>
      <c r="AC491" s="86">
        <v>0</v>
      </c>
      <c r="AD491" s="86">
        <v>0</v>
      </c>
      <c r="AE491" s="86">
        <v>0</v>
      </c>
      <c r="AF491" s="151">
        <v>8.9736980411399997E-8</v>
      </c>
      <c r="AG491" s="85">
        <v>2.4168669363699999</v>
      </c>
      <c r="AH491" s="86">
        <v>5.7359999999999998E-3</v>
      </c>
      <c r="AI491" s="151">
        <v>0</v>
      </c>
      <c r="AJ491" s="152">
        <v>1.01</v>
      </c>
      <c r="AK491" s="153">
        <v>0</v>
      </c>
    </row>
    <row r="492" spans="1:37" x14ac:dyDescent="0.2">
      <c r="A492" s="149" t="s">
        <v>1268</v>
      </c>
      <c r="B492" s="66" t="s">
        <v>1269</v>
      </c>
      <c r="C492" s="67">
        <v>27</v>
      </c>
      <c r="D492" s="84" t="s">
        <v>348</v>
      </c>
      <c r="E492" s="85">
        <v>52.908167077635802</v>
      </c>
      <c r="F492" s="91">
        <v>52.908167077635802</v>
      </c>
      <c r="G492" s="86">
        <v>22.858103564223299</v>
      </c>
      <c r="H492" s="86">
        <v>22.858103564223299</v>
      </c>
      <c r="I492" s="86">
        <v>1.0900000000000001</v>
      </c>
      <c r="J492" s="86">
        <v>0.69</v>
      </c>
      <c r="K492" s="87">
        <v>0</v>
      </c>
      <c r="L492" s="150">
        <v>0</v>
      </c>
      <c r="M492" s="86">
        <v>1.10734664436051E-3</v>
      </c>
      <c r="N492" s="86">
        <v>100</v>
      </c>
      <c r="O492" s="86">
        <v>57.293064876957501</v>
      </c>
      <c r="P492" s="86">
        <v>0.46500000000000002</v>
      </c>
      <c r="Q492" s="88">
        <v>0.95479999999999998</v>
      </c>
      <c r="R492" s="85">
        <v>7.4266617155588598E-3</v>
      </c>
      <c r="S492" s="86">
        <v>0</v>
      </c>
      <c r="T492" s="86">
        <v>1.1000000000000001</v>
      </c>
      <c r="U492" s="88">
        <v>6.9244563999103299</v>
      </c>
      <c r="V492" s="89"/>
      <c r="W492" s="85">
        <v>23.881699066472699</v>
      </c>
      <c r="X492" s="88">
        <v>23.9</v>
      </c>
      <c r="Y492" s="85">
        <v>8.7999999999999972</v>
      </c>
      <c r="Z492" s="88"/>
      <c r="AA492" s="85">
        <v>0</v>
      </c>
      <c r="AB492" s="91">
        <v>0</v>
      </c>
      <c r="AC492" s="86">
        <v>0</v>
      </c>
      <c r="AD492" s="86">
        <v>0</v>
      </c>
      <c r="AE492" s="86">
        <v>0</v>
      </c>
      <c r="AF492" s="151">
        <v>3.4989956620300002E-10</v>
      </c>
      <c r="AG492" s="85">
        <v>3.1852439425700001</v>
      </c>
      <c r="AH492" s="86">
        <v>7.4859999999999996E-3</v>
      </c>
      <c r="AI492" s="151">
        <v>4.53502618713E-10</v>
      </c>
      <c r="AJ492" s="152">
        <v>1.01</v>
      </c>
      <c r="AK492" s="153">
        <v>0</v>
      </c>
    </row>
    <row r="493" spans="1:37" x14ac:dyDescent="0.2">
      <c r="A493" s="149" t="s">
        <v>1270</v>
      </c>
      <c r="B493" s="66" t="s">
        <v>1271</v>
      </c>
      <c r="C493" s="67">
        <v>27</v>
      </c>
      <c r="D493" s="84" t="s">
        <v>348</v>
      </c>
      <c r="E493" s="85">
        <v>68.475050392858606</v>
      </c>
      <c r="F493" s="91">
        <v>68.461886544078297</v>
      </c>
      <c r="G493" s="86">
        <v>24.2609733020692</v>
      </c>
      <c r="H493" s="86">
        <v>24.2585050804229</v>
      </c>
      <c r="I493" s="86">
        <v>0.79</v>
      </c>
      <c r="J493" s="86">
        <v>0.28999999999999998</v>
      </c>
      <c r="K493" s="87">
        <v>0</v>
      </c>
      <c r="L493" s="150">
        <v>0</v>
      </c>
      <c r="M493" s="86">
        <v>3.3347209516740401E-3</v>
      </c>
      <c r="N493" s="86">
        <v>100</v>
      </c>
      <c r="O493" s="86">
        <v>100</v>
      </c>
      <c r="P493" s="86">
        <v>0.313</v>
      </c>
      <c r="Q493" s="88">
        <v>0.79530000000000001</v>
      </c>
      <c r="R493" s="85">
        <v>1.8299935950224201E-2</v>
      </c>
      <c r="S493" s="86">
        <v>0</v>
      </c>
      <c r="T493" s="86">
        <v>1.1100000000000001</v>
      </c>
      <c r="U493" s="88">
        <v>5.7822205767411203</v>
      </c>
      <c r="V493" s="89"/>
      <c r="W493" s="85">
        <v>27.7532421622385</v>
      </c>
      <c r="X493" s="88">
        <v>26.833333333300001</v>
      </c>
      <c r="Y493" s="85">
        <v>10.14</v>
      </c>
      <c r="Z493" s="88"/>
      <c r="AA493" s="85">
        <v>0</v>
      </c>
      <c r="AB493" s="91">
        <v>0</v>
      </c>
      <c r="AC493" s="86">
        <v>0</v>
      </c>
      <c r="AD493" s="86">
        <v>0</v>
      </c>
      <c r="AE493" s="86">
        <v>0</v>
      </c>
      <c r="AF493" s="151">
        <v>0</v>
      </c>
      <c r="AG493" s="85">
        <v>1.3719781742599999</v>
      </c>
      <c r="AH493" s="86">
        <v>2.715E-3</v>
      </c>
      <c r="AI493" s="151">
        <v>0</v>
      </c>
      <c r="AJ493" s="152">
        <v>1.04</v>
      </c>
      <c r="AK493" s="153">
        <v>0</v>
      </c>
    </row>
    <row r="494" spans="1:37" x14ac:dyDescent="0.2">
      <c r="A494" s="149" t="s">
        <v>1272</v>
      </c>
      <c r="B494" s="66" t="s">
        <v>1273</v>
      </c>
      <c r="C494" s="67">
        <v>25</v>
      </c>
      <c r="D494" s="84" t="s">
        <v>348</v>
      </c>
      <c r="E494" s="85">
        <v>9.2515312402135397</v>
      </c>
      <c r="F494" s="91">
        <v>9.0490652333821302</v>
      </c>
      <c r="G494" s="86">
        <v>5.9705623165606996</v>
      </c>
      <c r="H494" s="86">
        <v>5.8183486639428397</v>
      </c>
      <c r="I494" s="86">
        <v>0.44</v>
      </c>
      <c r="J494" s="86">
        <v>0.56000000000000005</v>
      </c>
      <c r="K494" s="87">
        <v>0</v>
      </c>
      <c r="L494" s="150">
        <v>1.1699999938800001</v>
      </c>
      <c r="M494" s="86">
        <v>2.7419257099891101E-2</v>
      </c>
      <c r="N494" s="86"/>
      <c r="O494" s="86"/>
      <c r="P494" s="86">
        <v>8.6999999999999994E-2</v>
      </c>
      <c r="Q494" s="88">
        <v>0.28320000000000001</v>
      </c>
      <c r="R494" s="85">
        <v>4.15973377703827E-2</v>
      </c>
      <c r="S494" s="86">
        <v>0</v>
      </c>
      <c r="T494" s="86">
        <v>0.9</v>
      </c>
      <c r="U494" s="88">
        <v>3.6909990022358699</v>
      </c>
      <c r="V494" s="89"/>
      <c r="W494" s="85"/>
      <c r="X494" s="88"/>
      <c r="Y494" s="85">
        <v>-100</v>
      </c>
      <c r="Z494" s="88">
        <v>-100</v>
      </c>
      <c r="AA494" s="85">
        <v>0</v>
      </c>
      <c r="AB494" s="91">
        <v>0.05</v>
      </c>
      <c r="AC494" s="86">
        <v>0</v>
      </c>
      <c r="AD494" s="86">
        <v>0.02</v>
      </c>
      <c r="AE494" s="86">
        <v>0</v>
      </c>
      <c r="AF494" s="151">
        <v>0</v>
      </c>
      <c r="AG494" s="85">
        <v>18.961276845</v>
      </c>
      <c r="AH494" s="86">
        <v>1.3103999999999999E-2</v>
      </c>
      <c r="AI494" s="151">
        <v>1.1486003986699999E-13</v>
      </c>
      <c r="AJ494" s="152">
        <v>1</v>
      </c>
      <c r="AK494" s="153">
        <v>0</v>
      </c>
    </row>
    <row r="495" spans="1:37" x14ac:dyDescent="0.2">
      <c r="A495" s="149" t="s">
        <v>1274</v>
      </c>
      <c r="B495" s="66" t="s">
        <v>1275</v>
      </c>
      <c r="C495" s="67">
        <v>27</v>
      </c>
      <c r="D495" s="84" t="s">
        <v>348</v>
      </c>
      <c r="E495" s="85">
        <v>11.7766523783186</v>
      </c>
      <c r="F495" s="91">
        <v>11.7766523783186</v>
      </c>
      <c r="G495" s="86">
        <v>8.28695381637168</v>
      </c>
      <c r="H495" s="86">
        <v>8.28695381637168</v>
      </c>
      <c r="I495" s="86">
        <v>0.81</v>
      </c>
      <c r="J495" s="86">
        <v>0.56000000000000005</v>
      </c>
      <c r="K495" s="87">
        <v>0</v>
      </c>
      <c r="L495" s="150">
        <v>0.91999994619699998</v>
      </c>
      <c r="M495" s="86">
        <v>0</v>
      </c>
      <c r="N495" s="86"/>
      <c r="O495" s="86"/>
      <c r="P495" s="86">
        <v>0.20899999999999999</v>
      </c>
      <c r="Q495" s="88">
        <v>0.91220000000000001</v>
      </c>
      <c r="R495" s="85">
        <v>0</v>
      </c>
      <c r="S495" s="86">
        <v>0</v>
      </c>
      <c r="T495" s="86">
        <v>1.35</v>
      </c>
      <c r="U495" s="88">
        <v>8.3474488384955805</v>
      </c>
      <c r="V495" s="89"/>
      <c r="W495" s="85"/>
      <c r="X495" s="88"/>
      <c r="Y495" s="85">
        <v>-100</v>
      </c>
      <c r="Z495" s="88">
        <v>-100</v>
      </c>
      <c r="AA495" s="85">
        <v>0.08</v>
      </c>
      <c r="AB495" s="91">
        <v>0.08</v>
      </c>
      <c r="AC495" s="86">
        <v>0</v>
      </c>
      <c r="AD495" s="86">
        <v>0</v>
      </c>
      <c r="AE495" s="86">
        <v>0</v>
      </c>
      <c r="AF495" s="151">
        <v>0</v>
      </c>
      <c r="AG495" s="85">
        <v>13.8433330907</v>
      </c>
      <c r="AH495" s="86">
        <v>1.1024000000000001E-2</v>
      </c>
      <c r="AI495" s="151">
        <v>1.94437456018E-10</v>
      </c>
      <c r="AJ495" s="152">
        <v>1</v>
      </c>
      <c r="AK495" s="153">
        <v>0</v>
      </c>
    </row>
    <row r="496" spans="1:37" x14ac:dyDescent="0.2">
      <c r="A496" s="149" t="s">
        <v>1276</v>
      </c>
      <c r="B496" s="66" t="s">
        <v>1277</v>
      </c>
      <c r="C496" s="67">
        <v>27</v>
      </c>
      <c r="D496" s="84" t="s">
        <v>348</v>
      </c>
      <c r="E496" s="85">
        <v>14.0699952091305</v>
      </c>
      <c r="F496" s="91">
        <v>14.0699952091305</v>
      </c>
      <c r="G496" s="86">
        <v>8.39857608082621</v>
      </c>
      <c r="H496" s="86">
        <v>8.39857608082621</v>
      </c>
      <c r="I496" s="86">
        <v>0.41</v>
      </c>
      <c r="J496" s="86">
        <v>0.15</v>
      </c>
      <c r="K496" s="87">
        <v>0</v>
      </c>
      <c r="L496" s="150">
        <v>0.31000000952200002</v>
      </c>
      <c r="M496" s="86">
        <v>0</v>
      </c>
      <c r="N496" s="86"/>
      <c r="O496" s="86">
        <v>53.310886644219998</v>
      </c>
      <c r="P496" s="86">
        <v>0.23400000000000001</v>
      </c>
      <c r="Q496" s="88">
        <v>0.70079999999999998</v>
      </c>
      <c r="R496" s="85">
        <v>0</v>
      </c>
      <c r="S496" s="86">
        <v>0</v>
      </c>
      <c r="T496" s="86">
        <v>1.04</v>
      </c>
      <c r="U496" s="88">
        <v>11.5144605420353</v>
      </c>
      <c r="V496" s="89"/>
      <c r="W496" s="85"/>
      <c r="X496" s="88"/>
      <c r="Y496" s="85">
        <v>-100</v>
      </c>
      <c r="Z496" s="88"/>
      <c r="AA496" s="85">
        <v>0.12</v>
      </c>
      <c r="AB496" s="91">
        <v>0.12</v>
      </c>
      <c r="AC496" s="86">
        <v>0.02</v>
      </c>
      <c r="AD496" s="86">
        <v>0.02</v>
      </c>
      <c r="AE496" s="86">
        <v>0</v>
      </c>
      <c r="AF496" s="151">
        <v>0</v>
      </c>
      <c r="AG496" s="85">
        <v>15.683848252200001</v>
      </c>
      <c r="AH496" s="86">
        <v>3.7309999999999999E-3</v>
      </c>
      <c r="AI496" s="151">
        <v>0</v>
      </c>
      <c r="AJ496" s="152">
        <v>1</v>
      </c>
      <c r="AK496" s="153">
        <v>0</v>
      </c>
    </row>
    <row r="497" spans="1:37" x14ac:dyDescent="0.2">
      <c r="A497" s="149" t="s">
        <v>1278</v>
      </c>
      <c r="B497" s="66" t="s">
        <v>1279</v>
      </c>
      <c r="C497" s="67">
        <v>27</v>
      </c>
      <c r="D497" s="84" t="s">
        <v>348</v>
      </c>
      <c r="E497" s="85">
        <v>15.774171845966601</v>
      </c>
      <c r="F497" s="91">
        <v>15.774171845966601</v>
      </c>
      <c r="G497" s="86">
        <v>10.3719484846543</v>
      </c>
      <c r="H497" s="86">
        <v>10.3719484846543</v>
      </c>
      <c r="I497" s="86">
        <v>0.38</v>
      </c>
      <c r="J497" s="86">
        <v>0.33</v>
      </c>
      <c r="K497" s="87">
        <v>0</v>
      </c>
      <c r="L497" s="150">
        <v>3.6276437089199998E-11</v>
      </c>
      <c r="M497" s="86">
        <v>0</v>
      </c>
      <c r="N497" s="86"/>
      <c r="O497" s="86">
        <v>100</v>
      </c>
      <c r="P497" s="86">
        <v>0.25</v>
      </c>
      <c r="Q497" s="88">
        <v>0.93440000000000001</v>
      </c>
      <c r="R497" s="85">
        <v>0</v>
      </c>
      <c r="S497" s="86">
        <v>0</v>
      </c>
      <c r="T497" s="86">
        <v>1.0900000000000001</v>
      </c>
      <c r="U497" s="88">
        <v>15.3304606907157</v>
      </c>
      <c r="V497" s="89"/>
      <c r="W497" s="85">
        <v>15.0666666667</v>
      </c>
      <c r="X497" s="88"/>
      <c r="Y497" s="85">
        <v>-100</v>
      </c>
      <c r="Z497" s="88"/>
      <c r="AA497" s="85">
        <v>0.64</v>
      </c>
      <c r="AB497" s="91">
        <v>0.64</v>
      </c>
      <c r="AC497" s="86">
        <v>0.16</v>
      </c>
      <c r="AD497" s="86">
        <v>0.16</v>
      </c>
      <c r="AE497" s="86">
        <v>0</v>
      </c>
      <c r="AF497" s="151">
        <v>0</v>
      </c>
      <c r="AG497" s="85">
        <v>9.5627469752199996</v>
      </c>
      <c r="AH497" s="86">
        <v>4.3489999999999996E-3</v>
      </c>
      <c r="AI497" s="151">
        <v>3.22894317957E-12</v>
      </c>
      <c r="AJ497" s="152">
        <v>1</v>
      </c>
      <c r="AK497" s="153">
        <v>0</v>
      </c>
    </row>
    <row r="498" spans="1:37" x14ac:dyDescent="0.2">
      <c r="A498" s="149" t="s">
        <v>1280</v>
      </c>
      <c r="B498" s="66" t="s">
        <v>1280</v>
      </c>
      <c r="C498" s="67">
        <v>27</v>
      </c>
      <c r="D498" s="84" t="s">
        <v>348</v>
      </c>
      <c r="E498" s="85">
        <v>33.967039855273697</v>
      </c>
      <c r="F498" s="91">
        <v>33.967039855273697</v>
      </c>
      <c r="G498" s="86">
        <v>18.641445358681601</v>
      </c>
      <c r="H498" s="86">
        <v>18.641445358681601</v>
      </c>
      <c r="I498" s="86">
        <v>0.48</v>
      </c>
      <c r="J498" s="86">
        <v>0.25</v>
      </c>
      <c r="K498" s="87">
        <v>0</v>
      </c>
      <c r="L498" s="150">
        <v>0</v>
      </c>
      <c r="M498" s="86">
        <v>2.0120775449141799E-3</v>
      </c>
      <c r="N498" s="86">
        <v>100</v>
      </c>
      <c r="O498" s="86">
        <v>100</v>
      </c>
      <c r="P498" s="86">
        <v>0.3</v>
      </c>
      <c r="Q498" s="88">
        <v>0.74939999999999996</v>
      </c>
      <c r="R498" s="85">
        <v>1.3667737306089001E-2</v>
      </c>
      <c r="S498" s="86">
        <v>0</v>
      </c>
      <c r="T498" s="86">
        <v>0.81</v>
      </c>
      <c r="U498" s="88">
        <v>13.618871547476401</v>
      </c>
      <c r="V498" s="89"/>
      <c r="W498" s="85">
        <v>35.433333333299998</v>
      </c>
      <c r="X498" s="88"/>
      <c r="Y498" s="85">
        <v>-100</v>
      </c>
      <c r="Z498" s="88"/>
      <c r="AA498" s="85">
        <v>0.09</v>
      </c>
      <c r="AB498" s="91">
        <v>0.09</v>
      </c>
      <c r="AC498" s="86">
        <v>0.05</v>
      </c>
      <c r="AD498" s="86">
        <v>0.05</v>
      </c>
      <c r="AE498" s="86">
        <v>0</v>
      </c>
      <c r="AF498" s="151">
        <v>0</v>
      </c>
      <c r="AG498" s="85">
        <v>5.1579720557100002</v>
      </c>
      <c r="AH498" s="86">
        <v>3.444E-3</v>
      </c>
      <c r="AI498" s="151">
        <v>0</v>
      </c>
      <c r="AJ498" s="152">
        <v>1.01</v>
      </c>
      <c r="AK498" s="153">
        <v>0</v>
      </c>
    </row>
    <row r="499" spans="1:37" x14ac:dyDescent="0.2">
      <c r="A499" s="149" t="s">
        <v>1281</v>
      </c>
      <c r="B499" s="66" t="s">
        <v>1282</v>
      </c>
      <c r="C499" s="67">
        <v>27</v>
      </c>
      <c r="D499" s="84" t="s">
        <v>348</v>
      </c>
      <c r="E499" s="85">
        <v>53.573158012366797</v>
      </c>
      <c r="F499" s="91">
        <v>53.573158012366797</v>
      </c>
      <c r="G499" s="86">
        <v>24.146986515681998</v>
      </c>
      <c r="H499" s="86">
        <v>24.146986515681998</v>
      </c>
      <c r="I499" s="86">
        <v>0.3</v>
      </c>
      <c r="J499" s="86">
        <v>0.15</v>
      </c>
      <c r="K499" s="87">
        <v>0</v>
      </c>
      <c r="L499" s="150">
        <v>0</v>
      </c>
      <c r="M499" s="86">
        <v>2.0165961855722701E-3</v>
      </c>
      <c r="N499" s="86">
        <v>100</v>
      </c>
      <c r="O499" s="86">
        <v>77.972324202202799</v>
      </c>
      <c r="P499" s="86">
        <v>0.38</v>
      </c>
      <c r="Q499" s="88">
        <v>1.0450999999999999</v>
      </c>
      <c r="R499" s="85">
        <v>1.3654673311941E-2</v>
      </c>
      <c r="S499" s="86">
        <v>0</v>
      </c>
      <c r="T499" s="86">
        <v>1.01</v>
      </c>
      <c r="U499" s="88">
        <v>9.5572897265886905</v>
      </c>
      <c r="V499" s="89"/>
      <c r="W499" s="85">
        <v>18.063163339485101</v>
      </c>
      <c r="X499" s="88">
        <v>22.5</v>
      </c>
      <c r="Y499" s="85">
        <v>-100</v>
      </c>
      <c r="Z499" s="88"/>
      <c r="AA499" s="85">
        <v>0</v>
      </c>
      <c r="AB499" s="91">
        <v>0</v>
      </c>
      <c r="AC499" s="86">
        <v>0</v>
      </c>
      <c r="AD499" s="86">
        <v>0</v>
      </c>
      <c r="AE499" s="86">
        <v>0</v>
      </c>
      <c r="AF499" s="151">
        <v>0</v>
      </c>
      <c r="AG499" s="85">
        <v>2.8999549887599998</v>
      </c>
      <c r="AH499" s="86">
        <v>1.799E-3</v>
      </c>
      <c r="AI499" s="151">
        <v>0</v>
      </c>
      <c r="AJ499" s="152">
        <v>1.04</v>
      </c>
      <c r="AK499" s="153">
        <v>0</v>
      </c>
    </row>
    <row r="500" spans="1:37" x14ac:dyDescent="0.2">
      <c r="A500" s="149" t="s">
        <v>1283</v>
      </c>
      <c r="B500" s="66" t="s">
        <v>1283</v>
      </c>
      <c r="C500" s="67">
        <v>27</v>
      </c>
      <c r="D500" s="84" t="s">
        <v>348</v>
      </c>
      <c r="E500" s="85">
        <v>65.874917911147904</v>
      </c>
      <c r="F500" s="91">
        <v>65.863830585666605</v>
      </c>
      <c r="G500" s="86">
        <v>28.226624932836401</v>
      </c>
      <c r="H500" s="86">
        <v>28.217243349736901</v>
      </c>
      <c r="I500" s="86">
        <v>0.39</v>
      </c>
      <c r="J500" s="86">
        <v>0.22</v>
      </c>
      <c r="K500" s="87">
        <v>0</v>
      </c>
      <c r="L500" s="150">
        <v>0</v>
      </c>
      <c r="M500" s="86">
        <v>0</v>
      </c>
      <c r="N500" s="86">
        <v>100</v>
      </c>
      <c r="O500" s="86">
        <v>66.722090261282702</v>
      </c>
      <c r="P500" s="86">
        <v>0.64100000000000001</v>
      </c>
      <c r="Q500" s="88">
        <v>1.4119999999999999</v>
      </c>
      <c r="R500" s="85">
        <v>0</v>
      </c>
      <c r="S500" s="86">
        <v>0</v>
      </c>
      <c r="T500" s="86">
        <v>1.59</v>
      </c>
      <c r="U500" s="88">
        <v>5.1334316978106802</v>
      </c>
      <c r="V500" s="89"/>
      <c r="W500" s="85">
        <v>26.811595295667601</v>
      </c>
      <c r="X500" s="88">
        <v>26.733333333299999</v>
      </c>
      <c r="Y500" s="85">
        <v>-100</v>
      </c>
      <c r="Z500" s="88"/>
      <c r="AA500" s="85">
        <v>0.03</v>
      </c>
      <c r="AB500" s="91">
        <v>0</v>
      </c>
      <c r="AC500" s="86">
        <v>0</v>
      </c>
      <c r="AD500" s="86">
        <v>0</v>
      </c>
      <c r="AE500" s="86">
        <v>0</v>
      </c>
      <c r="AF500" s="151">
        <v>2.0544196906999999E-10</v>
      </c>
      <c r="AG500" s="85">
        <v>1.5165260238</v>
      </c>
      <c r="AH500" s="86">
        <v>1.604E-3</v>
      </c>
      <c r="AI500" s="151">
        <v>8.1916073729899999E-11</v>
      </c>
      <c r="AJ500" s="152">
        <v>1.0900000000000001</v>
      </c>
      <c r="AK500" s="153">
        <v>0</v>
      </c>
    </row>
    <row r="501" spans="1:37" x14ac:dyDescent="0.2">
      <c r="A501" s="149" t="s">
        <v>1284</v>
      </c>
      <c r="B501" s="66" t="s">
        <v>1285</v>
      </c>
      <c r="C501" s="67">
        <v>27</v>
      </c>
      <c r="D501" s="84" t="s">
        <v>348</v>
      </c>
      <c r="E501" s="85">
        <v>48.787542825704598</v>
      </c>
      <c r="F501" s="91">
        <v>48.771704608921098</v>
      </c>
      <c r="G501" s="86">
        <v>23.172978334986599</v>
      </c>
      <c r="H501" s="86">
        <v>23.172144744629598</v>
      </c>
      <c r="I501" s="86">
        <v>0.4</v>
      </c>
      <c r="J501" s="86">
        <v>0.25</v>
      </c>
      <c r="K501" s="87">
        <v>0</v>
      </c>
      <c r="L501" s="150">
        <v>0</v>
      </c>
      <c r="M501" s="86">
        <v>3.8126266816892402E-3</v>
      </c>
      <c r="N501" s="86">
        <v>100</v>
      </c>
      <c r="O501" s="86">
        <v>73.623714458560201</v>
      </c>
      <c r="P501" s="86">
        <v>0.59899999999999998</v>
      </c>
      <c r="Q501" s="88">
        <v>0.87990000000000002</v>
      </c>
      <c r="R501" s="85">
        <v>1.4516948537417401E-2</v>
      </c>
      <c r="S501" s="86">
        <v>0</v>
      </c>
      <c r="T501" s="86">
        <v>1.1100000000000001</v>
      </c>
      <c r="U501" s="88">
        <v>7.7765644407025496</v>
      </c>
      <c r="V501" s="89"/>
      <c r="W501" s="85">
        <v>28.639451454455202</v>
      </c>
      <c r="X501" s="88">
        <v>28.2</v>
      </c>
      <c r="Y501" s="85">
        <v>-100</v>
      </c>
      <c r="Z501" s="88"/>
      <c r="AA501" s="85">
        <v>0.06</v>
      </c>
      <c r="AB501" s="91">
        <v>0.06</v>
      </c>
      <c r="AC501" s="86">
        <v>0.04</v>
      </c>
      <c r="AD501" s="86">
        <v>0.04</v>
      </c>
      <c r="AE501" s="86">
        <v>0</v>
      </c>
      <c r="AF501" s="151">
        <v>0</v>
      </c>
      <c r="AG501" s="85">
        <v>4.8919660664300002</v>
      </c>
      <c r="AH501" s="86">
        <v>1.9269999999999999E-3</v>
      </c>
      <c r="AI501" s="151">
        <v>2.7781962164900001E-11</v>
      </c>
      <c r="AJ501" s="152">
        <v>1.01</v>
      </c>
      <c r="AK501" s="153">
        <v>0</v>
      </c>
    </row>
    <row r="502" spans="1:37" x14ac:dyDescent="0.2">
      <c r="A502" s="149" t="s">
        <v>1286</v>
      </c>
      <c r="B502" s="66" t="s">
        <v>1287</v>
      </c>
      <c r="C502" s="67">
        <v>27</v>
      </c>
      <c r="D502" s="84" t="s">
        <v>348</v>
      </c>
      <c r="E502" s="85">
        <v>53.656573377574702</v>
      </c>
      <c r="F502" s="91">
        <v>53.613142701619701</v>
      </c>
      <c r="G502" s="86">
        <v>23.7096746173757</v>
      </c>
      <c r="H502" s="86">
        <v>23.6865115901997</v>
      </c>
      <c r="I502" s="86">
        <v>0.88</v>
      </c>
      <c r="J502" s="86">
        <v>0.5</v>
      </c>
      <c r="K502" s="87">
        <v>0</v>
      </c>
      <c r="L502" s="150">
        <v>1.0000006129E-2</v>
      </c>
      <c r="M502" s="86">
        <v>2.2025186291774398E-3</v>
      </c>
      <c r="N502" s="86">
        <v>100</v>
      </c>
      <c r="O502" s="86">
        <v>95.888063963449497</v>
      </c>
      <c r="P502" s="86">
        <v>0.59699999999999998</v>
      </c>
      <c r="Q502" s="88">
        <v>1.3575999999999999</v>
      </c>
      <c r="R502" s="85">
        <v>2.1484584810398499E-2</v>
      </c>
      <c r="S502" s="86">
        <v>0</v>
      </c>
      <c r="T502" s="86">
        <v>1.36</v>
      </c>
      <c r="U502" s="88">
        <v>7.1805384245667101</v>
      </c>
      <c r="V502" s="89"/>
      <c r="W502" s="85">
        <v>32.069734207124696</v>
      </c>
      <c r="X502" s="88"/>
      <c r="Y502" s="85"/>
      <c r="Z502" s="88">
        <v>-100</v>
      </c>
      <c r="AA502" s="85">
        <v>0</v>
      </c>
      <c r="AB502" s="91">
        <v>0</v>
      </c>
      <c r="AC502" s="86">
        <v>0</v>
      </c>
      <c r="AD502" s="86">
        <v>0</v>
      </c>
      <c r="AE502" s="86">
        <v>0</v>
      </c>
      <c r="AF502" s="151">
        <v>0.45040020459800001</v>
      </c>
      <c r="AG502" s="85">
        <v>4.2704703844500003</v>
      </c>
      <c r="AH502" s="86">
        <v>4.8129999999999996E-3</v>
      </c>
      <c r="AI502" s="151">
        <v>1.20000011311E-3</v>
      </c>
      <c r="AJ502" s="152">
        <v>1.01</v>
      </c>
      <c r="AK502" s="153">
        <v>0</v>
      </c>
    </row>
    <row r="503" spans="1:37" x14ac:dyDescent="0.2">
      <c r="A503" s="149" t="s">
        <v>1288</v>
      </c>
      <c r="B503" s="66" t="s">
        <v>1289</v>
      </c>
      <c r="C503" s="67">
        <v>27</v>
      </c>
      <c r="D503" s="84" t="s">
        <v>348</v>
      </c>
      <c r="E503" s="85">
        <v>60.013218770654298</v>
      </c>
      <c r="F503" s="91">
        <v>59.9855515762615</v>
      </c>
      <c r="G503" s="86">
        <v>23.768425582932402</v>
      </c>
      <c r="H503" s="86">
        <v>23.763045850689402</v>
      </c>
      <c r="I503" s="86">
        <v>0.55000000000000004</v>
      </c>
      <c r="J503" s="86">
        <v>0.3</v>
      </c>
      <c r="K503" s="87">
        <v>0</v>
      </c>
      <c r="L503" s="150">
        <v>0</v>
      </c>
      <c r="M503" s="86">
        <v>1.8721162094530602E-2</v>
      </c>
      <c r="N503" s="86">
        <v>100</v>
      </c>
      <c r="O503" s="86">
        <v>85.310269082921494</v>
      </c>
      <c r="P503" s="86">
        <v>0.35499999999999998</v>
      </c>
      <c r="Q503" s="88">
        <v>0.64900000000000002</v>
      </c>
      <c r="R503" s="85">
        <v>4.22743606002959E-2</v>
      </c>
      <c r="S503" s="86">
        <v>0</v>
      </c>
      <c r="T503" s="86">
        <v>1.02</v>
      </c>
      <c r="U503" s="88">
        <v>6.8068983538019303</v>
      </c>
      <c r="V503" s="89"/>
      <c r="W503" s="85">
        <v>32.770009638588697</v>
      </c>
      <c r="X503" s="88">
        <v>29.5333333333</v>
      </c>
      <c r="Y503" s="85">
        <v>-100</v>
      </c>
      <c r="Z503" s="88">
        <v>-100</v>
      </c>
      <c r="AA503" s="85">
        <v>0</v>
      </c>
      <c r="AB503" s="91">
        <v>0</v>
      </c>
      <c r="AC503" s="86">
        <v>0</v>
      </c>
      <c r="AD503" s="86">
        <v>0</v>
      </c>
      <c r="AE503" s="86">
        <v>0</v>
      </c>
      <c r="AF503" s="151">
        <v>0</v>
      </c>
      <c r="AG503" s="85">
        <v>2.2083839701499999</v>
      </c>
      <c r="AH503" s="86">
        <v>3.1180000000000001E-3</v>
      </c>
      <c r="AI503" s="151">
        <v>0</v>
      </c>
      <c r="AJ503" s="152">
        <v>1.02</v>
      </c>
      <c r="AK503" s="153">
        <v>0</v>
      </c>
    </row>
    <row r="504" spans="1:37" x14ac:dyDescent="0.2">
      <c r="A504" s="149" t="s">
        <v>1290</v>
      </c>
      <c r="B504" s="66" t="s">
        <v>1291</v>
      </c>
      <c r="C504" s="67">
        <v>27</v>
      </c>
      <c r="D504" s="84" t="s">
        <v>348</v>
      </c>
      <c r="E504" s="85">
        <v>67.6988564167726</v>
      </c>
      <c r="F504" s="91">
        <v>67.588310038119403</v>
      </c>
      <c r="G504" s="86">
        <v>27.8278271918679</v>
      </c>
      <c r="H504" s="86">
        <v>27.787166454891999</v>
      </c>
      <c r="I504" s="86">
        <v>0.63</v>
      </c>
      <c r="J504" s="86">
        <v>0.42</v>
      </c>
      <c r="K504" s="87">
        <v>0</v>
      </c>
      <c r="L504" s="150">
        <v>0</v>
      </c>
      <c r="M504" s="86">
        <v>8.7462550896997403E-3</v>
      </c>
      <c r="N504" s="86">
        <v>100</v>
      </c>
      <c r="O504" s="86">
        <v>100</v>
      </c>
      <c r="P504" s="86">
        <v>0.52</v>
      </c>
      <c r="Q504" s="88">
        <v>1.1718</v>
      </c>
      <c r="R504" s="85">
        <v>1.63008041730059E-2</v>
      </c>
      <c r="S504" s="86">
        <v>0</v>
      </c>
      <c r="T504" s="86">
        <v>1.32</v>
      </c>
      <c r="U504" s="88">
        <v>5.12706480304956</v>
      </c>
      <c r="V504" s="89"/>
      <c r="W504" s="85">
        <v>34.992912884974999</v>
      </c>
      <c r="X504" s="88">
        <v>35.133333333300001</v>
      </c>
      <c r="Y504" s="85">
        <v>-100</v>
      </c>
      <c r="Z504" s="88">
        <v>100</v>
      </c>
      <c r="AA504" s="85">
        <v>0.12</v>
      </c>
      <c r="AB504" s="91">
        <v>0</v>
      </c>
      <c r="AC504" s="86">
        <v>0</v>
      </c>
      <c r="AD504" s="86">
        <v>0</v>
      </c>
      <c r="AE504" s="86">
        <v>0</v>
      </c>
      <c r="AF504" s="151">
        <v>0</v>
      </c>
      <c r="AG504" s="85">
        <v>1.7793261331400001</v>
      </c>
      <c r="AH504" s="86">
        <v>4.2220000000000001E-3</v>
      </c>
      <c r="AI504" s="151">
        <v>1.8802660554700001E-10</v>
      </c>
      <c r="AJ504" s="152">
        <v>1.07</v>
      </c>
      <c r="AK504" s="153">
        <v>0</v>
      </c>
    </row>
    <row r="505" spans="1:37" x14ac:dyDescent="0.2">
      <c r="A505" s="149" t="s">
        <v>1292</v>
      </c>
      <c r="B505" s="66" t="s">
        <v>1293</v>
      </c>
      <c r="C505" s="67">
        <v>27</v>
      </c>
      <c r="D505" s="84" t="s">
        <v>348</v>
      </c>
      <c r="E505" s="85">
        <v>52.590941440292198</v>
      </c>
      <c r="F505" s="91">
        <v>52.584898819674798</v>
      </c>
      <c r="G505" s="86">
        <v>25.663009762189301</v>
      </c>
      <c r="H505" s="86">
        <v>25.660995555316799</v>
      </c>
      <c r="I505" s="86">
        <v>1.19</v>
      </c>
      <c r="J505" s="86">
        <v>4.97</v>
      </c>
      <c r="K505" s="87">
        <v>0</v>
      </c>
      <c r="L505" s="150">
        <v>0</v>
      </c>
      <c r="M505" s="86">
        <v>6.4916389997821096E-3</v>
      </c>
      <c r="N505" s="86">
        <v>100</v>
      </c>
      <c r="O505" s="86">
        <v>100</v>
      </c>
      <c r="P505" s="86">
        <v>0.83699999999999997</v>
      </c>
      <c r="Q505" s="88">
        <v>1.298</v>
      </c>
      <c r="R505" s="85">
        <v>2.3780081803481401E-2</v>
      </c>
      <c r="S505" s="86">
        <v>0</v>
      </c>
      <c r="T505" s="86">
        <v>1.24</v>
      </c>
      <c r="U505" s="88">
        <v>9.1491990170670494</v>
      </c>
      <c r="V505" s="89"/>
      <c r="W505" s="85">
        <v>37.813469973475001</v>
      </c>
      <c r="X505" s="88">
        <v>40.633333333300001</v>
      </c>
      <c r="Y505" s="85">
        <v>-19.659999999999997</v>
      </c>
      <c r="Z505" s="88">
        <v>100</v>
      </c>
      <c r="AA505" s="85">
        <v>0</v>
      </c>
      <c r="AB505" s="91">
        <v>0</v>
      </c>
      <c r="AC505" s="86">
        <v>0</v>
      </c>
      <c r="AD505" s="86">
        <v>0</v>
      </c>
      <c r="AE505" s="86">
        <v>0</v>
      </c>
      <c r="AF505" s="151">
        <v>0</v>
      </c>
      <c r="AG505" s="85">
        <v>2.9363221075300001</v>
      </c>
      <c r="AH505" s="86">
        <v>4.3057999999999999E-2</v>
      </c>
      <c r="AI505" s="151">
        <v>3.59999961438E-3</v>
      </c>
      <c r="AJ505" s="152">
        <v>1.01</v>
      </c>
      <c r="AK505" s="153">
        <v>0</v>
      </c>
    </row>
    <row r="506" spans="1:37" x14ac:dyDescent="0.2">
      <c r="A506" s="149" t="s">
        <v>1294</v>
      </c>
      <c r="B506" s="66" t="s">
        <v>1295</v>
      </c>
      <c r="C506" s="67">
        <v>27</v>
      </c>
      <c r="D506" s="84" t="s">
        <v>348</v>
      </c>
      <c r="E506" s="85">
        <v>55.003388995008898</v>
      </c>
      <c r="F506" s="91">
        <v>54.9718097233348</v>
      </c>
      <c r="G506" s="86">
        <v>28.0901472672377</v>
      </c>
      <c r="H506" s="86">
        <v>28.077823649023401</v>
      </c>
      <c r="I506" s="86">
        <v>0.59</v>
      </c>
      <c r="J506" s="86">
        <v>0.37</v>
      </c>
      <c r="K506" s="87">
        <v>0</v>
      </c>
      <c r="L506" s="150">
        <v>0</v>
      </c>
      <c r="M506" s="86">
        <v>5.5269308465067304E-3</v>
      </c>
      <c r="N506" s="86">
        <v>100</v>
      </c>
      <c r="O506" s="86">
        <v>79.532163742690102</v>
      </c>
      <c r="P506" s="86">
        <v>0.57099999999999995</v>
      </c>
      <c r="Q506" s="88">
        <v>1.3864000000000001</v>
      </c>
      <c r="R506" s="85">
        <v>3.2883919763235799E-2</v>
      </c>
      <c r="S506" s="86">
        <v>0</v>
      </c>
      <c r="T506" s="86">
        <v>1.33</v>
      </c>
      <c r="U506" s="88">
        <v>8.6234518454618296</v>
      </c>
      <c r="V506" s="89"/>
      <c r="W506" s="85">
        <v>35.06639662021</v>
      </c>
      <c r="X506" s="88">
        <v>37.433333333299998</v>
      </c>
      <c r="Y506" s="85">
        <v>-100</v>
      </c>
      <c r="Z506" s="88"/>
      <c r="AA506" s="85">
        <v>0</v>
      </c>
      <c r="AB506" s="91">
        <v>0.01</v>
      </c>
      <c r="AC506" s="86">
        <v>0</v>
      </c>
      <c r="AD506" s="86">
        <v>0</v>
      </c>
      <c r="AE506" s="86">
        <v>0</v>
      </c>
      <c r="AF506" s="151">
        <v>0</v>
      </c>
      <c r="AG506" s="85">
        <v>2.1690238812099998</v>
      </c>
      <c r="AH506" s="86">
        <v>2.7680000000000001E-3</v>
      </c>
      <c r="AI506" s="151">
        <v>1.20000003617E-3</v>
      </c>
      <c r="AJ506" s="152">
        <v>1.02</v>
      </c>
      <c r="AK506" s="153">
        <v>0</v>
      </c>
    </row>
    <row r="507" spans="1:37" x14ac:dyDescent="0.2">
      <c r="A507" s="149" t="s">
        <v>1296</v>
      </c>
      <c r="B507" s="66" t="s">
        <v>1297</v>
      </c>
      <c r="C507" s="67">
        <v>27</v>
      </c>
      <c r="D507" s="84" t="s">
        <v>348</v>
      </c>
      <c r="E507" s="85">
        <v>51.997053591718696</v>
      </c>
      <c r="F507" s="91">
        <v>51.940633007608902</v>
      </c>
      <c r="G507" s="86">
        <v>27.606121633375899</v>
      </c>
      <c r="H507" s="86">
        <v>27.5536191453849</v>
      </c>
      <c r="I507" s="86">
        <v>0.65</v>
      </c>
      <c r="J507" s="86">
        <v>0.74</v>
      </c>
      <c r="K507" s="87">
        <v>0</v>
      </c>
      <c r="L507" s="150">
        <v>0</v>
      </c>
      <c r="M507" s="86">
        <v>4.1299741643311197E-3</v>
      </c>
      <c r="N507" s="86">
        <v>100</v>
      </c>
      <c r="O507" s="86">
        <v>100</v>
      </c>
      <c r="P507" s="86">
        <v>0.69399999999999995</v>
      </c>
      <c r="Q507" s="88">
        <v>1.3495999999999999</v>
      </c>
      <c r="R507" s="85">
        <v>2.4850894632206799E-2</v>
      </c>
      <c r="S507" s="86">
        <v>0</v>
      </c>
      <c r="T507" s="86">
        <v>1.49</v>
      </c>
      <c r="U507" s="88">
        <v>6.2235038749970597</v>
      </c>
      <c r="V507" s="89"/>
      <c r="W507" s="85">
        <v>35.490694555212798</v>
      </c>
      <c r="X507" s="88">
        <v>36.866666666699999</v>
      </c>
      <c r="Y507" s="85">
        <v>-100</v>
      </c>
      <c r="Z507" s="88"/>
      <c r="AA507" s="85">
        <v>0</v>
      </c>
      <c r="AB507" s="91">
        <v>0</v>
      </c>
      <c r="AC507" s="86">
        <v>0</v>
      </c>
      <c r="AD507" s="86">
        <v>0</v>
      </c>
      <c r="AE507" s="86">
        <v>0</v>
      </c>
      <c r="AF507" s="151">
        <v>0</v>
      </c>
      <c r="AG507" s="85">
        <v>2.87623210881</v>
      </c>
      <c r="AH507" s="86">
        <v>5.5560000000000002E-3</v>
      </c>
      <c r="AI507" s="151">
        <v>5.4184642874500001E-11</v>
      </c>
      <c r="AJ507" s="152">
        <v>1.02</v>
      </c>
      <c r="AK507" s="153">
        <v>0</v>
      </c>
    </row>
    <row r="508" spans="1:37" x14ac:dyDescent="0.2">
      <c r="A508" s="149" t="s">
        <v>1298</v>
      </c>
      <c r="B508" s="66" t="s">
        <v>1298</v>
      </c>
      <c r="C508" s="67">
        <v>27</v>
      </c>
      <c r="D508" s="84" t="s">
        <v>348</v>
      </c>
      <c r="E508" s="85">
        <v>57.4593781924018</v>
      </c>
      <c r="F508" s="91">
        <v>57.402517299204</v>
      </c>
      <c r="G508" s="86">
        <v>23.5625758948363</v>
      </c>
      <c r="H508" s="86">
        <v>23.537518552071099</v>
      </c>
      <c r="I508" s="86">
        <v>1.1299999999999999</v>
      </c>
      <c r="J508" s="86">
        <v>0.61</v>
      </c>
      <c r="K508" s="87">
        <v>0</v>
      </c>
      <c r="L508" s="150">
        <v>4.8789972052600003E-9</v>
      </c>
      <c r="M508" s="86">
        <v>1.2720238089207799E-3</v>
      </c>
      <c r="N508" s="86">
        <v>100</v>
      </c>
      <c r="O508" s="86">
        <v>55.787111253606902</v>
      </c>
      <c r="P508" s="86">
        <v>0.66900000000000004</v>
      </c>
      <c r="Q508" s="88">
        <v>1.6062000000000001</v>
      </c>
      <c r="R508" s="85">
        <v>1.6637550952499799E-2</v>
      </c>
      <c r="S508" s="86">
        <v>0</v>
      </c>
      <c r="T508" s="86">
        <v>1.7</v>
      </c>
      <c r="U508" s="88">
        <v>5.5800774850137804</v>
      </c>
      <c r="V508" s="89"/>
      <c r="W508" s="85">
        <v>35.870254542804297</v>
      </c>
      <c r="X508" s="88">
        <v>35.9666666667</v>
      </c>
      <c r="Y508" s="85">
        <v>-100</v>
      </c>
      <c r="Z508" s="88"/>
      <c r="AA508" s="85">
        <v>0.2</v>
      </c>
      <c r="AB508" s="91">
        <v>0.22</v>
      </c>
      <c r="AC508" s="86">
        <v>0</v>
      </c>
      <c r="AD508" s="86">
        <v>0.01</v>
      </c>
      <c r="AE508" s="86">
        <v>0</v>
      </c>
      <c r="AF508" s="151">
        <v>1.72862868852E-7</v>
      </c>
      <c r="AG508" s="85">
        <v>2.95365195782</v>
      </c>
      <c r="AH508" s="86">
        <v>3.761E-3</v>
      </c>
      <c r="AI508" s="151">
        <v>4.86343751806E-11</v>
      </c>
      <c r="AJ508" s="152">
        <v>1.02</v>
      </c>
      <c r="AK508" s="153">
        <v>0</v>
      </c>
    </row>
    <row r="509" spans="1:37" x14ac:dyDescent="0.2">
      <c r="A509" s="149" t="s">
        <v>1299</v>
      </c>
      <c r="B509" s="66" t="s">
        <v>1300</v>
      </c>
      <c r="C509" s="67">
        <v>27</v>
      </c>
      <c r="D509" s="84" t="s">
        <v>348</v>
      </c>
      <c r="E509" s="85">
        <v>48.075787047042702</v>
      </c>
      <c r="F509" s="91">
        <v>48.049852316115597</v>
      </c>
      <c r="G509" s="86">
        <v>19.190980476910902</v>
      </c>
      <c r="H509" s="86">
        <v>19.169368201138202</v>
      </c>
      <c r="I509" s="86">
        <v>2.17</v>
      </c>
      <c r="J509" s="86">
        <v>1.27</v>
      </c>
      <c r="K509" s="87">
        <v>0</v>
      </c>
      <c r="L509" s="150">
        <v>8.9999998080499993E-2</v>
      </c>
      <c r="M509" s="86">
        <v>1.0962480719200201</v>
      </c>
      <c r="N509" s="86">
        <v>100</v>
      </c>
      <c r="O509" s="86">
        <v>100</v>
      </c>
      <c r="P509" s="86">
        <v>0.78400000000000003</v>
      </c>
      <c r="Q509" s="88">
        <v>0.85650000000000004</v>
      </c>
      <c r="R509" s="85">
        <v>6.9844595774401996E-2</v>
      </c>
      <c r="S509" s="86">
        <v>0</v>
      </c>
      <c r="T509" s="86">
        <v>1.52</v>
      </c>
      <c r="U509" s="88">
        <v>5.51185073121533</v>
      </c>
      <c r="V509" s="89"/>
      <c r="W509" s="85">
        <v>37.371742810499597</v>
      </c>
      <c r="X509" s="88"/>
      <c r="Y509" s="85"/>
      <c r="Z509" s="88">
        <v>-100</v>
      </c>
      <c r="AA509" s="85">
        <v>0</v>
      </c>
      <c r="AB509" s="91">
        <v>0</v>
      </c>
      <c r="AC509" s="86">
        <v>0</v>
      </c>
      <c r="AD509" s="86">
        <v>0</v>
      </c>
      <c r="AE509" s="86">
        <v>0</v>
      </c>
      <c r="AF509" s="151">
        <v>3.1886998926999999</v>
      </c>
      <c r="AG509" s="85">
        <v>4.0730815521299997</v>
      </c>
      <c r="AH509" s="86">
        <v>9.6830000000000006E-3</v>
      </c>
      <c r="AI509" s="151">
        <v>1.19999987229E-3</v>
      </c>
      <c r="AJ509" s="152">
        <v>1.01</v>
      </c>
      <c r="AK509" s="153">
        <v>0</v>
      </c>
    </row>
    <row r="510" spans="1:37" x14ac:dyDescent="0.2">
      <c r="A510" s="149" t="s">
        <v>1301</v>
      </c>
      <c r="B510" s="66" t="s">
        <v>1302</v>
      </c>
      <c r="C510" s="67">
        <v>27</v>
      </c>
      <c r="D510" s="84" t="s">
        <v>348</v>
      </c>
      <c r="E510" s="85">
        <v>45.644500284184403</v>
      </c>
      <c r="F510" s="91">
        <v>45.607855454844596</v>
      </c>
      <c r="G510" s="86">
        <v>22.937419605731598</v>
      </c>
      <c r="H510" s="86">
        <v>22.937419605731598</v>
      </c>
      <c r="I510" s="86">
        <v>2.2799999999999998</v>
      </c>
      <c r="J510" s="86">
        <v>2.31</v>
      </c>
      <c r="K510" s="87">
        <v>0</v>
      </c>
      <c r="L510" s="150">
        <v>0</v>
      </c>
      <c r="M510" s="86">
        <v>8.76305484859124E-3</v>
      </c>
      <c r="N510" s="86">
        <v>100</v>
      </c>
      <c r="O510" s="86">
        <v>86.737089201877893</v>
      </c>
      <c r="P510" s="86">
        <v>0.63400000000000001</v>
      </c>
      <c r="Q510" s="88">
        <v>1.637</v>
      </c>
      <c r="R510" s="85">
        <v>6.0923601803338596E-3</v>
      </c>
      <c r="S510" s="86">
        <v>0</v>
      </c>
      <c r="T510" s="86">
        <v>1.83</v>
      </c>
      <c r="U510" s="88">
        <v>7.9033174788357403</v>
      </c>
      <c r="V510" s="89"/>
      <c r="W510" s="85"/>
      <c r="X510" s="88"/>
      <c r="Y510" s="85">
        <v>-100</v>
      </c>
      <c r="Z510" s="88">
        <v>-100</v>
      </c>
      <c r="AA510" s="85">
        <v>0.03</v>
      </c>
      <c r="AB510" s="91">
        <v>0</v>
      </c>
      <c r="AC510" s="86">
        <v>0</v>
      </c>
      <c r="AD510" s="86">
        <v>0</v>
      </c>
      <c r="AE510" s="86">
        <v>0</v>
      </c>
      <c r="AF510" s="151">
        <v>0</v>
      </c>
      <c r="AG510" s="85">
        <v>5.4372675176099996</v>
      </c>
      <c r="AH510" s="86">
        <v>1.8099000000000001E-2</v>
      </c>
      <c r="AI510" s="151">
        <v>1.19999996305E-3</v>
      </c>
      <c r="AJ510" s="152">
        <v>1.01</v>
      </c>
      <c r="AK510" s="153">
        <v>0</v>
      </c>
    </row>
    <row r="511" spans="1:37" x14ac:dyDescent="0.2">
      <c r="A511" s="149" t="s">
        <v>1303</v>
      </c>
      <c r="B511" s="66" t="s">
        <v>1304</v>
      </c>
      <c r="C511" s="67">
        <v>27</v>
      </c>
      <c r="D511" s="84" t="s">
        <v>348</v>
      </c>
      <c r="E511" s="85">
        <v>50.796387998834803</v>
      </c>
      <c r="F511" s="91">
        <v>50.785901543839202</v>
      </c>
      <c r="G511" s="86">
        <v>24.595397611418601</v>
      </c>
      <c r="H511" s="86">
        <v>24.5930672880862</v>
      </c>
      <c r="I511" s="86">
        <v>2.17</v>
      </c>
      <c r="J511" s="86">
        <v>1.21</v>
      </c>
      <c r="K511" s="87">
        <v>0</v>
      </c>
      <c r="L511" s="150">
        <v>0</v>
      </c>
      <c r="M511" s="86">
        <v>1.1689049478743401E-2</v>
      </c>
      <c r="N511" s="86">
        <v>100</v>
      </c>
      <c r="O511" s="86">
        <v>100</v>
      </c>
      <c r="P511" s="86">
        <v>0.69499999999999995</v>
      </c>
      <c r="Q511" s="88">
        <v>1.7801</v>
      </c>
      <c r="R511" s="85">
        <v>9.2170146089681493E-3</v>
      </c>
      <c r="S511" s="86">
        <v>0</v>
      </c>
      <c r="T511" s="86">
        <v>1.74</v>
      </c>
      <c r="U511" s="88">
        <v>8.2155549082435204</v>
      </c>
      <c r="V511" s="89"/>
      <c r="W511" s="85"/>
      <c r="X511" s="88"/>
      <c r="Y511" s="85">
        <v>-100</v>
      </c>
      <c r="Z511" s="88"/>
      <c r="AA511" s="85">
        <v>0.1</v>
      </c>
      <c r="AB511" s="91">
        <v>0</v>
      </c>
      <c r="AC511" s="86">
        <v>0</v>
      </c>
      <c r="AD511" s="86">
        <v>0</v>
      </c>
      <c r="AE511" s="86">
        <v>0</v>
      </c>
      <c r="AF511" s="151">
        <v>0</v>
      </c>
      <c r="AG511" s="85">
        <v>6.1447783618500003</v>
      </c>
      <c r="AH511" s="86">
        <v>1.2118E-2</v>
      </c>
      <c r="AI511" s="151">
        <v>1.2000000247400001E-3</v>
      </c>
      <c r="AJ511" s="152">
        <v>1.01</v>
      </c>
      <c r="AK511" s="153">
        <v>0</v>
      </c>
    </row>
    <row r="512" spans="1:37" x14ac:dyDescent="0.2">
      <c r="A512" s="149" t="s">
        <v>1305</v>
      </c>
      <c r="B512" s="66" t="s">
        <v>1306</v>
      </c>
      <c r="C512" s="67">
        <v>27</v>
      </c>
      <c r="D512" s="84" t="s">
        <v>348</v>
      </c>
      <c r="E512" s="85">
        <v>36.758616896738701</v>
      </c>
      <c r="F512" s="91">
        <v>36.754688518922997</v>
      </c>
      <c r="G512" s="86">
        <v>17.935401755199202</v>
      </c>
      <c r="H512" s="86">
        <v>17.932259052946701</v>
      </c>
      <c r="I512" s="86">
        <v>5.34</v>
      </c>
      <c r="J512" s="86">
        <v>26.51</v>
      </c>
      <c r="K512" s="87">
        <v>0</v>
      </c>
      <c r="L512" s="150">
        <v>0</v>
      </c>
      <c r="M512" s="86">
        <v>5.28396512801291E-3</v>
      </c>
      <c r="N512" s="86">
        <v>100</v>
      </c>
      <c r="O512" s="86">
        <v>100</v>
      </c>
      <c r="P512" s="86">
        <v>2.927</v>
      </c>
      <c r="Q512" s="88">
        <v>1.7983</v>
      </c>
      <c r="R512" s="85">
        <v>1.2465719272001999E-2</v>
      </c>
      <c r="S512" s="86">
        <v>0</v>
      </c>
      <c r="T512" s="86">
        <v>1.69</v>
      </c>
      <c r="U512" s="88">
        <v>11.4999332175771</v>
      </c>
      <c r="V512" s="89"/>
      <c r="W512" s="85">
        <v>47.306053868612302</v>
      </c>
      <c r="X512" s="88">
        <v>51.066666666700002</v>
      </c>
      <c r="Y512" s="85">
        <v>-100</v>
      </c>
      <c r="Z512" s="88">
        <v>-100</v>
      </c>
      <c r="AA512" s="85">
        <v>0.05</v>
      </c>
      <c r="AB512" s="91">
        <v>0.05</v>
      </c>
      <c r="AC512" s="86">
        <v>0.01</v>
      </c>
      <c r="AD512" s="86">
        <v>0.01</v>
      </c>
      <c r="AE512" s="86">
        <v>0</v>
      </c>
      <c r="AF512" s="151">
        <v>5.5625838231399997E-12</v>
      </c>
      <c r="AG512" s="85">
        <v>6.0673579962800002</v>
      </c>
      <c r="AH512" s="86">
        <v>0.19766400000000001</v>
      </c>
      <c r="AI512" s="151">
        <v>1.19999999896E-2</v>
      </c>
      <c r="AJ512" s="152">
        <v>1.01</v>
      </c>
      <c r="AK512" s="153">
        <v>0</v>
      </c>
    </row>
    <row r="513" spans="1:37" x14ac:dyDescent="0.2">
      <c r="A513" s="149" t="s">
        <v>1307</v>
      </c>
      <c r="B513" s="66" t="s">
        <v>1308</v>
      </c>
      <c r="C513" s="67">
        <v>27</v>
      </c>
      <c r="D513" s="84" t="s">
        <v>348</v>
      </c>
      <c r="E513" s="85">
        <v>32.907500184491298</v>
      </c>
      <c r="F513" s="91">
        <v>32.902580417688199</v>
      </c>
      <c r="G513" s="86">
        <v>16.359044581286799</v>
      </c>
      <c r="H513" s="86">
        <v>16.358224620152999</v>
      </c>
      <c r="I513" s="86">
        <v>1.51</v>
      </c>
      <c r="J513" s="86">
        <v>1.37</v>
      </c>
      <c r="K513" s="87">
        <v>0</v>
      </c>
      <c r="L513" s="150">
        <v>0</v>
      </c>
      <c r="M513" s="86">
        <v>7.9728252335981905E-3</v>
      </c>
      <c r="N513" s="86">
        <v>100</v>
      </c>
      <c r="O513" s="86">
        <v>100</v>
      </c>
      <c r="P513" s="86">
        <v>0.99</v>
      </c>
      <c r="Q513" s="88">
        <v>1.3302</v>
      </c>
      <c r="R513" s="85">
        <v>1.37551581843191E-2</v>
      </c>
      <c r="S513" s="86">
        <v>0</v>
      </c>
      <c r="T513" s="86">
        <v>1.44</v>
      </c>
      <c r="U513" s="88">
        <v>13.1439769754914</v>
      </c>
      <c r="V513" s="89"/>
      <c r="W513" s="85">
        <v>48.225159422376798</v>
      </c>
      <c r="X513" s="88">
        <v>48.366666666699999</v>
      </c>
      <c r="Y513" s="85">
        <v>-100</v>
      </c>
      <c r="Z513" s="88"/>
      <c r="AA513" s="85">
        <v>0.03</v>
      </c>
      <c r="AB513" s="91">
        <v>0.03</v>
      </c>
      <c r="AC513" s="86">
        <v>0</v>
      </c>
      <c r="AD513" s="86">
        <v>0</v>
      </c>
      <c r="AE513" s="86">
        <v>0</v>
      </c>
      <c r="AF513" s="151">
        <v>0</v>
      </c>
      <c r="AG513" s="85">
        <v>7.1278537219800002</v>
      </c>
      <c r="AH513" s="86">
        <v>9.6570000000000007E-3</v>
      </c>
      <c r="AI513" s="151">
        <v>5.99999969221E-3</v>
      </c>
      <c r="AJ513" s="152">
        <v>1.01</v>
      </c>
      <c r="AK513" s="153">
        <v>0</v>
      </c>
    </row>
    <row r="514" spans="1:37" x14ac:dyDescent="0.2">
      <c r="A514" s="149" t="s">
        <v>1309</v>
      </c>
      <c r="B514" s="66" t="s">
        <v>1310</v>
      </c>
      <c r="C514" s="67">
        <v>27</v>
      </c>
      <c r="D514" s="84" t="s">
        <v>348</v>
      </c>
      <c r="E514" s="85">
        <v>50.546799942764899</v>
      </c>
      <c r="F514" s="91">
        <v>50.533853900506301</v>
      </c>
      <c r="G514" s="86">
        <v>23.237464483555101</v>
      </c>
      <c r="H514" s="86">
        <v>23.2326948890388</v>
      </c>
      <c r="I514" s="86">
        <v>1.07</v>
      </c>
      <c r="J514" s="86">
        <v>0.83</v>
      </c>
      <c r="K514" s="87">
        <v>0</v>
      </c>
      <c r="L514" s="150">
        <v>0</v>
      </c>
      <c r="M514" s="86">
        <v>6.2994368605819601E-3</v>
      </c>
      <c r="N514" s="86">
        <v>100</v>
      </c>
      <c r="O514" s="86">
        <v>100</v>
      </c>
      <c r="P514" s="86">
        <v>0.69799999999999995</v>
      </c>
      <c r="Q514" s="88">
        <v>1.1205000000000001</v>
      </c>
      <c r="R514" s="85">
        <v>1.69942785928737E-2</v>
      </c>
      <c r="S514" s="86">
        <v>0</v>
      </c>
      <c r="T514" s="86">
        <v>1.28</v>
      </c>
      <c r="U514" s="88">
        <v>8.1519183990515298</v>
      </c>
      <c r="V514" s="89"/>
      <c r="W514" s="85">
        <v>47.913968216929703</v>
      </c>
      <c r="X514" s="88">
        <v>48.633333333300001</v>
      </c>
      <c r="Y514" s="85">
        <v>-100</v>
      </c>
      <c r="Z514" s="88"/>
      <c r="AA514" s="85">
        <v>0.02</v>
      </c>
      <c r="AB514" s="91">
        <v>0</v>
      </c>
      <c r="AC514" s="86">
        <v>0</v>
      </c>
      <c r="AD514" s="86">
        <v>0</v>
      </c>
      <c r="AE514" s="86">
        <v>0</v>
      </c>
      <c r="AF514" s="151">
        <v>0</v>
      </c>
      <c r="AG514" s="85">
        <v>4.8840962175699998</v>
      </c>
      <c r="AH514" s="86">
        <v>7.1170000000000001E-3</v>
      </c>
      <c r="AI514" s="151">
        <v>2.7756563640599999E-10</v>
      </c>
      <c r="AJ514" s="152">
        <v>1.04</v>
      </c>
      <c r="AK514" s="153">
        <v>0</v>
      </c>
    </row>
    <row r="515" spans="1:37" x14ac:dyDescent="0.2">
      <c r="A515" s="149" t="s">
        <v>1311</v>
      </c>
      <c r="B515" s="66" t="s">
        <v>1312</v>
      </c>
      <c r="C515" s="67">
        <v>27</v>
      </c>
      <c r="D515" s="84" t="s">
        <v>348</v>
      </c>
      <c r="E515" s="85">
        <v>54.607803209253099</v>
      </c>
      <c r="F515" s="91">
        <v>54.580923678423098</v>
      </c>
      <c r="G515" s="86">
        <v>24.483994461187599</v>
      </c>
      <c r="H515" s="86">
        <v>24.466889305204901</v>
      </c>
      <c r="I515" s="86">
        <v>0.85</v>
      </c>
      <c r="J515" s="86">
        <v>0.43</v>
      </c>
      <c r="K515" s="87">
        <v>0</v>
      </c>
      <c r="L515" s="150">
        <v>0</v>
      </c>
      <c r="M515" s="86">
        <v>2.2876391528804099E-3</v>
      </c>
      <c r="N515" s="86">
        <v>100</v>
      </c>
      <c r="O515" s="86">
        <v>100</v>
      </c>
      <c r="P515" s="86">
        <v>0.621</v>
      </c>
      <c r="Q515" s="88">
        <v>1.1765000000000001</v>
      </c>
      <c r="R515" s="85">
        <v>6.7051092932814797E-3</v>
      </c>
      <c r="S515" s="86">
        <v>0</v>
      </c>
      <c r="T515" s="86">
        <v>1.22</v>
      </c>
      <c r="U515" s="88">
        <v>8.5175531481632305</v>
      </c>
      <c r="V515" s="89"/>
      <c r="W515" s="85"/>
      <c r="X515" s="88"/>
      <c r="Y515" s="85">
        <v>-100</v>
      </c>
      <c r="Z515" s="88"/>
      <c r="AA515" s="85">
        <v>0.06</v>
      </c>
      <c r="AB515" s="91">
        <v>0.06</v>
      </c>
      <c r="AC515" s="86">
        <v>0</v>
      </c>
      <c r="AD515" s="86">
        <v>0</v>
      </c>
      <c r="AE515" s="86">
        <v>0</v>
      </c>
      <c r="AF515" s="151">
        <v>0</v>
      </c>
      <c r="AG515" s="85">
        <v>3.7675103244099999</v>
      </c>
      <c r="AH515" s="86">
        <v>3.127E-3</v>
      </c>
      <c r="AI515" s="151">
        <v>6.9837842259299999E-11</v>
      </c>
      <c r="AJ515" s="152">
        <v>1.04</v>
      </c>
      <c r="AK515" s="153">
        <v>0</v>
      </c>
    </row>
    <row r="516" spans="1:37" x14ac:dyDescent="0.2">
      <c r="A516" s="149" t="s">
        <v>1313</v>
      </c>
      <c r="B516" s="66" t="s">
        <v>1314</v>
      </c>
      <c r="C516" s="67">
        <v>27</v>
      </c>
      <c r="D516" s="84" t="s">
        <v>348</v>
      </c>
      <c r="E516" s="85">
        <v>28.3744289169578</v>
      </c>
      <c r="F516" s="91">
        <v>28.340835796828799</v>
      </c>
      <c r="G516" s="86">
        <v>17.053547433485601</v>
      </c>
      <c r="H516" s="86">
        <v>17.0350712174147</v>
      </c>
      <c r="I516" s="86">
        <v>1.5</v>
      </c>
      <c r="J516" s="86">
        <v>7.13</v>
      </c>
      <c r="K516" s="87">
        <v>0</v>
      </c>
      <c r="L516" s="150">
        <v>0</v>
      </c>
      <c r="M516" s="86">
        <v>7.79720293823558E-3</v>
      </c>
      <c r="N516" s="86"/>
      <c r="O516" s="86">
        <v>73.255813953488399</v>
      </c>
      <c r="P516" s="86">
        <v>1.0880000000000001</v>
      </c>
      <c r="Q516" s="88">
        <v>1.3811</v>
      </c>
      <c r="R516" s="85">
        <v>2.68456375838926E-2</v>
      </c>
      <c r="S516" s="86">
        <v>0</v>
      </c>
      <c r="T516" s="86">
        <v>1.34</v>
      </c>
      <c r="U516" s="88">
        <v>14.670115560333199</v>
      </c>
      <c r="V516" s="89"/>
      <c r="W516" s="85">
        <v>44.820803785327001</v>
      </c>
      <c r="X516" s="88">
        <v>48.5333333333</v>
      </c>
      <c r="Y516" s="85">
        <v>-100</v>
      </c>
      <c r="Z516" s="88">
        <v>-100</v>
      </c>
      <c r="AA516" s="85">
        <v>0.23</v>
      </c>
      <c r="AB516" s="91">
        <v>0.23</v>
      </c>
      <c r="AC516" s="86">
        <v>0</v>
      </c>
      <c r="AD516" s="86">
        <v>0</v>
      </c>
      <c r="AE516" s="86">
        <v>0</v>
      </c>
      <c r="AF516" s="151">
        <v>0</v>
      </c>
      <c r="AG516" s="85">
        <v>3.80590380234</v>
      </c>
      <c r="AH516" s="86">
        <v>2.5262E-2</v>
      </c>
      <c r="AI516" s="151">
        <v>1.19999993618E-3</v>
      </c>
      <c r="AJ516" s="152">
        <v>1</v>
      </c>
      <c r="AK516" s="153">
        <v>0</v>
      </c>
    </row>
    <row r="517" spans="1:37" x14ac:dyDescent="0.2">
      <c r="A517" s="149" t="s">
        <v>1315</v>
      </c>
      <c r="B517" s="66" t="s">
        <v>1316</v>
      </c>
      <c r="C517" s="67">
        <v>27</v>
      </c>
      <c r="D517" s="84" t="s">
        <v>348</v>
      </c>
      <c r="E517" s="85">
        <v>35.854518506510402</v>
      </c>
      <c r="F517" s="91">
        <v>35.849886812989602</v>
      </c>
      <c r="G517" s="86">
        <v>17.439484029341799</v>
      </c>
      <c r="H517" s="86">
        <v>17.4365892208913</v>
      </c>
      <c r="I517" s="86">
        <v>0.72</v>
      </c>
      <c r="J517" s="86">
        <v>1.05</v>
      </c>
      <c r="K517" s="87">
        <v>0</v>
      </c>
      <c r="L517" s="150">
        <v>1.65740081709E-12</v>
      </c>
      <c r="M517" s="86">
        <v>4.2573898335076703E-3</v>
      </c>
      <c r="N517" s="86">
        <v>100</v>
      </c>
      <c r="O517" s="86">
        <v>46.896751740139202</v>
      </c>
      <c r="P517" s="86">
        <v>0.56100000000000005</v>
      </c>
      <c r="Q517" s="88">
        <v>1.0613999999999999</v>
      </c>
      <c r="R517" s="85">
        <v>5.0130338881090801E-2</v>
      </c>
      <c r="S517" s="86">
        <v>0</v>
      </c>
      <c r="T517" s="86">
        <v>1.23</v>
      </c>
      <c r="U517" s="88">
        <v>10.355887750907501</v>
      </c>
      <c r="V517" s="89"/>
      <c r="W517" s="85">
        <v>36.103994666185102</v>
      </c>
      <c r="X517" s="88">
        <v>38.066666666700002</v>
      </c>
      <c r="Y517" s="85">
        <v>-100</v>
      </c>
      <c r="Z517" s="88">
        <v>-100</v>
      </c>
      <c r="AA517" s="85">
        <v>0.01</v>
      </c>
      <c r="AB517" s="91">
        <v>0</v>
      </c>
      <c r="AC517" s="86">
        <v>0.01</v>
      </c>
      <c r="AD517" s="86">
        <v>0.01</v>
      </c>
      <c r="AE517" s="86">
        <v>0</v>
      </c>
      <c r="AF517" s="151">
        <v>7.4649331948400006E-11</v>
      </c>
      <c r="AG517" s="85">
        <v>7.4866607816400004</v>
      </c>
      <c r="AH517" s="86">
        <v>1.1520000000000001E-2</v>
      </c>
      <c r="AI517" s="151">
        <v>2.2733872775300001E-11</v>
      </c>
      <c r="AJ517" s="152">
        <v>1.01</v>
      </c>
      <c r="AK517" s="153">
        <v>0</v>
      </c>
    </row>
    <row r="518" spans="1:37" x14ac:dyDescent="0.2">
      <c r="A518" s="149" t="s">
        <v>1317</v>
      </c>
      <c r="B518" s="66" t="s">
        <v>1318</v>
      </c>
      <c r="C518" s="67">
        <v>27</v>
      </c>
      <c r="D518" s="84" t="s">
        <v>348</v>
      </c>
      <c r="E518" s="85">
        <v>43.447825114807102</v>
      </c>
      <c r="F518" s="91">
        <v>43.413425981665299</v>
      </c>
      <c r="G518" s="86">
        <v>15.5183089386147</v>
      </c>
      <c r="H518" s="86">
        <v>15.5114291119864</v>
      </c>
      <c r="I518" s="86">
        <v>0.66</v>
      </c>
      <c r="J518" s="86">
        <v>0.35</v>
      </c>
      <c r="K518" s="87">
        <v>0</v>
      </c>
      <c r="L518" s="150">
        <v>0</v>
      </c>
      <c r="M518" s="86">
        <v>1.4567335968826299E-3</v>
      </c>
      <c r="N518" s="86"/>
      <c r="O518" s="86">
        <v>29.321304080377299</v>
      </c>
      <c r="P518" s="86">
        <v>0.53100000000000003</v>
      </c>
      <c r="Q518" s="88">
        <v>0.63070000000000004</v>
      </c>
      <c r="R518" s="85">
        <v>2.7744381762693102E-2</v>
      </c>
      <c r="S518" s="86">
        <v>0</v>
      </c>
      <c r="T518" s="86">
        <v>0.96</v>
      </c>
      <c r="U518" s="88">
        <v>7.6082282726475299</v>
      </c>
      <c r="V518" s="89"/>
      <c r="W518" s="85">
        <v>38.1251491985985</v>
      </c>
      <c r="X518" s="88">
        <v>41.066666666700002</v>
      </c>
      <c r="Y518" s="85">
        <v>-100</v>
      </c>
      <c r="Z518" s="88"/>
      <c r="AA518" s="85">
        <v>0</v>
      </c>
      <c r="AB518" s="91">
        <v>0.01</v>
      </c>
      <c r="AC518" s="86">
        <v>0</v>
      </c>
      <c r="AD518" s="86">
        <v>0</v>
      </c>
      <c r="AE518" s="86">
        <v>0</v>
      </c>
      <c r="AF518" s="151">
        <v>0</v>
      </c>
      <c r="AG518" s="85">
        <v>3.5607343078599998</v>
      </c>
      <c r="AH518" s="86">
        <v>3.552E-3</v>
      </c>
      <c r="AI518" s="151">
        <v>2.93196249512E-11</v>
      </c>
      <c r="AJ518" s="152">
        <v>1</v>
      </c>
      <c r="AK518" s="153">
        <v>0</v>
      </c>
    </row>
    <row r="519" spans="1:37" x14ac:dyDescent="0.2">
      <c r="A519" s="149" t="s">
        <v>1319</v>
      </c>
      <c r="B519" s="66" t="s">
        <v>1320</v>
      </c>
      <c r="C519" s="67">
        <v>27</v>
      </c>
      <c r="D519" s="84" t="s">
        <v>348</v>
      </c>
      <c r="E519" s="85">
        <v>28.686945131712999</v>
      </c>
      <c r="F519" s="91">
        <v>28.6747198369961</v>
      </c>
      <c r="G519" s="86">
        <v>15.4807160529763</v>
      </c>
      <c r="H519" s="86">
        <v>15.476640954737301</v>
      </c>
      <c r="I519" s="86">
        <v>1.21</v>
      </c>
      <c r="J519" s="86">
        <v>1.1200000000000001</v>
      </c>
      <c r="K519" s="87">
        <v>0</v>
      </c>
      <c r="L519" s="150">
        <v>0</v>
      </c>
      <c r="M519" s="86">
        <v>1.10203723865346E-2</v>
      </c>
      <c r="N519" s="86">
        <v>100</v>
      </c>
      <c r="O519" s="86">
        <v>48.014440433212997</v>
      </c>
      <c r="P519" s="86">
        <v>0.51400000000000001</v>
      </c>
      <c r="Q519" s="88">
        <v>1.2484</v>
      </c>
      <c r="R519" s="85">
        <v>9.3676814988290398E-3</v>
      </c>
      <c r="S519" s="86">
        <v>0</v>
      </c>
      <c r="T519" s="86">
        <v>1.24</v>
      </c>
      <c r="U519" s="88">
        <v>14.192402852568801</v>
      </c>
      <c r="V519" s="89"/>
      <c r="W519" s="85">
        <v>20.669733031206199</v>
      </c>
      <c r="X519" s="88"/>
      <c r="Y519" s="85">
        <v>-100</v>
      </c>
      <c r="Z519" s="88"/>
      <c r="AA519" s="85">
        <v>0.05</v>
      </c>
      <c r="AB519" s="91">
        <v>0.05</v>
      </c>
      <c r="AC519" s="86">
        <v>0.02</v>
      </c>
      <c r="AD519" s="86">
        <v>0.02</v>
      </c>
      <c r="AE519" s="86">
        <v>0</v>
      </c>
      <c r="AF519" s="151">
        <v>0</v>
      </c>
      <c r="AG519" s="85">
        <v>9.2470547916499992</v>
      </c>
      <c r="AH519" s="86">
        <v>1.2095E-2</v>
      </c>
      <c r="AI519" s="151">
        <v>1.1999999667499999E-3</v>
      </c>
      <c r="AJ519" s="152">
        <v>1.01</v>
      </c>
      <c r="AK519" s="153">
        <v>0</v>
      </c>
    </row>
    <row r="520" spans="1:37" x14ac:dyDescent="0.2">
      <c r="A520" s="149" t="s">
        <v>1321</v>
      </c>
      <c r="B520" s="66" t="s">
        <v>1322</v>
      </c>
      <c r="C520" s="67">
        <v>27</v>
      </c>
      <c r="D520" s="84" t="s">
        <v>348</v>
      </c>
      <c r="E520" s="85">
        <v>40.898411993187501</v>
      </c>
      <c r="F520" s="91">
        <v>40.891680298348703</v>
      </c>
      <c r="G520" s="86">
        <v>19.2842862047378</v>
      </c>
      <c r="H520" s="86">
        <v>19.280247187834501</v>
      </c>
      <c r="I520" s="86">
        <v>1.74</v>
      </c>
      <c r="J520" s="86">
        <v>1.02</v>
      </c>
      <c r="K520" s="87">
        <v>0</v>
      </c>
      <c r="L520" s="150">
        <v>0</v>
      </c>
      <c r="M520" s="86">
        <v>3.2624072514789E-2</v>
      </c>
      <c r="N520" s="86">
        <v>100</v>
      </c>
      <c r="O520" s="86">
        <v>86.074619022595897</v>
      </c>
      <c r="P520" s="86">
        <v>0.40300000000000002</v>
      </c>
      <c r="Q520" s="88">
        <v>1.5631999999999999</v>
      </c>
      <c r="R520" s="85">
        <v>1.8960940462646899E-2</v>
      </c>
      <c r="S520" s="86">
        <v>0</v>
      </c>
      <c r="T520" s="86">
        <v>1.27</v>
      </c>
      <c r="U520" s="88">
        <v>14.783475035509699</v>
      </c>
      <c r="V520" s="89"/>
      <c r="W520" s="85">
        <v>30.5</v>
      </c>
      <c r="X520" s="88"/>
      <c r="Y520" s="85">
        <v>-100</v>
      </c>
      <c r="Z520" s="88"/>
      <c r="AA520" s="85">
        <v>0.04</v>
      </c>
      <c r="AB520" s="91">
        <v>0</v>
      </c>
      <c r="AC520" s="86">
        <v>0.01</v>
      </c>
      <c r="AD520" s="86">
        <v>0</v>
      </c>
      <c r="AE520" s="86">
        <v>0</v>
      </c>
      <c r="AF520" s="151">
        <v>0</v>
      </c>
      <c r="AG520" s="85">
        <v>5.1541862623799997</v>
      </c>
      <c r="AH520" s="86">
        <v>1.1542999999999999E-2</v>
      </c>
      <c r="AI520" s="151">
        <v>6.52870958111E-12</v>
      </c>
      <c r="AJ520" s="152">
        <v>1</v>
      </c>
      <c r="AK520" s="153">
        <v>0</v>
      </c>
    </row>
    <row r="521" spans="1:37" x14ac:dyDescent="0.2">
      <c r="A521" s="149" t="s">
        <v>1323</v>
      </c>
      <c r="B521" s="66" t="s">
        <v>1324</v>
      </c>
      <c r="C521" s="67">
        <v>27</v>
      </c>
      <c r="D521" s="84" t="s">
        <v>348</v>
      </c>
      <c r="E521" s="85">
        <v>31.138943821870701</v>
      </c>
      <c r="F521" s="91">
        <v>31.135281623086499</v>
      </c>
      <c r="G521" s="86">
        <v>15.9481432652164</v>
      </c>
      <c r="H521" s="86">
        <v>15.9481432652164</v>
      </c>
      <c r="I521" s="86">
        <v>0.73</v>
      </c>
      <c r="J521" s="86">
        <v>0.41</v>
      </c>
      <c r="K521" s="87">
        <v>0</v>
      </c>
      <c r="L521" s="150">
        <v>0</v>
      </c>
      <c r="M521" s="86">
        <v>2.05819349082496E-2</v>
      </c>
      <c r="N521" s="86">
        <v>100</v>
      </c>
      <c r="O521" s="86">
        <v>100</v>
      </c>
      <c r="P521" s="86">
        <v>0.38</v>
      </c>
      <c r="Q521" s="88">
        <v>1.53</v>
      </c>
      <c r="R521" s="85">
        <v>1.1423349326022399E-2</v>
      </c>
      <c r="S521" s="86">
        <v>0</v>
      </c>
      <c r="T521" s="86">
        <v>1.29</v>
      </c>
      <c r="U521" s="88">
        <v>14.295026734051101</v>
      </c>
      <c r="V521" s="89"/>
      <c r="W521" s="85">
        <v>35.316779909283099</v>
      </c>
      <c r="X521" s="88"/>
      <c r="Y521" s="85">
        <v>-100</v>
      </c>
      <c r="Z521" s="88">
        <v>-100</v>
      </c>
      <c r="AA521" s="85">
        <v>0.1</v>
      </c>
      <c r="AB521" s="91">
        <v>0.1</v>
      </c>
      <c r="AC521" s="86">
        <v>0.01</v>
      </c>
      <c r="AD521" s="86">
        <v>0.01</v>
      </c>
      <c r="AE521" s="86">
        <v>0</v>
      </c>
      <c r="AF521" s="151">
        <v>0</v>
      </c>
      <c r="AG521" s="85">
        <v>6.0262295824100001</v>
      </c>
      <c r="AH521" s="86">
        <v>4.7699999999999999E-3</v>
      </c>
      <c r="AI521" s="151">
        <v>6.8262711911000003E-12</v>
      </c>
      <c r="AJ521" s="152">
        <v>1</v>
      </c>
      <c r="AK521" s="153">
        <v>0</v>
      </c>
    </row>
    <row r="522" spans="1:37" x14ac:dyDescent="0.2">
      <c r="A522" s="149" t="s">
        <v>1325</v>
      </c>
      <c r="B522" s="66" t="s">
        <v>1326</v>
      </c>
      <c r="C522" s="67">
        <v>27</v>
      </c>
      <c r="D522" s="84" t="s">
        <v>348</v>
      </c>
      <c r="E522" s="85">
        <v>19.509386936851499</v>
      </c>
      <c r="F522" s="91">
        <v>19.485005282691699</v>
      </c>
      <c r="G522" s="86">
        <v>11.881992793866701</v>
      </c>
      <c r="H522" s="86">
        <v>11.876574648497799</v>
      </c>
      <c r="I522" s="86">
        <v>1.8</v>
      </c>
      <c r="J522" s="86">
        <v>8.11</v>
      </c>
      <c r="K522" s="87">
        <v>0</v>
      </c>
      <c r="L522" s="150">
        <v>0</v>
      </c>
      <c r="M522" s="86">
        <v>4.18495479033258E-3</v>
      </c>
      <c r="N522" s="86">
        <v>100</v>
      </c>
      <c r="O522" s="86">
        <v>100</v>
      </c>
      <c r="P522" s="86">
        <v>0.999</v>
      </c>
      <c r="Q522" s="88">
        <v>1.0234000000000001</v>
      </c>
      <c r="R522" s="85">
        <v>1.0921799912625599E-2</v>
      </c>
      <c r="S522" s="86">
        <v>0</v>
      </c>
      <c r="T522" s="86">
        <v>1.18</v>
      </c>
      <c r="U522" s="88">
        <v>15.073280416113599</v>
      </c>
      <c r="V522" s="89"/>
      <c r="W522" s="85">
        <v>24.8611111110778</v>
      </c>
      <c r="X522" s="88"/>
      <c r="Y522" s="85">
        <v>-100</v>
      </c>
      <c r="Z522" s="88"/>
      <c r="AA522" s="85">
        <v>0.05</v>
      </c>
      <c r="AB522" s="91">
        <v>0.05</v>
      </c>
      <c r="AC522" s="86">
        <v>0.05</v>
      </c>
      <c r="AD522" s="86">
        <v>0.05</v>
      </c>
      <c r="AE522" s="86">
        <v>0</v>
      </c>
      <c r="AF522" s="151">
        <v>0</v>
      </c>
      <c r="AG522" s="85">
        <v>4.1428345059099998</v>
      </c>
      <c r="AH522" s="86">
        <v>5.1337000000000001E-2</v>
      </c>
      <c r="AI522" s="151">
        <v>2.78699995473E-3</v>
      </c>
      <c r="AJ522" s="152">
        <v>1</v>
      </c>
      <c r="AK522" s="153">
        <v>0</v>
      </c>
    </row>
    <row r="523" spans="1:37" x14ac:dyDescent="0.2">
      <c r="A523" s="149" t="s">
        <v>1327</v>
      </c>
      <c r="B523" s="66" t="s">
        <v>1328</v>
      </c>
      <c r="C523" s="67">
        <v>27</v>
      </c>
      <c r="D523" s="84" t="s">
        <v>348</v>
      </c>
      <c r="E523" s="85">
        <v>13.5142170108332</v>
      </c>
      <c r="F523" s="91">
        <v>13.5117380202781</v>
      </c>
      <c r="G523" s="86">
        <v>10.082054587371999</v>
      </c>
      <c r="H523" s="86">
        <v>10.079575596817</v>
      </c>
      <c r="I523" s="86">
        <v>1.88</v>
      </c>
      <c r="J523" s="86">
        <v>1.88</v>
      </c>
      <c r="K523" s="87">
        <v>0</v>
      </c>
      <c r="L523" s="150">
        <v>0</v>
      </c>
      <c r="M523" s="86">
        <v>7.51611371122072E-3</v>
      </c>
      <c r="N523" s="86"/>
      <c r="O523" s="86">
        <v>68.7659574468085</v>
      </c>
      <c r="P523" s="86">
        <v>0.81699999999999995</v>
      </c>
      <c r="Q523" s="88">
        <v>1.6527000000000001</v>
      </c>
      <c r="R523" s="85">
        <v>2.04876049989756E-2</v>
      </c>
      <c r="S523" s="86">
        <v>0</v>
      </c>
      <c r="T523" s="86">
        <v>1.49</v>
      </c>
      <c r="U523" s="88">
        <v>13.6381665385855</v>
      </c>
      <c r="V523" s="89"/>
      <c r="W523" s="85">
        <v>36.1109144040473</v>
      </c>
      <c r="X523" s="88">
        <v>35.4666666667</v>
      </c>
      <c r="Y523" s="85">
        <v>-100</v>
      </c>
      <c r="Z523" s="88"/>
      <c r="AA523" s="85">
        <v>0</v>
      </c>
      <c r="AB523" s="91">
        <v>0</v>
      </c>
      <c r="AC523" s="86">
        <v>0</v>
      </c>
      <c r="AD523" s="86">
        <v>0</v>
      </c>
      <c r="AE523" s="86">
        <v>0</v>
      </c>
      <c r="AF523" s="151">
        <v>0</v>
      </c>
      <c r="AG523" s="85">
        <v>5.5892294218599998</v>
      </c>
      <c r="AH523" s="86">
        <v>1.3013E-2</v>
      </c>
      <c r="AI523" s="151">
        <v>2.2982978161300001E-12</v>
      </c>
      <c r="AJ523" s="152">
        <v>1.01</v>
      </c>
      <c r="AK523" s="153">
        <v>0</v>
      </c>
    </row>
    <row r="524" spans="1:37" x14ac:dyDescent="0.2">
      <c r="A524" s="149" t="s">
        <v>1329</v>
      </c>
      <c r="B524" s="66" t="s">
        <v>1330</v>
      </c>
      <c r="C524" s="67">
        <v>27</v>
      </c>
      <c r="D524" s="84" t="s">
        <v>348</v>
      </c>
      <c r="E524" s="85">
        <v>64.593611348007698</v>
      </c>
      <c r="F524" s="91">
        <v>64.550430192264102</v>
      </c>
      <c r="G524" s="86">
        <v>28.073148877829698</v>
      </c>
      <c r="H524" s="86">
        <v>28.073148877829698</v>
      </c>
      <c r="I524" s="86">
        <v>0.5</v>
      </c>
      <c r="J524" s="86">
        <v>0.24</v>
      </c>
      <c r="K524" s="87">
        <v>0</v>
      </c>
      <c r="L524" s="150">
        <v>0</v>
      </c>
      <c r="M524" s="86">
        <v>4.5414178403838303E-2</v>
      </c>
      <c r="N524" s="86">
        <v>100</v>
      </c>
      <c r="O524" s="86">
        <v>100</v>
      </c>
      <c r="P524" s="86">
        <v>0.308</v>
      </c>
      <c r="Q524" s="88">
        <v>0.95960000000000001</v>
      </c>
      <c r="R524" s="85">
        <v>2.7785495971103101E-2</v>
      </c>
      <c r="S524" s="86">
        <v>0</v>
      </c>
      <c r="T524" s="86">
        <v>0.97</v>
      </c>
      <c r="U524" s="88">
        <v>7.7089158291321702</v>
      </c>
      <c r="V524" s="89"/>
      <c r="W524" s="85">
        <v>49.337037037070402</v>
      </c>
      <c r="X524" s="88"/>
      <c r="Y524" s="85">
        <v>-100</v>
      </c>
      <c r="Z524" s="88"/>
      <c r="AA524" s="85">
        <v>0</v>
      </c>
      <c r="AB524" s="91">
        <v>0</v>
      </c>
      <c r="AC524" s="86">
        <v>0</v>
      </c>
      <c r="AD524" s="86">
        <v>0</v>
      </c>
      <c r="AE524" s="86">
        <v>0</v>
      </c>
      <c r="AF524" s="151">
        <v>0</v>
      </c>
      <c r="AG524" s="85">
        <v>1.3294000366300001</v>
      </c>
      <c r="AH524" s="86">
        <v>1.75E-3</v>
      </c>
      <c r="AI524" s="151">
        <v>0</v>
      </c>
      <c r="AJ524" s="152">
        <v>1.01</v>
      </c>
      <c r="AK524" s="153">
        <v>0</v>
      </c>
    </row>
    <row r="525" spans="1:37" x14ac:dyDescent="0.2">
      <c r="A525" s="149" t="s">
        <v>1331</v>
      </c>
      <c r="B525" s="66" t="s">
        <v>1332</v>
      </c>
      <c r="C525" s="67">
        <v>27</v>
      </c>
      <c r="D525" s="84" t="s">
        <v>348</v>
      </c>
      <c r="E525" s="85">
        <v>39.442923374584801</v>
      </c>
      <c r="F525" s="91">
        <v>39.440733033986803</v>
      </c>
      <c r="G525" s="86">
        <v>20.1277698682145</v>
      </c>
      <c r="H525" s="86">
        <v>20.1277698682145</v>
      </c>
      <c r="I525" s="86">
        <v>0.55000000000000004</v>
      </c>
      <c r="J525" s="86">
        <v>0.38</v>
      </c>
      <c r="K525" s="87">
        <v>0</v>
      </c>
      <c r="L525" s="150">
        <v>0</v>
      </c>
      <c r="M525" s="86">
        <v>4.0761930460008797E-2</v>
      </c>
      <c r="N525" s="86">
        <v>100</v>
      </c>
      <c r="O525" s="86">
        <v>100</v>
      </c>
      <c r="P525" s="86">
        <v>0.47499999999999998</v>
      </c>
      <c r="Q525" s="88">
        <v>1.1437999999999999</v>
      </c>
      <c r="R525" s="85">
        <v>4.3209876543209902E-2</v>
      </c>
      <c r="S525" s="86">
        <v>0</v>
      </c>
      <c r="T525" s="86">
        <v>1.0900000000000001</v>
      </c>
      <c r="U525" s="88">
        <v>11.6234074398569</v>
      </c>
      <c r="V525" s="89"/>
      <c r="W525" s="85">
        <v>44.097338581270897</v>
      </c>
      <c r="X525" s="88">
        <v>40</v>
      </c>
      <c r="Y525" s="85">
        <v>-100</v>
      </c>
      <c r="Z525" s="88"/>
      <c r="AA525" s="85">
        <v>0.09</v>
      </c>
      <c r="AB525" s="91">
        <v>0.09</v>
      </c>
      <c r="AC525" s="86">
        <v>0.08</v>
      </c>
      <c r="AD525" s="86">
        <v>0.08</v>
      </c>
      <c r="AE525" s="86">
        <v>0</v>
      </c>
      <c r="AF525" s="151">
        <v>0</v>
      </c>
      <c r="AG525" s="85">
        <v>3.8171949968100001</v>
      </c>
      <c r="AH525" s="86">
        <v>4.4759999999999999E-3</v>
      </c>
      <c r="AI525" s="151">
        <v>0</v>
      </c>
      <c r="AJ525" s="152">
        <v>1.01</v>
      </c>
      <c r="AK525" s="153">
        <v>0</v>
      </c>
    </row>
    <row r="526" spans="1:37" x14ac:dyDescent="0.2">
      <c r="A526" s="149" t="s">
        <v>1333</v>
      </c>
      <c r="B526" s="66" t="s">
        <v>1334</v>
      </c>
      <c r="C526" s="67">
        <v>27</v>
      </c>
      <c r="D526" s="84" t="s">
        <v>348</v>
      </c>
      <c r="E526" s="85">
        <v>36.608915264454303</v>
      </c>
      <c r="F526" s="91">
        <v>36.590207551680102</v>
      </c>
      <c r="G526" s="86">
        <v>18.179739547065498</v>
      </c>
      <c r="H526" s="86">
        <v>18.1755822775601</v>
      </c>
      <c r="I526" s="86">
        <v>0.59</v>
      </c>
      <c r="J526" s="86">
        <v>0.49</v>
      </c>
      <c r="K526" s="87">
        <v>0</v>
      </c>
      <c r="L526" s="150">
        <v>0</v>
      </c>
      <c r="M526" s="86">
        <v>5.1713093955233699E-2</v>
      </c>
      <c r="N526" s="86">
        <v>100</v>
      </c>
      <c r="O526" s="86">
        <v>100</v>
      </c>
      <c r="P526" s="86">
        <v>0.47599999999999998</v>
      </c>
      <c r="Q526" s="88">
        <v>1.5243</v>
      </c>
      <c r="R526" s="85">
        <v>2.6308866087871599E-2</v>
      </c>
      <c r="S526" s="86">
        <v>0</v>
      </c>
      <c r="T526" s="86">
        <v>1.26</v>
      </c>
      <c r="U526" s="88">
        <v>12.335657939865101</v>
      </c>
      <c r="V526" s="89"/>
      <c r="W526" s="85"/>
      <c r="X526" s="88"/>
      <c r="Y526" s="85">
        <v>-100</v>
      </c>
      <c r="Z526" s="88"/>
      <c r="AA526" s="85">
        <v>0</v>
      </c>
      <c r="AB526" s="91">
        <v>0.02</v>
      </c>
      <c r="AC526" s="86">
        <v>0</v>
      </c>
      <c r="AD526" s="86">
        <v>0</v>
      </c>
      <c r="AE526" s="86">
        <v>0</v>
      </c>
      <c r="AF526" s="151">
        <v>0</v>
      </c>
      <c r="AG526" s="85">
        <v>2.6466101068299999</v>
      </c>
      <c r="AH526" s="86">
        <v>4.2649999999999997E-3</v>
      </c>
      <c r="AI526" s="151">
        <v>0</v>
      </c>
      <c r="AJ526" s="152">
        <v>1.02</v>
      </c>
      <c r="AK526" s="153">
        <v>0</v>
      </c>
    </row>
    <row r="527" spans="1:37" x14ac:dyDescent="0.2">
      <c r="A527" s="149" t="s">
        <v>1335</v>
      </c>
      <c r="B527" s="66" t="s">
        <v>1336</v>
      </c>
      <c r="C527" s="67">
        <v>27</v>
      </c>
      <c r="D527" s="84" t="s">
        <v>348</v>
      </c>
      <c r="E527" s="85">
        <v>44.643985718389601</v>
      </c>
      <c r="F527" s="91">
        <v>44.575040013132501</v>
      </c>
      <c r="G527" s="86">
        <v>23.840439939262101</v>
      </c>
      <c r="H527" s="86">
        <v>23.837156810440302</v>
      </c>
      <c r="I527" s="86">
        <v>1.1100000000000001</v>
      </c>
      <c r="J527" s="86">
        <v>0.97</v>
      </c>
      <c r="K527" s="87">
        <v>0</v>
      </c>
      <c r="L527" s="150">
        <v>0</v>
      </c>
      <c r="M527" s="86">
        <v>4.3129235482609898E-2</v>
      </c>
      <c r="N527" s="86">
        <v>100</v>
      </c>
      <c r="O527" s="86">
        <v>100</v>
      </c>
      <c r="P527" s="86">
        <v>0.59599999999999997</v>
      </c>
      <c r="Q527" s="88">
        <v>1.2221</v>
      </c>
      <c r="R527" s="85">
        <v>3.2059502436522197E-2</v>
      </c>
      <c r="S527" s="86">
        <v>0</v>
      </c>
      <c r="T527" s="86">
        <v>1.24</v>
      </c>
      <c r="U527" s="88">
        <v>9.6006894570525692</v>
      </c>
      <c r="V527" s="89"/>
      <c r="W527" s="85"/>
      <c r="X527" s="88"/>
      <c r="Y527" s="85">
        <v>-100</v>
      </c>
      <c r="Z527" s="88"/>
      <c r="AA527" s="85">
        <v>7.0000000000000007E-2</v>
      </c>
      <c r="AB527" s="91">
        <v>0.1</v>
      </c>
      <c r="AC527" s="86">
        <v>0.01</v>
      </c>
      <c r="AD527" s="86">
        <v>0.01</v>
      </c>
      <c r="AE527" s="86">
        <v>0</v>
      </c>
      <c r="AF527" s="151">
        <v>0</v>
      </c>
      <c r="AG527" s="85">
        <v>2.96941498754</v>
      </c>
      <c r="AH527" s="86">
        <v>1.0174000000000001E-2</v>
      </c>
      <c r="AI527" s="151">
        <v>0</v>
      </c>
      <c r="AJ527" s="152">
        <v>1.01</v>
      </c>
      <c r="AK527" s="153">
        <v>0</v>
      </c>
    </row>
    <row r="528" spans="1:37" x14ac:dyDescent="0.2">
      <c r="A528" s="149" t="s">
        <v>951</v>
      </c>
      <c r="B528" s="66" t="s">
        <v>1337</v>
      </c>
      <c r="C528" s="67">
        <v>27</v>
      </c>
      <c r="D528" s="84" t="s">
        <v>348</v>
      </c>
      <c r="E528" s="85">
        <v>18.9257465940874</v>
      </c>
      <c r="F528" s="91">
        <v>18.864595551011</v>
      </c>
      <c r="G528" s="86">
        <v>9.7631148937876606</v>
      </c>
      <c r="H528" s="86">
        <v>9.7550950848595992</v>
      </c>
      <c r="I528" s="86">
        <v>9.15</v>
      </c>
      <c r="J528" s="86">
        <v>18.39</v>
      </c>
      <c r="K528" s="87">
        <v>0</v>
      </c>
      <c r="L528" s="150">
        <v>0</v>
      </c>
      <c r="M528" s="86">
        <v>0</v>
      </c>
      <c r="N528" s="86">
        <v>100</v>
      </c>
      <c r="O528" s="86">
        <v>91.150442477876098</v>
      </c>
      <c r="P528" s="86">
        <v>1.8029999999999999</v>
      </c>
      <c r="Q528" s="88">
        <v>1.3144</v>
      </c>
      <c r="R528" s="85">
        <v>0</v>
      </c>
      <c r="S528" s="86">
        <v>0</v>
      </c>
      <c r="T528" s="86">
        <v>1.52</v>
      </c>
      <c r="U528" s="88">
        <v>16.233095746493799</v>
      </c>
      <c r="V528" s="89"/>
      <c r="W528" s="85">
        <v>39.673694185550701</v>
      </c>
      <c r="X528" s="88">
        <v>35.733333333300003</v>
      </c>
      <c r="Y528" s="85">
        <v>-100</v>
      </c>
      <c r="Z528" s="88"/>
      <c r="AA528" s="85">
        <v>0</v>
      </c>
      <c r="AB528" s="91">
        <v>0</v>
      </c>
      <c r="AC528" s="86">
        <v>0</v>
      </c>
      <c r="AD528" s="86">
        <v>0</v>
      </c>
      <c r="AE528" s="86">
        <v>0</v>
      </c>
      <c r="AF528" s="151">
        <v>0</v>
      </c>
      <c r="AG528" s="85">
        <v>5.5678393613199999</v>
      </c>
      <c r="AH528" s="86">
        <v>0.158999</v>
      </c>
      <c r="AI528" s="151">
        <v>1.09799987405E-3</v>
      </c>
      <c r="AJ528" s="152">
        <v>1</v>
      </c>
      <c r="AK528" s="153">
        <v>0</v>
      </c>
    </row>
    <row r="529" spans="1:37" x14ac:dyDescent="0.2">
      <c r="A529" s="149" t="s">
        <v>1232</v>
      </c>
      <c r="B529" s="66" t="s">
        <v>1338</v>
      </c>
      <c r="C529" s="67">
        <v>27</v>
      </c>
      <c r="D529" s="84" t="s">
        <v>348</v>
      </c>
      <c r="E529" s="85">
        <v>35.036705607715902</v>
      </c>
      <c r="F529" s="91">
        <v>35.004965751671499</v>
      </c>
      <c r="G529" s="86">
        <v>18.5442668605187</v>
      </c>
      <c r="H529" s="86">
        <v>18.522765667714399</v>
      </c>
      <c r="I529" s="86">
        <v>0.95</v>
      </c>
      <c r="J529" s="86">
        <v>0.71</v>
      </c>
      <c r="K529" s="87">
        <v>0</v>
      </c>
      <c r="L529" s="150">
        <v>0</v>
      </c>
      <c r="M529" s="86">
        <v>5.1453190000445397E-2</v>
      </c>
      <c r="N529" s="86">
        <v>100</v>
      </c>
      <c r="O529" s="86">
        <v>100</v>
      </c>
      <c r="P529" s="86">
        <v>0.64800000000000002</v>
      </c>
      <c r="Q529" s="88">
        <v>1.4903</v>
      </c>
      <c r="R529" s="85">
        <v>3.3503643521232897E-2</v>
      </c>
      <c r="S529" s="86">
        <v>0</v>
      </c>
      <c r="T529" s="86">
        <v>1.42</v>
      </c>
      <c r="U529" s="88">
        <v>11.7713911271744</v>
      </c>
      <c r="V529" s="89"/>
      <c r="W529" s="85"/>
      <c r="X529" s="88"/>
      <c r="Y529" s="85">
        <v>-100</v>
      </c>
      <c r="Z529" s="88">
        <v>-100</v>
      </c>
      <c r="AA529" s="85">
        <v>0</v>
      </c>
      <c r="AB529" s="91">
        <v>0</v>
      </c>
      <c r="AC529" s="86">
        <v>0</v>
      </c>
      <c r="AD529" s="86">
        <v>0</v>
      </c>
      <c r="AE529" s="86">
        <v>0</v>
      </c>
      <c r="AF529" s="151">
        <v>0</v>
      </c>
      <c r="AG529" s="85">
        <v>4.2727097594699996</v>
      </c>
      <c r="AH529" s="86">
        <v>5.8799999999999998E-3</v>
      </c>
      <c r="AI529" s="151">
        <v>0</v>
      </c>
      <c r="AJ529" s="152">
        <v>1</v>
      </c>
      <c r="AK529" s="153">
        <v>0</v>
      </c>
    </row>
    <row r="530" spans="1:37" x14ac:dyDescent="0.2">
      <c r="A530" s="149" t="s">
        <v>1234</v>
      </c>
      <c r="B530" s="66" t="s">
        <v>1339</v>
      </c>
      <c r="C530" s="67">
        <v>27</v>
      </c>
      <c r="D530" s="84" t="s">
        <v>348</v>
      </c>
      <c r="E530" s="85">
        <v>21.7828594303156</v>
      </c>
      <c r="F530" s="91">
        <v>21.730319368518501</v>
      </c>
      <c r="G530" s="86">
        <v>11.640125595766801</v>
      </c>
      <c r="H530" s="86">
        <v>11.6313689188006</v>
      </c>
      <c r="I530" s="86">
        <v>2.69</v>
      </c>
      <c r="J530" s="86">
        <v>5.92</v>
      </c>
      <c r="K530" s="87">
        <v>0</v>
      </c>
      <c r="L530" s="150">
        <v>0</v>
      </c>
      <c r="M530" s="86">
        <v>0</v>
      </c>
      <c r="N530" s="86">
        <v>100</v>
      </c>
      <c r="O530" s="86">
        <v>35.294117647058798</v>
      </c>
      <c r="P530" s="86">
        <v>1.335</v>
      </c>
      <c r="Q530" s="88">
        <v>1.7790999999999999</v>
      </c>
      <c r="R530" s="85">
        <v>0</v>
      </c>
      <c r="S530" s="86">
        <v>0</v>
      </c>
      <c r="T530" s="86">
        <v>1.72</v>
      </c>
      <c r="U530" s="88">
        <v>13.1662892955879</v>
      </c>
      <c r="V530" s="89"/>
      <c r="W530" s="85">
        <v>31.8909784398925</v>
      </c>
      <c r="X530" s="88">
        <v>28</v>
      </c>
      <c r="Y530" s="85">
        <v>-100</v>
      </c>
      <c r="Z530" s="88"/>
      <c r="AA530" s="85">
        <v>0</v>
      </c>
      <c r="AB530" s="91">
        <v>0</v>
      </c>
      <c r="AC530" s="86">
        <v>0</v>
      </c>
      <c r="AD530" s="86">
        <v>0</v>
      </c>
      <c r="AE530" s="86">
        <v>0</v>
      </c>
      <c r="AF530" s="151">
        <v>0</v>
      </c>
      <c r="AG530" s="85">
        <v>3.9549659263899999</v>
      </c>
      <c r="AH530" s="86">
        <v>4.1197999999999999E-2</v>
      </c>
      <c r="AI530" s="151">
        <v>1.2330001236400001E-3</v>
      </c>
      <c r="AJ530" s="152">
        <v>1</v>
      </c>
      <c r="AK530" s="153">
        <v>0</v>
      </c>
    </row>
    <row r="531" spans="1:37" x14ac:dyDescent="0.2">
      <c r="A531" s="149" t="s">
        <v>1340</v>
      </c>
      <c r="B531" s="66" t="s">
        <v>1340</v>
      </c>
      <c r="C531" s="67">
        <v>27</v>
      </c>
      <c r="D531" s="84" t="s">
        <v>348</v>
      </c>
      <c r="E531" s="85">
        <v>46.829168857084603</v>
      </c>
      <c r="F531" s="91">
        <v>46.798055981718498</v>
      </c>
      <c r="G531" s="86">
        <v>18.4038022079413</v>
      </c>
      <c r="H531" s="86">
        <v>18.4038022079413</v>
      </c>
      <c r="I531" s="86">
        <v>0.53</v>
      </c>
      <c r="J531" s="86">
        <v>0.4</v>
      </c>
      <c r="K531" s="87">
        <v>0</v>
      </c>
      <c r="L531" s="150">
        <v>0</v>
      </c>
      <c r="M531" s="86">
        <v>3.9294433428590597E-4</v>
      </c>
      <c r="N531" s="86">
        <v>100</v>
      </c>
      <c r="O531" s="86">
        <v>29.843893480257101</v>
      </c>
      <c r="P531" s="86">
        <v>0.52</v>
      </c>
      <c r="Q531" s="88">
        <v>0.89400000000000002</v>
      </c>
      <c r="R531" s="85">
        <v>9.5987713572662694E-3</v>
      </c>
      <c r="S531" s="86">
        <v>0</v>
      </c>
      <c r="T531" s="86">
        <v>1.1499999999999999</v>
      </c>
      <c r="U531" s="88">
        <v>7.6827344998873501</v>
      </c>
      <c r="V531" s="89"/>
      <c r="W531" s="85">
        <v>38.004177105584198</v>
      </c>
      <c r="X531" s="88">
        <v>38.4666666667</v>
      </c>
      <c r="Y531" s="85">
        <v>-100</v>
      </c>
      <c r="Z531" s="88"/>
      <c r="AA531" s="85">
        <v>0.1</v>
      </c>
      <c r="AB531" s="91">
        <v>0.12</v>
      </c>
      <c r="AC531" s="86">
        <v>0.06</v>
      </c>
      <c r="AD531" s="86">
        <v>0.06</v>
      </c>
      <c r="AE531" s="86">
        <v>0</v>
      </c>
      <c r="AF531" s="151">
        <v>0</v>
      </c>
      <c r="AG531" s="85">
        <v>2.3986860511999999</v>
      </c>
      <c r="AH531" s="86">
        <v>3.202E-3</v>
      </c>
      <c r="AI531" s="151">
        <v>0</v>
      </c>
      <c r="AJ531" s="152">
        <v>1.01</v>
      </c>
      <c r="AK531" s="153">
        <v>0</v>
      </c>
    </row>
    <row r="532" spans="1:37" x14ac:dyDescent="0.2">
      <c r="A532" s="149" t="s">
        <v>699</v>
      </c>
      <c r="B532" s="66" t="s">
        <v>1341</v>
      </c>
      <c r="C532" s="67">
        <v>27</v>
      </c>
      <c r="D532" s="84" t="s">
        <v>348</v>
      </c>
      <c r="E532" s="85">
        <v>20.139700449996599</v>
      </c>
      <c r="F532" s="91">
        <v>20.1114917052858</v>
      </c>
      <c r="G532" s="86">
        <v>9.9281348646651892</v>
      </c>
      <c r="H532" s="86">
        <v>9.9241050439922098</v>
      </c>
      <c r="I532" s="86">
        <v>1.28</v>
      </c>
      <c r="J532" s="86">
        <v>0.56000000000000005</v>
      </c>
      <c r="K532" s="87">
        <v>0</v>
      </c>
      <c r="L532" s="150">
        <v>0</v>
      </c>
      <c r="M532" s="86">
        <v>5.14894690534103E-2</v>
      </c>
      <c r="N532" s="86"/>
      <c r="O532" s="86">
        <v>100</v>
      </c>
      <c r="P532" s="86">
        <v>0.58099999999999996</v>
      </c>
      <c r="Q532" s="88">
        <v>1.3731</v>
      </c>
      <c r="R532" s="85">
        <v>3.80807311500381E-2</v>
      </c>
      <c r="S532" s="86">
        <v>0</v>
      </c>
      <c r="T532" s="86">
        <v>1.31</v>
      </c>
      <c r="U532" s="88">
        <v>14.066760695815701</v>
      </c>
      <c r="V532" s="89"/>
      <c r="W532" s="85">
        <v>27.633333333300001</v>
      </c>
      <c r="X532" s="88">
        <v>27.633333333300001</v>
      </c>
      <c r="Y532" s="85">
        <v>-100</v>
      </c>
      <c r="Z532" s="88"/>
      <c r="AA532" s="85">
        <v>0</v>
      </c>
      <c r="AB532" s="91">
        <v>0</v>
      </c>
      <c r="AC532" s="86">
        <v>0</v>
      </c>
      <c r="AD532" s="86">
        <v>0</v>
      </c>
      <c r="AE532" s="86">
        <v>0</v>
      </c>
      <c r="AF532" s="151">
        <v>0</v>
      </c>
      <c r="AG532" s="85">
        <v>3.9068950079400002</v>
      </c>
      <c r="AH532" s="86">
        <v>3.5720000000000001E-3</v>
      </c>
      <c r="AI532" s="151">
        <v>1.0645183904400001E-12</v>
      </c>
      <c r="AJ532" s="152">
        <v>1</v>
      </c>
      <c r="AK532" s="153">
        <v>0</v>
      </c>
    </row>
    <row r="533" spans="1:37" x14ac:dyDescent="0.2">
      <c r="A533" s="149" t="s">
        <v>1342</v>
      </c>
      <c r="B533" s="66" t="s">
        <v>1343</v>
      </c>
      <c r="C533" s="67">
        <v>27</v>
      </c>
      <c r="D533" s="84" t="s">
        <v>348</v>
      </c>
      <c r="E533" s="85">
        <v>37.181612419905001</v>
      </c>
      <c r="F533" s="91">
        <v>37.159297395517903</v>
      </c>
      <c r="G533" s="86">
        <v>14.0481048168574</v>
      </c>
      <c r="H533" s="86">
        <v>14.0481048168574</v>
      </c>
      <c r="I533" s="86">
        <v>0.72</v>
      </c>
      <c r="J533" s="86">
        <v>0.5</v>
      </c>
      <c r="K533" s="87">
        <v>0</v>
      </c>
      <c r="L533" s="150">
        <v>0</v>
      </c>
      <c r="M533" s="86">
        <v>2.0075331913182201E-4</v>
      </c>
      <c r="N533" s="86">
        <v>100</v>
      </c>
      <c r="O533" s="86">
        <v>60.575589459084597</v>
      </c>
      <c r="P533" s="86">
        <v>0.67100000000000004</v>
      </c>
      <c r="Q533" s="88">
        <v>0.76149999999999995</v>
      </c>
      <c r="R533" s="85">
        <v>7.7465334262917301E-3</v>
      </c>
      <c r="S533" s="86">
        <v>0</v>
      </c>
      <c r="T533" s="86">
        <v>1.18</v>
      </c>
      <c r="U533" s="88">
        <v>10.914437820778501</v>
      </c>
      <c r="V533" s="89"/>
      <c r="W533" s="85">
        <v>36.444127588447103</v>
      </c>
      <c r="X533" s="88">
        <v>37.233333333300003</v>
      </c>
      <c r="Y533" s="85">
        <v>-100</v>
      </c>
      <c r="Z533" s="88"/>
      <c r="AA533" s="85">
        <v>0</v>
      </c>
      <c r="AB533" s="91">
        <v>0</v>
      </c>
      <c r="AC533" s="86">
        <v>0</v>
      </c>
      <c r="AD533" s="86">
        <v>0</v>
      </c>
      <c r="AE533" s="86">
        <v>0</v>
      </c>
      <c r="AF533" s="151">
        <v>0</v>
      </c>
      <c r="AG533" s="85">
        <v>3.9224389680599998</v>
      </c>
      <c r="AH533" s="86">
        <v>4.973E-3</v>
      </c>
      <c r="AI533" s="151">
        <v>0</v>
      </c>
      <c r="AJ533" s="152">
        <v>1</v>
      </c>
      <c r="AK533" s="153">
        <v>0</v>
      </c>
    </row>
    <row r="534" spans="1:37" x14ac:dyDescent="0.2">
      <c r="A534" s="149" t="s">
        <v>1344</v>
      </c>
      <c r="B534" s="66" t="s">
        <v>1345</v>
      </c>
      <c r="C534" s="67">
        <v>27</v>
      </c>
      <c r="D534" s="84" t="s">
        <v>348</v>
      </c>
      <c r="E534" s="85">
        <v>45.777216457804798</v>
      </c>
      <c r="F534" s="91">
        <v>45.743464674948598</v>
      </c>
      <c r="G534" s="86">
        <v>17.177479939464501</v>
      </c>
      <c r="H534" s="86">
        <v>17.1753024050867</v>
      </c>
      <c r="I534" s="86">
        <v>2.35</v>
      </c>
      <c r="J534" s="86">
        <v>1.47</v>
      </c>
      <c r="K534" s="87">
        <v>0</v>
      </c>
      <c r="L534" s="150">
        <v>0</v>
      </c>
      <c r="M534" s="86">
        <v>3.16092132100334E-4</v>
      </c>
      <c r="N534" s="86"/>
      <c r="O534" s="86">
        <v>52.857142857142897</v>
      </c>
      <c r="P534" s="86">
        <v>0.68200000000000005</v>
      </c>
      <c r="Q534" s="88">
        <v>1.0404</v>
      </c>
      <c r="R534" s="85">
        <v>8.4745762711864406E-3</v>
      </c>
      <c r="S534" s="86">
        <v>0</v>
      </c>
      <c r="T534" s="86">
        <v>1.17</v>
      </c>
      <c r="U534" s="88">
        <v>10.2355003429617</v>
      </c>
      <c r="V534" s="89"/>
      <c r="W534" s="85">
        <v>40.083824913035002</v>
      </c>
      <c r="X534" s="88">
        <v>37.4666666667</v>
      </c>
      <c r="Y534" s="85">
        <v>-100</v>
      </c>
      <c r="Z534" s="88"/>
      <c r="AA534" s="85">
        <v>7.0000000000000007E-2</v>
      </c>
      <c r="AB534" s="91">
        <v>0</v>
      </c>
      <c r="AC534" s="86">
        <v>0</v>
      </c>
      <c r="AD534" s="86">
        <v>0</v>
      </c>
      <c r="AE534" s="86">
        <v>0</v>
      </c>
      <c r="AF534" s="151">
        <v>0</v>
      </c>
      <c r="AG534" s="85">
        <v>2.36012158114</v>
      </c>
      <c r="AH534" s="86">
        <v>9.9869999999999994E-3</v>
      </c>
      <c r="AI534" s="151">
        <v>0</v>
      </c>
      <c r="AJ534" s="152">
        <v>1</v>
      </c>
      <c r="AK534" s="153">
        <v>0</v>
      </c>
    </row>
    <row r="535" spans="1:37" x14ac:dyDescent="0.2">
      <c r="A535" s="149" t="s">
        <v>1346</v>
      </c>
      <c r="B535" s="66" t="s">
        <v>1347</v>
      </c>
      <c r="C535" s="67">
        <v>27</v>
      </c>
      <c r="D535" s="84" t="s">
        <v>348</v>
      </c>
      <c r="E535" s="85">
        <v>28.703297987322198</v>
      </c>
      <c r="F535" s="91">
        <v>28.699646539888398</v>
      </c>
      <c r="G535" s="86">
        <v>11.3085327023632</v>
      </c>
      <c r="H535" s="86">
        <v>11.3085327023632</v>
      </c>
      <c r="I535" s="86">
        <v>0.5</v>
      </c>
      <c r="J535" s="86">
        <v>0.36</v>
      </c>
      <c r="K535" s="87">
        <v>0</v>
      </c>
      <c r="L535" s="150">
        <v>0</v>
      </c>
      <c r="M535" s="86">
        <v>0</v>
      </c>
      <c r="N535" s="86"/>
      <c r="O535" s="86">
        <v>100</v>
      </c>
      <c r="P535" s="86">
        <v>0.52200000000000002</v>
      </c>
      <c r="Q535" s="88">
        <v>0.83579999999999999</v>
      </c>
      <c r="R535" s="85">
        <v>0</v>
      </c>
      <c r="S535" s="86">
        <v>0</v>
      </c>
      <c r="T535" s="86">
        <v>1.07</v>
      </c>
      <c r="U535" s="88">
        <v>13.993807145152299</v>
      </c>
      <c r="V535" s="89"/>
      <c r="W535" s="85">
        <v>32.486459152523103</v>
      </c>
      <c r="X535" s="88">
        <v>29.5</v>
      </c>
      <c r="Y535" s="85">
        <v>-100</v>
      </c>
      <c r="Z535" s="88">
        <v>-100</v>
      </c>
      <c r="AA535" s="85">
        <v>0.1</v>
      </c>
      <c r="AB535" s="91">
        <v>0.05</v>
      </c>
      <c r="AC535" s="86">
        <v>0.05</v>
      </c>
      <c r="AD535" s="86">
        <v>0.05</v>
      </c>
      <c r="AE535" s="86">
        <v>0</v>
      </c>
      <c r="AF535" s="151">
        <v>0</v>
      </c>
      <c r="AG535" s="85">
        <v>6.1280209617699999</v>
      </c>
      <c r="AH535" s="86">
        <v>4.3080000000000002E-3</v>
      </c>
      <c r="AI535" s="151">
        <v>0</v>
      </c>
      <c r="AJ535" s="152">
        <v>1</v>
      </c>
      <c r="AK535" s="153">
        <v>0</v>
      </c>
    </row>
    <row r="536" spans="1:37" x14ac:dyDescent="0.2">
      <c r="A536" s="149" t="s">
        <v>1348</v>
      </c>
      <c r="B536" s="66" t="s">
        <v>1349</v>
      </c>
      <c r="C536" s="67">
        <v>27</v>
      </c>
      <c r="D536" s="84" t="s">
        <v>348</v>
      </c>
      <c r="E536" s="85">
        <v>28.9667355208651</v>
      </c>
      <c r="F536" s="91">
        <v>28.9413384804669</v>
      </c>
      <c r="G536" s="86">
        <v>11.216461797207501</v>
      </c>
      <c r="H536" s="86">
        <v>11.2063029810482</v>
      </c>
      <c r="I536" s="86">
        <v>1.01</v>
      </c>
      <c r="J536" s="86">
        <v>0.95</v>
      </c>
      <c r="K536" s="87">
        <v>0</v>
      </c>
      <c r="L536" s="150">
        <v>0</v>
      </c>
      <c r="M536" s="86">
        <v>3.3216894463937801E-3</v>
      </c>
      <c r="N536" s="86"/>
      <c r="O536" s="86">
        <v>44.932764840931497</v>
      </c>
      <c r="P536" s="86">
        <v>0.73499999999999999</v>
      </c>
      <c r="Q536" s="88">
        <v>1.2228000000000001</v>
      </c>
      <c r="R536" s="85">
        <v>1.34680134680135E-2</v>
      </c>
      <c r="S536" s="86">
        <v>0</v>
      </c>
      <c r="T536" s="86">
        <v>1.3</v>
      </c>
      <c r="U536" s="88">
        <v>17.9263598704187</v>
      </c>
      <c r="V536" s="89"/>
      <c r="W536" s="85">
        <v>38.410733691223101</v>
      </c>
      <c r="X536" s="88">
        <v>40.0333333333</v>
      </c>
      <c r="Y536" s="85">
        <v>-100</v>
      </c>
      <c r="Z536" s="88"/>
      <c r="AA536" s="85">
        <v>0.02</v>
      </c>
      <c r="AB536" s="91">
        <v>0.02</v>
      </c>
      <c r="AC536" s="86">
        <v>0.02</v>
      </c>
      <c r="AD536" s="86">
        <v>0.02</v>
      </c>
      <c r="AE536" s="86">
        <v>0</v>
      </c>
      <c r="AF536" s="151">
        <v>3.5554247479900001E-8</v>
      </c>
      <c r="AG536" s="85">
        <v>8.0081043686500006</v>
      </c>
      <c r="AH536" s="86">
        <v>1.2263E-2</v>
      </c>
      <c r="AI536" s="151">
        <v>5.4070399272400002E-11</v>
      </c>
      <c r="AJ536" s="152">
        <v>1</v>
      </c>
      <c r="AK536" s="153">
        <v>0</v>
      </c>
    </row>
    <row r="537" spans="1:37" x14ac:dyDescent="0.2">
      <c r="A537" s="149" t="s">
        <v>1350</v>
      </c>
      <c r="B537" s="66" t="s">
        <v>1351</v>
      </c>
      <c r="C537" s="67">
        <v>27</v>
      </c>
      <c r="D537" s="84" t="s">
        <v>348</v>
      </c>
      <c r="E537" s="85">
        <v>26.359528718074699</v>
      </c>
      <c r="F537" s="91">
        <v>26.3360287127338</v>
      </c>
      <c r="G537" s="86">
        <v>14.8007306365297</v>
      </c>
      <c r="H537" s="86">
        <v>14.7815033594326</v>
      </c>
      <c r="I537" s="86">
        <v>0.78</v>
      </c>
      <c r="J537" s="86">
        <v>0.55000000000000004</v>
      </c>
      <c r="K537" s="87">
        <v>0</v>
      </c>
      <c r="L537" s="150">
        <v>0</v>
      </c>
      <c r="M537" s="86">
        <v>2.4333368755084201E-2</v>
      </c>
      <c r="N537" s="86">
        <v>100</v>
      </c>
      <c r="O537" s="86">
        <v>100</v>
      </c>
      <c r="P537" s="86">
        <v>0.74</v>
      </c>
      <c r="Q537" s="88">
        <v>1.448</v>
      </c>
      <c r="R537" s="85">
        <v>1.9506485906563901E-2</v>
      </c>
      <c r="S537" s="86">
        <v>0</v>
      </c>
      <c r="T537" s="86">
        <v>1.26</v>
      </c>
      <c r="U537" s="88">
        <v>12.8085710928571</v>
      </c>
      <c r="V537" s="89"/>
      <c r="W537" s="85">
        <v>25.6</v>
      </c>
      <c r="X537" s="88"/>
      <c r="Y537" s="85">
        <v>-100</v>
      </c>
      <c r="Z537" s="88"/>
      <c r="AA537" s="85">
        <v>0</v>
      </c>
      <c r="AB537" s="91">
        <v>0</v>
      </c>
      <c r="AC537" s="86">
        <v>0</v>
      </c>
      <c r="AD537" s="86">
        <v>0</v>
      </c>
      <c r="AE537" s="86">
        <v>0</v>
      </c>
      <c r="AF537" s="151">
        <v>0</v>
      </c>
      <c r="AG537" s="85">
        <v>2.7894399341699998</v>
      </c>
      <c r="AH537" s="86">
        <v>4.509E-3</v>
      </c>
      <c r="AI537" s="151">
        <v>0</v>
      </c>
      <c r="AJ537" s="152">
        <v>1</v>
      </c>
      <c r="AK537" s="153">
        <v>0</v>
      </c>
    </row>
    <row r="538" spans="1:37" x14ac:dyDescent="0.2">
      <c r="A538" s="149" t="s">
        <v>1352</v>
      </c>
      <c r="B538" s="66" t="s">
        <v>1353</v>
      </c>
      <c r="C538" s="67">
        <v>27</v>
      </c>
      <c r="D538" s="84" t="s">
        <v>348</v>
      </c>
      <c r="E538" s="85">
        <v>40.931057161648198</v>
      </c>
      <c r="F538" s="91">
        <v>40.915806430089702</v>
      </c>
      <c r="G538" s="86">
        <v>19.708711027232098</v>
      </c>
      <c r="H538" s="86">
        <v>19.698226149285599</v>
      </c>
      <c r="I538" s="86">
        <v>0.56999999999999995</v>
      </c>
      <c r="J538" s="86">
        <v>0.42</v>
      </c>
      <c r="K538" s="87">
        <v>0</v>
      </c>
      <c r="L538" s="150">
        <v>0</v>
      </c>
      <c r="M538" s="86">
        <v>1.55629604268675E-2</v>
      </c>
      <c r="N538" s="86">
        <v>100</v>
      </c>
      <c r="O538" s="86">
        <v>100</v>
      </c>
      <c r="P538" s="86">
        <v>0.67700000000000005</v>
      </c>
      <c r="Q538" s="88">
        <v>1.3344</v>
      </c>
      <c r="R538" s="85">
        <v>8.3535210091053407E-3</v>
      </c>
      <c r="S538" s="86">
        <v>0</v>
      </c>
      <c r="T538" s="86">
        <v>1.35</v>
      </c>
      <c r="U538" s="88">
        <v>10.206552095545799</v>
      </c>
      <c r="V538" s="89"/>
      <c r="W538" s="85"/>
      <c r="X538" s="88"/>
      <c r="Y538" s="85">
        <v>-100</v>
      </c>
      <c r="Z538" s="88"/>
      <c r="AA538" s="85">
        <v>0</v>
      </c>
      <c r="AB538" s="91">
        <v>0</v>
      </c>
      <c r="AC538" s="86">
        <v>0</v>
      </c>
      <c r="AD538" s="86">
        <v>0</v>
      </c>
      <c r="AE538" s="86">
        <v>0</v>
      </c>
      <c r="AF538" s="151">
        <v>0</v>
      </c>
      <c r="AG538" s="85">
        <v>3.13973004681</v>
      </c>
      <c r="AH538" s="86">
        <v>3.7789999999999998E-3</v>
      </c>
      <c r="AI538" s="151">
        <v>0</v>
      </c>
      <c r="AJ538" s="152">
        <v>1.02</v>
      </c>
      <c r="AK538" s="153">
        <v>0</v>
      </c>
    </row>
    <row r="539" spans="1:37" x14ac:dyDescent="0.2">
      <c r="A539" s="149" t="s">
        <v>1354</v>
      </c>
      <c r="B539" s="66" t="s">
        <v>1355</v>
      </c>
      <c r="C539" s="67">
        <v>27</v>
      </c>
      <c r="D539" s="84" t="s">
        <v>348</v>
      </c>
      <c r="E539" s="85">
        <v>27.6192350587155</v>
      </c>
      <c r="F539" s="91">
        <v>27.614861466465499</v>
      </c>
      <c r="G539" s="86">
        <v>11.697172472610401</v>
      </c>
      <c r="H539" s="86">
        <v>11.6964435405687</v>
      </c>
      <c r="I539" s="86">
        <v>1.24</v>
      </c>
      <c r="J539" s="86">
        <v>2.4900000000000002</v>
      </c>
      <c r="K539" s="87">
        <v>0</v>
      </c>
      <c r="L539" s="150">
        <v>0</v>
      </c>
      <c r="M539" s="86">
        <v>2.6880266372558401E-2</v>
      </c>
      <c r="N539" s="86">
        <v>100</v>
      </c>
      <c r="O539" s="86">
        <v>100</v>
      </c>
      <c r="P539" s="86">
        <v>0.88</v>
      </c>
      <c r="Q539" s="88">
        <v>1.1906000000000001</v>
      </c>
      <c r="R539" s="85">
        <v>2.7892057736559499E-2</v>
      </c>
      <c r="S539" s="86">
        <v>0</v>
      </c>
      <c r="T539" s="86">
        <v>1.38</v>
      </c>
      <c r="U539" s="88">
        <v>15.266752680647601</v>
      </c>
      <c r="V539" s="89"/>
      <c r="W539" s="85">
        <v>29.103573126790501</v>
      </c>
      <c r="X539" s="88">
        <v>27.6</v>
      </c>
      <c r="Y539" s="85">
        <v>-100</v>
      </c>
      <c r="Z539" s="88"/>
      <c r="AA539" s="85">
        <v>0</v>
      </c>
      <c r="AB539" s="91">
        <v>0</v>
      </c>
      <c r="AC539" s="86">
        <v>0</v>
      </c>
      <c r="AD539" s="86">
        <v>0</v>
      </c>
      <c r="AE539" s="86">
        <v>0</v>
      </c>
      <c r="AF539" s="151">
        <v>0</v>
      </c>
      <c r="AG539" s="85">
        <v>7.3103187276000003</v>
      </c>
      <c r="AH539" s="86">
        <v>2.9495E-2</v>
      </c>
      <c r="AI539" s="151">
        <v>0</v>
      </c>
      <c r="AJ539" s="152">
        <v>1.01</v>
      </c>
      <c r="AK539" s="153">
        <v>0</v>
      </c>
    </row>
    <row r="540" spans="1:37" x14ac:dyDescent="0.2">
      <c r="A540" s="149" t="s">
        <v>1352</v>
      </c>
      <c r="B540" s="66" t="s">
        <v>1356</v>
      </c>
      <c r="C540" s="67">
        <v>27</v>
      </c>
      <c r="D540" s="84" t="s">
        <v>348</v>
      </c>
      <c r="E540" s="85">
        <v>45.598180672197302</v>
      </c>
      <c r="F540" s="91">
        <v>45.570924824966397</v>
      </c>
      <c r="G540" s="86">
        <v>17.1686285198371</v>
      </c>
      <c r="H540" s="86">
        <v>17.159259322351499</v>
      </c>
      <c r="I540" s="86">
        <v>1.02</v>
      </c>
      <c r="J540" s="86">
        <v>0.76</v>
      </c>
      <c r="K540" s="87">
        <v>0</v>
      </c>
      <c r="L540" s="150">
        <v>0</v>
      </c>
      <c r="M540" s="86">
        <v>1.08204849452362E-2</v>
      </c>
      <c r="N540" s="86">
        <v>100</v>
      </c>
      <c r="O540" s="86">
        <v>100</v>
      </c>
      <c r="P540" s="86">
        <v>0.51500000000000001</v>
      </c>
      <c r="Q540" s="88">
        <v>1.1546000000000001</v>
      </c>
      <c r="R540" s="85">
        <v>2.3071598861801101E-2</v>
      </c>
      <c r="S540" s="86">
        <v>0</v>
      </c>
      <c r="T540" s="86">
        <v>1.1200000000000001</v>
      </c>
      <c r="U540" s="88">
        <v>12.2532068207758</v>
      </c>
      <c r="V540" s="89"/>
      <c r="W540" s="85">
        <v>30.851094853208899</v>
      </c>
      <c r="X540" s="88">
        <v>29.566666666700002</v>
      </c>
      <c r="Y540" s="85">
        <v>-100</v>
      </c>
      <c r="Z540" s="88"/>
      <c r="AA540" s="85">
        <v>7.0000000000000007E-2</v>
      </c>
      <c r="AB540" s="91">
        <v>7.0000000000000007E-2</v>
      </c>
      <c r="AC540" s="86">
        <v>0.03</v>
      </c>
      <c r="AD540" s="86">
        <v>0.03</v>
      </c>
      <c r="AE540" s="86">
        <v>0</v>
      </c>
      <c r="AF540" s="151">
        <v>2.3489941920899999E-8</v>
      </c>
      <c r="AG540" s="85">
        <v>10.3838317868</v>
      </c>
      <c r="AH540" s="86">
        <v>7.2989999999999999E-3</v>
      </c>
      <c r="AI540" s="151">
        <v>1.6341621689600001E-11</v>
      </c>
      <c r="AJ540" s="152">
        <v>1.01</v>
      </c>
      <c r="AK540" s="153">
        <v>0</v>
      </c>
    </row>
    <row r="541" spans="1:37" x14ac:dyDescent="0.2">
      <c r="A541" s="149" t="s">
        <v>1357</v>
      </c>
      <c r="B541" s="66" t="s">
        <v>1358</v>
      </c>
      <c r="C541" s="67">
        <v>27</v>
      </c>
      <c r="D541" s="84" t="s">
        <v>348</v>
      </c>
      <c r="E541" s="85">
        <v>34.332871821030402</v>
      </c>
      <c r="F541" s="91">
        <v>34.319208627851097</v>
      </c>
      <c r="G541" s="86">
        <v>14.9775923631859</v>
      </c>
      <c r="H541" s="86">
        <v>14.9775923631859</v>
      </c>
      <c r="I541" s="86">
        <v>0.44</v>
      </c>
      <c r="J541" s="86">
        <v>0.52</v>
      </c>
      <c r="K541" s="87">
        <v>0</v>
      </c>
      <c r="L541" s="150">
        <v>0</v>
      </c>
      <c r="M541" s="86">
        <v>2.1131788819036702E-3</v>
      </c>
      <c r="N541" s="86">
        <v>100</v>
      </c>
      <c r="O541" s="86">
        <v>58.785942492012801</v>
      </c>
      <c r="P541" s="86">
        <v>0.56000000000000005</v>
      </c>
      <c r="Q541" s="88">
        <v>1.2245999999999999</v>
      </c>
      <c r="R541" s="85">
        <v>7.9560824250139196E-3</v>
      </c>
      <c r="S541" s="86">
        <v>0</v>
      </c>
      <c r="T541" s="86">
        <v>1.23</v>
      </c>
      <c r="U541" s="88">
        <v>15.8055818698535</v>
      </c>
      <c r="V541" s="89"/>
      <c r="W541" s="85">
        <v>28.953688802516201</v>
      </c>
      <c r="X541" s="88"/>
      <c r="Y541" s="85">
        <v>-100</v>
      </c>
      <c r="Z541" s="88">
        <v>-100</v>
      </c>
      <c r="AA541" s="85">
        <v>0.1</v>
      </c>
      <c r="AB541" s="91">
        <v>0.1</v>
      </c>
      <c r="AC541" s="86">
        <v>0.03</v>
      </c>
      <c r="AD541" s="86">
        <v>0.03</v>
      </c>
      <c r="AE541" s="86">
        <v>0</v>
      </c>
      <c r="AF541" s="151">
        <v>9.5400216774299995E-2</v>
      </c>
      <c r="AG541" s="85">
        <v>17.178878574500001</v>
      </c>
      <c r="AH541" s="86">
        <v>3.6930000000000001E-3</v>
      </c>
      <c r="AI541" s="151">
        <v>1.4090395303000001E-10</v>
      </c>
      <c r="AJ541" s="152">
        <v>1.01</v>
      </c>
      <c r="AK541" s="153">
        <v>0</v>
      </c>
    </row>
    <row r="542" spans="1:37" x14ac:dyDescent="0.2">
      <c r="A542" s="149" t="s">
        <v>1359</v>
      </c>
      <c r="B542" s="66" t="s">
        <v>1360</v>
      </c>
      <c r="C542" s="67">
        <v>27</v>
      </c>
      <c r="D542" s="84" t="s">
        <v>348</v>
      </c>
      <c r="E542" s="85">
        <v>20.715829478893699</v>
      </c>
      <c r="F542" s="91">
        <v>20.710609018866698</v>
      </c>
      <c r="G542" s="86">
        <v>12.3244620315942</v>
      </c>
      <c r="H542" s="86">
        <v>12.3244620315942</v>
      </c>
      <c r="I542" s="86">
        <v>0.51</v>
      </c>
      <c r="J542" s="86">
        <v>12.34</v>
      </c>
      <c r="K542" s="87">
        <v>0</v>
      </c>
      <c r="L542" s="150">
        <v>0</v>
      </c>
      <c r="M542" s="86">
        <v>0</v>
      </c>
      <c r="N542" s="86">
        <v>100</v>
      </c>
      <c r="O542" s="86">
        <v>35.345167652859999</v>
      </c>
      <c r="P542" s="86">
        <v>1.5720000000000001</v>
      </c>
      <c r="Q542" s="88">
        <v>1.4617</v>
      </c>
      <c r="R542" s="85">
        <v>0</v>
      </c>
      <c r="S542" s="86">
        <v>0</v>
      </c>
      <c r="T542" s="86">
        <v>1.28</v>
      </c>
      <c r="U542" s="88">
        <v>19.912922726750701</v>
      </c>
      <c r="V542" s="89"/>
      <c r="W542" s="85">
        <v>38.728344012643397</v>
      </c>
      <c r="X542" s="88"/>
      <c r="Y542" s="85"/>
      <c r="Z542" s="88">
        <v>-100</v>
      </c>
      <c r="AA542" s="85">
        <v>0.09</v>
      </c>
      <c r="AB542" s="91">
        <v>0.09</v>
      </c>
      <c r="AC542" s="86">
        <v>0.03</v>
      </c>
      <c r="AD542" s="86">
        <v>0.03</v>
      </c>
      <c r="AE542" s="86">
        <v>0</v>
      </c>
      <c r="AF542" s="151">
        <v>2.5108999304599999</v>
      </c>
      <c r="AG542" s="85">
        <v>3.4643487766000001</v>
      </c>
      <c r="AH542" s="86">
        <v>7.9564999999999997E-2</v>
      </c>
      <c r="AI542" s="151">
        <v>1.48899977667E-3</v>
      </c>
      <c r="AJ542" s="152">
        <v>1</v>
      </c>
      <c r="AK542" s="153">
        <v>0</v>
      </c>
    </row>
    <row r="543" spans="1:37" x14ac:dyDescent="0.2">
      <c r="A543" s="149" t="s">
        <v>1361</v>
      </c>
      <c r="B543" s="66" t="s">
        <v>1361</v>
      </c>
      <c r="C543" s="67">
        <v>25</v>
      </c>
      <c r="D543" s="84" t="s">
        <v>348</v>
      </c>
      <c r="E543" s="85">
        <v>8.0995592429349195</v>
      </c>
      <c r="F543" s="91">
        <v>8.0955261717512208</v>
      </c>
      <c r="G543" s="86">
        <v>4.6783625730994096</v>
      </c>
      <c r="H543" s="86">
        <v>4.67721026704693</v>
      </c>
      <c r="I543" s="86">
        <v>0.21</v>
      </c>
      <c r="J543" s="86">
        <v>0.14000000000000001</v>
      </c>
      <c r="K543" s="87">
        <v>0</v>
      </c>
      <c r="L543" s="150">
        <v>0.67999999471000006</v>
      </c>
      <c r="M543" s="86">
        <v>0</v>
      </c>
      <c r="N543" s="86"/>
      <c r="O543" s="86"/>
      <c r="P543" s="86">
        <v>6.0999999999999999E-2</v>
      </c>
      <c r="Q543" s="88">
        <v>0.37130000000000002</v>
      </c>
      <c r="R543" s="85">
        <v>0</v>
      </c>
      <c r="S543" s="86">
        <v>0</v>
      </c>
      <c r="T543" s="86">
        <v>0.72</v>
      </c>
      <c r="U543" s="88">
        <v>8.9770403019041893</v>
      </c>
      <c r="V543" s="89"/>
      <c r="W543" s="85"/>
      <c r="X543" s="88"/>
      <c r="Y543" s="85">
        <v>-100</v>
      </c>
      <c r="Z543" s="88"/>
      <c r="AA543" s="85">
        <v>0.02</v>
      </c>
      <c r="AB543" s="91">
        <v>0.02</v>
      </c>
      <c r="AC543" s="86">
        <v>0</v>
      </c>
      <c r="AD543" s="86">
        <v>0</v>
      </c>
      <c r="AE543" s="86">
        <v>0</v>
      </c>
      <c r="AF543" s="151">
        <v>0</v>
      </c>
      <c r="AG543" s="85">
        <v>16.4749496347</v>
      </c>
      <c r="AH543" s="86">
        <v>4.2129999999999997E-3</v>
      </c>
      <c r="AI543" s="151">
        <v>0</v>
      </c>
      <c r="AJ543" s="152">
        <v>1</v>
      </c>
      <c r="AK543" s="153">
        <v>0</v>
      </c>
    </row>
    <row r="544" spans="1:37" x14ac:dyDescent="0.2">
      <c r="A544" s="149" t="s">
        <v>1362</v>
      </c>
      <c r="B544" s="66" t="s">
        <v>1363</v>
      </c>
      <c r="C544" s="67">
        <v>25</v>
      </c>
      <c r="D544" s="84" t="s">
        <v>348</v>
      </c>
      <c r="E544" s="85">
        <v>12.6570534390048</v>
      </c>
      <c r="F544" s="91">
        <v>12.6570534390048</v>
      </c>
      <c r="G544" s="86">
        <v>8.2677242523831609</v>
      </c>
      <c r="H544" s="86">
        <v>8.2677242523831609</v>
      </c>
      <c r="I544" s="86">
        <v>1.0900000000000001</v>
      </c>
      <c r="J544" s="86">
        <v>0.85</v>
      </c>
      <c r="K544" s="87">
        <v>0</v>
      </c>
      <c r="L544" s="150">
        <v>0.38999999941500002</v>
      </c>
      <c r="M544" s="86">
        <v>0</v>
      </c>
      <c r="N544" s="86"/>
      <c r="O544" s="86"/>
      <c r="P544" s="86">
        <v>0.13</v>
      </c>
      <c r="Q544" s="88">
        <v>0.58799999999999997</v>
      </c>
      <c r="R544" s="85">
        <v>0</v>
      </c>
      <c r="S544" s="86">
        <v>0</v>
      </c>
      <c r="T544" s="86">
        <v>0.86</v>
      </c>
      <c r="U544" s="88">
        <v>7.26676380077489</v>
      </c>
      <c r="V544" s="89"/>
      <c r="W544" s="85"/>
      <c r="X544" s="88"/>
      <c r="Y544" s="85">
        <v>-100</v>
      </c>
      <c r="Z544" s="88"/>
      <c r="AA544" s="85">
        <v>0.21</v>
      </c>
      <c r="AB544" s="91">
        <v>0.21</v>
      </c>
      <c r="AC544" s="86">
        <v>0</v>
      </c>
      <c r="AD544" s="86">
        <v>0</v>
      </c>
      <c r="AE544" s="86">
        <v>0</v>
      </c>
      <c r="AF544" s="151">
        <v>0</v>
      </c>
      <c r="AG544" s="85">
        <v>16.1863323615</v>
      </c>
      <c r="AH544" s="86">
        <v>2.2384000000000001E-2</v>
      </c>
      <c r="AI544" s="151">
        <v>0</v>
      </c>
      <c r="AJ544" s="152">
        <v>1</v>
      </c>
      <c r="AK544" s="153">
        <v>0</v>
      </c>
    </row>
    <row r="545" spans="1:37" x14ac:dyDescent="0.2">
      <c r="A545" s="149" t="s">
        <v>1364</v>
      </c>
      <c r="B545" s="66" t="s">
        <v>1365</v>
      </c>
      <c r="C545" s="67">
        <v>25</v>
      </c>
      <c r="D545" s="84" t="s">
        <v>348</v>
      </c>
      <c r="E545" s="85">
        <v>16.582449106556499</v>
      </c>
      <c r="F545" s="91">
        <v>16.571389071302701</v>
      </c>
      <c r="G545" s="86">
        <v>9.7563335983133506</v>
      </c>
      <c r="H545" s="86">
        <v>9.7452735630594791</v>
      </c>
      <c r="I545" s="86">
        <v>0.44</v>
      </c>
      <c r="J545" s="86">
        <v>0.38</v>
      </c>
      <c r="K545" s="87">
        <v>0</v>
      </c>
      <c r="L545" s="150">
        <v>0.10000000100000001</v>
      </c>
      <c r="M545" s="86">
        <v>0</v>
      </c>
      <c r="N545" s="86"/>
      <c r="O545" s="86"/>
      <c r="P545" s="86">
        <v>0.128</v>
      </c>
      <c r="Q545" s="88">
        <v>0.59140000000000004</v>
      </c>
      <c r="R545" s="85">
        <v>0</v>
      </c>
      <c r="S545" s="86">
        <v>0</v>
      </c>
      <c r="T545" s="86">
        <v>1.04</v>
      </c>
      <c r="U545" s="88">
        <v>4.9016693740711297</v>
      </c>
      <c r="V545" s="89"/>
      <c r="W545" s="85"/>
      <c r="X545" s="88"/>
      <c r="Y545" s="85">
        <v>-100</v>
      </c>
      <c r="Z545" s="88">
        <v>-100</v>
      </c>
      <c r="AA545" s="85">
        <v>0</v>
      </c>
      <c r="AB545" s="91">
        <v>0</v>
      </c>
      <c r="AC545" s="86">
        <v>0</v>
      </c>
      <c r="AD545" s="86">
        <v>0</v>
      </c>
      <c r="AE545" s="86">
        <v>0</v>
      </c>
      <c r="AF545" s="151">
        <v>0</v>
      </c>
      <c r="AG545" s="85">
        <v>11.670460241600001</v>
      </c>
      <c r="AH545" s="86">
        <v>9.2460000000000007E-3</v>
      </c>
      <c r="AI545" s="151">
        <v>0</v>
      </c>
      <c r="AJ545" s="152">
        <v>1</v>
      </c>
      <c r="AK545" s="153">
        <v>0</v>
      </c>
    </row>
    <row r="546" spans="1:37" x14ac:dyDescent="0.2">
      <c r="A546" s="149" t="s">
        <v>1366</v>
      </c>
      <c r="B546" s="66" t="s">
        <v>1366</v>
      </c>
      <c r="C546" s="67">
        <v>25</v>
      </c>
      <c r="D546" s="84" t="s">
        <v>348</v>
      </c>
      <c r="E546" s="85">
        <v>20.1867663207716</v>
      </c>
      <c r="F546" s="91">
        <v>20.1867663207716</v>
      </c>
      <c r="G546" s="86">
        <v>11.291956449567101</v>
      </c>
      <c r="H546" s="86">
        <v>11.291956449567101</v>
      </c>
      <c r="I546" s="86">
        <v>0.32</v>
      </c>
      <c r="J546" s="86">
        <v>0.47</v>
      </c>
      <c r="K546" s="87">
        <v>0</v>
      </c>
      <c r="L546" s="150">
        <v>0.23999999867999999</v>
      </c>
      <c r="M546" s="86">
        <v>5.0079011771318798E-3</v>
      </c>
      <c r="N546" s="86"/>
      <c r="O546" s="86"/>
      <c r="P546" s="86">
        <v>0.10299999999999999</v>
      </c>
      <c r="Q546" s="88">
        <v>0.69989999999999997</v>
      </c>
      <c r="R546" s="85">
        <v>2.4560972614515501E-2</v>
      </c>
      <c r="S546" s="86">
        <v>0</v>
      </c>
      <c r="T546" s="86">
        <v>1.03</v>
      </c>
      <c r="U546" s="88">
        <v>7.5259846943552997</v>
      </c>
      <c r="V546" s="89"/>
      <c r="W546" s="85"/>
      <c r="X546" s="88"/>
      <c r="Y546" s="85">
        <v>-100</v>
      </c>
      <c r="Z546" s="88"/>
      <c r="AA546" s="85">
        <v>0.35</v>
      </c>
      <c r="AB546" s="91">
        <v>0.35</v>
      </c>
      <c r="AC546" s="86">
        <v>0.1</v>
      </c>
      <c r="AD546" s="86">
        <v>0.1</v>
      </c>
      <c r="AE546" s="86">
        <v>0</v>
      </c>
      <c r="AF546" s="151">
        <v>0</v>
      </c>
      <c r="AG546" s="85">
        <v>11.3174770394</v>
      </c>
      <c r="AH546" s="86">
        <v>9.3629999999999998E-3</v>
      </c>
      <c r="AI546" s="151">
        <v>0</v>
      </c>
      <c r="AJ546" s="152">
        <v>1</v>
      </c>
      <c r="AK546" s="153">
        <v>0</v>
      </c>
    </row>
    <row r="547" spans="1:37" x14ac:dyDescent="0.2">
      <c r="A547" s="149" t="s">
        <v>1367</v>
      </c>
      <c r="B547" s="66" t="s">
        <v>1367</v>
      </c>
      <c r="C547" s="67">
        <v>27</v>
      </c>
      <c r="D547" s="84" t="s">
        <v>348</v>
      </c>
      <c r="E547" s="85">
        <v>37.7184153645618</v>
      </c>
      <c r="F547" s="91">
        <v>37.706865543584101</v>
      </c>
      <c r="G547" s="86">
        <v>17.410530136782899</v>
      </c>
      <c r="H547" s="86">
        <v>17.4022802646559</v>
      </c>
      <c r="I547" s="86">
        <v>0.57999999999999996</v>
      </c>
      <c r="J547" s="86">
        <v>0.32</v>
      </c>
      <c r="K547" s="87">
        <v>0</v>
      </c>
      <c r="L547" s="150">
        <v>8.0000000171300004E-2</v>
      </c>
      <c r="M547" s="86">
        <v>1.7519255745688E-3</v>
      </c>
      <c r="N547" s="86"/>
      <c r="O547" s="86"/>
      <c r="P547" s="86">
        <v>5.2999999999999999E-2</v>
      </c>
      <c r="Q547" s="88">
        <v>0.76080000000000003</v>
      </c>
      <c r="R547" s="85">
        <v>9.0653612546459997E-3</v>
      </c>
      <c r="S547" s="86">
        <v>0</v>
      </c>
      <c r="T547" s="86">
        <v>0.97</v>
      </c>
      <c r="U547" s="88">
        <v>6.8539937630966703</v>
      </c>
      <c r="V547" s="89"/>
      <c r="W547" s="85">
        <v>21.633333333300001</v>
      </c>
      <c r="X547" s="88"/>
      <c r="Y547" s="85">
        <v>-100</v>
      </c>
      <c r="Z547" s="88"/>
      <c r="AA547" s="85">
        <v>0.5</v>
      </c>
      <c r="AB547" s="91">
        <v>0.49</v>
      </c>
      <c r="AC547" s="86">
        <v>0.03</v>
      </c>
      <c r="AD547" s="86">
        <v>0.03</v>
      </c>
      <c r="AE547" s="86">
        <v>0</v>
      </c>
      <c r="AF547" s="151">
        <v>0</v>
      </c>
      <c r="AG547" s="85">
        <v>11.742074895</v>
      </c>
      <c r="AH547" s="86">
        <v>6.4140000000000004E-3</v>
      </c>
      <c r="AI547" s="151">
        <v>2.3382068463399998E-12</v>
      </c>
      <c r="AJ547" s="152">
        <v>1</v>
      </c>
      <c r="AK547" s="153">
        <v>0</v>
      </c>
    </row>
    <row r="548" spans="1:37" x14ac:dyDescent="0.2">
      <c r="A548" s="149" t="s">
        <v>1368</v>
      </c>
      <c r="B548" s="66" t="s">
        <v>1368</v>
      </c>
      <c r="C548" s="67">
        <v>27</v>
      </c>
      <c r="D548" s="84" t="s">
        <v>348</v>
      </c>
      <c r="E548" s="85">
        <v>68.506972799799001</v>
      </c>
      <c r="F548" s="91">
        <v>68.457503612035893</v>
      </c>
      <c r="G548" s="86">
        <v>27.350964256548799</v>
      </c>
      <c r="H548" s="86">
        <v>27.322696149255599</v>
      </c>
      <c r="I548" s="86">
        <v>0.69</v>
      </c>
      <c r="J548" s="86">
        <v>0.61</v>
      </c>
      <c r="K548" s="87">
        <v>0</v>
      </c>
      <c r="L548" s="150">
        <v>8.0000004632499996E-2</v>
      </c>
      <c r="M548" s="86">
        <v>0</v>
      </c>
      <c r="N548" s="86"/>
      <c r="O548" s="86">
        <v>100</v>
      </c>
      <c r="P548" s="86">
        <v>0.13100000000000001</v>
      </c>
      <c r="Q548" s="88">
        <v>0.68930000000000002</v>
      </c>
      <c r="R548" s="85">
        <v>0</v>
      </c>
      <c r="S548" s="86">
        <v>0</v>
      </c>
      <c r="T548" s="86">
        <v>0.86</v>
      </c>
      <c r="U548" s="88">
        <v>3.1762359444688699</v>
      </c>
      <c r="V548" s="89"/>
      <c r="W548" s="85">
        <v>21.137080073747299</v>
      </c>
      <c r="X548" s="88">
        <v>20.066666666700002</v>
      </c>
      <c r="Y548" s="85">
        <v>-99.82</v>
      </c>
      <c r="Z548" s="88"/>
      <c r="AA548" s="85">
        <v>0</v>
      </c>
      <c r="AB548" s="91">
        <v>0.01</v>
      </c>
      <c r="AC548" s="86">
        <v>0</v>
      </c>
      <c r="AD548" s="86">
        <v>0.01</v>
      </c>
      <c r="AE548" s="86">
        <v>0</v>
      </c>
      <c r="AF548" s="151">
        <v>0</v>
      </c>
      <c r="AG548" s="85">
        <v>3.5856544551199998</v>
      </c>
      <c r="AH548" s="86">
        <v>1.1986E-2</v>
      </c>
      <c r="AI548" s="151">
        <v>4.5540000565700003E-3</v>
      </c>
      <c r="AJ548" s="152">
        <v>1.01</v>
      </c>
      <c r="AK548" s="153">
        <v>0</v>
      </c>
    </row>
    <row r="549" spans="1:37" x14ac:dyDescent="0.2">
      <c r="A549" s="149" t="s">
        <v>1369</v>
      </c>
      <c r="B549" s="66" t="s">
        <v>1370</v>
      </c>
      <c r="C549" s="67">
        <v>25</v>
      </c>
      <c r="D549" s="84" t="s">
        <v>348</v>
      </c>
      <c r="E549" s="85">
        <v>8.9852785837489506</v>
      </c>
      <c r="F549" s="91">
        <v>8.9792616561258995</v>
      </c>
      <c r="G549" s="86">
        <v>7.26711147361243</v>
      </c>
      <c r="H549" s="86">
        <v>7.2624316410167298</v>
      </c>
      <c r="I549" s="86">
        <v>0.25</v>
      </c>
      <c r="J549" s="86">
        <v>0.86</v>
      </c>
      <c r="K549" s="87">
        <v>0</v>
      </c>
      <c r="L549" s="150">
        <v>0.50999991395400002</v>
      </c>
      <c r="M549" s="86">
        <v>0</v>
      </c>
      <c r="N549" s="86"/>
      <c r="O549" s="86"/>
      <c r="P549" s="86">
        <v>0.1</v>
      </c>
      <c r="Q549" s="88">
        <v>0.56459999999999999</v>
      </c>
      <c r="R549" s="85">
        <v>0</v>
      </c>
      <c r="S549" s="86">
        <v>0</v>
      </c>
      <c r="T549" s="86">
        <v>1.24</v>
      </c>
      <c r="U549" s="88">
        <v>4.9298693658158301</v>
      </c>
      <c r="V549" s="89"/>
      <c r="W549" s="85"/>
      <c r="X549" s="88"/>
      <c r="Y549" s="85">
        <v>-100</v>
      </c>
      <c r="Z549" s="88"/>
      <c r="AA549" s="85">
        <v>0</v>
      </c>
      <c r="AB549" s="91">
        <v>0</v>
      </c>
      <c r="AC549" s="86">
        <v>0</v>
      </c>
      <c r="AD549" s="86">
        <v>0</v>
      </c>
      <c r="AE549" s="86">
        <v>0</v>
      </c>
      <c r="AF549" s="151">
        <v>0</v>
      </c>
      <c r="AG549" s="85">
        <v>15.945272173299999</v>
      </c>
      <c r="AH549" s="86">
        <v>2.2124000000000001E-2</v>
      </c>
      <c r="AI549" s="151">
        <v>0</v>
      </c>
      <c r="AJ549" s="152">
        <v>1</v>
      </c>
      <c r="AK549" s="153">
        <v>0</v>
      </c>
    </row>
    <row r="550" spans="1:37" x14ac:dyDescent="0.2">
      <c r="A550" s="149" t="s">
        <v>1371</v>
      </c>
      <c r="B550" s="66" t="s">
        <v>1372</v>
      </c>
      <c r="C550" s="67">
        <v>25</v>
      </c>
      <c r="D550" s="84" t="s">
        <v>348</v>
      </c>
      <c r="E550" s="85">
        <v>21.113327317914901</v>
      </c>
      <c r="F550" s="91">
        <v>21.113327317914901</v>
      </c>
      <c r="G550" s="86">
        <v>13.4294217283247</v>
      </c>
      <c r="H550" s="86">
        <v>13.4294217283247</v>
      </c>
      <c r="I550" s="86">
        <v>0.42</v>
      </c>
      <c r="J550" s="86">
        <v>0.47</v>
      </c>
      <c r="K550" s="87">
        <v>0</v>
      </c>
      <c r="L550" s="150">
        <v>0.26000000064700002</v>
      </c>
      <c r="M550" s="86">
        <v>0</v>
      </c>
      <c r="N550" s="86"/>
      <c r="O550" s="86"/>
      <c r="P550" s="86">
        <v>8.5999999999999993E-2</v>
      </c>
      <c r="Q550" s="88">
        <v>0.46610000000000001</v>
      </c>
      <c r="R550" s="85">
        <v>0</v>
      </c>
      <c r="S550" s="86">
        <v>0</v>
      </c>
      <c r="T550" s="86">
        <v>0.75</v>
      </c>
      <c r="U550" s="88">
        <v>4.2369125073214002</v>
      </c>
      <c r="V550" s="89"/>
      <c r="W550" s="85"/>
      <c r="X550" s="88"/>
      <c r="Y550" s="85">
        <v>-100</v>
      </c>
      <c r="Z550" s="88">
        <v>-100</v>
      </c>
      <c r="AA550" s="85">
        <v>0</v>
      </c>
      <c r="AB550" s="91">
        <v>0</v>
      </c>
      <c r="AC550" s="86">
        <v>0</v>
      </c>
      <c r="AD550" s="86">
        <v>0</v>
      </c>
      <c r="AE550" s="86">
        <v>0</v>
      </c>
      <c r="AF550" s="151">
        <v>0</v>
      </c>
      <c r="AG550" s="85">
        <v>14.752887579299999</v>
      </c>
      <c r="AH550" s="86">
        <v>1.0127000000000001E-2</v>
      </c>
      <c r="AI550" s="151">
        <v>0</v>
      </c>
      <c r="AJ550" s="152">
        <v>1</v>
      </c>
      <c r="AK550" s="153">
        <v>0</v>
      </c>
    </row>
    <row r="551" spans="1:37" x14ac:dyDescent="0.2">
      <c r="A551" s="149" t="s">
        <v>1373</v>
      </c>
      <c r="B551" s="66" t="s">
        <v>1374</v>
      </c>
      <c r="C551" s="67">
        <v>27</v>
      </c>
      <c r="D551" s="84" t="s">
        <v>348</v>
      </c>
      <c r="E551" s="85">
        <v>48.199704988594497</v>
      </c>
      <c r="F551" s="91">
        <v>48.189226441404799</v>
      </c>
      <c r="G551" s="86">
        <v>18.936346856032799</v>
      </c>
      <c r="H551" s="86">
        <v>18.935540813941302</v>
      </c>
      <c r="I551" s="86">
        <v>4.42</v>
      </c>
      <c r="J551" s="86">
        <v>12.63</v>
      </c>
      <c r="K551" s="87">
        <v>0</v>
      </c>
      <c r="L551" s="150">
        <v>0.14000001043900001</v>
      </c>
      <c r="M551" s="86">
        <v>0</v>
      </c>
      <c r="N551" s="86"/>
      <c r="O551" s="86">
        <v>92.246520874751496</v>
      </c>
      <c r="P551" s="86">
        <v>0.64400000000000002</v>
      </c>
      <c r="Q551" s="88">
        <v>0.87770000000000004</v>
      </c>
      <c r="R551" s="85">
        <v>0</v>
      </c>
      <c r="S551" s="86">
        <v>0</v>
      </c>
      <c r="T551" s="86">
        <v>1.4</v>
      </c>
      <c r="U551" s="88">
        <v>3.3458807218912998</v>
      </c>
      <c r="V551" s="89"/>
      <c r="W551" s="85">
        <v>26.6100147352047</v>
      </c>
      <c r="X551" s="88">
        <v>24.666666666699999</v>
      </c>
      <c r="Y551" s="85">
        <v>-100</v>
      </c>
      <c r="Z551" s="88"/>
      <c r="AA551" s="85">
        <v>0</v>
      </c>
      <c r="AB551" s="91">
        <v>0</v>
      </c>
      <c r="AC551" s="86">
        <v>0</v>
      </c>
      <c r="AD551" s="86">
        <v>0</v>
      </c>
      <c r="AE551" s="86">
        <v>0</v>
      </c>
      <c r="AF551" s="151">
        <v>0</v>
      </c>
      <c r="AG551" s="85">
        <v>6.7970512340300004</v>
      </c>
      <c r="AH551" s="86">
        <v>0.26042799999999999</v>
      </c>
      <c r="AI551" s="151">
        <v>2.6079996415400001E-3</v>
      </c>
      <c r="AJ551" s="152">
        <v>1.01</v>
      </c>
      <c r="AK551" s="153">
        <v>0</v>
      </c>
    </row>
    <row r="552" spans="1:37" x14ac:dyDescent="0.2">
      <c r="A552" s="149" t="s">
        <v>1375</v>
      </c>
      <c r="B552" s="66" t="s">
        <v>1376</v>
      </c>
      <c r="C552" s="67">
        <v>27</v>
      </c>
      <c r="D552" s="84" t="s">
        <v>348</v>
      </c>
      <c r="E552" s="85">
        <v>69.982793232004596</v>
      </c>
      <c r="F552" s="91">
        <v>69.982793232004596</v>
      </c>
      <c r="G552" s="86">
        <v>25.139088041296201</v>
      </c>
      <c r="H552" s="86">
        <v>25.139088041296201</v>
      </c>
      <c r="I552" s="86">
        <v>0.9</v>
      </c>
      <c r="J552" s="86">
        <v>0.49</v>
      </c>
      <c r="K552" s="87">
        <v>0</v>
      </c>
      <c r="L552" s="150">
        <v>2.7727422205899999E-9</v>
      </c>
      <c r="M552" s="86">
        <v>0</v>
      </c>
      <c r="N552" s="86"/>
      <c r="O552" s="86">
        <v>74.159578776832703</v>
      </c>
      <c r="P552" s="86">
        <v>0.26500000000000001</v>
      </c>
      <c r="Q552" s="88">
        <v>0.871</v>
      </c>
      <c r="R552" s="85">
        <v>0</v>
      </c>
      <c r="S552" s="86">
        <v>0</v>
      </c>
      <c r="T552" s="86">
        <v>1.2</v>
      </c>
      <c r="U552" s="88">
        <v>2.08201892744479</v>
      </c>
      <c r="V552" s="89"/>
      <c r="W552" s="85">
        <v>28.7653453679678</v>
      </c>
      <c r="X552" s="88">
        <v>24.166666666699999</v>
      </c>
      <c r="Y552" s="85">
        <v>-100</v>
      </c>
      <c r="Z552" s="88"/>
      <c r="AA552" s="85">
        <v>0</v>
      </c>
      <c r="AB552" s="91">
        <v>0</v>
      </c>
      <c r="AC552" s="86">
        <v>0</v>
      </c>
      <c r="AD552" s="86">
        <v>0</v>
      </c>
      <c r="AE552" s="86">
        <v>0</v>
      </c>
      <c r="AF552" s="151">
        <v>2.48345444248E-8</v>
      </c>
      <c r="AG552" s="85">
        <v>1.4746679727500001</v>
      </c>
      <c r="AH552" s="86">
        <v>8.6999999999999994E-3</v>
      </c>
      <c r="AI552" s="151">
        <v>1.0563586527000001E-10</v>
      </c>
      <c r="AJ552" s="152">
        <v>1.01</v>
      </c>
      <c r="AK552" s="153">
        <v>0</v>
      </c>
    </row>
    <row r="553" spans="1:37" x14ac:dyDescent="0.2">
      <c r="A553" s="149" t="s">
        <v>1377</v>
      </c>
      <c r="B553" s="66" t="s">
        <v>1378</v>
      </c>
      <c r="C553" s="67">
        <v>27</v>
      </c>
      <c r="D553" s="84" t="s">
        <v>348</v>
      </c>
      <c r="E553" s="85">
        <v>71.840861426738002</v>
      </c>
      <c r="F553" s="91">
        <v>71.829384084055903</v>
      </c>
      <c r="G553" s="86">
        <v>26.0733923894784</v>
      </c>
      <c r="H553" s="86">
        <v>26.0733923894784</v>
      </c>
      <c r="I553" s="86">
        <v>0.39</v>
      </c>
      <c r="J553" s="86">
        <v>0.23</v>
      </c>
      <c r="K553" s="87">
        <v>0</v>
      </c>
      <c r="L553" s="150">
        <v>5.6635436144300003E-10</v>
      </c>
      <c r="M553" s="86">
        <v>3.5463780434793001E-2</v>
      </c>
      <c r="N553" s="86"/>
      <c r="O553" s="86">
        <v>100</v>
      </c>
      <c r="P553" s="86">
        <v>0.24</v>
      </c>
      <c r="Q553" s="88">
        <v>0.61439999999999995</v>
      </c>
      <c r="R553" s="85">
        <v>2.2109219544550099E-2</v>
      </c>
      <c r="S553" s="86">
        <v>0</v>
      </c>
      <c r="T553" s="86">
        <v>0.96</v>
      </c>
      <c r="U553" s="88">
        <v>2.51145125781242</v>
      </c>
      <c r="V553" s="89"/>
      <c r="W553" s="85">
        <v>38.021991325878098</v>
      </c>
      <c r="X553" s="88">
        <v>28.6</v>
      </c>
      <c r="Y553" s="85">
        <v>-100</v>
      </c>
      <c r="Z553" s="88">
        <v>-100</v>
      </c>
      <c r="AA553" s="85">
        <v>0</v>
      </c>
      <c r="AB553" s="91">
        <v>0</v>
      </c>
      <c r="AC553" s="86">
        <v>0</v>
      </c>
      <c r="AD553" s="86">
        <v>0</v>
      </c>
      <c r="AE553" s="86">
        <v>0</v>
      </c>
      <c r="AF553" s="151">
        <v>1.53809978825</v>
      </c>
      <c r="AG553" s="85">
        <v>2.5189831000499998</v>
      </c>
      <c r="AH553" s="86">
        <v>3.6879999999999999E-3</v>
      </c>
      <c r="AI553" s="151">
        <v>0</v>
      </c>
      <c r="AJ553" s="152">
        <v>1.02</v>
      </c>
      <c r="AK553" s="153">
        <v>0</v>
      </c>
    </row>
    <row r="554" spans="1:37" x14ac:dyDescent="0.2">
      <c r="A554" s="149" t="s">
        <v>1379</v>
      </c>
      <c r="B554" s="66" t="s">
        <v>1380</v>
      </c>
      <c r="C554" s="67">
        <v>27</v>
      </c>
      <c r="D554" s="84" t="s">
        <v>348</v>
      </c>
      <c r="E554" s="85">
        <v>50.970292162906702</v>
      </c>
      <c r="F554" s="91">
        <v>50.970292162906702</v>
      </c>
      <c r="G554" s="86">
        <v>24.185108191416401</v>
      </c>
      <c r="H554" s="86">
        <v>24.185108191416401</v>
      </c>
      <c r="I554" s="86">
        <v>0.21</v>
      </c>
      <c r="J554" s="86">
        <v>0.27</v>
      </c>
      <c r="K554" s="87">
        <v>0</v>
      </c>
      <c r="L554" s="150">
        <v>5.6305752959199998E-9</v>
      </c>
      <c r="M554" s="86">
        <v>0.25817957384031398</v>
      </c>
      <c r="N554" s="86">
        <v>100</v>
      </c>
      <c r="O554" s="86">
        <v>91.630196936542703</v>
      </c>
      <c r="P554" s="86">
        <v>0.29099999999999998</v>
      </c>
      <c r="Q554" s="88">
        <v>0.80789999999999995</v>
      </c>
      <c r="R554" s="85">
        <v>2.0905194940942801E-2</v>
      </c>
      <c r="S554" s="86">
        <v>0</v>
      </c>
      <c r="T554" s="86">
        <v>1.1499999999999999</v>
      </c>
      <c r="U554" s="88">
        <v>4.4689762521633201</v>
      </c>
      <c r="V554" s="89"/>
      <c r="W554" s="85">
        <v>39.310926925743999</v>
      </c>
      <c r="X554" s="88">
        <v>41.8</v>
      </c>
      <c r="Y554" s="85">
        <v>-100</v>
      </c>
      <c r="Z554" s="88"/>
      <c r="AA554" s="85">
        <v>0</v>
      </c>
      <c r="AB554" s="91">
        <v>0</v>
      </c>
      <c r="AC554" s="86">
        <v>0</v>
      </c>
      <c r="AD554" s="86">
        <v>0</v>
      </c>
      <c r="AE554" s="86">
        <v>0</v>
      </c>
      <c r="AF554" s="151">
        <v>0</v>
      </c>
      <c r="AG554" s="85">
        <v>3.6321990609300001</v>
      </c>
      <c r="AH554" s="86">
        <v>3.372E-3</v>
      </c>
      <c r="AI554" s="151">
        <v>2.17828149277E-13</v>
      </c>
      <c r="AJ554" s="152">
        <v>1.02</v>
      </c>
      <c r="AK554" s="153">
        <v>0</v>
      </c>
    </row>
    <row r="555" spans="1:37" x14ac:dyDescent="0.2">
      <c r="A555" s="149" t="s">
        <v>1381</v>
      </c>
      <c r="B555" s="66" t="s">
        <v>1382</v>
      </c>
      <c r="C555" s="67">
        <v>27</v>
      </c>
      <c r="D555" s="84" t="s">
        <v>348</v>
      </c>
      <c r="E555" s="85">
        <v>73.023598080042802</v>
      </c>
      <c r="F555" s="91">
        <v>73.021089425183504</v>
      </c>
      <c r="G555" s="86">
        <v>26.932082350776799</v>
      </c>
      <c r="H555" s="86">
        <v>26.9295736959176</v>
      </c>
      <c r="I555" s="86">
        <v>0.97</v>
      </c>
      <c r="J555" s="86">
        <v>0.67</v>
      </c>
      <c r="K555" s="87">
        <v>0</v>
      </c>
      <c r="L555" s="150">
        <v>1.9999999616900001E-2</v>
      </c>
      <c r="M555" s="86">
        <v>1.1363056510137999E-3</v>
      </c>
      <c r="N555" s="86"/>
      <c r="O555" s="86">
        <v>100</v>
      </c>
      <c r="P555" s="86">
        <v>0.30099999999999999</v>
      </c>
      <c r="Q555" s="88">
        <v>0.53890000000000005</v>
      </c>
      <c r="R555" s="85">
        <v>8.9944234574563797E-3</v>
      </c>
      <c r="S555" s="86">
        <v>0</v>
      </c>
      <c r="T555" s="86">
        <v>0.8</v>
      </c>
      <c r="U555" s="88">
        <v>2.1808572909872401</v>
      </c>
      <c r="V555" s="89"/>
      <c r="W555" s="85">
        <v>35.204687946313598</v>
      </c>
      <c r="X555" s="88">
        <v>28.433333333299998</v>
      </c>
      <c r="Y555" s="85">
        <v>-100</v>
      </c>
      <c r="Z555" s="88"/>
      <c r="AA555" s="85">
        <v>0</v>
      </c>
      <c r="AB555" s="91">
        <v>0</v>
      </c>
      <c r="AC555" s="86">
        <v>0</v>
      </c>
      <c r="AD555" s="86">
        <v>0</v>
      </c>
      <c r="AE555" s="86">
        <v>0</v>
      </c>
      <c r="AF555" s="151">
        <v>2.60291300273E-8</v>
      </c>
      <c r="AG555" s="85">
        <v>1.9686660119899999</v>
      </c>
      <c r="AH555" s="86">
        <v>1.0794E-2</v>
      </c>
      <c r="AI555" s="151">
        <v>5.5489939066500002E-12</v>
      </c>
      <c r="AJ555" s="152">
        <v>1.01</v>
      </c>
      <c r="AK555" s="153">
        <v>0</v>
      </c>
    </row>
    <row r="556" spans="1:37" x14ac:dyDescent="0.2">
      <c r="A556" s="149" t="s">
        <v>1383</v>
      </c>
      <c r="B556" s="66" t="s">
        <v>1384</v>
      </c>
      <c r="C556" s="67">
        <v>27</v>
      </c>
      <c r="D556" s="84" t="s">
        <v>348</v>
      </c>
      <c r="E556" s="85">
        <v>68.382209188660795</v>
      </c>
      <c r="F556" s="91">
        <v>68.379765395894395</v>
      </c>
      <c r="G556" s="86">
        <v>29.048550016292001</v>
      </c>
      <c r="H556" s="86">
        <v>29.046920821114401</v>
      </c>
      <c r="I556" s="86">
        <v>1.1000000000000001</v>
      </c>
      <c r="J556" s="86">
        <v>1.64</v>
      </c>
      <c r="K556" s="87">
        <v>0</v>
      </c>
      <c r="L556" s="150">
        <v>3.2343850278099997E-11</v>
      </c>
      <c r="M556" s="86">
        <v>8.1034105791911396E-3</v>
      </c>
      <c r="N556" s="86">
        <v>100</v>
      </c>
      <c r="O556" s="86">
        <v>95.892707460184397</v>
      </c>
      <c r="P556" s="86">
        <v>0.47899999999999998</v>
      </c>
      <c r="Q556" s="88">
        <v>0.50690000000000002</v>
      </c>
      <c r="R556" s="85">
        <v>8.6595081399376498E-3</v>
      </c>
      <c r="S556" s="86">
        <v>0</v>
      </c>
      <c r="T556" s="86">
        <v>0.89</v>
      </c>
      <c r="U556" s="88">
        <v>4.4851743238840003</v>
      </c>
      <c r="V556" s="89"/>
      <c r="W556" s="85">
        <v>27.6421030407279</v>
      </c>
      <c r="X556" s="88">
        <v>29.5333333333</v>
      </c>
      <c r="Y556" s="85">
        <v>-100</v>
      </c>
      <c r="Z556" s="88">
        <v>-100</v>
      </c>
      <c r="AA556" s="85">
        <v>0</v>
      </c>
      <c r="AB556" s="91">
        <v>0</v>
      </c>
      <c r="AC556" s="86">
        <v>0</v>
      </c>
      <c r="AD556" s="86">
        <v>0</v>
      </c>
      <c r="AE556" s="86">
        <v>0</v>
      </c>
      <c r="AF556" s="151">
        <v>0</v>
      </c>
      <c r="AG556" s="85">
        <v>1.94798103309</v>
      </c>
      <c r="AH556" s="86">
        <v>2.1961999999999999E-2</v>
      </c>
      <c r="AI556" s="151">
        <v>1.81799998429E-3</v>
      </c>
      <c r="AJ556" s="152">
        <v>1.01</v>
      </c>
      <c r="AK556" s="153">
        <v>0</v>
      </c>
    </row>
    <row r="557" spans="1:37" x14ac:dyDescent="0.2">
      <c r="A557" s="149" t="s">
        <v>1385</v>
      </c>
      <c r="B557" s="66" t="s">
        <v>1386</v>
      </c>
      <c r="C557" s="67">
        <v>27</v>
      </c>
      <c r="D557" s="84" t="s">
        <v>348</v>
      </c>
      <c r="E557" s="85">
        <v>64.739995741790295</v>
      </c>
      <c r="F557" s="91">
        <v>64.739995741790295</v>
      </c>
      <c r="G557" s="86">
        <v>27.692557257712899</v>
      </c>
      <c r="H557" s="86">
        <v>27.692557257712899</v>
      </c>
      <c r="I557" s="86">
        <v>0.9</v>
      </c>
      <c r="J557" s="86">
        <v>0.7</v>
      </c>
      <c r="K557" s="87">
        <v>0</v>
      </c>
      <c r="L557" s="150">
        <v>0</v>
      </c>
      <c r="M557" s="86">
        <v>6.4370622460604701E-3</v>
      </c>
      <c r="N557" s="86">
        <v>100</v>
      </c>
      <c r="O557" s="86">
        <v>100</v>
      </c>
      <c r="P557" s="86">
        <v>0.45600000000000002</v>
      </c>
      <c r="Q557" s="88">
        <v>0.84489999999999998</v>
      </c>
      <c r="R557" s="85">
        <v>7.1545380212592005E-2</v>
      </c>
      <c r="S557" s="86">
        <v>0</v>
      </c>
      <c r="T557" s="86">
        <v>1.06</v>
      </c>
      <c r="U557" s="88">
        <v>5.0449646669978598</v>
      </c>
      <c r="V557" s="89"/>
      <c r="W557" s="85">
        <v>31.4339878094369</v>
      </c>
      <c r="X557" s="88">
        <v>32.5333333333</v>
      </c>
      <c r="Y557" s="85">
        <v>-100</v>
      </c>
      <c r="Z557" s="88">
        <v>-100</v>
      </c>
      <c r="AA557" s="85">
        <v>0</v>
      </c>
      <c r="AB557" s="91">
        <v>0</v>
      </c>
      <c r="AC557" s="86">
        <v>0</v>
      </c>
      <c r="AD557" s="86">
        <v>0</v>
      </c>
      <c r="AE557" s="86">
        <v>0</v>
      </c>
      <c r="AF557" s="151">
        <v>0</v>
      </c>
      <c r="AG557" s="85">
        <v>1.60509398582</v>
      </c>
      <c r="AH557" s="86">
        <v>7.6369999999999997E-3</v>
      </c>
      <c r="AI557" s="151">
        <v>7.5674707647299993E-12</v>
      </c>
      <c r="AJ557" s="152">
        <v>1.01</v>
      </c>
      <c r="AK557" s="153">
        <v>0</v>
      </c>
    </row>
    <row r="558" spans="1:37" x14ac:dyDescent="0.2">
      <c r="A558" s="149" t="s">
        <v>1387</v>
      </c>
      <c r="B558" s="66" t="s">
        <v>1388</v>
      </c>
      <c r="C558" s="67">
        <v>27</v>
      </c>
      <c r="D558" s="84" t="s">
        <v>348</v>
      </c>
      <c r="E558" s="85">
        <v>44.985086928885302</v>
      </c>
      <c r="F558" s="91">
        <v>44.985086928885302</v>
      </c>
      <c r="G558" s="86">
        <v>21.5237177203607</v>
      </c>
      <c r="H558" s="86">
        <v>21.5237177203607</v>
      </c>
      <c r="I558" s="86">
        <v>0.79</v>
      </c>
      <c r="J558" s="86">
        <v>0.49</v>
      </c>
      <c r="K558" s="87">
        <v>0</v>
      </c>
      <c r="L558" s="150">
        <v>0</v>
      </c>
      <c r="M558" s="86">
        <v>2.8067595031936898E-2</v>
      </c>
      <c r="N558" s="86">
        <v>100</v>
      </c>
      <c r="O558" s="86">
        <v>65.495296070835593</v>
      </c>
      <c r="P558" s="86">
        <v>0.35199999999999998</v>
      </c>
      <c r="Q558" s="88">
        <v>1.0322</v>
      </c>
      <c r="R558" s="85">
        <v>1.4155283459551299E-2</v>
      </c>
      <c r="S558" s="86">
        <v>0</v>
      </c>
      <c r="T558" s="86">
        <v>1.0900000000000001</v>
      </c>
      <c r="U558" s="88">
        <v>5.9973596529829596</v>
      </c>
      <c r="V558" s="89"/>
      <c r="W558" s="85">
        <v>23.4720930232581</v>
      </c>
      <c r="X558" s="88"/>
      <c r="Y558" s="85">
        <v>-100</v>
      </c>
      <c r="Z558" s="88">
        <v>-100</v>
      </c>
      <c r="AA558" s="85">
        <v>0.08</v>
      </c>
      <c r="AB558" s="91">
        <v>0.08</v>
      </c>
      <c r="AC558" s="86">
        <v>0</v>
      </c>
      <c r="AD558" s="86">
        <v>0</v>
      </c>
      <c r="AE558" s="86">
        <v>0</v>
      </c>
      <c r="AF558" s="151">
        <v>0</v>
      </c>
      <c r="AG558" s="85">
        <v>4.6194463694300003</v>
      </c>
      <c r="AH558" s="86">
        <v>7.7460000000000003E-3</v>
      </c>
      <c r="AI558" s="151">
        <v>0</v>
      </c>
      <c r="AJ558" s="152">
        <v>1.01</v>
      </c>
      <c r="AK558" s="153">
        <v>0</v>
      </c>
    </row>
    <row r="559" spans="1:37" x14ac:dyDescent="0.2">
      <c r="A559" s="149" t="s">
        <v>1389</v>
      </c>
      <c r="B559" s="66" t="s">
        <v>1390</v>
      </c>
      <c r="C559" s="67">
        <v>27</v>
      </c>
      <c r="D559" s="84" t="s">
        <v>348</v>
      </c>
      <c r="E559" s="85">
        <v>70.542276833305294</v>
      </c>
      <c r="F559" s="91">
        <v>70.536666105593895</v>
      </c>
      <c r="G559" s="86">
        <v>31.377994725916</v>
      </c>
      <c r="H559" s="86">
        <v>31.372383998204601</v>
      </c>
      <c r="I559" s="86">
        <v>0.95</v>
      </c>
      <c r="J559" s="86">
        <v>0.55000000000000004</v>
      </c>
      <c r="K559" s="87">
        <v>0</v>
      </c>
      <c r="L559" s="150">
        <v>0</v>
      </c>
      <c r="M559" s="86">
        <v>0</v>
      </c>
      <c r="N559" s="86">
        <v>100</v>
      </c>
      <c r="O559" s="86">
        <v>100</v>
      </c>
      <c r="P559" s="86">
        <v>0.47499999999999998</v>
      </c>
      <c r="Q559" s="88">
        <v>0.76370000000000005</v>
      </c>
      <c r="R559" s="85">
        <v>0</v>
      </c>
      <c r="S559" s="86">
        <v>0</v>
      </c>
      <c r="T559" s="86">
        <v>1.08</v>
      </c>
      <c r="U559" s="88">
        <v>3.7199124726477</v>
      </c>
      <c r="V559" s="89"/>
      <c r="W559" s="85"/>
      <c r="X559" s="88"/>
      <c r="Y559" s="85">
        <v>-100</v>
      </c>
      <c r="Z559" s="88"/>
      <c r="AA559" s="85">
        <v>0</v>
      </c>
      <c r="AB559" s="91">
        <v>0</v>
      </c>
      <c r="AC559" s="86">
        <v>0</v>
      </c>
      <c r="AD559" s="86">
        <v>0</v>
      </c>
      <c r="AE559" s="86">
        <v>0</v>
      </c>
      <c r="AF559" s="151">
        <v>0</v>
      </c>
      <c r="AG559" s="85">
        <v>0.65463227406799995</v>
      </c>
      <c r="AH559" s="86">
        <v>4.3689999999999996E-3</v>
      </c>
      <c r="AI559" s="151">
        <v>0</v>
      </c>
      <c r="AJ559" s="152">
        <v>1.01</v>
      </c>
      <c r="AK559" s="153">
        <v>0</v>
      </c>
    </row>
    <row r="560" spans="1:37" x14ac:dyDescent="0.2">
      <c r="A560" s="149" t="s">
        <v>1391</v>
      </c>
      <c r="B560" s="66" t="s">
        <v>1392</v>
      </c>
      <c r="C560" s="67">
        <v>27</v>
      </c>
      <c r="D560" s="84" t="s">
        <v>348</v>
      </c>
      <c r="E560" s="85">
        <v>57.241648440406898</v>
      </c>
      <c r="F560" s="91">
        <v>57.193549265353198</v>
      </c>
      <c r="G560" s="86">
        <v>31.541260924411699</v>
      </c>
      <c r="H560" s="86">
        <v>31.511312381453699</v>
      </c>
      <c r="I560" s="86">
        <v>0.39</v>
      </c>
      <c r="J560" s="86">
        <v>0.3</v>
      </c>
      <c r="K560" s="87">
        <v>0</v>
      </c>
      <c r="L560" s="150">
        <v>0</v>
      </c>
      <c r="M560" s="86">
        <v>1.84448339118945E-3</v>
      </c>
      <c r="N560" s="86">
        <v>100</v>
      </c>
      <c r="O560" s="86">
        <v>100</v>
      </c>
      <c r="P560" s="86">
        <v>0.36499999999999999</v>
      </c>
      <c r="Q560" s="88">
        <v>0.79659999999999997</v>
      </c>
      <c r="R560" s="85">
        <v>1.79340028694405E-2</v>
      </c>
      <c r="S560" s="86">
        <v>0</v>
      </c>
      <c r="T560" s="86">
        <v>0.77</v>
      </c>
      <c r="U560" s="88">
        <v>6.46071749448675</v>
      </c>
      <c r="V560" s="89"/>
      <c r="W560" s="85">
        <v>36.6850867736404</v>
      </c>
      <c r="X560" s="88">
        <v>37.566666666700002</v>
      </c>
      <c r="Y560" s="85">
        <v>-100</v>
      </c>
      <c r="Z560" s="88"/>
      <c r="AA560" s="85">
        <v>0</v>
      </c>
      <c r="AB560" s="91">
        <v>0.02</v>
      </c>
      <c r="AC560" s="86">
        <v>0</v>
      </c>
      <c r="AD560" s="86">
        <v>0.02</v>
      </c>
      <c r="AE560" s="86">
        <v>0</v>
      </c>
      <c r="AF560" s="151">
        <v>0</v>
      </c>
      <c r="AG560" s="85">
        <v>1.54367890029</v>
      </c>
      <c r="AH560" s="86">
        <v>3.7090000000000001E-3</v>
      </c>
      <c r="AI560" s="151">
        <v>0</v>
      </c>
      <c r="AJ560" s="152">
        <v>1.02</v>
      </c>
      <c r="AK560" s="153">
        <v>0</v>
      </c>
    </row>
    <row r="561" spans="1:37" x14ac:dyDescent="0.2">
      <c r="A561" s="149" t="s">
        <v>1393</v>
      </c>
      <c r="B561" s="66" t="s">
        <v>1394</v>
      </c>
      <c r="C561" s="67">
        <v>27</v>
      </c>
      <c r="D561" s="84" t="s">
        <v>348</v>
      </c>
      <c r="E561" s="85">
        <v>61.710018027298503</v>
      </c>
      <c r="F561" s="91">
        <v>61.701776976564503</v>
      </c>
      <c r="G561" s="86">
        <v>27.010043780581999</v>
      </c>
      <c r="H561" s="86">
        <v>27.009013649240298</v>
      </c>
      <c r="I561" s="86">
        <v>0.14000000000000001</v>
      </c>
      <c r="J561" s="86">
        <v>0.11</v>
      </c>
      <c r="K561" s="87">
        <v>0</v>
      </c>
      <c r="L561" s="150">
        <v>0</v>
      </c>
      <c r="M561" s="86">
        <v>8.5412399031792E-2</v>
      </c>
      <c r="N561" s="86">
        <v>100</v>
      </c>
      <c r="O561" s="86">
        <v>60.082730093071397</v>
      </c>
      <c r="P561" s="86">
        <v>0.36799999999999999</v>
      </c>
      <c r="Q561" s="88">
        <v>0.77829999999999999</v>
      </c>
      <c r="R561" s="85">
        <v>1.0065425264217401E-2</v>
      </c>
      <c r="S561" s="86">
        <v>0</v>
      </c>
      <c r="T561" s="86">
        <v>0.82</v>
      </c>
      <c r="U561" s="88">
        <v>4.4419263456090698</v>
      </c>
      <c r="V561" s="89"/>
      <c r="W561" s="85">
        <v>38.2555891166433</v>
      </c>
      <c r="X561" s="88">
        <v>38.666666666700003</v>
      </c>
      <c r="Y561" s="85">
        <v>-100</v>
      </c>
      <c r="Z561" s="88"/>
      <c r="AA561" s="85">
        <v>0</v>
      </c>
      <c r="AB561" s="91">
        <v>0</v>
      </c>
      <c r="AC561" s="86">
        <v>0</v>
      </c>
      <c r="AD561" s="86">
        <v>0</v>
      </c>
      <c r="AE561" s="86">
        <v>0</v>
      </c>
      <c r="AF561" s="151">
        <v>0</v>
      </c>
      <c r="AG561" s="85">
        <v>1.05979797544</v>
      </c>
      <c r="AH561" s="86">
        <v>1.219E-3</v>
      </c>
      <c r="AI561" s="151">
        <v>8.2330403595700007E-12</v>
      </c>
      <c r="AJ561" s="152">
        <v>1.03</v>
      </c>
      <c r="AK561" s="153">
        <v>0</v>
      </c>
    </row>
    <row r="562" spans="1:37" x14ac:dyDescent="0.2">
      <c r="A562" s="149" t="s">
        <v>1395</v>
      </c>
      <c r="B562" s="66" t="s">
        <v>1396</v>
      </c>
      <c r="C562" s="67">
        <v>27</v>
      </c>
      <c r="D562" s="84" t="s">
        <v>348</v>
      </c>
      <c r="E562" s="85">
        <v>56.681696240990298</v>
      </c>
      <c r="F562" s="91">
        <v>56.649374575778097</v>
      </c>
      <c r="G562" s="86">
        <v>28.881023950353899</v>
      </c>
      <c r="H562" s="86">
        <v>28.8721354924206</v>
      </c>
      <c r="I562" s="86">
        <v>8.3699999999999992</v>
      </c>
      <c r="J562" s="86">
        <v>15.5</v>
      </c>
      <c r="K562" s="87">
        <v>0</v>
      </c>
      <c r="L562" s="150">
        <v>0</v>
      </c>
      <c r="M562" s="86">
        <v>4.1908767078742398E-3</v>
      </c>
      <c r="N562" s="86">
        <v>100</v>
      </c>
      <c r="O562" s="86">
        <v>99.304783092324797</v>
      </c>
      <c r="P562" s="86">
        <v>1.587</v>
      </c>
      <c r="Q562" s="88">
        <v>0.90680000000000005</v>
      </c>
      <c r="R562" s="85">
        <v>3.0719606789033099E-2</v>
      </c>
      <c r="S562" s="86">
        <v>0</v>
      </c>
      <c r="T562" s="86">
        <v>1.07</v>
      </c>
      <c r="U562" s="88">
        <v>6.7503797795662397</v>
      </c>
      <c r="V562" s="89"/>
      <c r="W562" s="85">
        <v>34.672500224355801</v>
      </c>
      <c r="X562" s="88">
        <v>34</v>
      </c>
      <c r="Y562" s="85">
        <v>-100</v>
      </c>
      <c r="Z562" s="88">
        <v>-100</v>
      </c>
      <c r="AA562" s="85">
        <v>0.05</v>
      </c>
      <c r="AB562" s="91">
        <v>0.05</v>
      </c>
      <c r="AC562" s="86">
        <v>0</v>
      </c>
      <c r="AD562" s="86">
        <v>0</v>
      </c>
      <c r="AE562" s="86">
        <v>0</v>
      </c>
      <c r="AF562" s="151">
        <v>0</v>
      </c>
      <c r="AG562" s="85">
        <v>1.5526749983200001</v>
      </c>
      <c r="AH562" s="86">
        <v>0.20977000000000001</v>
      </c>
      <c r="AI562" s="151">
        <v>8.1809996341400005E-3</v>
      </c>
      <c r="AJ562" s="152">
        <v>1.02</v>
      </c>
      <c r="AK562" s="153">
        <v>0</v>
      </c>
    </row>
    <row r="563" spans="1:37" x14ac:dyDescent="0.2">
      <c r="A563" s="149" t="s">
        <v>1397</v>
      </c>
      <c r="B563" s="66" t="s">
        <v>1398</v>
      </c>
      <c r="C563" s="67">
        <v>27</v>
      </c>
      <c r="D563" s="84" t="s">
        <v>348</v>
      </c>
      <c r="E563" s="85">
        <v>63.167674362901302</v>
      </c>
      <c r="F563" s="91">
        <v>63.153157730469701</v>
      </c>
      <c r="G563" s="86">
        <v>30.2954860531454</v>
      </c>
      <c r="H563" s="86">
        <v>30.280969420713799</v>
      </c>
      <c r="I563" s="86">
        <v>0.39</v>
      </c>
      <c r="J563" s="86">
        <v>0.22</v>
      </c>
      <c r="K563" s="87">
        <v>0</v>
      </c>
      <c r="L563" s="150">
        <v>0</v>
      </c>
      <c r="M563" s="86">
        <v>2.4684878528140101E-3</v>
      </c>
      <c r="N563" s="86">
        <v>100</v>
      </c>
      <c r="O563" s="86">
        <v>100</v>
      </c>
      <c r="P563" s="86">
        <v>0.48299999999999998</v>
      </c>
      <c r="Q563" s="88">
        <v>0.6855</v>
      </c>
      <c r="R563" s="85">
        <v>2.2458451864051501E-2</v>
      </c>
      <c r="S563" s="86">
        <v>0</v>
      </c>
      <c r="T563" s="86">
        <v>0.89</v>
      </c>
      <c r="U563" s="88">
        <v>2.9592155211833999</v>
      </c>
      <c r="V563" s="89"/>
      <c r="W563" s="85">
        <v>47.843772820019304</v>
      </c>
      <c r="X563" s="88">
        <v>30.933333333299998</v>
      </c>
      <c r="Y563" s="85">
        <v>-100</v>
      </c>
      <c r="Z563" s="88">
        <v>-100</v>
      </c>
      <c r="AA563" s="85">
        <v>0</v>
      </c>
      <c r="AB563" s="91">
        <v>0</v>
      </c>
      <c r="AC563" s="86">
        <v>0</v>
      </c>
      <c r="AD563" s="86">
        <v>0</v>
      </c>
      <c r="AE563" s="86">
        <v>0</v>
      </c>
      <c r="AF563" s="151">
        <v>0</v>
      </c>
      <c r="AG563" s="85">
        <v>1.6128792842499999</v>
      </c>
      <c r="AH563" s="86">
        <v>3.0760000000000002E-3</v>
      </c>
      <c r="AI563" s="151">
        <v>3.57210035225E-10</v>
      </c>
      <c r="AJ563" s="152">
        <v>1.02</v>
      </c>
      <c r="AK563" s="153">
        <v>0</v>
      </c>
    </row>
    <row r="564" spans="1:37" x14ac:dyDescent="0.2">
      <c r="A564" s="149" t="s">
        <v>1232</v>
      </c>
      <c r="B564" s="66" t="s">
        <v>1399</v>
      </c>
      <c r="C564" s="67">
        <v>27</v>
      </c>
      <c r="D564" s="84" t="s">
        <v>348</v>
      </c>
      <c r="E564" s="85">
        <v>43.344174836792497</v>
      </c>
      <c r="F564" s="91">
        <v>43.3410549796819</v>
      </c>
      <c r="G564" s="86">
        <v>23.928524073597401</v>
      </c>
      <c r="H564" s="86">
        <v>23.9254042164869</v>
      </c>
      <c r="I564" s="86">
        <v>0.67</v>
      </c>
      <c r="J564" s="86">
        <v>0.43</v>
      </c>
      <c r="K564" s="87">
        <v>0</v>
      </c>
      <c r="L564" s="150">
        <v>0</v>
      </c>
      <c r="M564" s="86">
        <v>2.23013714222253E-2</v>
      </c>
      <c r="N564" s="86">
        <v>100</v>
      </c>
      <c r="O564" s="86">
        <v>57.716866531692901</v>
      </c>
      <c r="P564" s="86">
        <v>0.45100000000000001</v>
      </c>
      <c r="Q564" s="88">
        <v>0.76259999999999994</v>
      </c>
      <c r="R564" s="85">
        <v>1.44822592324403E-2</v>
      </c>
      <c r="S564" s="86">
        <v>0</v>
      </c>
      <c r="T564" s="86">
        <v>0.96</v>
      </c>
      <c r="U564" s="88">
        <v>8.4462331625211604</v>
      </c>
      <c r="V564" s="89"/>
      <c r="W564" s="85">
        <v>37.1614735857451</v>
      </c>
      <c r="X564" s="88">
        <v>38.200000000000003</v>
      </c>
      <c r="Y564" s="85">
        <v>-100</v>
      </c>
      <c r="Z564" s="88"/>
      <c r="AA564" s="85">
        <v>0.44</v>
      </c>
      <c r="AB564" s="91">
        <v>0.43</v>
      </c>
      <c r="AC564" s="86">
        <v>0.19</v>
      </c>
      <c r="AD564" s="86">
        <v>0.19</v>
      </c>
      <c r="AE564" s="86">
        <v>0</v>
      </c>
      <c r="AF564" s="151">
        <v>5.23289716767E-12</v>
      </c>
      <c r="AG564" s="85">
        <v>2.7387629306400001</v>
      </c>
      <c r="AH564" s="86">
        <v>6.4019999999999997E-3</v>
      </c>
      <c r="AI564" s="151">
        <v>0</v>
      </c>
      <c r="AJ564" s="152">
        <v>1.03</v>
      </c>
      <c r="AK564" s="153">
        <v>0</v>
      </c>
    </row>
    <row r="565" spans="1:37" x14ac:dyDescent="0.2">
      <c r="A565" s="149" t="s">
        <v>1234</v>
      </c>
      <c r="B565" s="66" t="s">
        <v>1400</v>
      </c>
      <c r="C565" s="67">
        <v>27</v>
      </c>
      <c r="D565" s="84" t="s">
        <v>348</v>
      </c>
      <c r="E565" s="85">
        <v>35.533091359950397</v>
      </c>
      <c r="F565" s="91">
        <v>35.533091359950397</v>
      </c>
      <c r="G565" s="86">
        <v>20.421753607103199</v>
      </c>
      <c r="H565" s="86">
        <v>20.421753607103199</v>
      </c>
      <c r="I565" s="86">
        <v>0.54</v>
      </c>
      <c r="J565" s="86">
        <v>0.33</v>
      </c>
      <c r="K565" s="87">
        <v>0</v>
      </c>
      <c r="L565" s="150">
        <v>0</v>
      </c>
      <c r="M565" s="86">
        <v>5.4524073177994502E-3</v>
      </c>
      <c r="N565" s="86">
        <v>100</v>
      </c>
      <c r="O565" s="86">
        <v>44.436201780415402</v>
      </c>
      <c r="P565" s="86">
        <v>0.46800000000000003</v>
      </c>
      <c r="Q565" s="88">
        <v>0.98880000000000001</v>
      </c>
      <c r="R565" s="85">
        <v>8.6400552963539004E-3</v>
      </c>
      <c r="S565" s="86">
        <v>0</v>
      </c>
      <c r="T565" s="86">
        <v>0.94</v>
      </c>
      <c r="U565" s="88">
        <v>8.8880223175450705</v>
      </c>
      <c r="V565" s="89"/>
      <c r="W565" s="85">
        <v>37.834509217827502</v>
      </c>
      <c r="X565" s="88"/>
      <c r="Y565" s="85"/>
      <c r="Z565" s="88"/>
      <c r="AA565" s="85">
        <v>0.11</v>
      </c>
      <c r="AB565" s="91">
        <v>0.11</v>
      </c>
      <c r="AC565" s="86">
        <v>0</v>
      </c>
      <c r="AD565" s="86">
        <v>0</v>
      </c>
      <c r="AE565" s="86">
        <v>0</v>
      </c>
      <c r="AF565" s="151">
        <v>1.7000006235399999E-3</v>
      </c>
      <c r="AG565" s="85">
        <v>3.6596416882699998</v>
      </c>
      <c r="AH565" s="86">
        <v>3.6150000000000002E-3</v>
      </c>
      <c r="AI565" s="151">
        <v>0</v>
      </c>
      <c r="AJ565" s="152">
        <v>1.04</v>
      </c>
      <c r="AK565" s="153">
        <v>0</v>
      </c>
    </row>
    <row r="566" spans="1:37" x14ac:dyDescent="0.2">
      <c r="A566" s="149" t="s">
        <v>1401</v>
      </c>
      <c r="B566" s="66" t="s">
        <v>1402</v>
      </c>
      <c r="C566" s="67">
        <v>27</v>
      </c>
      <c r="D566" s="84" t="s">
        <v>348</v>
      </c>
      <c r="E566" s="85">
        <v>49.462337366896797</v>
      </c>
      <c r="F566" s="91">
        <v>49.442213297635</v>
      </c>
      <c r="G566" s="86">
        <v>25.7054361235793</v>
      </c>
      <c r="H566" s="86">
        <v>25.703686204513001</v>
      </c>
      <c r="I566" s="86">
        <v>0.92</v>
      </c>
      <c r="J566" s="86">
        <v>2.06</v>
      </c>
      <c r="K566" s="87">
        <v>0</v>
      </c>
      <c r="L566" s="150">
        <v>0</v>
      </c>
      <c r="M566" s="86">
        <v>1.3352196835244099E-3</v>
      </c>
      <c r="N566" s="86">
        <v>100</v>
      </c>
      <c r="O566" s="86">
        <v>91.918911413496204</v>
      </c>
      <c r="P566" s="86">
        <v>0.72699999999999998</v>
      </c>
      <c r="Q566" s="88">
        <v>1.2638</v>
      </c>
      <c r="R566" s="85">
        <v>1.7423120480878102E-2</v>
      </c>
      <c r="S566" s="86">
        <v>0</v>
      </c>
      <c r="T566" s="86">
        <v>1.3</v>
      </c>
      <c r="U566" s="88">
        <v>6.7756866244936198</v>
      </c>
      <c r="V566" s="89"/>
      <c r="W566" s="85">
        <v>41.544987617573497</v>
      </c>
      <c r="X566" s="88">
        <v>30.4666666667</v>
      </c>
      <c r="Y566" s="85">
        <v>-100</v>
      </c>
      <c r="Z566" s="88"/>
      <c r="AA566" s="85">
        <v>0.19</v>
      </c>
      <c r="AB566" s="91">
        <v>0.19</v>
      </c>
      <c r="AC566" s="86">
        <v>0.01</v>
      </c>
      <c r="AD566" s="86">
        <v>0.01</v>
      </c>
      <c r="AE566" s="86">
        <v>0</v>
      </c>
      <c r="AF566" s="151">
        <v>3.3106643890799998E-10</v>
      </c>
      <c r="AG566" s="85">
        <v>2.61126178599</v>
      </c>
      <c r="AH566" s="86">
        <v>2.5815000000000001E-2</v>
      </c>
      <c r="AI566" s="151">
        <v>0</v>
      </c>
      <c r="AJ566" s="152">
        <v>1.02</v>
      </c>
      <c r="AK566" s="153">
        <v>0</v>
      </c>
    </row>
    <row r="567" spans="1:37" x14ac:dyDescent="0.2">
      <c r="A567" s="149" t="s">
        <v>1403</v>
      </c>
      <c r="B567" s="66" t="s">
        <v>1404</v>
      </c>
      <c r="C567" s="67">
        <v>27</v>
      </c>
      <c r="D567" s="84" t="s">
        <v>348</v>
      </c>
      <c r="E567" s="85">
        <v>58.001498678796302</v>
      </c>
      <c r="F567" s="91">
        <v>57.919991586364702</v>
      </c>
      <c r="G567" s="86">
        <v>27.040635229468801</v>
      </c>
      <c r="H567" s="86">
        <v>27.0025109442991</v>
      </c>
      <c r="I567" s="86">
        <v>1.23</v>
      </c>
      <c r="J567" s="86">
        <v>2.41</v>
      </c>
      <c r="K567" s="87">
        <v>0</v>
      </c>
      <c r="L567" s="150">
        <v>0</v>
      </c>
      <c r="M567" s="86">
        <v>0</v>
      </c>
      <c r="N567" s="86">
        <v>100</v>
      </c>
      <c r="O567" s="86">
        <v>40.454246214614898</v>
      </c>
      <c r="P567" s="86">
        <v>0.86399999999999999</v>
      </c>
      <c r="Q567" s="88">
        <v>1.3146</v>
      </c>
      <c r="R567" s="85">
        <v>0</v>
      </c>
      <c r="S567" s="86">
        <v>0</v>
      </c>
      <c r="T567" s="86">
        <v>1.22</v>
      </c>
      <c r="U567" s="88">
        <v>6.56920872388815</v>
      </c>
      <c r="V567" s="89"/>
      <c r="W567" s="85">
        <v>38.769065733489398</v>
      </c>
      <c r="X567" s="88">
        <v>41.8</v>
      </c>
      <c r="Y567" s="85"/>
      <c r="Z567" s="88"/>
      <c r="AA567" s="85">
        <v>0.11</v>
      </c>
      <c r="AB567" s="91">
        <v>0.12</v>
      </c>
      <c r="AC567" s="86">
        <v>0.11</v>
      </c>
      <c r="AD567" s="86">
        <v>0.11</v>
      </c>
      <c r="AE567" s="86">
        <v>0</v>
      </c>
      <c r="AF567" s="151">
        <v>2.5299996621399999E-2</v>
      </c>
      <c r="AG567" s="85">
        <v>1.6045631386899999</v>
      </c>
      <c r="AH567" s="86">
        <v>1.3856E-2</v>
      </c>
      <c r="AI567" s="151">
        <v>0</v>
      </c>
      <c r="AJ567" s="152">
        <v>1.01</v>
      </c>
      <c r="AK567" s="153">
        <v>0</v>
      </c>
    </row>
    <row r="568" spans="1:37" x14ac:dyDescent="0.2">
      <c r="A568" s="149" t="s">
        <v>1405</v>
      </c>
      <c r="B568" s="66" t="s">
        <v>1406</v>
      </c>
      <c r="C568" s="67">
        <v>27</v>
      </c>
      <c r="D568" s="84" t="s">
        <v>348</v>
      </c>
      <c r="E568" s="85">
        <v>45.399081016775298</v>
      </c>
      <c r="F568" s="91">
        <v>45.3947153007433</v>
      </c>
      <c r="G568" s="86">
        <v>25.179267214564</v>
      </c>
      <c r="H568" s="86">
        <v>25.174901498532002</v>
      </c>
      <c r="I568" s="86">
        <v>0.56000000000000005</v>
      </c>
      <c r="J568" s="86">
        <v>1.05</v>
      </c>
      <c r="K568" s="87">
        <v>0</v>
      </c>
      <c r="L568" s="150">
        <v>0</v>
      </c>
      <c r="M568" s="86">
        <v>1.0428991881027E-3</v>
      </c>
      <c r="N568" s="86">
        <v>100</v>
      </c>
      <c r="O568" s="86">
        <v>27.693661971830998</v>
      </c>
      <c r="P568" s="86">
        <v>0.62</v>
      </c>
      <c r="Q568" s="88">
        <v>1.4431</v>
      </c>
      <c r="R568" s="85">
        <v>1.6993797263998599E-2</v>
      </c>
      <c r="S568" s="86">
        <v>0</v>
      </c>
      <c r="T568" s="86">
        <v>1.1399999999999999</v>
      </c>
      <c r="U568" s="88">
        <v>9.6973467360815508</v>
      </c>
      <c r="V568" s="89"/>
      <c r="W568" s="85">
        <v>36.019997925311102</v>
      </c>
      <c r="X568" s="88">
        <v>40.933333333299998</v>
      </c>
      <c r="Y568" s="85"/>
      <c r="Z568" s="88"/>
      <c r="AA568" s="85">
        <v>7.0000000000000007E-2</v>
      </c>
      <c r="AB568" s="91">
        <v>7.0000000000000007E-2</v>
      </c>
      <c r="AC568" s="86">
        <v>0.02</v>
      </c>
      <c r="AD568" s="86">
        <v>0.02</v>
      </c>
      <c r="AE568" s="86">
        <v>0</v>
      </c>
      <c r="AF568" s="151">
        <v>1.1185922329200001E-9</v>
      </c>
      <c r="AG568" s="85">
        <v>1.74018220739</v>
      </c>
      <c r="AH568" s="86">
        <v>6.2300000000000003E-3</v>
      </c>
      <c r="AI568" s="151">
        <v>0</v>
      </c>
      <c r="AJ568" s="152">
        <v>1.03</v>
      </c>
      <c r="AK568" s="153">
        <v>0</v>
      </c>
    </row>
    <row r="569" spans="1:37" x14ac:dyDescent="0.2">
      <c r="A569" s="149" t="s">
        <v>1407</v>
      </c>
      <c r="B569" s="66" t="s">
        <v>1408</v>
      </c>
      <c r="C569" s="67">
        <v>27</v>
      </c>
      <c r="D569" s="84" t="s">
        <v>348</v>
      </c>
      <c r="E569" s="85">
        <v>58.033114235793299</v>
      </c>
      <c r="F569" s="91">
        <v>57.942348856734398</v>
      </c>
      <c r="G569" s="86">
        <v>32.396432920602997</v>
      </c>
      <c r="H569" s="86">
        <v>32.366934172408797</v>
      </c>
      <c r="I569" s="86">
        <v>2.62</v>
      </c>
      <c r="J569" s="86">
        <v>2.87</v>
      </c>
      <c r="K569" s="87">
        <v>0</v>
      </c>
      <c r="L569" s="150">
        <v>0</v>
      </c>
      <c r="M569" s="86">
        <v>1.5570258086619101E-3</v>
      </c>
      <c r="N569" s="86">
        <v>100</v>
      </c>
      <c r="O569" s="86">
        <v>87.679725629864095</v>
      </c>
      <c r="P569" s="86">
        <v>0.88500000000000001</v>
      </c>
      <c r="Q569" s="88">
        <v>1.0925</v>
      </c>
      <c r="R569" s="85">
        <v>2.0040080160320599E-2</v>
      </c>
      <c r="S569" s="86">
        <v>0</v>
      </c>
      <c r="T569" s="86">
        <v>1.32</v>
      </c>
      <c r="U569" s="88">
        <v>5.2946471117699998</v>
      </c>
      <c r="V569" s="89"/>
      <c r="W569" s="85">
        <v>43.576146657840297</v>
      </c>
      <c r="X569" s="88">
        <v>46</v>
      </c>
      <c r="Y569" s="85">
        <v>-99.74</v>
      </c>
      <c r="Z569" s="88"/>
      <c r="AA569" s="85">
        <v>0</v>
      </c>
      <c r="AB569" s="91">
        <v>0</v>
      </c>
      <c r="AC569" s="86">
        <v>0</v>
      </c>
      <c r="AD569" s="86">
        <v>0</v>
      </c>
      <c r="AE569" s="86">
        <v>0</v>
      </c>
      <c r="AF569" s="151">
        <v>7.7417853311199998E-7</v>
      </c>
      <c r="AG569" s="85">
        <v>1.6086086606100001</v>
      </c>
      <c r="AH569" s="86">
        <v>2.3682000000000002E-2</v>
      </c>
      <c r="AI569" s="151">
        <v>0</v>
      </c>
      <c r="AJ569" s="152">
        <v>1.01</v>
      </c>
      <c r="AK569" s="153">
        <v>0</v>
      </c>
    </row>
    <row r="570" spans="1:37" x14ac:dyDescent="0.2">
      <c r="A570" s="149" t="s">
        <v>1409</v>
      </c>
      <c r="B570" s="66" t="s">
        <v>1410</v>
      </c>
      <c r="C570" s="67">
        <v>27</v>
      </c>
      <c r="D570" s="84" t="s">
        <v>348</v>
      </c>
      <c r="E570" s="85">
        <v>38.844569949405802</v>
      </c>
      <c r="F570" s="91">
        <v>38.829666235243401</v>
      </c>
      <c r="G570" s="86">
        <v>23.920461230733</v>
      </c>
      <c r="H570" s="86">
        <v>23.914185982664598</v>
      </c>
      <c r="I570" s="86">
        <v>0.28000000000000003</v>
      </c>
      <c r="J570" s="86">
        <v>0.2</v>
      </c>
      <c r="K570" s="87">
        <v>0</v>
      </c>
      <c r="L570" s="150">
        <v>0</v>
      </c>
      <c r="M570" s="86">
        <v>2.06025824219609</v>
      </c>
      <c r="N570" s="86">
        <v>100</v>
      </c>
      <c r="O570" s="86">
        <v>100</v>
      </c>
      <c r="P570" s="86">
        <v>0.621</v>
      </c>
      <c r="Q570" s="88">
        <v>1.0894999999999999</v>
      </c>
      <c r="R570" s="85">
        <v>1.7861927301955901E-2</v>
      </c>
      <c r="S570" s="86">
        <v>0</v>
      </c>
      <c r="T570" s="86">
        <v>1.19</v>
      </c>
      <c r="U570" s="88">
        <v>8.7641683335294296</v>
      </c>
      <c r="V570" s="89"/>
      <c r="W570" s="85">
        <v>46.800393231653999</v>
      </c>
      <c r="X570" s="88"/>
      <c r="Y570" s="85"/>
      <c r="Z570" s="88">
        <v>-100</v>
      </c>
      <c r="AA570" s="85">
        <v>0.15</v>
      </c>
      <c r="AB570" s="91">
        <v>0.15</v>
      </c>
      <c r="AC570" s="86">
        <v>0.12</v>
      </c>
      <c r="AD570" s="86">
        <v>0.12</v>
      </c>
      <c r="AE570" s="86">
        <v>0</v>
      </c>
      <c r="AF570" s="151">
        <v>4.3746998276599998</v>
      </c>
      <c r="AG570" s="85">
        <v>3.4206713949399998</v>
      </c>
      <c r="AH570" s="86">
        <v>1.4159999999999999E-3</v>
      </c>
      <c r="AI570" s="151">
        <v>0</v>
      </c>
      <c r="AJ570" s="152">
        <v>1.01</v>
      </c>
      <c r="AK570" s="153">
        <v>0</v>
      </c>
    </row>
    <row r="571" spans="1:37" x14ac:dyDescent="0.2">
      <c r="A571" s="149" t="s">
        <v>1391</v>
      </c>
      <c r="B571" s="66" t="s">
        <v>1411</v>
      </c>
      <c r="C571" s="67">
        <v>27</v>
      </c>
      <c r="D571" s="84" t="s">
        <v>348</v>
      </c>
      <c r="E571" s="85">
        <v>38.682392184893999</v>
      </c>
      <c r="F571" s="91">
        <v>38.673882705333703</v>
      </c>
      <c r="G571" s="86">
        <v>21.927226930800899</v>
      </c>
      <c r="H571" s="86">
        <v>21.920419347152698</v>
      </c>
      <c r="I571" s="86">
        <v>0.55000000000000004</v>
      </c>
      <c r="J571" s="86">
        <v>0.41</v>
      </c>
      <c r="K571" s="87">
        <v>0</v>
      </c>
      <c r="L571" s="150">
        <v>0</v>
      </c>
      <c r="M571" s="86">
        <v>1.48117190573419E-3</v>
      </c>
      <c r="N571" s="86">
        <v>100</v>
      </c>
      <c r="O571" s="86">
        <v>46.868796246164898</v>
      </c>
      <c r="P571" s="86">
        <v>0.81699999999999995</v>
      </c>
      <c r="Q571" s="88">
        <v>1.3898999999999999</v>
      </c>
      <c r="R571" s="85">
        <v>2.2078304386223099E-2</v>
      </c>
      <c r="S571" s="86">
        <v>0</v>
      </c>
      <c r="T571" s="86">
        <v>1.37</v>
      </c>
      <c r="U571" s="88">
        <v>10.8504373872494</v>
      </c>
      <c r="V571" s="89"/>
      <c r="W571" s="85">
        <v>34.699114819252003</v>
      </c>
      <c r="X571" s="88">
        <v>47.266666666699997</v>
      </c>
      <c r="Y571" s="85"/>
      <c r="Z571" s="88">
        <v>-100</v>
      </c>
      <c r="AA571" s="85">
        <v>0</v>
      </c>
      <c r="AB571" s="91">
        <v>0</v>
      </c>
      <c r="AC571" s="86">
        <v>0</v>
      </c>
      <c r="AD571" s="86">
        <v>0</v>
      </c>
      <c r="AE571" s="86">
        <v>0</v>
      </c>
      <c r="AF571" s="151">
        <v>1.3200089479200001E-2</v>
      </c>
      <c r="AG571" s="85">
        <v>3.9140798867300002</v>
      </c>
      <c r="AH571" s="86">
        <v>3.2009999999999999E-3</v>
      </c>
      <c r="AI571" s="151">
        <v>0</v>
      </c>
      <c r="AJ571" s="152">
        <v>1.01</v>
      </c>
      <c r="AK571" s="153">
        <v>0</v>
      </c>
    </row>
    <row r="572" spans="1:37" x14ac:dyDescent="0.2">
      <c r="A572" s="149" t="s">
        <v>1412</v>
      </c>
      <c r="B572" s="66" t="s">
        <v>1413</v>
      </c>
      <c r="C572" s="67">
        <v>27</v>
      </c>
      <c r="D572" s="84" t="s">
        <v>348</v>
      </c>
      <c r="E572" s="85">
        <v>40.710029012781298</v>
      </c>
      <c r="F572" s="91">
        <v>40.664941582372798</v>
      </c>
      <c r="G572" s="86">
        <v>25.4479338194934</v>
      </c>
      <c r="H572" s="86">
        <v>25.418528973574801</v>
      </c>
      <c r="I572" s="86">
        <v>0.74</v>
      </c>
      <c r="J572" s="86">
        <v>0.45</v>
      </c>
      <c r="K572" s="87">
        <v>0</v>
      </c>
      <c r="L572" s="150">
        <v>0</v>
      </c>
      <c r="M572" s="86">
        <v>8.41414268732266E-3</v>
      </c>
      <c r="N572" s="86">
        <v>100</v>
      </c>
      <c r="O572" s="86">
        <v>100</v>
      </c>
      <c r="P572" s="86">
        <v>0.82899999999999996</v>
      </c>
      <c r="Q572" s="88">
        <v>1.296</v>
      </c>
      <c r="R572" s="85">
        <v>8.4118438761776604E-3</v>
      </c>
      <c r="S572" s="86">
        <v>0</v>
      </c>
      <c r="T572" s="86">
        <v>1.55</v>
      </c>
      <c r="U572" s="88">
        <v>8.2588410570061903</v>
      </c>
      <c r="V572" s="89"/>
      <c r="W572" s="85">
        <v>39.878672991215304</v>
      </c>
      <c r="X572" s="88"/>
      <c r="Y572" s="85">
        <v>-100</v>
      </c>
      <c r="Z572" s="88">
        <v>-100</v>
      </c>
      <c r="AA572" s="85">
        <v>0</v>
      </c>
      <c r="AB572" s="91">
        <v>0.02</v>
      </c>
      <c r="AC572" s="86">
        <v>0</v>
      </c>
      <c r="AD572" s="86">
        <v>0.01</v>
      </c>
      <c r="AE572" s="86">
        <v>0</v>
      </c>
      <c r="AF572" s="151">
        <v>0</v>
      </c>
      <c r="AG572" s="85">
        <v>1.99185599678</v>
      </c>
      <c r="AH572" s="86">
        <v>2.921E-3</v>
      </c>
      <c r="AI572" s="151">
        <v>0</v>
      </c>
      <c r="AJ572" s="152">
        <v>1</v>
      </c>
      <c r="AK572" s="153">
        <v>0</v>
      </c>
    </row>
    <row r="573" spans="1:37" x14ac:dyDescent="0.2">
      <c r="A573" s="149" t="s">
        <v>1414</v>
      </c>
      <c r="B573" s="66" t="s">
        <v>1415</v>
      </c>
      <c r="C573" s="67">
        <v>27</v>
      </c>
      <c r="D573" s="84" t="s">
        <v>348</v>
      </c>
      <c r="E573" s="85">
        <v>49.922287845819099</v>
      </c>
      <c r="F573" s="91">
        <v>49.857009636307097</v>
      </c>
      <c r="G573" s="86">
        <v>23.977826132006999</v>
      </c>
      <c r="H573" s="86">
        <v>23.9384519738887</v>
      </c>
      <c r="I573" s="86">
        <v>0.62</v>
      </c>
      <c r="J573" s="86">
        <v>0.56000000000000005</v>
      </c>
      <c r="K573" s="87">
        <v>0</v>
      </c>
      <c r="L573" s="150">
        <v>0</v>
      </c>
      <c r="M573" s="86">
        <v>5.0914355699601703E-3</v>
      </c>
      <c r="N573" s="86">
        <v>100</v>
      </c>
      <c r="O573" s="86">
        <v>66.140446379967301</v>
      </c>
      <c r="P573" s="86">
        <v>0.67500000000000004</v>
      </c>
      <c r="Q573" s="88">
        <v>0.85199999999999998</v>
      </c>
      <c r="R573" s="85">
        <v>1.03444708803145E-2</v>
      </c>
      <c r="S573" s="86">
        <v>0</v>
      </c>
      <c r="T573" s="86">
        <v>1.32</v>
      </c>
      <c r="U573" s="88">
        <v>5.3745725831520001</v>
      </c>
      <c r="V573" s="89"/>
      <c r="W573" s="85">
        <v>44.482470988814597</v>
      </c>
      <c r="X573" s="88">
        <v>44.5333333333</v>
      </c>
      <c r="Y573" s="85">
        <v>-100</v>
      </c>
      <c r="Z573" s="88"/>
      <c r="AA573" s="85">
        <v>0.04</v>
      </c>
      <c r="AB573" s="91">
        <v>0.06</v>
      </c>
      <c r="AC573" s="86">
        <v>0.04</v>
      </c>
      <c r="AD573" s="86">
        <v>0.06</v>
      </c>
      <c r="AE573" s="86">
        <v>0</v>
      </c>
      <c r="AF573" s="151">
        <v>1.5799997998800001E-2</v>
      </c>
      <c r="AG573" s="85">
        <v>1.1848322153899999</v>
      </c>
      <c r="AH573" s="86">
        <v>3.46E-3</v>
      </c>
      <c r="AI573" s="151">
        <v>1.88927796326E-10</v>
      </c>
      <c r="AJ573" s="152">
        <v>1</v>
      </c>
      <c r="AK573" s="153">
        <v>0</v>
      </c>
    </row>
    <row r="574" spans="1:37" x14ac:dyDescent="0.2">
      <c r="A574" s="149" t="s">
        <v>1416</v>
      </c>
      <c r="B574" s="66" t="s">
        <v>1417</v>
      </c>
      <c r="C574" s="67">
        <v>27</v>
      </c>
      <c r="D574" s="84" t="s">
        <v>348</v>
      </c>
      <c r="E574" s="85">
        <v>43.704423253204901</v>
      </c>
      <c r="F574" s="91">
        <v>43.640803929348401</v>
      </c>
      <c r="G574" s="86">
        <v>22.6498474504385</v>
      </c>
      <c r="H574" s="86">
        <v>22.6320614029087</v>
      </c>
      <c r="I574" s="86">
        <v>0.44</v>
      </c>
      <c r="J574" s="86">
        <v>0.34</v>
      </c>
      <c r="K574" s="87">
        <v>0</v>
      </c>
      <c r="L574" s="150">
        <v>0</v>
      </c>
      <c r="M574" s="86">
        <v>4.6157747797801802E-4</v>
      </c>
      <c r="N574" s="86">
        <v>100</v>
      </c>
      <c r="O574" s="86">
        <v>56.162373655037499</v>
      </c>
      <c r="P574" s="86">
        <v>0.56399999999999995</v>
      </c>
      <c r="Q574" s="88">
        <v>0.78290000000000004</v>
      </c>
      <c r="R574" s="85">
        <v>6.5526505471463197E-3</v>
      </c>
      <c r="S574" s="86">
        <v>0</v>
      </c>
      <c r="T574" s="86">
        <v>1.08</v>
      </c>
      <c r="U574" s="88">
        <v>7.2621800221641504</v>
      </c>
      <c r="V574" s="89"/>
      <c r="W574" s="85">
        <v>42.136208327855897</v>
      </c>
      <c r="X574" s="88">
        <v>50.266666666699997</v>
      </c>
      <c r="Y574" s="85">
        <v>-100</v>
      </c>
      <c r="Z574" s="88"/>
      <c r="AA574" s="85">
        <v>0.55000000000000004</v>
      </c>
      <c r="AB574" s="91">
        <v>0.56000000000000005</v>
      </c>
      <c r="AC574" s="86">
        <v>0.05</v>
      </c>
      <c r="AD574" s="86">
        <v>0.06</v>
      </c>
      <c r="AE574" s="86">
        <v>0</v>
      </c>
      <c r="AF574" s="151">
        <v>6.6342272619599999E-10</v>
      </c>
      <c r="AG574" s="85">
        <v>4.7593193570099999</v>
      </c>
      <c r="AH574" s="86">
        <v>3.1749999999999999E-3</v>
      </c>
      <c r="AI574" s="151">
        <v>2.1495276126099999E-10</v>
      </c>
      <c r="AJ574" s="152">
        <v>1.01</v>
      </c>
      <c r="AK574" s="153">
        <v>0</v>
      </c>
    </row>
    <row r="575" spans="1:37" x14ac:dyDescent="0.2">
      <c r="A575" s="149" t="s">
        <v>1418</v>
      </c>
      <c r="B575" s="66" t="s">
        <v>1419</v>
      </c>
      <c r="C575" s="67">
        <v>27</v>
      </c>
      <c r="D575" s="84" t="s">
        <v>348</v>
      </c>
      <c r="E575" s="85">
        <v>46.204565271921602</v>
      </c>
      <c r="F575" s="91">
        <v>46.1400637848039</v>
      </c>
      <c r="G575" s="86">
        <v>21.2377118694681</v>
      </c>
      <c r="H575" s="86">
        <v>21.2186003177295</v>
      </c>
      <c r="I575" s="86">
        <v>0.87</v>
      </c>
      <c r="J575" s="86">
        <v>0.6</v>
      </c>
      <c r="K575" s="87">
        <v>0</v>
      </c>
      <c r="L575" s="150">
        <v>0</v>
      </c>
      <c r="M575" s="86">
        <v>0.47280704963646503</v>
      </c>
      <c r="N575" s="86">
        <v>100</v>
      </c>
      <c r="O575" s="86">
        <v>100</v>
      </c>
      <c r="P575" s="86">
        <v>0.64200000000000002</v>
      </c>
      <c r="Q575" s="88">
        <v>0.86270000000000002</v>
      </c>
      <c r="R575" s="85">
        <v>4.0074806305102899E-2</v>
      </c>
      <c r="S575" s="86">
        <v>0</v>
      </c>
      <c r="T575" s="86">
        <v>1.38</v>
      </c>
      <c r="U575" s="88">
        <v>7.6888161588169996</v>
      </c>
      <c r="V575" s="89"/>
      <c r="W575" s="85">
        <v>39.002828983159297</v>
      </c>
      <c r="X575" s="88">
        <v>33.799999999999997</v>
      </c>
      <c r="Y575" s="85">
        <v>-100</v>
      </c>
      <c r="Z575" s="88">
        <v>-100</v>
      </c>
      <c r="AA575" s="85">
        <v>0.5</v>
      </c>
      <c r="AB575" s="91">
        <v>0.5</v>
      </c>
      <c r="AC575" s="86">
        <v>7.0000000000000007E-2</v>
      </c>
      <c r="AD575" s="86">
        <v>7.0000000000000007E-2</v>
      </c>
      <c r="AE575" s="86">
        <v>0</v>
      </c>
      <c r="AF575" s="151">
        <v>0</v>
      </c>
      <c r="AG575" s="85">
        <v>1.5112328879400001</v>
      </c>
      <c r="AH575" s="86">
        <v>3.2039999999999998E-3</v>
      </c>
      <c r="AI575" s="151">
        <v>1.3565542555700001E-9</v>
      </c>
      <c r="AJ575" s="152">
        <v>1</v>
      </c>
      <c r="AK575" s="153">
        <v>0</v>
      </c>
    </row>
    <row r="576" spans="1:37" x14ac:dyDescent="0.2">
      <c r="A576" s="149" t="s">
        <v>1420</v>
      </c>
      <c r="B576" s="66" t="s">
        <v>1421</v>
      </c>
      <c r="C576" s="67">
        <v>27</v>
      </c>
      <c r="D576" s="84" t="s">
        <v>348</v>
      </c>
      <c r="E576" s="85">
        <v>41.200908436271</v>
      </c>
      <c r="F576" s="91">
        <v>41.058470693434401</v>
      </c>
      <c r="G576" s="86">
        <v>17.854571064563899</v>
      </c>
      <c r="H576" s="86">
        <v>17.781769551558501</v>
      </c>
      <c r="I576" s="86">
        <v>2.12</v>
      </c>
      <c r="J576" s="86">
        <v>13.44</v>
      </c>
      <c r="K576" s="87">
        <v>0</v>
      </c>
      <c r="L576" s="150">
        <v>0</v>
      </c>
      <c r="M576" s="86">
        <v>6.9019853699312601E-4</v>
      </c>
      <c r="N576" s="86">
        <v>100</v>
      </c>
      <c r="O576" s="86">
        <v>45.115131578947398</v>
      </c>
      <c r="P576" s="86">
        <v>1.998</v>
      </c>
      <c r="Q576" s="88">
        <v>1.1606000000000001</v>
      </c>
      <c r="R576" s="85">
        <v>1.73325244821908E-2</v>
      </c>
      <c r="S576" s="86">
        <v>0</v>
      </c>
      <c r="T576" s="86">
        <v>1.67</v>
      </c>
      <c r="U576" s="88">
        <v>7.30072564116767</v>
      </c>
      <c r="V576" s="89"/>
      <c r="W576" s="85">
        <v>44.055870425319398</v>
      </c>
      <c r="X576" s="88">
        <v>50.233333333300003</v>
      </c>
      <c r="Y576" s="85">
        <v>-100</v>
      </c>
      <c r="Z576" s="88">
        <v>-100</v>
      </c>
      <c r="AA576" s="85">
        <v>7.0000000000000007E-2</v>
      </c>
      <c r="AB576" s="91">
        <v>7.0000000000000007E-2</v>
      </c>
      <c r="AC576" s="86">
        <v>0.03</v>
      </c>
      <c r="AD576" s="86">
        <v>0.06</v>
      </c>
      <c r="AE576" s="86">
        <v>0</v>
      </c>
      <c r="AF576" s="151">
        <v>0</v>
      </c>
      <c r="AG576" s="85">
        <v>4.36750362148</v>
      </c>
      <c r="AH576" s="86">
        <v>0.11057699999999999</v>
      </c>
      <c r="AI576" s="151">
        <v>9.5719981110400001E-3</v>
      </c>
      <c r="AJ576" s="152">
        <v>1</v>
      </c>
      <c r="AK576" s="153">
        <v>0</v>
      </c>
    </row>
    <row r="577" spans="1:37" x14ac:dyDescent="0.2">
      <c r="A577" s="149" t="s">
        <v>1422</v>
      </c>
      <c r="B577" s="66" t="s">
        <v>1423</v>
      </c>
      <c r="C577" s="67">
        <v>27</v>
      </c>
      <c r="D577" s="84" t="s">
        <v>348</v>
      </c>
      <c r="E577" s="85">
        <v>39.705101426700203</v>
      </c>
      <c r="F577" s="91">
        <v>39.666159238149199</v>
      </c>
      <c r="G577" s="86">
        <v>16.671681948525499</v>
      </c>
      <c r="H577" s="86">
        <v>16.666371650086699</v>
      </c>
      <c r="I577" s="86">
        <v>1.02</v>
      </c>
      <c r="J577" s="86">
        <v>0.78</v>
      </c>
      <c r="K577" s="87">
        <v>0</v>
      </c>
      <c r="L577" s="150">
        <v>0</v>
      </c>
      <c r="M577" s="86">
        <v>3.4400522129596003E-2</v>
      </c>
      <c r="N577" s="86"/>
      <c r="O577" s="86">
        <v>100</v>
      </c>
      <c r="P577" s="86">
        <v>0.63900000000000001</v>
      </c>
      <c r="Q577" s="88">
        <v>1.1800999999999999</v>
      </c>
      <c r="R577" s="85">
        <v>1.8554596901382302E-2</v>
      </c>
      <c r="S577" s="86">
        <v>0</v>
      </c>
      <c r="T577" s="86">
        <v>1.37</v>
      </c>
      <c r="U577" s="88">
        <v>8.0920097709491294</v>
      </c>
      <c r="V577" s="89"/>
      <c r="W577" s="85">
        <v>35.291053281098598</v>
      </c>
      <c r="X577" s="88">
        <v>34.566666666700002</v>
      </c>
      <c r="Y577" s="85">
        <v>-100</v>
      </c>
      <c r="Z577" s="88"/>
      <c r="AA577" s="85">
        <v>0.77</v>
      </c>
      <c r="AB577" s="91">
        <v>0.77</v>
      </c>
      <c r="AC577" s="86">
        <v>0.02</v>
      </c>
      <c r="AD577" s="86">
        <v>0.02</v>
      </c>
      <c r="AE577" s="86">
        <v>0</v>
      </c>
      <c r="AF577" s="151">
        <v>0</v>
      </c>
      <c r="AG577" s="85">
        <v>3.8228242857099999</v>
      </c>
      <c r="AH577" s="86">
        <v>5.8789999999999997E-3</v>
      </c>
      <c r="AI577" s="151">
        <v>5.3208189397000003E-10</v>
      </c>
      <c r="AJ577" s="152">
        <v>1</v>
      </c>
      <c r="AK577" s="153">
        <v>0</v>
      </c>
    </row>
    <row r="578" spans="1:37" x14ac:dyDescent="0.2">
      <c r="A578" s="149" t="s">
        <v>1424</v>
      </c>
      <c r="B578" s="66" t="s">
        <v>1425</v>
      </c>
      <c r="C578" s="67">
        <v>27</v>
      </c>
      <c r="D578" s="84" t="s">
        <v>348</v>
      </c>
      <c r="E578" s="85">
        <v>49.851721235923499</v>
      </c>
      <c r="F578" s="91">
        <v>49.849717468841398</v>
      </c>
      <c r="G578" s="86">
        <v>20.1068007854767</v>
      </c>
      <c r="H578" s="86">
        <v>20.1068007854767</v>
      </c>
      <c r="I578" s="86">
        <v>0.59</v>
      </c>
      <c r="J578" s="86">
        <v>0.43</v>
      </c>
      <c r="K578" s="87">
        <v>0</v>
      </c>
      <c r="L578" s="150">
        <v>0</v>
      </c>
      <c r="M578" s="86">
        <v>1.0776218798967099E-3</v>
      </c>
      <c r="N578" s="86"/>
      <c r="O578" s="86">
        <v>34.1819896275342</v>
      </c>
      <c r="P578" s="86">
        <v>0.49</v>
      </c>
      <c r="Q578" s="88">
        <v>1.0464</v>
      </c>
      <c r="R578" s="85">
        <v>2.6661926768574502E-2</v>
      </c>
      <c r="S578" s="86">
        <v>0</v>
      </c>
      <c r="T578" s="86">
        <v>1.1200000000000001</v>
      </c>
      <c r="U578" s="88">
        <v>8.2444996593595992</v>
      </c>
      <c r="V578" s="89"/>
      <c r="W578" s="85">
        <v>44.705301095829498</v>
      </c>
      <c r="X578" s="88">
        <v>42.333333333299997</v>
      </c>
      <c r="Y578" s="85">
        <v>-100</v>
      </c>
      <c r="Z578" s="88"/>
      <c r="AA578" s="85">
        <v>0</v>
      </c>
      <c r="AB578" s="91">
        <v>0</v>
      </c>
      <c r="AC578" s="86">
        <v>0</v>
      </c>
      <c r="AD578" s="86">
        <v>0</v>
      </c>
      <c r="AE578" s="86">
        <v>0</v>
      </c>
      <c r="AF578" s="151">
        <v>0</v>
      </c>
      <c r="AG578" s="85">
        <v>3.1659438795499999</v>
      </c>
      <c r="AH578" s="86">
        <v>2.9680000000000002E-3</v>
      </c>
      <c r="AI578" s="151">
        <v>3.0084237799900002E-10</v>
      </c>
      <c r="AJ578" s="152">
        <v>1.01</v>
      </c>
      <c r="AK578" s="153">
        <v>0</v>
      </c>
    </row>
    <row r="579" spans="1:37" x14ac:dyDescent="0.2">
      <c r="A579" s="149" t="s">
        <v>1426</v>
      </c>
      <c r="B579" s="66" t="s">
        <v>1427</v>
      </c>
      <c r="C579" s="67">
        <v>27</v>
      </c>
      <c r="D579" s="84" t="s">
        <v>348</v>
      </c>
      <c r="E579" s="85">
        <v>47.714180336506402</v>
      </c>
      <c r="F579" s="91">
        <v>47.685201447188199</v>
      </c>
      <c r="G579" s="86">
        <v>20.1824791878886</v>
      </c>
      <c r="H579" s="86">
        <v>20.164916224665401</v>
      </c>
      <c r="I579" s="86">
        <v>0.55000000000000004</v>
      </c>
      <c r="J579" s="86">
        <v>0.3</v>
      </c>
      <c r="K579" s="87">
        <v>0</v>
      </c>
      <c r="L579" s="150">
        <v>0</v>
      </c>
      <c r="M579" s="86">
        <v>7.2062478502624802E-2</v>
      </c>
      <c r="N579" s="86">
        <v>100</v>
      </c>
      <c r="O579" s="86">
        <v>100</v>
      </c>
      <c r="P579" s="86">
        <v>0.55000000000000004</v>
      </c>
      <c r="Q579" s="88">
        <v>1.4928999999999999</v>
      </c>
      <c r="R579" s="85">
        <v>5.3172633817795099E-2</v>
      </c>
      <c r="S579" s="86">
        <v>0</v>
      </c>
      <c r="T579" s="86">
        <v>1.36</v>
      </c>
      <c r="U579" s="88">
        <v>8.0201271558537393</v>
      </c>
      <c r="V579" s="89"/>
      <c r="W579" s="85">
        <v>38.454507301477797</v>
      </c>
      <c r="X579" s="88">
        <v>37.433333333299998</v>
      </c>
      <c r="Y579" s="85">
        <v>-100</v>
      </c>
      <c r="Z579" s="88"/>
      <c r="AA579" s="85">
        <v>0.01</v>
      </c>
      <c r="AB579" s="91">
        <v>0.01</v>
      </c>
      <c r="AC579" s="86">
        <v>0</v>
      </c>
      <c r="AD579" s="86">
        <v>0</v>
      </c>
      <c r="AE579" s="86">
        <v>0</v>
      </c>
      <c r="AF579" s="151">
        <v>0</v>
      </c>
      <c r="AG579" s="85">
        <v>3.0718320554699998</v>
      </c>
      <c r="AH579" s="86">
        <v>2.2309999999999999E-3</v>
      </c>
      <c r="AI579" s="151">
        <v>0</v>
      </c>
      <c r="AJ579" s="152">
        <v>1.01</v>
      </c>
      <c r="AK579" s="153">
        <v>0</v>
      </c>
    </row>
    <row r="580" spans="1:37" x14ac:dyDescent="0.2">
      <c r="A580" s="149" t="s">
        <v>1428</v>
      </c>
      <c r="B580" s="66" t="s">
        <v>1429</v>
      </c>
      <c r="C580" s="67">
        <v>27</v>
      </c>
      <c r="D580" s="84" t="s">
        <v>348</v>
      </c>
      <c r="E580" s="85">
        <v>61.643444821014903</v>
      </c>
      <c r="F580" s="91">
        <v>61.611493387194301</v>
      </c>
      <c r="G580" s="86">
        <v>19.340887565186598</v>
      </c>
      <c r="H580" s="86">
        <v>19.322629603003399</v>
      </c>
      <c r="I580" s="86">
        <v>0.44</v>
      </c>
      <c r="J580" s="86">
        <v>0.23</v>
      </c>
      <c r="K580" s="87">
        <v>0</v>
      </c>
      <c r="L580" s="150">
        <v>0</v>
      </c>
      <c r="M580" s="86">
        <v>2.3223112206601199E-2</v>
      </c>
      <c r="N580" s="86">
        <v>100</v>
      </c>
      <c r="O580" s="86">
        <v>100</v>
      </c>
      <c r="P580" s="86">
        <v>0.46200000000000002</v>
      </c>
      <c r="Q580" s="88">
        <v>0.88749999999999996</v>
      </c>
      <c r="R580" s="85">
        <v>3.2499187520312001E-2</v>
      </c>
      <c r="S580" s="86">
        <v>0</v>
      </c>
      <c r="T580" s="86">
        <v>1.26</v>
      </c>
      <c r="U580" s="88">
        <v>7.0053518651649496</v>
      </c>
      <c r="V580" s="89"/>
      <c r="W580" s="85">
        <v>38.667324235546403</v>
      </c>
      <c r="X580" s="88">
        <v>29.566666666700002</v>
      </c>
      <c r="Y580" s="85">
        <v>-100</v>
      </c>
      <c r="Z580" s="88"/>
      <c r="AA580" s="85">
        <v>0</v>
      </c>
      <c r="AB580" s="91">
        <v>0</v>
      </c>
      <c r="AC580" s="86">
        <v>0</v>
      </c>
      <c r="AD580" s="86">
        <v>0</v>
      </c>
      <c r="AE580" s="86">
        <v>0</v>
      </c>
      <c r="AF580" s="151">
        <v>0</v>
      </c>
      <c r="AG580" s="85">
        <v>1.5795041107600001</v>
      </c>
      <c r="AH580" s="86">
        <v>1.2509999999999999E-3</v>
      </c>
      <c r="AI580" s="151">
        <v>0</v>
      </c>
      <c r="AJ580" s="152">
        <v>1.01</v>
      </c>
      <c r="AK580" s="153">
        <v>0</v>
      </c>
    </row>
    <row r="581" spans="1:37" x14ac:dyDescent="0.2">
      <c r="A581" s="149" t="s">
        <v>1430</v>
      </c>
      <c r="B581" s="66" t="s">
        <v>1431</v>
      </c>
      <c r="C581" s="67">
        <v>27</v>
      </c>
      <c r="D581" s="84" t="s">
        <v>348</v>
      </c>
      <c r="E581" s="85">
        <v>44.397900422973002</v>
      </c>
      <c r="F581" s="91">
        <v>44.357131937012703</v>
      </c>
      <c r="G581" s="86">
        <v>17.8168475768231</v>
      </c>
      <c r="H581" s="86">
        <v>17.792386485246901</v>
      </c>
      <c r="I581" s="86">
        <v>0.93</v>
      </c>
      <c r="J581" s="86">
        <v>0.57999999999999996</v>
      </c>
      <c r="K581" s="87">
        <v>0</v>
      </c>
      <c r="L581" s="150">
        <v>0</v>
      </c>
      <c r="M581" s="86">
        <v>1.36002853841626E-3</v>
      </c>
      <c r="N581" s="86">
        <v>100</v>
      </c>
      <c r="O581" s="86">
        <v>63.179916317991598</v>
      </c>
      <c r="P581" s="86">
        <v>0.503</v>
      </c>
      <c r="Q581" s="88">
        <v>0.97389999999999999</v>
      </c>
      <c r="R581" s="85">
        <v>2.11081794195251E-2</v>
      </c>
      <c r="S581" s="86">
        <v>0</v>
      </c>
      <c r="T581" s="86">
        <v>1.06</v>
      </c>
      <c r="U581" s="88">
        <v>8.5144982928196509</v>
      </c>
      <c r="V581" s="89"/>
      <c r="W581" s="85">
        <v>43.681637171694597</v>
      </c>
      <c r="X581" s="88">
        <v>50.9</v>
      </c>
      <c r="Y581" s="85">
        <v>-100</v>
      </c>
      <c r="Z581" s="88"/>
      <c r="AA581" s="85">
        <v>0</v>
      </c>
      <c r="AB581" s="91">
        <v>0</v>
      </c>
      <c r="AC581" s="86">
        <v>0</v>
      </c>
      <c r="AD581" s="86">
        <v>0</v>
      </c>
      <c r="AE581" s="86">
        <v>0</v>
      </c>
      <c r="AF581" s="151">
        <v>0</v>
      </c>
      <c r="AG581" s="85">
        <v>3.6593520380500002</v>
      </c>
      <c r="AH581" s="86">
        <v>3.5739999999999999E-3</v>
      </c>
      <c r="AI581" s="151">
        <v>0</v>
      </c>
      <c r="AJ581" s="152">
        <v>1.02</v>
      </c>
      <c r="AK581" s="153">
        <v>0</v>
      </c>
    </row>
    <row r="582" spans="1:37" x14ac:dyDescent="0.2">
      <c r="A582" s="149" t="s">
        <v>1432</v>
      </c>
      <c r="B582" s="66" t="s">
        <v>1433</v>
      </c>
      <c r="C582" s="67">
        <v>27</v>
      </c>
      <c r="D582" s="84" t="s">
        <v>348</v>
      </c>
      <c r="E582" s="85">
        <v>35.137661643927103</v>
      </c>
      <c r="F582" s="91">
        <v>35.1131785706337</v>
      </c>
      <c r="G582" s="86">
        <v>15.031865090847001</v>
      </c>
      <c r="H582" s="86">
        <v>15.0110915741132</v>
      </c>
      <c r="I582" s="86">
        <v>0.69</v>
      </c>
      <c r="J582" s="86">
        <v>1.44</v>
      </c>
      <c r="K582" s="87">
        <v>0</v>
      </c>
      <c r="L582" s="150">
        <v>0</v>
      </c>
      <c r="M582" s="86">
        <v>3.0171504104803898E-3</v>
      </c>
      <c r="N582" s="86"/>
      <c r="O582" s="86">
        <v>49.642959154527297</v>
      </c>
      <c r="P582" s="86">
        <v>0.54800000000000004</v>
      </c>
      <c r="Q582" s="88">
        <v>1.1953</v>
      </c>
      <c r="R582" s="85">
        <v>3.3447053314603001E-2</v>
      </c>
      <c r="S582" s="86">
        <v>0</v>
      </c>
      <c r="T582" s="86">
        <v>1.37</v>
      </c>
      <c r="U582" s="88">
        <v>10.2658268230616</v>
      </c>
      <c r="V582" s="89"/>
      <c r="W582" s="85">
        <v>42.231763130847902</v>
      </c>
      <c r="X582" s="88">
        <v>43.733333333300003</v>
      </c>
      <c r="Y582" s="85"/>
      <c r="Z582" s="88"/>
      <c r="AA582" s="85">
        <v>0</v>
      </c>
      <c r="AB582" s="91">
        <v>0</v>
      </c>
      <c r="AC582" s="86">
        <v>0</v>
      </c>
      <c r="AD582" s="86">
        <v>0</v>
      </c>
      <c r="AE582" s="86">
        <v>0</v>
      </c>
      <c r="AF582" s="151">
        <v>0</v>
      </c>
      <c r="AG582" s="85">
        <v>6.2381139467800004</v>
      </c>
      <c r="AH582" s="86">
        <v>1.3058E-2</v>
      </c>
      <c r="AI582" s="151">
        <v>0</v>
      </c>
      <c r="AJ582" s="152">
        <v>1.01</v>
      </c>
      <c r="AK582" s="153">
        <v>0</v>
      </c>
    </row>
    <row r="583" spans="1:37" x14ac:dyDescent="0.2">
      <c r="A583" s="149" t="s">
        <v>1434</v>
      </c>
      <c r="B583" s="66" t="s">
        <v>1435</v>
      </c>
      <c r="C583" s="67">
        <v>27</v>
      </c>
      <c r="D583" s="84" t="s">
        <v>348</v>
      </c>
      <c r="E583" s="85">
        <v>54.8511169988559</v>
      </c>
      <c r="F583" s="91">
        <v>54.839073884506497</v>
      </c>
      <c r="G583" s="86">
        <v>21.763413018606599</v>
      </c>
      <c r="H583" s="86">
        <v>21.763413018606599</v>
      </c>
      <c r="I583" s="86">
        <v>0.42</v>
      </c>
      <c r="J583" s="86">
        <v>0.41</v>
      </c>
      <c r="K583" s="87">
        <v>0</v>
      </c>
      <c r="L583" s="150">
        <v>0</v>
      </c>
      <c r="M583" s="86">
        <v>1.86337934033819E-3</v>
      </c>
      <c r="N583" s="86">
        <v>100</v>
      </c>
      <c r="O583" s="86">
        <v>58.330019880715703</v>
      </c>
      <c r="P583" s="86">
        <v>0.42499999999999999</v>
      </c>
      <c r="Q583" s="88">
        <v>0.9032</v>
      </c>
      <c r="R583" s="85">
        <v>2.01436916672262E-2</v>
      </c>
      <c r="S583" s="86">
        <v>0</v>
      </c>
      <c r="T583" s="86">
        <v>1.02</v>
      </c>
      <c r="U583" s="88">
        <v>6.78102607334257</v>
      </c>
      <c r="V583" s="89"/>
      <c r="W583" s="85">
        <v>42.847452767551196</v>
      </c>
      <c r="X583" s="88">
        <v>42</v>
      </c>
      <c r="Y583" s="85">
        <v>-100</v>
      </c>
      <c r="Z583" s="88"/>
      <c r="AA583" s="85">
        <v>0</v>
      </c>
      <c r="AB583" s="91">
        <v>0</v>
      </c>
      <c r="AC583" s="86">
        <v>0</v>
      </c>
      <c r="AD583" s="86">
        <v>0</v>
      </c>
      <c r="AE583" s="86">
        <v>0</v>
      </c>
      <c r="AF583" s="151">
        <v>0</v>
      </c>
      <c r="AG583" s="85">
        <v>3.2320588830300001</v>
      </c>
      <c r="AH583" s="86">
        <v>3.8960000000000002E-3</v>
      </c>
      <c r="AI583" s="151">
        <v>0</v>
      </c>
      <c r="AJ583" s="152">
        <v>1</v>
      </c>
      <c r="AK583" s="153">
        <v>0</v>
      </c>
    </row>
    <row r="584" spans="1:37" x14ac:dyDescent="0.2">
      <c r="A584" s="149" t="s">
        <v>1436</v>
      </c>
      <c r="B584" s="66" t="s">
        <v>1437</v>
      </c>
      <c r="C584" s="67">
        <v>27</v>
      </c>
      <c r="D584" s="84" t="s">
        <v>348</v>
      </c>
      <c r="E584" s="85">
        <v>36.118571632375797</v>
      </c>
      <c r="F584" s="91">
        <v>36.0912795638231</v>
      </c>
      <c r="G584" s="86">
        <v>15.7667520577599</v>
      </c>
      <c r="H584" s="86">
        <v>15.7667520577599</v>
      </c>
      <c r="I584" s="86">
        <v>0.84</v>
      </c>
      <c r="J584" s="86">
        <v>1.1499999999999999</v>
      </c>
      <c r="K584" s="87">
        <v>0</v>
      </c>
      <c r="L584" s="150">
        <v>0</v>
      </c>
      <c r="M584" s="86">
        <v>1.56724755673903E-3</v>
      </c>
      <c r="N584" s="86"/>
      <c r="O584" s="86">
        <v>44.179805434418</v>
      </c>
      <c r="P584" s="86">
        <v>0.63700000000000001</v>
      </c>
      <c r="Q584" s="88">
        <v>1.0476000000000001</v>
      </c>
      <c r="R584" s="85">
        <v>2.2237046920169E-2</v>
      </c>
      <c r="S584" s="86">
        <v>0</v>
      </c>
      <c r="T584" s="86">
        <v>1.28</v>
      </c>
      <c r="U584" s="88">
        <v>11.462668792139899</v>
      </c>
      <c r="V584" s="89"/>
      <c r="W584" s="85">
        <v>38.784039092854997</v>
      </c>
      <c r="X584" s="88">
        <v>41.133333333300001</v>
      </c>
      <c r="Y584" s="85">
        <v>-100</v>
      </c>
      <c r="Z584" s="88"/>
      <c r="AA584" s="85">
        <v>0.36</v>
      </c>
      <c r="AB584" s="91">
        <v>0.36</v>
      </c>
      <c r="AC584" s="86">
        <v>0.03</v>
      </c>
      <c r="AD584" s="86">
        <v>0.03</v>
      </c>
      <c r="AE584" s="86">
        <v>0</v>
      </c>
      <c r="AF584" s="151">
        <v>0</v>
      </c>
      <c r="AG584" s="85">
        <v>5.2519401675499999</v>
      </c>
      <c r="AH584" s="86">
        <v>1.3165E-2</v>
      </c>
      <c r="AI584" s="151">
        <v>2.6922706492199999E-10</v>
      </c>
      <c r="AJ584" s="152">
        <v>1</v>
      </c>
      <c r="AK584" s="153">
        <v>0</v>
      </c>
    </row>
    <row r="585" spans="1:37" x14ac:dyDescent="0.2">
      <c r="A585" s="149" t="s">
        <v>1438</v>
      </c>
      <c r="B585" s="66" t="s">
        <v>1439</v>
      </c>
      <c r="C585" s="67">
        <v>27</v>
      </c>
      <c r="D585" s="84" t="s">
        <v>348</v>
      </c>
      <c r="E585" s="85">
        <v>32.112230886810501</v>
      </c>
      <c r="F585" s="91">
        <v>32.079414838035497</v>
      </c>
      <c r="G585" s="86">
        <v>12.515868286743199</v>
      </c>
      <c r="H585" s="86">
        <v>12.5106868053577</v>
      </c>
      <c r="I585" s="86">
        <v>1.02</v>
      </c>
      <c r="J585" s="86">
        <v>0.57999999999999996</v>
      </c>
      <c r="K585" s="87">
        <v>0</v>
      </c>
      <c r="L585" s="150">
        <v>0</v>
      </c>
      <c r="M585" s="86">
        <v>6.9985299130680299E-3</v>
      </c>
      <c r="N585" s="86">
        <v>100</v>
      </c>
      <c r="O585" s="86">
        <v>82.145150931278096</v>
      </c>
      <c r="P585" s="86">
        <v>0.51</v>
      </c>
      <c r="Q585" s="88">
        <v>1.2954000000000001</v>
      </c>
      <c r="R585" s="85">
        <v>8.8558271342543404E-3</v>
      </c>
      <c r="S585" s="86">
        <v>0</v>
      </c>
      <c r="T585" s="86">
        <v>1.42</v>
      </c>
      <c r="U585" s="88">
        <v>12.3379707591734</v>
      </c>
      <c r="V585" s="89"/>
      <c r="W585" s="85">
        <v>29.058038221342098</v>
      </c>
      <c r="X585" s="88">
        <v>28.5333333333</v>
      </c>
      <c r="Y585" s="85">
        <v>-100</v>
      </c>
      <c r="Z585" s="88"/>
      <c r="AA585" s="85">
        <v>0</v>
      </c>
      <c r="AB585" s="91">
        <v>0</v>
      </c>
      <c r="AC585" s="86">
        <v>0</v>
      </c>
      <c r="AD585" s="86">
        <v>0</v>
      </c>
      <c r="AE585" s="86">
        <v>0</v>
      </c>
      <c r="AF585" s="151">
        <v>0</v>
      </c>
      <c r="AG585" s="85">
        <v>4.2343592899700004</v>
      </c>
      <c r="AH585" s="86">
        <v>4.9100000000000003E-3</v>
      </c>
      <c r="AI585" s="151">
        <v>2.0815298221500001E-10</v>
      </c>
      <c r="AJ585" s="152">
        <v>1.02</v>
      </c>
      <c r="AK585" s="153">
        <v>0</v>
      </c>
    </row>
    <row r="586" spans="1:37" x14ac:dyDescent="0.2">
      <c r="A586" s="149" t="s">
        <v>1440</v>
      </c>
      <c r="B586" s="66" t="s">
        <v>1441</v>
      </c>
      <c r="C586" s="67">
        <v>27</v>
      </c>
      <c r="D586" s="84" t="s">
        <v>348</v>
      </c>
      <c r="E586" s="85">
        <v>60.027959420644102</v>
      </c>
      <c r="F586" s="91">
        <v>60.027195502047299</v>
      </c>
      <c r="G586" s="86">
        <v>21.8198068813787</v>
      </c>
      <c r="H586" s="86">
        <v>21.8198068813787</v>
      </c>
      <c r="I586" s="86">
        <v>0.43</v>
      </c>
      <c r="J586" s="86">
        <v>0.19</v>
      </c>
      <c r="K586" s="87">
        <v>0</v>
      </c>
      <c r="L586" s="150">
        <v>0</v>
      </c>
      <c r="M586" s="86">
        <v>5.49524512738232E-2</v>
      </c>
      <c r="N586" s="86">
        <v>100</v>
      </c>
      <c r="O586" s="86">
        <v>100</v>
      </c>
      <c r="P586" s="86">
        <v>0.47599999999999998</v>
      </c>
      <c r="Q586" s="88">
        <v>1.5872999999999999</v>
      </c>
      <c r="R586" s="85">
        <v>4.4411547002220601E-2</v>
      </c>
      <c r="S586" s="86">
        <v>0</v>
      </c>
      <c r="T586" s="86">
        <v>1.39</v>
      </c>
      <c r="U586" s="88">
        <v>6.9837438122593696</v>
      </c>
      <c r="V586" s="89"/>
      <c r="W586" s="85">
        <v>37.645189298388999</v>
      </c>
      <c r="X586" s="88">
        <v>38.0333333333</v>
      </c>
      <c r="Y586" s="85">
        <v>-100</v>
      </c>
      <c r="Z586" s="88"/>
      <c r="AA586" s="85">
        <v>0.01</v>
      </c>
      <c r="AB586" s="91">
        <v>0.01</v>
      </c>
      <c r="AC586" s="86">
        <v>0.02</v>
      </c>
      <c r="AD586" s="86">
        <v>0.02</v>
      </c>
      <c r="AE586" s="86">
        <v>0</v>
      </c>
      <c r="AF586" s="151">
        <v>0</v>
      </c>
      <c r="AG586" s="85">
        <v>1.84226216555</v>
      </c>
      <c r="AH586" s="86">
        <v>1.6670000000000001E-3</v>
      </c>
      <c r="AI586" s="151">
        <v>0</v>
      </c>
      <c r="AJ586" s="152">
        <v>1.02</v>
      </c>
      <c r="AK586" s="153">
        <v>0</v>
      </c>
    </row>
    <row r="587" spans="1:37" x14ac:dyDescent="0.2">
      <c r="A587" s="149" t="s">
        <v>1442</v>
      </c>
      <c r="B587" s="66" t="s">
        <v>1443</v>
      </c>
      <c r="C587" s="67">
        <v>27</v>
      </c>
      <c r="D587" s="84" t="s">
        <v>348</v>
      </c>
      <c r="E587" s="85">
        <v>47.658524069470097</v>
      </c>
      <c r="F587" s="91">
        <v>47.639944438054599</v>
      </c>
      <c r="G587" s="86">
        <v>16.1731267750184</v>
      </c>
      <c r="H587" s="86">
        <v>16.172242030665199</v>
      </c>
      <c r="I587" s="86">
        <v>0.24</v>
      </c>
      <c r="J587" s="86">
        <v>0.24</v>
      </c>
      <c r="K587" s="87">
        <v>0</v>
      </c>
      <c r="L587" s="150">
        <v>0</v>
      </c>
      <c r="M587" s="86">
        <v>2.1576888398650199E-2</v>
      </c>
      <c r="N587" s="86"/>
      <c r="O587" s="86">
        <v>100</v>
      </c>
      <c r="P587" s="86">
        <v>0.37</v>
      </c>
      <c r="Q587" s="88">
        <v>1.5629999999999999</v>
      </c>
      <c r="R587" s="85">
        <v>2.1595162683558902E-2</v>
      </c>
      <c r="S587" s="86">
        <v>0</v>
      </c>
      <c r="T587" s="86">
        <v>1.19</v>
      </c>
      <c r="U587" s="88">
        <v>14.492112504091899</v>
      </c>
      <c r="V587" s="89"/>
      <c r="W587" s="85">
        <v>36.983958680701697</v>
      </c>
      <c r="X587" s="88">
        <v>35.833333333299997</v>
      </c>
      <c r="Y587" s="85">
        <v>-100</v>
      </c>
      <c r="Z587" s="88"/>
      <c r="AA587" s="85">
        <v>0.04</v>
      </c>
      <c r="AB587" s="91">
        <v>0.04</v>
      </c>
      <c r="AC587" s="86">
        <v>0.04</v>
      </c>
      <c r="AD587" s="86">
        <v>0.04</v>
      </c>
      <c r="AE587" s="86">
        <v>0</v>
      </c>
      <c r="AF587" s="151">
        <v>0</v>
      </c>
      <c r="AG587" s="85">
        <v>2.89255245367</v>
      </c>
      <c r="AH587" s="86">
        <v>2.0639999999999999E-3</v>
      </c>
      <c r="AI587" s="151">
        <v>6.4883591932300003E-11</v>
      </c>
      <c r="AJ587" s="152">
        <v>1</v>
      </c>
      <c r="AK587" s="153">
        <v>0</v>
      </c>
    </row>
    <row r="588" spans="1:37" x14ac:dyDescent="0.2">
      <c r="A588" s="149" t="s">
        <v>1444</v>
      </c>
      <c r="B588" s="66" t="s">
        <v>1445</v>
      </c>
      <c r="C588" s="67">
        <v>27</v>
      </c>
      <c r="D588" s="84" t="s">
        <v>348</v>
      </c>
      <c r="E588" s="85">
        <v>67.626182604156199</v>
      </c>
      <c r="F588" s="91">
        <v>67.621603304422706</v>
      </c>
      <c r="G588" s="86">
        <v>22.911152426570901</v>
      </c>
      <c r="H588" s="86">
        <v>22.906573126837401</v>
      </c>
      <c r="I588" s="86">
        <v>0.33</v>
      </c>
      <c r="J588" s="86">
        <v>0.17</v>
      </c>
      <c r="K588" s="87">
        <v>0</v>
      </c>
      <c r="L588" s="150">
        <v>0</v>
      </c>
      <c r="M588" s="86">
        <v>3.8069503685380798E-2</v>
      </c>
      <c r="N588" s="86">
        <v>100</v>
      </c>
      <c r="O588" s="86">
        <v>100</v>
      </c>
      <c r="P588" s="86">
        <v>0.60699999999999998</v>
      </c>
      <c r="Q588" s="88">
        <v>0.90569999999999995</v>
      </c>
      <c r="R588" s="85">
        <v>2.7917364600781699E-2</v>
      </c>
      <c r="S588" s="86">
        <v>0</v>
      </c>
      <c r="T588" s="86">
        <v>1.35</v>
      </c>
      <c r="U588" s="88">
        <v>6.0263584492659401</v>
      </c>
      <c r="V588" s="89"/>
      <c r="W588" s="85">
        <v>46.110369086278297</v>
      </c>
      <c r="X588" s="88">
        <v>47.433333333299998</v>
      </c>
      <c r="Y588" s="85">
        <v>-100</v>
      </c>
      <c r="Z588" s="88"/>
      <c r="AA588" s="85">
        <v>0.1</v>
      </c>
      <c r="AB588" s="91">
        <v>0.08</v>
      </c>
      <c r="AC588" s="86">
        <v>0.1</v>
      </c>
      <c r="AD588" s="86">
        <v>0.09</v>
      </c>
      <c r="AE588" s="86">
        <v>0</v>
      </c>
      <c r="AF588" s="151">
        <v>0</v>
      </c>
      <c r="AG588" s="85">
        <v>2.0292060077</v>
      </c>
      <c r="AH588" s="86">
        <v>1.2899999999999999E-3</v>
      </c>
      <c r="AI588" s="151">
        <v>0</v>
      </c>
      <c r="AJ588" s="152">
        <v>1.03</v>
      </c>
      <c r="AK588" s="153">
        <v>0</v>
      </c>
    </row>
    <row r="589" spans="1:37" x14ac:dyDescent="0.2">
      <c r="A589" s="149" t="s">
        <v>1446</v>
      </c>
      <c r="B589" s="66" t="s">
        <v>1447</v>
      </c>
      <c r="C589" s="67">
        <v>27</v>
      </c>
      <c r="D589" s="84" t="s">
        <v>348</v>
      </c>
      <c r="E589" s="85">
        <v>60.537285316339002</v>
      </c>
      <c r="F589" s="91">
        <v>60.519248882743099</v>
      </c>
      <c r="G589" s="86">
        <v>21.375177859275698</v>
      </c>
      <c r="H589" s="86">
        <v>21.3731738110984</v>
      </c>
      <c r="I589" s="86">
        <v>0.63</v>
      </c>
      <c r="J589" s="86">
        <v>0.41</v>
      </c>
      <c r="K589" s="87">
        <v>0</v>
      </c>
      <c r="L589" s="150">
        <v>0</v>
      </c>
      <c r="M589" s="86">
        <v>3.7554948996197199E-2</v>
      </c>
      <c r="N589" s="86">
        <v>100</v>
      </c>
      <c r="O589" s="86">
        <v>100</v>
      </c>
      <c r="P589" s="86">
        <v>0.47499999999999998</v>
      </c>
      <c r="Q589" s="88">
        <v>1.1133999999999999</v>
      </c>
      <c r="R589" s="85">
        <v>3.5577692786622803E-2</v>
      </c>
      <c r="S589" s="86">
        <v>0</v>
      </c>
      <c r="T589" s="86">
        <v>0.92</v>
      </c>
      <c r="U589" s="88">
        <v>9.9290566945229397</v>
      </c>
      <c r="V589" s="89"/>
      <c r="W589" s="85">
        <v>45.752212998281102</v>
      </c>
      <c r="X589" s="88">
        <v>44.7</v>
      </c>
      <c r="Y589" s="85">
        <v>-100</v>
      </c>
      <c r="Z589" s="88"/>
      <c r="AA589" s="85">
        <v>0.1</v>
      </c>
      <c r="AB589" s="91">
        <v>0.1</v>
      </c>
      <c r="AC589" s="86">
        <v>0.1</v>
      </c>
      <c r="AD589" s="86">
        <v>0.1</v>
      </c>
      <c r="AE589" s="86">
        <v>0</v>
      </c>
      <c r="AF589" s="151">
        <v>0</v>
      </c>
      <c r="AG589" s="85">
        <v>1.0726421795000001</v>
      </c>
      <c r="AH589" s="86">
        <v>2.9459999999999998E-3</v>
      </c>
      <c r="AI589" s="151">
        <v>4.3400888717600001E-10</v>
      </c>
      <c r="AJ589" s="152">
        <v>1.01</v>
      </c>
      <c r="AK589" s="153">
        <v>0</v>
      </c>
    </row>
    <row r="590" spans="1:37" x14ac:dyDescent="0.2">
      <c r="A590" s="149" t="s">
        <v>1448</v>
      </c>
      <c r="B590" s="66" t="s">
        <v>1449</v>
      </c>
      <c r="C590" s="67">
        <v>27</v>
      </c>
      <c r="D590" s="84" t="s">
        <v>348</v>
      </c>
      <c r="E590" s="85">
        <v>42.719244484065101</v>
      </c>
      <c r="F590" s="91">
        <v>42.703225986182296</v>
      </c>
      <c r="G590" s="86">
        <v>14.827557388009801</v>
      </c>
      <c r="H590" s="86">
        <v>14.8254680187208</v>
      </c>
      <c r="I590" s="86">
        <v>4.59</v>
      </c>
      <c r="J590" s="86">
        <v>2.81</v>
      </c>
      <c r="K590" s="87">
        <v>0</v>
      </c>
      <c r="L590" s="150">
        <v>0</v>
      </c>
      <c r="M590" s="86">
        <v>5.0759692374363697E-3</v>
      </c>
      <c r="N590" s="86"/>
      <c r="O590" s="86">
        <v>45.772210318114404</v>
      </c>
      <c r="P590" s="86">
        <v>0.72899999999999998</v>
      </c>
      <c r="Q590" s="88">
        <v>0.8357</v>
      </c>
      <c r="R590" s="85">
        <v>5.7053202110968503E-2</v>
      </c>
      <c r="S590" s="86">
        <v>0</v>
      </c>
      <c r="T590" s="86">
        <v>1.1000000000000001</v>
      </c>
      <c r="U590" s="88">
        <v>9.0225930465790096</v>
      </c>
      <c r="V590" s="89"/>
      <c r="W590" s="85">
        <v>41.097738875600797</v>
      </c>
      <c r="X590" s="88">
        <v>42.4666666667</v>
      </c>
      <c r="Y590" s="85">
        <v>-100</v>
      </c>
      <c r="Z590" s="88"/>
      <c r="AA590" s="85">
        <v>0</v>
      </c>
      <c r="AB590" s="91">
        <v>0</v>
      </c>
      <c r="AC590" s="86">
        <v>0</v>
      </c>
      <c r="AD590" s="86">
        <v>0</v>
      </c>
      <c r="AE590" s="86">
        <v>0</v>
      </c>
      <c r="AF590" s="151">
        <v>0</v>
      </c>
      <c r="AG590" s="85">
        <v>3.9314111223300001</v>
      </c>
      <c r="AH590" s="86">
        <v>2.8518000000000002E-2</v>
      </c>
      <c r="AI590" s="151">
        <v>2.2119993736999998E-3</v>
      </c>
      <c r="AJ590" s="152">
        <v>1</v>
      </c>
      <c r="AK590" s="153">
        <v>0</v>
      </c>
    </row>
    <row r="591" spans="1:37" x14ac:dyDescent="0.2">
      <c r="A591" s="149" t="s">
        <v>1450</v>
      </c>
      <c r="B591" s="66" t="s">
        <v>1451</v>
      </c>
      <c r="C591" s="67">
        <v>27</v>
      </c>
      <c r="D591" s="84" t="s">
        <v>348</v>
      </c>
      <c r="E591" s="85">
        <v>24.9749205818425</v>
      </c>
      <c r="F591" s="91">
        <v>24.969068717605801</v>
      </c>
      <c r="G591" s="86">
        <v>11.404447416819901</v>
      </c>
      <c r="H591" s="86">
        <v>11.4002675137937</v>
      </c>
      <c r="I591" s="86">
        <v>11.86</v>
      </c>
      <c r="J591" s="86">
        <v>12.37</v>
      </c>
      <c r="K591" s="87">
        <v>0</v>
      </c>
      <c r="L591" s="150">
        <v>0</v>
      </c>
      <c r="M591" s="86">
        <v>5.8191026663477799E-4</v>
      </c>
      <c r="N591" s="86">
        <v>100</v>
      </c>
      <c r="O591" s="86">
        <v>37.076619533048301</v>
      </c>
      <c r="P591" s="86">
        <v>1.444</v>
      </c>
      <c r="Q591" s="88">
        <v>1.7741</v>
      </c>
      <c r="R591" s="85">
        <v>1.36658694909464E-2</v>
      </c>
      <c r="S591" s="86">
        <v>0</v>
      </c>
      <c r="T591" s="86">
        <v>1.43</v>
      </c>
      <c r="U591" s="88">
        <v>17.293094800200599</v>
      </c>
      <c r="V591" s="89"/>
      <c r="W591" s="85">
        <v>36.147315225342801</v>
      </c>
      <c r="X591" s="88">
        <v>36.200000000000003</v>
      </c>
      <c r="Y591" s="85"/>
      <c r="Z591" s="88"/>
      <c r="AA591" s="85">
        <v>0</v>
      </c>
      <c r="AB591" s="91">
        <v>0</v>
      </c>
      <c r="AC591" s="86">
        <v>0</v>
      </c>
      <c r="AD591" s="86">
        <v>0</v>
      </c>
      <c r="AE591" s="86">
        <v>0</v>
      </c>
      <c r="AF591" s="151">
        <v>0</v>
      </c>
      <c r="AG591" s="85">
        <v>5.0326287462600003</v>
      </c>
      <c r="AH591" s="86">
        <v>0.10492799999999999</v>
      </c>
      <c r="AI591" s="151">
        <v>4.19099975188E-3</v>
      </c>
      <c r="AJ591" s="152">
        <v>1</v>
      </c>
      <c r="AK591" s="153">
        <v>0</v>
      </c>
    </row>
    <row r="592" spans="1:37" x14ac:dyDescent="0.2">
      <c r="A592" s="149" t="s">
        <v>1452</v>
      </c>
      <c r="B592" s="66" t="s">
        <v>1453</v>
      </c>
      <c r="C592" s="67">
        <v>27</v>
      </c>
      <c r="D592" s="84" t="s">
        <v>348</v>
      </c>
      <c r="E592" s="85">
        <v>72.5677470400407</v>
      </c>
      <c r="F592" s="91">
        <v>72.547260448161893</v>
      </c>
      <c r="G592" s="86">
        <v>23.5207267795078</v>
      </c>
      <c r="H592" s="86">
        <v>23.5207267795078</v>
      </c>
      <c r="I592" s="86">
        <v>0.35</v>
      </c>
      <c r="J592" s="86">
        <v>0.22</v>
      </c>
      <c r="K592" s="87">
        <v>0</v>
      </c>
      <c r="L592" s="150">
        <v>0</v>
      </c>
      <c r="M592" s="86">
        <v>8.1151762822136903E-2</v>
      </c>
      <c r="N592" s="86">
        <v>100</v>
      </c>
      <c r="O592" s="86">
        <v>100</v>
      </c>
      <c r="P592" s="86">
        <v>0.499</v>
      </c>
      <c r="Q592" s="88">
        <v>0.91049999999999998</v>
      </c>
      <c r="R592" s="85">
        <v>3.9922815889280698E-2</v>
      </c>
      <c r="S592" s="86">
        <v>0</v>
      </c>
      <c r="T592" s="86">
        <v>1.05</v>
      </c>
      <c r="U592" s="88">
        <v>7.8506032948091198</v>
      </c>
      <c r="V592" s="89"/>
      <c r="W592" s="85"/>
      <c r="X592" s="88"/>
      <c r="Y592" s="85">
        <v>-100</v>
      </c>
      <c r="Z592" s="88"/>
      <c r="AA592" s="85">
        <v>0</v>
      </c>
      <c r="AB592" s="91">
        <v>0</v>
      </c>
      <c r="AC592" s="86">
        <v>0</v>
      </c>
      <c r="AD592" s="86">
        <v>0</v>
      </c>
      <c r="AE592" s="86">
        <v>0</v>
      </c>
      <c r="AF592" s="151">
        <v>0</v>
      </c>
      <c r="AG592" s="85">
        <v>0.971677306844</v>
      </c>
      <c r="AH592" s="86">
        <v>2.2309999999999999E-3</v>
      </c>
      <c r="AI592" s="151">
        <v>2.0439998875900001E-3</v>
      </c>
      <c r="AJ592" s="152">
        <v>1.03</v>
      </c>
      <c r="AK592" s="153">
        <v>0</v>
      </c>
    </row>
    <row r="593" spans="1:37" x14ac:dyDescent="0.2">
      <c r="A593" s="149" t="s">
        <v>1454</v>
      </c>
      <c r="B593" s="66" t="s">
        <v>1455</v>
      </c>
      <c r="C593" s="67">
        <v>27</v>
      </c>
      <c r="D593" s="84" t="s">
        <v>348</v>
      </c>
      <c r="E593" s="85">
        <v>47.826706189191803</v>
      </c>
      <c r="F593" s="91">
        <v>47.8213653074123</v>
      </c>
      <c r="G593" s="86">
        <v>18.2622550983167</v>
      </c>
      <c r="H593" s="86">
        <v>18.258694510463702</v>
      </c>
      <c r="I593" s="86">
        <v>0.76</v>
      </c>
      <c r="J593" s="86">
        <v>0.46</v>
      </c>
      <c r="K593" s="87">
        <v>0</v>
      </c>
      <c r="L593" s="150">
        <v>0</v>
      </c>
      <c r="M593" s="86">
        <v>6.4245419558567199E-3</v>
      </c>
      <c r="N593" s="86"/>
      <c r="O593" s="86">
        <v>100</v>
      </c>
      <c r="P593" s="86">
        <v>0.35699999999999998</v>
      </c>
      <c r="Q593" s="88">
        <v>1.2759</v>
      </c>
      <c r="R593" s="85">
        <v>7.42059958444642E-3</v>
      </c>
      <c r="S593" s="86">
        <v>0</v>
      </c>
      <c r="T593" s="86">
        <v>0.97</v>
      </c>
      <c r="U593" s="88">
        <v>13.993110262504301</v>
      </c>
      <c r="V593" s="89"/>
      <c r="W593" s="85">
        <v>44.400207096999303</v>
      </c>
      <c r="X593" s="88">
        <v>39.866666666699999</v>
      </c>
      <c r="Y593" s="85">
        <v>-100</v>
      </c>
      <c r="Z593" s="88"/>
      <c r="AA593" s="85">
        <v>0</v>
      </c>
      <c r="AB593" s="91">
        <v>0</v>
      </c>
      <c r="AC593" s="86">
        <v>0</v>
      </c>
      <c r="AD593" s="86">
        <v>0</v>
      </c>
      <c r="AE593" s="86">
        <v>0</v>
      </c>
      <c r="AF593" s="151">
        <v>1.7399694941299999E-10</v>
      </c>
      <c r="AG593" s="85">
        <v>2.7518356763199998</v>
      </c>
      <c r="AH593" s="86">
        <v>3.5999999999999999E-3</v>
      </c>
      <c r="AI593" s="151">
        <v>2.0251062484099999E-10</v>
      </c>
      <c r="AJ593" s="152">
        <v>1</v>
      </c>
      <c r="AK593" s="153">
        <v>0</v>
      </c>
    </row>
    <row r="594" spans="1:37" x14ac:dyDescent="0.2">
      <c r="A594" s="149" t="s">
        <v>1456</v>
      </c>
      <c r="B594" s="66" t="s">
        <v>1457</v>
      </c>
      <c r="C594" s="67">
        <v>27</v>
      </c>
      <c r="D594" s="84" t="s">
        <v>348</v>
      </c>
      <c r="E594" s="85">
        <v>58.320819776980599</v>
      </c>
      <c r="F594" s="91">
        <v>58.289535886098797</v>
      </c>
      <c r="G594" s="86">
        <v>20.358165790717699</v>
      </c>
      <c r="H594" s="86">
        <v>20.351213814966201</v>
      </c>
      <c r="I594" s="86">
        <v>0.52</v>
      </c>
      <c r="J594" s="86">
        <v>0.37</v>
      </c>
      <c r="K594" s="87">
        <v>0</v>
      </c>
      <c r="L594" s="150">
        <v>0</v>
      </c>
      <c r="M594" s="86">
        <v>0.124693318769255</v>
      </c>
      <c r="N594" s="86">
        <v>100</v>
      </c>
      <c r="O594" s="86">
        <v>38.946162657502903</v>
      </c>
      <c r="P594" s="86">
        <v>0.44700000000000001</v>
      </c>
      <c r="Q594" s="88">
        <v>1.0119</v>
      </c>
      <c r="R594" s="85">
        <v>4.2465421014316898E-2</v>
      </c>
      <c r="S594" s="86">
        <v>0</v>
      </c>
      <c r="T594" s="86">
        <v>1.04</v>
      </c>
      <c r="U594" s="88">
        <v>11.2190984677845</v>
      </c>
      <c r="V594" s="89"/>
      <c r="W594" s="85">
        <v>63.6</v>
      </c>
      <c r="X594" s="88"/>
      <c r="Y594" s="85">
        <v>-15.379999999999995</v>
      </c>
      <c r="Z594" s="88"/>
      <c r="AA594" s="85">
        <v>0.02</v>
      </c>
      <c r="AB594" s="91">
        <v>0.02</v>
      </c>
      <c r="AC594" s="86">
        <v>0</v>
      </c>
      <c r="AD594" s="86">
        <v>0</v>
      </c>
      <c r="AE594" s="86">
        <v>0</v>
      </c>
      <c r="AF594" s="151">
        <v>5.3674222247599995E-10</v>
      </c>
      <c r="AG594" s="85">
        <v>2.7113768418499999</v>
      </c>
      <c r="AH594" s="86">
        <v>3.447E-3</v>
      </c>
      <c r="AI594" s="151">
        <v>1.9510006452200001E-3</v>
      </c>
      <c r="AJ594" s="152">
        <v>1.02</v>
      </c>
      <c r="AK594" s="153">
        <v>0</v>
      </c>
    </row>
    <row r="595" spans="1:37" x14ac:dyDescent="0.2">
      <c r="A595" s="149" t="s">
        <v>1458</v>
      </c>
      <c r="B595" s="66" t="s">
        <v>1459</v>
      </c>
      <c r="C595" s="67">
        <v>27</v>
      </c>
      <c r="D595" s="84" t="s">
        <v>348</v>
      </c>
      <c r="E595" s="85">
        <v>27.4546050594642</v>
      </c>
      <c r="F595" s="91">
        <v>27.4546050594642</v>
      </c>
      <c r="G595" s="86">
        <v>13.310688983189801</v>
      </c>
      <c r="H595" s="86">
        <v>13.310688983189801</v>
      </c>
      <c r="I595" s="86">
        <v>1.48</v>
      </c>
      <c r="J595" s="86">
        <v>3.34</v>
      </c>
      <c r="K595" s="87">
        <v>0</v>
      </c>
      <c r="L595" s="150">
        <v>0</v>
      </c>
      <c r="M595" s="86">
        <v>1.4611997171599099E-2</v>
      </c>
      <c r="N595" s="86">
        <v>100</v>
      </c>
      <c r="O595" s="86">
        <v>55.545286506469502</v>
      </c>
      <c r="P595" s="86">
        <v>0.876</v>
      </c>
      <c r="Q595" s="88">
        <v>1.0725</v>
      </c>
      <c r="R595" s="85">
        <v>7.5380672395597799E-3</v>
      </c>
      <c r="S595" s="86">
        <v>0</v>
      </c>
      <c r="T595" s="86">
        <v>1.04</v>
      </c>
      <c r="U595" s="88">
        <v>17.588832025060601</v>
      </c>
      <c r="V595" s="89"/>
      <c r="W595" s="85">
        <v>36.436252483019103</v>
      </c>
      <c r="X595" s="88"/>
      <c r="Y595" s="85">
        <v>-100</v>
      </c>
      <c r="Z595" s="88"/>
      <c r="AA595" s="85">
        <v>0.15</v>
      </c>
      <c r="AB595" s="91">
        <v>0.15</v>
      </c>
      <c r="AC595" s="86">
        <v>0.11</v>
      </c>
      <c r="AD595" s="86">
        <v>0.11</v>
      </c>
      <c r="AE595" s="86">
        <v>0</v>
      </c>
      <c r="AF595" s="151">
        <v>6.4006515852300001E-3</v>
      </c>
      <c r="AG595" s="85">
        <v>4.8993232948300003</v>
      </c>
      <c r="AH595" s="86">
        <v>2.1822000000000001E-2</v>
      </c>
      <c r="AI595" s="151">
        <v>6.7809988294199996E-3</v>
      </c>
      <c r="AJ595" s="152">
        <v>1</v>
      </c>
      <c r="AK595" s="153">
        <v>0</v>
      </c>
    </row>
    <row r="596" spans="1:37" x14ac:dyDescent="0.2">
      <c r="A596" s="149" t="s">
        <v>1460</v>
      </c>
      <c r="B596" s="66" t="s">
        <v>1461</v>
      </c>
      <c r="C596" s="67">
        <v>27</v>
      </c>
      <c r="D596" s="84" t="s">
        <v>348</v>
      </c>
      <c r="E596" s="85">
        <v>20.064169734511601</v>
      </c>
      <c r="F596" s="91">
        <v>20.046550876769999</v>
      </c>
      <c r="G596" s="86">
        <v>11.9808232643107</v>
      </c>
      <c r="H596" s="86">
        <v>11.9771140311019</v>
      </c>
      <c r="I596" s="86">
        <v>0.91</v>
      </c>
      <c r="J596" s="86">
        <v>0.59</v>
      </c>
      <c r="K596" s="87">
        <v>0</v>
      </c>
      <c r="L596" s="150">
        <v>0</v>
      </c>
      <c r="M596" s="86">
        <v>0</v>
      </c>
      <c r="N596" s="86">
        <v>100</v>
      </c>
      <c r="O596" s="86">
        <v>73.9576651699808</v>
      </c>
      <c r="P596" s="86">
        <v>0.42</v>
      </c>
      <c r="Q596" s="88">
        <v>1.5043</v>
      </c>
      <c r="R596" s="85">
        <v>0</v>
      </c>
      <c r="S596" s="86">
        <v>0</v>
      </c>
      <c r="T596" s="86">
        <v>0.92</v>
      </c>
      <c r="U596" s="88">
        <v>19.232374187446101</v>
      </c>
      <c r="V596" s="89"/>
      <c r="W596" s="85">
        <v>39.790199662698498</v>
      </c>
      <c r="X596" s="88"/>
      <c r="Y596" s="85">
        <v>-2.5600000000000023</v>
      </c>
      <c r="Z596" s="88">
        <v>-100</v>
      </c>
      <c r="AA596" s="85">
        <v>0.15</v>
      </c>
      <c r="AB596" s="91">
        <v>0.15</v>
      </c>
      <c r="AC596" s="86">
        <v>7.0000000000000007E-2</v>
      </c>
      <c r="AD596" s="86">
        <v>7.0000000000000007E-2</v>
      </c>
      <c r="AE596" s="86">
        <v>0</v>
      </c>
      <c r="AF596" s="151">
        <v>2.4488000751399999</v>
      </c>
      <c r="AG596" s="85">
        <v>5.2872951614600003</v>
      </c>
      <c r="AH596" s="86">
        <v>4.2500000000000003E-3</v>
      </c>
      <c r="AI596" s="151">
        <v>3.8802587297099997E-11</v>
      </c>
      <c r="AJ596" s="152">
        <v>1</v>
      </c>
      <c r="AK596" s="153">
        <v>0</v>
      </c>
    </row>
    <row r="597" spans="1:37" x14ac:dyDescent="0.2">
      <c r="A597" s="149" t="s">
        <v>1462</v>
      </c>
      <c r="B597" s="66" t="s">
        <v>1463</v>
      </c>
      <c r="C597" s="67">
        <v>27</v>
      </c>
      <c r="D597" s="84" t="s">
        <v>348</v>
      </c>
      <c r="E597" s="85">
        <v>13.3354472398656</v>
      </c>
      <c r="F597" s="91">
        <v>13.3354472398656</v>
      </c>
      <c r="G597" s="86">
        <v>8.0321842269542891</v>
      </c>
      <c r="H597" s="86">
        <v>8.0321842269542891</v>
      </c>
      <c r="I597" s="86">
        <v>0</v>
      </c>
      <c r="J597" s="86">
        <v>6.59</v>
      </c>
      <c r="K597" s="87">
        <v>0</v>
      </c>
      <c r="L597" s="150">
        <v>0</v>
      </c>
      <c r="M597" s="86">
        <v>0</v>
      </c>
      <c r="N597" s="86">
        <v>100</v>
      </c>
      <c r="O597" s="86">
        <v>34.141481235469897</v>
      </c>
      <c r="P597" s="86">
        <v>1.258</v>
      </c>
      <c r="Q597" s="88">
        <v>1.6515</v>
      </c>
      <c r="R597" s="85">
        <v>0</v>
      </c>
      <c r="S597" s="86">
        <v>0</v>
      </c>
      <c r="T597" s="86">
        <v>1.2</v>
      </c>
      <c r="U597" s="88">
        <v>17.7865416819429</v>
      </c>
      <c r="V597" s="89"/>
      <c r="W597" s="85">
        <v>37.799999999999997</v>
      </c>
      <c r="X597" s="88"/>
      <c r="Y597" s="85">
        <v>-100</v>
      </c>
      <c r="Z597" s="88">
        <v>-100</v>
      </c>
      <c r="AA597" s="85">
        <v>0</v>
      </c>
      <c r="AB597" s="91">
        <v>0</v>
      </c>
      <c r="AC597" s="86">
        <v>0</v>
      </c>
      <c r="AD597" s="86">
        <v>0</v>
      </c>
      <c r="AE597" s="86">
        <v>0</v>
      </c>
      <c r="AF597" s="151">
        <v>11.958100290100001</v>
      </c>
      <c r="AG597" s="85">
        <v>17.343870131199999</v>
      </c>
      <c r="AH597" s="86">
        <v>3.4563999999999998E-2</v>
      </c>
      <c r="AI597" s="151">
        <v>4.2839999739200003E-3</v>
      </c>
      <c r="AJ597" s="152">
        <v>1</v>
      </c>
      <c r="AK597" s="153">
        <v>0</v>
      </c>
    </row>
    <row r="598" spans="1:37" x14ac:dyDescent="0.2">
      <c r="A598" s="149" t="s">
        <v>1464</v>
      </c>
      <c r="B598" s="66" t="s">
        <v>1465</v>
      </c>
      <c r="C598" s="67">
        <v>27</v>
      </c>
      <c r="D598" s="84" t="s">
        <v>348</v>
      </c>
      <c r="E598" s="85">
        <v>23.394550474132799</v>
      </c>
      <c r="F598" s="91">
        <v>23.394550474132799</v>
      </c>
      <c r="G598" s="86">
        <v>11.0570959868763</v>
      </c>
      <c r="H598" s="86">
        <v>11.0570959868763</v>
      </c>
      <c r="I598" s="86">
        <v>0.57999999999999996</v>
      </c>
      <c r="J598" s="86">
        <v>0.34</v>
      </c>
      <c r="K598" s="87">
        <v>0</v>
      </c>
      <c r="L598" s="150">
        <v>0</v>
      </c>
      <c r="M598" s="86">
        <v>0</v>
      </c>
      <c r="N598" s="86">
        <v>100</v>
      </c>
      <c r="O598" s="86">
        <v>28.109452736318399</v>
      </c>
      <c r="P598" s="86">
        <v>0.626</v>
      </c>
      <c r="Q598" s="88">
        <v>0.64459999999999995</v>
      </c>
      <c r="R598" s="85">
        <v>0</v>
      </c>
      <c r="S598" s="86">
        <v>0</v>
      </c>
      <c r="T598" s="86">
        <v>0.78</v>
      </c>
      <c r="U598" s="88">
        <v>10.195854839355</v>
      </c>
      <c r="V598" s="89"/>
      <c r="W598" s="85"/>
      <c r="X598" s="88"/>
      <c r="Y598" s="85">
        <v>100</v>
      </c>
      <c r="Z598" s="88">
        <v>-100</v>
      </c>
      <c r="AA598" s="85">
        <v>0</v>
      </c>
      <c r="AB598" s="91">
        <v>0</v>
      </c>
      <c r="AC598" s="86">
        <v>0</v>
      </c>
      <c r="AD598" s="86">
        <v>0</v>
      </c>
      <c r="AE598" s="86">
        <v>0</v>
      </c>
      <c r="AF598" s="151">
        <v>28.4569998451</v>
      </c>
      <c r="AG598" s="85">
        <v>3.87695007153</v>
      </c>
      <c r="AH598" s="86">
        <v>1.5319999999999999E-3</v>
      </c>
      <c r="AI598" s="151">
        <v>5.5408610214200001E-11</v>
      </c>
      <c r="AJ598" s="152">
        <v>1</v>
      </c>
      <c r="AK598" s="153">
        <v>0</v>
      </c>
    </row>
    <row r="599" spans="1:37" x14ac:dyDescent="0.2">
      <c r="A599" s="149" t="s">
        <v>1466</v>
      </c>
      <c r="B599" s="66" t="s">
        <v>1467</v>
      </c>
      <c r="C599" s="67">
        <v>27</v>
      </c>
      <c r="D599" s="84" t="s">
        <v>348</v>
      </c>
      <c r="E599" s="85">
        <v>26.272856625217599</v>
      </c>
      <c r="F599" s="91">
        <v>26.270205300881099</v>
      </c>
      <c r="G599" s="86">
        <v>10.8492191849829</v>
      </c>
      <c r="H599" s="86">
        <v>10.8492191849829</v>
      </c>
      <c r="I599" s="86">
        <v>0.63</v>
      </c>
      <c r="J599" s="86">
        <v>0.3</v>
      </c>
      <c r="K599" s="87">
        <v>0</v>
      </c>
      <c r="L599" s="150">
        <v>0</v>
      </c>
      <c r="M599" s="86">
        <v>2.40783614350832</v>
      </c>
      <c r="N599" s="86">
        <v>100</v>
      </c>
      <c r="O599" s="86">
        <v>50.836209185027897</v>
      </c>
      <c r="P599" s="86">
        <v>0.443</v>
      </c>
      <c r="Q599" s="88">
        <v>1.0213000000000001</v>
      </c>
      <c r="R599" s="85">
        <v>3.0226700251889199E-2</v>
      </c>
      <c r="S599" s="86">
        <v>0</v>
      </c>
      <c r="T599" s="86">
        <v>0.9</v>
      </c>
      <c r="U599" s="88">
        <v>13.8779153520517</v>
      </c>
      <c r="V599" s="89"/>
      <c r="W599" s="85">
        <v>28.898312906667201</v>
      </c>
      <c r="X599" s="88"/>
      <c r="Y599" s="85">
        <v>-100</v>
      </c>
      <c r="Z599" s="88">
        <v>-100</v>
      </c>
      <c r="AA599" s="85">
        <v>0.06</v>
      </c>
      <c r="AB599" s="91">
        <v>0.06</v>
      </c>
      <c r="AC599" s="86">
        <v>0.01</v>
      </c>
      <c r="AD599" s="86">
        <v>0.01</v>
      </c>
      <c r="AE599" s="86">
        <v>0</v>
      </c>
      <c r="AF599" s="151">
        <v>7.4558989606299999</v>
      </c>
      <c r="AG599" s="85">
        <v>6.83931637415</v>
      </c>
      <c r="AH599" s="86">
        <v>1.967E-3</v>
      </c>
      <c r="AI599" s="151">
        <v>2.5489228072400002E-10</v>
      </c>
      <c r="AJ599" s="152">
        <v>1.01</v>
      </c>
      <c r="AK599" s="153">
        <v>0</v>
      </c>
    </row>
    <row r="600" spans="1:37" x14ac:dyDescent="0.2">
      <c r="A600" s="149" t="s">
        <v>1468</v>
      </c>
      <c r="B600" s="66" t="s">
        <v>1469</v>
      </c>
      <c r="C600" s="67">
        <v>27</v>
      </c>
      <c r="D600" s="84" t="s">
        <v>348</v>
      </c>
      <c r="E600" s="85">
        <v>38.819447279258704</v>
      </c>
      <c r="F600" s="91">
        <v>38.803935175735802</v>
      </c>
      <c r="G600" s="86">
        <v>18.204678123851899</v>
      </c>
      <c r="H600" s="86">
        <v>18.204678123851899</v>
      </c>
      <c r="I600" s="86">
        <v>0.83</v>
      </c>
      <c r="J600" s="86">
        <v>0.64</v>
      </c>
      <c r="K600" s="87">
        <v>0</v>
      </c>
      <c r="L600" s="150">
        <v>0</v>
      </c>
      <c r="M600" s="86">
        <v>2.24653155134566E-2</v>
      </c>
      <c r="N600" s="86">
        <v>100</v>
      </c>
      <c r="O600" s="86">
        <v>100</v>
      </c>
      <c r="P600" s="86">
        <v>0.63700000000000001</v>
      </c>
      <c r="Q600" s="88">
        <v>1.4696</v>
      </c>
      <c r="R600" s="85">
        <v>1.4437305998700601E-2</v>
      </c>
      <c r="S600" s="86">
        <v>0</v>
      </c>
      <c r="T600" s="86">
        <v>1.61</v>
      </c>
      <c r="U600" s="88">
        <v>11.6610197167</v>
      </c>
      <c r="V600" s="89"/>
      <c r="W600" s="85">
        <v>37.4666666667</v>
      </c>
      <c r="X600" s="88"/>
      <c r="Y600" s="85">
        <v>-100</v>
      </c>
      <c r="Z600" s="88"/>
      <c r="AA600" s="85">
        <v>0</v>
      </c>
      <c r="AB600" s="91">
        <v>0</v>
      </c>
      <c r="AC600" s="86">
        <v>0</v>
      </c>
      <c r="AD600" s="86">
        <v>0</v>
      </c>
      <c r="AE600" s="86">
        <v>0</v>
      </c>
      <c r="AF600" s="151">
        <v>2.0669687125600001E-9</v>
      </c>
      <c r="AG600" s="85">
        <v>25.5781839934</v>
      </c>
      <c r="AH600" s="86">
        <v>5.5510000000000004E-3</v>
      </c>
      <c r="AI600" s="151">
        <v>0</v>
      </c>
      <c r="AJ600" s="152">
        <v>1.01</v>
      </c>
      <c r="AK600" s="153">
        <v>0</v>
      </c>
    </row>
    <row r="601" spans="1:37" x14ac:dyDescent="0.2">
      <c r="A601" s="149" t="s">
        <v>1470</v>
      </c>
      <c r="B601" s="66" t="s">
        <v>1471</v>
      </c>
      <c r="C601" s="67">
        <v>27</v>
      </c>
      <c r="D601" s="84" t="s">
        <v>348</v>
      </c>
      <c r="E601" s="85">
        <v>35.708483358215503</v>
      </c>
      <c r="F601" s="91">
        <v>35.708483358215503</v>
      </c>
      <c r="G601" s="86">
        <v>14.572538860103601</v>
      </c>
      <c r="H601" s="86">
        <v>14.572538860103601</v>
      </c>
      <c r="I601" s="86">
        <v>1.1000000000000001</v>
      </c>
      <c r="J601" s="86">
        <v>1.63</v>
      </c>
      <c r="K601" s="87">
        <v>0</v>
      </c>
      <c r="L601" s="150">
        <v>0</v>
      </c>
      <c r="M601" s="86">
        <v>8.9749679597118E-3</v>
      </c>
      <c r="N601" s="86">
        <v>100</v>
      </c>
      <c r="O601" s="86">
        <v>80.751445086705203</v>
      </c>
      <c r="P601" s="86">
        <v>0.64</v>
      </c>
      <c r="Q601" s="88">
        <v>0.81720000000000004</v>
      </c>
      <c r="R601" s="85">
        <v>1.1018069634200101E-2</v>
      </c>
      <c r="S601" s="86">
        <v>0</v>
      </c>
      <c r="T601" s="86">
        <v>1.1000000000000001</v>
      </c>
      <c r="U601" s="88">
        <v>11.1387986300167</v>
      </c>
      <c r="V601" s="89"/>
      <c r="W601" s="85"/>
      <c r="X601" s="88"/>
      <c r="Y601" s="85">
        <v>-100</v>
      </c>
      <c r="Z601" s="88"/>
      <c r="AA601" s="85">
        <v>0.08</v>
      </c>
      <c r="AB601" s="91">
        <v>0.08</v>
      </c>
      <c r="AC601" s="86">
        <v>0.02</v>
      </c>
      <c r="AD601" s="86">
        <v>0.02</v>
      </c>
      <c r="AE601" s="86">
        <v>0</v>
      </c>
      <c r="AF601" s="151">
        <v>0</v>
      </c>
      <c r="AG601" s="85">
        <v>20.940639449999999</v>
      </c>
      <c r="AH601" s="86">
        <v>1.0227E-2</v>
      </c>
      <c r="AI601" s="151">
        <v>0</v>
      </c>
      <c r="AJ601" s="152">
        <v>1.01</v>
      </c>
      <c r="AK601" s="153">
        <v>0</v>
      </c>
    </row>
    <row r="602" spans="1:37" x14ac:dyDescent="0.2">
      <c r="A602" s="149" t="s">
        <v>1472</v>
      </c>
      <c r="B602" s="66" t="s">
        <v>1473</v>
      </c>
      <c r="C602" s="67">
        <v>27</v>
      </c>
      <c r="D602" s="84" t="s">
        <v>348</v>
      </c>
      <c r="E602" s="85">
        <v>36.961184732465497</v>
      </c>
      <c r="F602" s="91">
        <v>36.961184732465497</v>
      </c>
      <c r="G602" s="86">
        <v>16.1143595921606</v>
      </c>
      <c r="H602" s="86">
        <v>16.1143595921606</v>
      </c>
      <c r="I602" s="86">
        <v>0.9</v>
      </c>
      <c r="J602" s="86">
        <v>0.7</v>
      </c>
      <c r="K602" s="87">
        <v>0</v>
      </c>
      <c r="L602" s="150">
        <v>0</v>
      </c>
      <c r="M602" s="86">
        <v>2.5459794632964199E-2</v>
      </c>
      <c r="N602" s="86">
        <v>100</v>
      </c>
      <c r="O602" s="86">
        <v>100</v>
      </c>
      <c r="P602" s="86">
        <v>0.61299999999999999</v>
      </c>
      <c r="Q602" s="88">
        <v>1.0512999999999999</v>
      </c>
      <c r="R602" s="85">
        <v>2.0451988955925999E-2</v>
      </c>
      <c r="S602" s="86">
        <v>0</v>
      </c>
      <c r="T602" s="86">
        <v>1.3</v>
      </c>
      <c r="U602" s="88">
        <v>12.207563247436299</v>
      </c>
      <c r="V602" s="89"/>
      <c r="W602" s="85">
        <v>24.066844425026598</v>
      </c>
      <c r="X602" s="88">
        <v>25.4666666667</v>
      </c>
      <c r="Y602" s="85">
        <v>-100</v>
      </c>
      <c r="Z602" s="88"/>
      <c r="AA602" s="85">
        <v>0.04</v>
      </c>
      <c r="AB602" s="91">
        <v>0.04</v>
      </c>
      <c r="AC602" s="86">
        <v>0</v>
      </c>
      <c r="AD602" s="86">
        <v>0</v>
      </c>
      <c r="AE602" s="86">
        <v>0</v>
      </c>
      <c r="AF602" s="151">
        <v>0</v>
      </c>
      <c r="AG602" s="85">
        <v>43.733924621</v>
      </c>
      <c r="AH602" s="86">
        <v>8.2129999999999998E-3</v>
      </c>
      <c r="AI602" s="151">
        <v>1.9671822600299999E-13</v>
      </c>
      <c r="AJ602" s="152">
        <v>1.01</v>
      </c>
      <c r="AK602" s="153">
        <v>0</v>
      </c>
    </row>
    <row r="603" spans="1:37" x14ac:dyDescent="0.2">
      <c r="A603" s="149" t="s">
        <v>1474</v>
      </c>
      <c r="B603" s="66" t="s">
        <v>1475</v>
      </c>
      <c r="C603" s="67">
        <v>27</v>
      </c>
      <c r="D603" s="84" t="s">
        <v>348</v>
      </c>
      <c r="E603" s="85">
        <v>51.698045704574902</v>
      </c>
      <c r="F603" s="91">
        <v>51.681051831313503</v>
      </c>
      <c r="G603" s="86">
        <v>18.745136621796899</v>
      </c>
      <c r="H603" s="86">
        <v>18.745136621796899</v>
      </c>
      <c r="I603" s="86">
        <v>0.71</v>
      </c>
      <c r="J603" s="86">
        <v>0.39</v>
      </c>
      <c r="K603" s="87">
        <v>0</v>
      </c>
      <c r="L603" s="150">
        <v>0</v>
      </c>
      <c r="M603" s="86">
        <v>4.8335186413843198E-2</v>
      </c>
      <c r="N603" s="86">
        <v>100</v>
      </c>
      <c r="O603" s="86">
        <v>83.3125</v>
      </c>
      <c r="P603" s="86">
        <v>0.48399999999999999</v>
      </c>
      <c r="Q603" s="88">
        <v>1.3515999999999999</v>
      </c>
      <c r="R603" s="85">
        <v>1.4989132878663E-2</v>
      </c>
      <c r="S603" s="86">
        <v>0</v>
      </c>
      <c r="T603" s="86">
        <v>1.27</v>
      </c>
      <c r="U603" s="88">
        <v>13.3303519520594</v>
      </c>
      <c r="V603" s="89"/>
      <c r="W603" s="85">
        <v>31.2864744079193</v>
      </c>
      <c r="X603" s="88">
        <v>30.633333333300001</v>
      </c>
      <c r="Y603" s="85">
        <v>-100</v>
      </c>
      <c r="Z603" s="88">
        <v>-100</v>
      </c>
      <c r="AA603" s="85">
        <v>7.0000000000000007E-2</v>
      </c>
      <c r="AB603" s="91">
        <v>7.0000000000000007E-2</v>
      </c>
      <c r="AC603" s="86">
        <v>7.0000000000000007E-2</v>
      </c>
      <c r="AD603" s="86">
        <v>7.0000000000000007E-2</v>
      </c>
      <c r="AE603" s="86">
        <v>0</v>
      </c>
      <c r="AF603" s="151">
        <v>2.9307981300700002E-10</v>
      </c>
      <c r="AG603" s="85">
        <v>17.891704761</v>
      </c>
      <c r="AH603" s="86">
        <v>3.1979999999999999E-3</v>
      </c>
      <c r="AI603" s="151">
        <v>0</v>
      </c>
      <c r="AJ603" s="152">
        <v>1.01</v>
      </c>
      <c r="AK603" s="153">
        <v>0</v>
      </c>
    </row>
    <row r="604" spans="1:37" x14ac:dyDescent="0.2">
      <c r="A604" s="149" t="s">
        <v>1476</v>
      </c>
      <c r="B604" s="66" t="s">
        <v>1477</v>
      </c>
      <c r="C604" s="67">
        <v>27</v>
      </c>
      <c r="D604" s="84" t="s">
        <v>348</v>
      </c>
      <c r="E604" s="85">
        <v>17.1886282519445</v>
      </c>
      <c r="F604" s="91">
        <v>17.187596707309499</v>
      </c>
      <c r="G604" s="86">
        <v>10.8023354170535</v>
      </c>
      <c r="H604" s="86">
        <v>10.8023354170535</v>
      </c>
      <c r="I604" s="86">
        <v>4.32</v>
      </c>
      <c r="J604" s="86">
        <v>4.66</v>
      </c>
      <c r="K604" s="87">
        <v>0</v>
      </c>
      <c r="L604" s="150">
        <v>0</v>
      </c>
      <c r="M604" s="86">
        <v>0</v>
      </c>
      <c r="N604" s="86">
        <v>100</v>
      </c>
      <c r="O604" s="86">
        <v>65.425663936460694</v>
      </c>
      <c r="P604" s="86">
        <v>0.74099999999999999</v>
      </c>
      <c r="Q604" s="88">
        <v>1.3294999999999999</v>
      </c>
      <c r="R604" s="85">
        <v>0</v>
      </c>
      <c r="S604" s="86">
        <v>0</v>
      </c>
      <c r="T604" s="86">
        <v>1.33</v>
      </c>
      <c r="U604" s="88">
        <v>18.102576798498099</v>
      </c>
      <c r="V604" s="89"/>
      <c r="W604" s="85">
        <v>31.5606726743741</v>
      </c>
      <c r="X604" s="88">
        <v>35</v>
      </c>
      <c r="Y604" s="85">
        <v>-100</v>
      </c>
      <c r="Z604" s="88"/>
      <c r="AA604" s="85">
        <v>0</v>
      </c>
      <c r="AB604" s="91">
        <v>0</v>
      </c>
      <c r="AC604" s="86">
        <v>0</v>
      </c>
      <c r="AD604" s="86">
        <v>0</v>
      </c>
      <c r="AE604" s="86">
        <v>0</v>
      </c>
      <c r="AF604" s="151">
        <v>0.19239999472800001</v>
      </c>
      <c r="AG604" s="85">
        <v>29.0112089681</v>
      </c>
      <c r="AH604" s="86">
        <v>2.6943000000000002E-2</v>
      </c>
      <c r="AI604" s="151">
        <v>2.3889106277600001E-12</v>
      </c>
      <c r="AJ604" s="152">
        <v>1</v>
      </c>
      <c r="AK604" s="153">
        <v>0</v>
      </c>
    </row>
    <row r="605" spans="1:37" x14ac:dyDescent="0.2">
      <c r="A605" s="149" t="s">
        <v>1478</v>
      </c>
      <c r="B605" s="66" t="s">
        <v>1479</v>
      </c>
      <c r="C605" s="67">
        <v>27</v>
      </c>
      <c r="D605" s="84" t="s">
        <v>348</v>
      </c>
      <c r="E605" s="85">
        <v>14.2003808331377</v>
      </c>
      <c r="F605" s="91">
        <v>14.1855996382955</v>
      </c>
      <c r="G605" s="86">
        <v>8.5217935675718</v>
      </c>
      <c r="H605" s="86">
        <v>8.5217935675718</v>
      </c>
      <c r="I605" s="86">
        <v>1.1100000000000001</v>
      </c>
      <c r="J605" s="86">
        <v>1.97</v>
      </c>
      <c r="K605" s="87">
        <v>0</v>
      </c>
      <c r="L605" s="150">
        <v>0</v>
      </c>
      <c r="M605" s="86">
        <v>0</v>
      </c>
      <c r="N605" s="86">
        <v>100</v>
      </c>
      <c r="O605" s="86">
        <v>27.623990772779699</v>
      </c>
      <c r="P605" s="86">
        <v>0.83699999999999997</v>
      </c>
      <c r="Q605" s="88">
        <v>1.2946</v>
      </c>
      <c r="R605" s="85">
        <v>0</v>
      </c>
      <c r="S605" s="86">
        <v>0</v>
      </c>
      <c r="T605" s="86">
        <v>1.59</v>
      </c>
      <c r="U605" s="88">
        <v>16.840128335550499</v>
      </c>
      <c r="V605" s="89"/>
      <c r="W605" s="85">
        <v>36.719405906295599</v>
      </c>
      <c r="X605" s="88">
        <v>36.366666666699999</v>
      </c>
      <c r="Y605" s="85">
        <v>-100</v>
      </c>
      <c r="Z605" s="88"/>
      <c r="AA605" s="85">
        <v>0</v>
      </c>
      <c r="AB605" s="91">
        <v>0.02</v>
      </c>
      <c r="AC605" s="86">
        <v>0</v>
      </c>
      <c r="AD605" s="86">
        <v>0</v>
      </c>
      <c r="AE605" s="86">
        <v>0</v>
      </c>
      <c r="AF605" s="151">
        <v>1.25899985886</v>
      </c>
      <c r="AG605" s="85">
        <v>9.5427323941700006</v>
      </c>
      <c r="AH605" s="86">
        <v>1.3284000000000001E-2</v>
      </c>
      <c r="AI605" s="151">
        <v>2.3110000018999998E-3</v>
      </c>
      <c r="AJ605" s="152">
        <v>1</v>
      </c>
      <c r="AK605" s="153">
        <v>0</v>
      </c>
    </row>
    <row r="606" spans="1:37" x14ac:dyDescent="0.2">
      <c r="A606" s="149" t="s">
        <v>1480</v>
      </c>
      <c r="B606" s="66" t="s">
        <v>1481</v>
      </c>
      <c r="C606" s="67">
        <v>27</v>
      </c>
      <c r="D606" s="84" t="s">
        <v>348</v>
      </c>
      <c r="E606" s="85">
        <v>20.236047942873601</v>
      </c>
      <c r="F606" s="91">
        <v>20.222953567344401</v>
      </c>
      <c r="G606" s="86">
        <v>9.8530811065620298</v>
      </c>
      <c r="H606" s="86">
        <v>9.8530811065620298</v>
      </c>
      <c r="I606" s="86">
        <v>1.26</v>
      </c>
      <c r="J606" s="86">
        <v>0.67</v>
      </c>
      <c r="K606" s="87">
        <v>0</v>
      </c>
      <c r="L606" s="150">
        <v>0</v>
      </c>
      <c r="M606" s="86">
        <v>9.2749808326956108E-3</v>
      </c>
      <c r="N606" s="86"/>
      <c r="O606" s="86">
        <v>38.790810157194699</v>
      </c>
      <c r="P606" s="86">
        <v>0.44900000000000001</v>
      </c>
      <c r="Q606" s="88">
        <v>1.4549000000000001</v>
      </c>
      <c r="R606" s="85">
        <v>6.7046597385182699E-3</v>
      </c>
      <c r="S606" s="86">
        <v>0</v>
      </c>
      <c r="T606" s="86">
        <v>1.37</v>
      </c>
      <c r="U606" s="88">
        <v>21.224236816146199</v>
      </c>
      <c r="V606" s="89"/>
      <c r="W606" s="85">
        <v>20.737752635799399</v>
      </c>
      <c r="X606" s="88">
        <v>21.833333333300001</v>
      </c>
      <c r="Y606" s="85">
        <v>-100</v>
      </c>
      <c r="Z606" s="88"/>
      <c r="AA606" s="85">
        <v>0</v>
      </c>
      <c r="AB606" s="91">
        <v>0</v>
      </c>
      <c r="AC606" s="86">
        <v>0</v>
      </c>
      <c r="AD606" s="86">
        <v>0</v>
      </c>
      <c r="AE606" s="86">
        <v>0</v>
      </c>
      <c r="AF606" s="151">
        <v>0</v>
      </c>
      <c r="AG606" s="85">
        <v>45.234033676499998</v>
      </c>
      <c r="AH606" s="86">
        <v>5.0860000000000002E-3</v>
      </c>
      <c r="AI606" s="151">
        <v>0</v>
      </c>
      <c r="AJ606" s="152">
        <v>1.01</v>
      </c>
      <c r="AK606" s="153">
        <v>0</v>
      </c>
    </row>
    <row r="607" spans="1:37" x14ac:dyDescent="0.2">
      <c r="A607" s="149" t="s">
        <v>1482</v>
      </c>
      <c r="B607" s="66" t="s">
        <v>1483</v>
      </c>
      <c r="C607" s="67">
        <v>27</v>
      </c>
      <c r="D607" s="84" t="s">
        <v>348</v>
      </c>
      <c r="E607" s="85">
        <v>14.9606299212598</v>
      </c>
      <c r="F607" s="91">
        <v>14.938628994905001</v>
      </c>
      <c r="G607" s="86">
        <v>8.8582677165354298</v>
      </c>
      <c r="H607" s="86">
        <v>8.8501621120889293</v>
      </c>
      <c r="I607" s="86">
        <v>1.54</v>
      </c>
      <c r="J607" s="86">
        <v>0.83</v>
      </c>
      <c r="K607" s="87">
        <v>0</v>
      </c>
      <c r="L607" s="150">
        <v>0</v>
      </c>
      <c r="M607" s="86">
        <v>0</v>
      </c>
      <c r="N607" s="86"/>
      <c r="O607" s="86">
        <v>96.168017686072204</v>
      </c>
      <c r="P607" s="86">
        <v>0.54</v>
      </c>
      <c r="Q607" s="88">
        <v>1.5053000000000001</v>
      </c>
      <c r="R607" s="85">
        <v>0</v>
      </c>
      <c r="S607" s="86">
        <v>0</v>
      </c>
      <c r="T607" s="86">
        <v>1.42</v>
      </c>
      <c r="U607" s="88">
        <v>19.541454377026401</v>
      </c>
      <c r="V607" s="89"/>
      <c r="W607" s="85">
        <v>24.0069187719245</v>
      </c>
      <c r="X607" s="88">
        <v>22.1</v>
      </c>
      <c r="Y607" s="85">
        <v>-100</v>
      </c>
      <c r="Z607" s="88"/>
      <c r="AA607" s="85">
        <v>0</v>
      </c>
      <c r="AB607" s="91">
        <v>0</v>
      </c>
      <c r="AC607" s="86">
        <v>0</v>
      </c>
      <c r="AD607" s="86">
        <v>0</v>
      </c>
      <c r="AE607" s="86">
        <v>0</v>
      </c>
      <c r="AF607" s="151">
        <v>0</v>
      </c>
      <c r="AG607" s="85">
        <v>15.3095276076</v>
      </c>
      <c r="AH607" s="86">
        <v>4.2550000000000001E-3</v>
      </c>
      <c r="AI607" s="151">
        <v>0</v>
      </c>
      <c r="AJ607" s="152">
        <v>1</v>
      </c>
      <c r="AK607" s="153">
        <v>0</v>
      </c>
    </row>
    <row r="608" spans="1:37" x14ac:dyDescent="0.2">
      <c r="A608" s="149" t="s">
        <v>1484</v>
      </c>
      <c r="B608" s="66" t="s">
        <v>1485</v>
      </c>
      <c r="C608" s="67">
        <v>27</v>
      </c>
      <c r="D608" s="84" t="s">
        <v>348</v>
      </c>
      <c r="E608" s="85">
        <v>14.2743416373884</v>
      </c>
      <c r="F608" s="91">
        <v>14.2743416373884</v>
      </c>
      <c r="G608" s="86">
        <v>7.3781193278916497</v>
      </c>
      <c r="H608" s="86">
        <v>7.3781193278916497</v>
      </c>
      <c r="I608" s="86">
        <v>2.2999999999999998</v>
      </c>
      <c r="J608" s="86">
        <v>1.43</v>
      </c>
      <c r="K608" s="87">
        <v>0</v>
      </c>
      <c r="L608" s="150">
        <v>0</v>
      </c>
      <c r="M608" s="86">
        <v>3.1149469945069598E-4</v>
      </c>
      <c r="N608" s="86">
        <v>78.307723009379401</v>
      </c>
      <c r="O608" s="86">
        <v>37.1382957493514</v>
      </c>
      <c r="P608" s="86">
        <v>0.45400000000000001</v>
      </c>
      <c r="Q608" s="88">
        <v>0.97889999999999999</v>
      </c>
      <c r="R608" s="85">
        <v>2.0216314565854598E-2</v>
      </c>
      <c r="S608" s="86">
        <v>0</v>
      </c>
      <c r="T608" s="86">
        <v>1</v>
      </c>
      <c r="U608" s="88">
        <v>18.166668435745301</v>
      </c>
      <c r="V608" s="89"/>
      <c r="W608" s="85">
        <v>37.857111498533399</v>
      </c>
      <c r="X608" s="88">
        <v>44.733333333300003</v>
      </c>
      <c r="Y608" s="85">
        <v>-100</v>
      </c>
      <c r="Z608" s="88">
        <v>-100</v>
      </c>
      <c r="AA608" s="85">
        <v>0</v>
      </c>
      <c r="AB608" s="91">
        <v>0</v>
      </c>
      <c r="AC608" s="86">
        <v>0</v>
      </c>
      <c r="AD608" s="86">
        <v>0</v>
      </c>
      <c r="AE608" s="86">
        <v>0</v>
      </c>
      <c r="AF608" s="151">
        <v>0</v>
      </c>
      <c r="AG608" s="85">
        <v>8.6998341891899997</v>
      </c>
      <c r="AH608" s="86">
        <v>7.8630000000000002E-3</v>
      </c>
      <c r="AI608" s="151">
        <v>3.7789140545899998E-11</v>
      </c>
      <c r="AJ608" s="152">
        <v>1</v>
      </c>
      <c r="AK608" s="153">
        <v>0</v>
      </c>
    </row>
    <row r="609" spans="1:37" x14ac:dyDescent="0.2">
      <c r="A609" s="149" t="s">
        <v>1486</v>
      </c>
      <c r="B609" s="66" t="s">
        <v>1487</v>
      </c>
      <c r="C609" s="67">
        <v>27</v>
      </c>
      <c r="D609" s="84" t="s">
        <v>348</v>
      </c>
      <c r="E609" s="85">
        <v>11.857969196459701</v>
      </c>
      <c r="F609" s="91">
        <v>11.857969196459701</v>
      </c>
      <c r="G609" s="86">
        <v>7.4755499802541401</v>
      </c>
      <c r="H609" s="86">
        <v>7.4755499802541401</v>
      </c>
      <c r="I609" s="86">
        <v>30.49</v>
      </c>
      <c r="J609" s="86">
        <v>52.57</v>
      </c>
      <c r="K609" s="87">
        <v>0</v>
      </c>
      <c r="L609" s="150">
        <v>0</v>
      </c>
      <c r="M609" s="86">
        <v>1.5485857219036699E-4</v>
      </c>
      <c r="N609" s="86"/>
      <c r="O609" s="86">
        <v>79.388083735909802</v>
      </c>
      <c r="P609" s="86">
        <v>3.6520000000000001</v>
      </c>
      <c r="Q609" s="88">
        <v>1.923</v>
      </c>
      <c r="R609" s="85">
        <v>1.04854776135053E-2</v>
      </c>
      <c r="S609" s="86">
        <v>0</v>
      </c>
      <c r="T609" s="86">
        <v>1.89</v>
      </c>
      <c r="U609" s="88">
        <v>17.7921806397658</v>
      </c>
      <c r="V609" s="89"/>
      <c r="W609" s="85">
        <v>30.788020447364101</v>
      </c>
      <c r="X609" s="88">
        <v>37.4666666667</v>
      </c>
      <c r="Y609" s="85">
        <v>-100</v>
      </c>
      <c r="Z609" s="88"/>
      <c r="AA609" s="85">
        <v>0.1</v>
      </c>
      <c r="AB609" s="91">
        <v>0.1</v>
      </c>
      <c r="AC609" s="86">
        <v>0</v>
      </c>
      <c r="AD609" s="86">
        <v>0</v>
      </c>
      <c r="AE609" s="86">
        <v>0</v>
      </c>
      <c r="AF609" s="151">
        <v>0</v>
      </c>
      <c r="AG609" s="85">
        <v>12.3401319917</v>
      </c>
      <c r="AH609" s="86">
        <v>0.26722699999999999</v>
      </c>
      <c r="AI609" s="151">
        <v>8.3649999928600005E-3</v>
      </c>
      <c r="AJ609" s="152">
        <v>1</v>
      </c>
      <c r="AK609" s="153">
        <v>0</v>
      </c>
    </row>
    <row r="610" spans="1:37" x14ac:dyDescent="0.2">
      <c r="A610" s="149" t="s">
        <v>1488</v>
      </c>
      <c r="B610" s="66" t="s">
        <v>1489</v>
      </c>
      <c r="C610" s="67">
        <v>27</v>
      </c>
      <c r="D610" s="84" t="s">
        <v>348</v>
      </c>
      <c r="E610" s="85">
        <v>9.0331030483598393</v>
      </c>
      <c r="F610" s="91">
        <v>9.0331030483598393</v>
      </c>
      <c r="G610" s="86">
        <v>5.4658521710440802</v>
      </c>
      <c r="H610" s="86">
        <v>5.4658521710440802</v>
      </c>
      <c r="I610" s="86">
        <v>2.11</v>
      </c>
      <c r="J610" s="86">
        <v>1.21</v>
      </c>
      <c r="K610" s="87">
        <v>0</v>
      </c>
      <c r="L610" s="150">
        <v>0</v>
      </c>
      <c r="M610" s="86">
        <v>0</v>
      </c>
      <c r="N610" s="86"/>
      <c r="O610" s="86">
        <v>68.882175226586099</v>
      </c>
      <c r="P610" s="86">
        <v>0.42499999999999999</v>
      </c>
      <c r="Q610" s="88">
        <v>0.99980000000000002</v>
      </c>
      <c r="R610" s="85">
        <v>0</v>
      </c>
      <c r="S610" s="86">
        <v>0</v>
      </c>
      <c r="T610" s="86">
        <v>1.1499999999999999</v>
      </c>
      <c r="U610" s="88">
        <v>19.305945751392201</v>
      </c>
      <c r="V610" s="89"/>
      <c r="W610" s="85">
        <v>32.615363451222898</v>
      </c>
      <c r="X610" s="88">
        <v>43.2</v>
      </c>
      <c r="Y610" s="85">
        <v>-100</v>
      </c>
      <c r="Z610" s="88"/>
      <c r="AA610" s="85">
        <v>0</v>
      </c>
      <c r="AB610" s="91">
        <v>0</v>
      </c>
      <c r="AC610" s="86">
        <v>0</v>
      </c>
      <c r="AD610" s="86">
        <v>0</v>
      </c>
      <c r="AE610" s="86">
        <v>0</v>
      </c>
      <c r="AF610" s="151">
        <v>0</v>
      </c>
      <c r="AG610" s="85">
        <v>8.2467215508000002</v>
      </c>
      <c r="AH610" s="86">
        <v>7.2129999999999998E-3</v>
      </c>
      <c r="AI610" s="151">
        <v>7.9399995427899999E-4</v>
      </c>
      <c r="AJ610" s="152">
        <v>1</v>
      </c>
      <c r="AK610" s="153">
        <v>0</v>
      </c>
    </row>
    <row r="611" spans="1:37" x14ac:dyDescent="0.2">
      <c r="A611" s="149" t="s">
        <v>1490</v>
      </c>
      <c r="B611" s="66" t="s">
        <v>1491</v>
      </c>
      <c r="C611" s="67">
        <v>27</v>
      </c>
      <c r="D611" s="84" t="s">
        <v>348</v>
      </c>
      <c r="E611" s="85">
        <v>14.3453452537149</v>
      </c>
      <c r="F611" s="91">
        <v>14.319714399047999</v>
      </c>
      <c r="G611" s="86">
        <v>8.3465047447594092</v>
      </c>
      <c r="H611" s="86">
        <v>8.3349098343148302</v>
      </c>
      <c r="I611" s="86">
        <v>1.1200000000000001</v>
      </c>
      <c r="J611" s="86">
        <v>1.72</v>
      </c>
      <c r="K611" s="87">
        <v>0</v>
      </c>
      <c r="L611" s="150">
        <v>0</v>
      </c>
      <c r="M611" s="86">
        <v>2.4848598433363199E-3</v>
      </c>
      <c r="N611" s="86"/>
      <c r="O611" s="86">
        <v>100</v>
      </c>
      <c r="P611" s="86">
        <v>0.75700000000000001</v>
      </c>
      <c r="Q611" s="88">
        <v>1.0578000000000001</v>
      </c>
      <c r="R611" s="85">
        <v>5.1437683246746604E-3</v>
      </c>
      <c r="S611" s="86">
        <v>0</v>
      </c>
      <c r="T611" s="86">
        <v>1.1399999999999999</v>
      </c>
      <c r="U611" s="88">
        <v>18.650718579318301</v>
      </c>
      <c r="V611" s="89"/>
      <c r="W611" s="85">
        <v>27.9402925558554</v>
      </c>
      <c r="X611" s="88">
        <v>25.266666666700001</v>
      </c>
      <c r="Y611" s="85">
        <v>-100</v>
      </c>
      <c r="Z611" s="88"/>
      <c r="AA611" s="85">
        <v>0.01</v>
      </c>
      <c r="AB611" s="91">
        <v>0.03</v>
      </c>
      <c r="AC611" s="86">
        <v>0</v>
      </c>
      <c r="AD611" s="86">
        <v>0</v>
      </c>
      <c r="AE611" s="86">
        <v>0</v>
      </c>
      <c r="AF611" s="151">
        <v>0</v>
      </c>
      <c r="AG611" s="85">
        <v>33.232717293100002</v>
      </c>
      <c r="AH611" s="86">
        <v>1.6993000000000001E-2</v>
      </c>
      <c r="AI611" s="151">
        <v>1.9560000238099998E-3</v>
      </c>
      <c r="AJ611" s="152">
        <v>1</v>
      </c>
      <c r="AK611" s="153">
        <v>0</v>
      </c>
    </row>
    <row r="612" spans="1:37" x14ac:dyDescent="0.2">
      <c r="A612" s="149" t="s">
        <v>1492</v>
      </c>
      <c r="B612" s="66" t="s">
        <v>1493</v>
      </c>
      <c r="C612" s="67">
        <v>27</v>
      </c>
      <c r="D612" s="84" t="s">
        <v>348</v>
      </c>
      <c r="E612" s="85">
        <v>20.152029383049001</v>
      </c>
      <c r="F612" s="91">
        <v>20.1508670788972</v>
      </c>
      <c r="G612" s="86">
        <v>9.9214282393416706</v>
      </c>
      <c r="H612" s="86">
        <v>9.9202659351899207</v>
      </c>
      <c r="I612" s="86">
        <v>0.91</v>
      </c>
      <c r="J612" s="86">
        <v>0.57999999999999996</v>
      </c>
      <c r="K612" s="87">
        <v>0</v>
      </c>
      <c r="L612" s="150">
        <v>0</v>
      </c>
      <c r="M612" s="86">
        <v>0</v>
      </c>
      <c r="N612" s="86">
        <v>72.418952618453901</v>
      </c>
      <c r="O612" s="86">
        <v>49.800498753117203</v>
      </c>
      <c r="P612" s="86">
        <v>0.39300000000000002</v>
      </c>
      <c r="Q612" s="88">
        <v>0.72319999999999995</v>
      </c>
      <c r="R612" s="85">
        <v>0</v>
      </c>
      <c r="S612" s="86">
        <v>0</v>
      </c>
      <c r="T612" s="86">
        <v>1.0900000000000001</v>
      </c>
      <c r="U612" s="88">
        <v>13.7384350736901</v>
      </c>
      <c r="V612" s="89"/>
      <c r="W612" s="85">
        <v>40.841096732458702</v>
      </c>
      <c r="X612" s="88">
        <v>40.166666666700003</v>
      </c>
      <c r="Y612" s="85">
        <v>-100</v>
      </c>
      <c r="Z612" s="88"/>
      <c r="AA612" s="85">
        <v>0</v>
      </c>
      <c r="AB612" s="91">
        <v>0</v>
      </c>
      <c r="AC612" s="86">
        <v>0</v>
      </c>
      <c r="AD612" s="86">
        <v>0</v>
      </c>
      <c r="AE612" s="86">
        <v>0</v>
      </c>
      <c r="AF612" s="151">
        <v>0</v>
      </c>
      <c r="AG612" s="85">
        <v>6.7895740409299998</v>
      </c>
      <c r="AH612" s="86">
        <v>2.96E-3</v>
      </c>
      <c r="AI612" s="151">
        <v>2.12435367598E-11</v>
      </c>
      <c r="AJ612" s="152">
        <v>1.01</v>
      </c>
      <c r="AK612" s="153">
        <v>0</v>
      </c>
    </row>
    <row r="613" spans="1:37" x14ac:dyDescent="0.2">
      <c r="A613" s="149" t="s">
        <v>1494</v>
      </c>
      <c r="B613" s="66" t="s">
        <v>1495</v>
      </c>
      <c r="C613" s="67">
        <v>27</v>
      </c>
      <c r="D613" s="84" t="s">
        <v>348</v>
      </c>
      <c r="E613" s="85">
        <v>30.7847118172227</v>
      </c>
      <c r="F613" s="91">
        <v>30.780278918017999</v>
      </c>
      <c r="G613" s="86">
        <v>13.5912689617263</v>
      </c>
      <c r="H613" s="86">
        <v>13.5912689617263</v>
      </c>
      <c r="I613" s="86">
        <v>0.9</v>
      </c>
      <c r="J613" s="86">
        <v>0.97</v>
      </c>
      <c r="K613" s="87">
        <v>0</v>
      </c>
      <c r="L613" s="150">
        <v>0</v>
      </c>
      <c r="M613" s="86">
        <v>0</v>
      </c>
      <c r="N613" s="86">
        <v>100</v>
      </c>
      <c r="O613" s="86">
        <v>97.822329761493293</v>
      </c>
      <c r="P613" s="86">
        <v>0.56599999999999995</v>
      </c>
      <c r="Q613" s="88">
        <v>0.97519999999999996</v>
      </c>
      <c r="R613" s="85">
        <v>0</v>
      </c>
      <c r="S613" s="86">
        <v>0</v>
      </c>
      <c r="T613" s="86">
        <v>1.1200000000000001</v>
      </c>
      <c r="U613" s="88">
        <v>11.2569042405114</v>
      </c>
      <c r="V613" s="89"/>
      <c r="W613" s="85">
        <v>36.525869335218601</v>
      </c>
      <c r="X613" s="88">
        <v>40.333333333299997</v>
      </c>
      <c r="Y613" s="85"/>
      <c r="Z613" s="88"/>
      <c r="AA613" s="85">
        <v>0</v>
      </c>
      <c r="AB613" s="91">
        <v>0</v>
      </c>
      <c r="AC613" s="86">
        <v>0</v>
      </c>
      <c r="AD613" s="86">
        <v>0</v>
      </c>
      <c r="AE613" s="86">
        <v>0</v>
      </c>
      <c r="AF613" s="151">
        <v>0</v>
      </c>
      <c r="AG613" s="85">
        <v>4.5171884327600003</v>
      </c>
      <c r="AH613" s="86">
        <v>6.6969999999999998E-3</v>
      </c>
      <c r="AI613" s="151">
        <v>1.21199996038E-3</v>
      </c>
      <c r="AJ613" s="152">
        <v>1.01</v>
      </c>
      <c r="AK613" s="153">
        <v>0</v>
      </c>
    </row>
    <row r="614" spans="1:37" x14ac:dyDescent="0.2">
      <c r="A614" s="149" t="s">
        <v>1496</v>
      </c>
      <c r="B614" s="66" t="s">
        <v>1497</v>
      </c>
      <c r="C614" s="67">
        <v>27</v>
      </c>
      <c r="D614" s="84" t="s">
        <v>348</v>
      </c>
      <c r="E614" s="85">
        <v>37.3340578007519</v>
      </c>
      <c r="F614" s="91">
        <v>37.3340578007519</v>
      </c>
      <c r="G614" s="86">
        <v>13.1813909774436</v>
      </c>
      <c r="H614" s="86">
        <v>13.1813909774436</v>
      </c>
      <c r="I614" s="86">
        <v>0.67</v>
      </c>
      <c r="J614" s="86">
        <v>1.4</v>
      </c>
      <c r="K614" s="87">
        <v>0</v>
      </c>
      <c r="L614" s="150">
        <v>0</v>
      </c>
      <c r="M614" s="86">
        <v>0</v>
      </c>
      <c r="N614" s="86">
        <v>100</v>
      </c>
      <c r="O614" s="86">
        <v>66.907894736842096</v>
      </c>
      <c r="P614" s="86">
        <v>0.36599999999999999</v>
      </c>
      <c r="Q614" s="88">
        <v>1.2564</v>
      </c>
      <c r="R614" s="85">
        <v>0</v>
      </c>
      <c r="S614" s="86">
        <v>0</v>
      </c>
      <c r="T614" s="86">
        <v>1.01</v>
      </c>
      <c r="U614" s="88">
        <v>10.6937265037594</v>
      </c>
      <c r="V614" s="89"/>
      <c r="W614" s="85">
        <v>40.940063934399802</v>
      </c>
      <c r="X614" s="88">
        <v>41.133333333300001</v>
      </c>
      <c r="Y614" s="85">
        <v>-100</v>
      </c>
      <c r="Z614" s="88"/>
      <c r="AA614" s="85">
        <v>0</v>
      </c>
      <c r="AB614" s="91">
        <v>0</v>
      </c>
      <c r="AC614" s="86">
        <v>0</v>
      </c>
      <c r="AD614" s="86">
        <v>0</v>
      </c>
      <c r="AE614" s="86">
        <v>0</v>
      </c>
      <c r="AF614" s="151">
        <v>0</v>
      </c>
      <c r="AG614" s="85">
        <v>4.2782721867799998</v>
      </c>
      <c r="AH614" s="86">
        <v>5.7130000000000002E-3</v>
      </c>
      <c r="AI614" s="151">
        <v>0</v>
      </c>
      <c r="AJ614" s="152">
        <v>1.02</v>
      </c>
      <c r="AK614" s="153">
        <v>0</v>
      </c>
    </row>
    <row r="615" spans="1:37" x14ac:dyDescent="0.2">
      <c r="A615" s="149" t="s">
        <v>1498</v>
      </c>
      <c r="B615" s="66" t="s">
        <v>1499</v>
      </c>
      <c r="C615" s="67">
        <v>27</v>
      </c>
      <c r="D615" s="84" t="s">
        <v>348</v>
      </c>
      <c r="E615" s="85">
        <v>40.210667112522998</v>
      </c>
      <c r="F615" s="91">
        <v>40.210667112522998</v>
      </c>
      <c r="G615" s="86">
        <v>16.4636734273919</v>
      </c>
      <c r="H615" s="86">
        <v>16.4636734273919</v>
      </c>
      <c r="I615" s="86">
        <v>0.81</v>
      </c>
      <c r="J615" s="86">
        <v>0.71</v>
      </c>
      <c r="K615" s="87">
        <v>0</v>
      </c>
      <c r="L615" s="150">
        <v>0</v>
      </c>
      <c r="M615" s="86">
        <v>3.4691677316159499E-2</v>
      </c>
      <c r="N615" s="86">
        <v>100</v>
      </c>
      <c r="O615" s="86">
        <v>100</v>
      </c>
      <c r="P615" s="86">
        <v>0.54100000000000004</v>
      </c>
      <c r="Q615" s="88">
        <v>2.9009</v>
      </c>
      <c r="R615" s="85">
        <v>2.1019442984760901E-2</v>
      </c>
      <c r="S615" s="86">
        <v>0</v>
      </c>
      <c r="T615" s="86">
        <v>1.42</v>
      </c>
      <c r="U615" s="88">
        <v>12.7802142682597</v>
      </c>
      <c r="V615" s="89"/>
      <c r="W615" s="85">
        <v>40.113560162218803</v>
      </c>
      <c r="X615" s="88">
        <v>36.799999999999997</v>
      </c>
      <c r="Y615" s="85"/>
      <c r="Z615" s="88"/>
      <c r="AA615" s="85">
        <v>0</v>
      </c>
      <c r="AB615" s="91">
        <v>0</v>
      </c>
      <c r="AC615" s="86">
        <v>0</v>
      </c>
      <c r="AD615" s="86">
        <v>0</v>
      </c>
      <c r="AE615" s="86">
        <v>0</v>
      </c>
      <c r="AF615" s="151">
        <v>0</v>
      </c>
      <c r="AG615" s="85">
        <v>2.8012917828099999</v>
      </c>
      <c r="AH615" s="86">
        <v>3.3010000000000001E-3</v>
      </c>
      <c r="AI615" s="151">
        <v>2.3182325000700001E-11</v>
      </c>
      <c r="AJ615" s="152">
        <v>1</v>
      </c>
      <c r="AK615" s="153">
        <v>0</v>
      </c>
    </row>
    <row r="616" spans="1:37" x14ac:dyDescent="0.2">
      <c r="A616" s="149" t="s">
        <v>1500</v>
      </c>
      <c r="B616" s="66" t="s">
        <v>1501</v>
      </c>
      <c r="C616" s="67">
        <v>27</v>
      </c>
      <c r="D616" s="84" t="s">
        <v>348</v>
      </c>
      <c r="E616" s="85">
        <v>42.791740757451102</v>
      </c>
      <c r="F616" s="91">
        <v>42.791740757451102</v>
      </c>
      <c r="G616" s="86">
        <v>14.935375142652401</v>
      </c>
      <c r="H616" s="86">
        <v>14.935375142652401</v>
      </c>
      <c r="I616" s="86">
        <v>0.33</v>
      </c>
      <c r="J616" s="86">
        <v>0.62</v>
      </c>
      <c r="K616" s="87">
        <v>0</v>
      </c>
      <c r="L616" s="150">
        <v>0</v>
      </c>
      <c r="M616" s="86">
        <v>3.9117711771513699E-4</v>
      </c>
      <c r="N616" s="86">
        <v>100</v>
      </c>
      <c r="O616" s="86">
        <v>100</v>
      </c>
      <c r="P616" s="86">
        <v>0.33700000000000002</v>
      </c>
      <c r="Q616" s="88">
        <v>0.95840000000000003</v>
      </c>
      <c r="R616" s="85">
        <v>3.9546533087266002E-2</v>
      </c>
      <c r="S616" s="86">
        <v>0</v>
      </c>
      <c r="T616" s="86">
        <v>1.0900000000000001</v>
      </c>
      <c r="U616" s="88">
        <v>13.0244964038324</v>
      </c>
      <c r="V616" s="89"/>
      <c r="W616" s="85">
        <v>44.165555439031003</v>
      </c>
      <c r="X616" s="88">
        <v>38.0333333333</v>
      </c>
      <c r="Y616" s="85">
        <v>-100</v>
      </c>
      <c r="Z616" s="88"/>
      <c r="AA616" s="85">
        <v>0</v>
      </c>
      <c r="AB616" s="91">
        <v>0</v>
      </c>
      <c r="AC616" s="86">
        <v>0</v>
      </c>
      <c r="AD616" s="86">
        <v>0</v>
      </c>
      <c r="AE616" s="86">
        <v>0</v>
      </c>
      <c r="AF616" s="151">
        <v>0</v>
      </c>
      <c r="AG616" s="85">
        <v>2.1201379330000001</v>
      </c>
      <c r="AH616" s="86">
        <v>2.843E-3</v>
      </c>
      <c r="AI616" s="151">
        <v>3.3585444271600002E-11</v>
      </c>
      <c r="AJ616" s="152">
        <v>1.07</v>
      </c>
      <c r="AK616" s="153">
        <v>0</v>
      </c>
    </row>
    <row r="617" spans="1:37" x14ac:dyDescent="0.2">
      <c r="A617" s="149" t="s">
        <v>1502</v>
      </c>
      <c r="B617" s="66" t="s">
        <v>1503</v>
      </c>
      <c r="C617" s="67">
        <v>27</v>
      </c>
      <c r="D617" s="84" t="s">
        <v>348</v>
      </c>
      <c r="E617" s="85">
        <v>49.955538183417197</v>
      </c>
      <c r="F617" s="91">
        <v>49.955538183417197</v>
      </c>
      <c r="G617" s="86">
        <v>18.688620706503201</v>
      </c>
      <c r="H617" s="86">
        <v>18.688620706503201</v>
      </c>
      <c r="I617" s="86">
        <v>8.44</v>
      </c>
      <c r="J617" s="86">
        <v>6.46</v>
      </c>
      <c r="K617" s="87">
        <v>0</v>
      </c>
      <c r="L617" s="150">
        <v>1.79343654442E-9</v>
      </c>
      <c r="M617" s="86">
        <v>8.5571076905981499E-5</v>
      </c>
      <c r="N617" s="86">
        <v>100</v>
      </c>
      <c r="O617" s="86">
        <v>100</v>
      </c>
      <c r="P617" s="86">
        <v>0.70599999999999996</v>
      </c>
      <c r="Q617" s="88">
        <v>1.8024</v>
      </c>
      <c r="R617" s="85">
        <v>7.4996250187490598E-3</v>
      </c>
      <c r="S617" s="86">
        <v>0</v>
      </c>
      <c r="T617" s="86">
        <v>1.47</v>
      </c>
      <c r="U617" s="88">
        <v>11.870816436214399</v>
      </c>
      <c r="V617" s="89"/>
      <c r="W617" s="85">
        <v>49.776596551953702</v>
      </c>
      <c r="X617" s="88">
        <v>40.9</v>
      </c>
      <c r="Y617" s="85"/>
      <c r="Z617" s="88"/>
      <c r="AA617" s="85">
        <v>0.08</v>
      </c>
      <c r="AB617" s="91">
        <v>0.08</v>
      </c>
      <c r="AC617" s="86">
        <v>0.01</v>
      </c>
      <c r="AD617" s="86">
        <v>0.01</v>
      </c>
      <c r="AE617" s="86">
        <v>0</v>
      </c>
      <c r="AF617" s="151">
        <v>0</v>
      </c>
      <c r="AG617" s="85">
        <v>1.47183834088</v>
      </c>
      <c r="AH617" s="86">
        <v>4.2563999999999998E-2</v>
      </c>
      <c r="AI617" s="151">
        <v>2.6689995788799999E-3</v>
      </c>
      <c r="AJ617" s="152">
        <v>1.05</v>
      </c>
      <c r="AK617" s="153">
        <v>0</v>
      </c>
    </row>
    <row r="618" spans="1:37" x14ac:dyDescent="0.2">
      <c r="A618" s="149" t="s">
        <v>1504</v>
      </c>
      <c r="B618" s="66" t="s">
        <v>1505</v>
      </c>
      <c r="C618" s="67">
        <v>27</v>
      </c>
      <c r="D618" s="84" t="s">
        <v>348</v>
      </c>
      <c r="E618" s="85">
        <v>30.588462653396501</v>
      </c>
      <c r="F618" s="91">
        <v>30.588462653396501</v>
      </c>
      <c r="G618" s="86">
        <v>12.2021451347956</v>
      </c>
      <c r="H618" s="86">
        <v>12.2021451347956</v>
      </c>
      <c r="I618" s="86">
        <v>0.68</v>
      </c>
      <c r="J618" s="86">
        <v>0.49</v>
      </c>
      <c r="K618" s="87">
        <v>0</v>
      </c>
      <c r="L618" s="150">
        <v>1.95569627316E-10</v>
      </c>
      <c r="M618" s="86">
        <v>7.0059251219875402E-5</v>
      </c>
      <c r="N618" s="86">
        <v>100</v>
      </c>
      <c r="O618" s="86">
        <v>100</v>
      </c>
      <c r="P618" s="86">
        <v>0.38900000000000001</v>
      </c>
      <c r="Q618" s="88">
        <v>1.5783</v>
      </c>
      <c r="R618" s="85">
        <v>8.5470085470085496E-3</v>
      </c>
      <c r="S618" s="86">
        <v>0</v>
      </c>
      <c r="T618" s="86">
        <v>1.1100000000000001</v>
      </c>
      <c r="U618" s="88">
        <v>16.820948883950098</v>
      </c>
      <c r="V618" s="89"/>
      <c r="W618" s="85">
        <v>41.474566972097598</v>
      </c>
      <c r="X618" s="88">
        <v>42.4666666667</v>
      </c>
      <c r="Y618" s="85">
        <v>-100</v>
      </c>
      <c r="Z618" s="88"/>
      <c r="AA618" s="85">
        <v>0.01</v>
      </c>
      <c r="AB618" s="91">
        <v>0.01</v>
      </c>
      <c r="AC618" s="86">
        <v>0</v>
      </c>
      <c r="AD618" s="86">
        <v>0</v>
      </c>
      <c r="AE618" s="86">
        <v>0</v>
      </c>
      <c r="AF618" s="151">
        <v>0</v>
      </c>
      <c r="AG618" s="85">
        <v>2.5594758235800001</v>
      </c>
      <c r="AH618" s="86">
        <v>3.552E-3</v>
      </c>
      <c r="AI618" s="151">
        <v>9.0744805650000002E-11</v>
      </c>
      <c r="AJ618" s="152">
        <v>1.02</v>
      </c>
      <c r="AK618" s="153">
        <v>0</v>
      </c>
    </row>
    <row r="619" spans="1:37" x14ac:dyDescent="0.2">
      <c r="A619" s="149" t="s">
        <v>1506</v>
      </c>
      <c r="B619" s="66" t="s">
        <v>1507</v>
      </c>
      <c r="C619" s="67">
        <v>27</v>
      </c>
      <c r="D619" s="84" t="s">
        <v>348</v>
      </c>
      <c r="E619" s="85">
        <v>34.177501778899</v>
      </c>
      <c r="F619" s="91">
        <v>34.177501778899</v>
      </c>
      <c r="G619" s="86">
        <v>15.051102917394401</v>
      </c>
      <c r="H619" s="86">
        <v>15.051102917394401</v>
      </c>
      <c r="I619" s="86">
        <v>1.46</v>
      </c>
      <c r="J619" s="86">
        <v>2.2599999999999998</v>
      </c>
      <c r="K619" s="87">
        <v>0</v>
      </c>
      <c r="L619" s="150">
        <v>0</v>
      </c>
      <c r="M619" s="86">
        <v>4.6904788084350902E-4</v>
      </c>
      <c r="N619" s="86"/>
      <c r="O619" s="86">
        <v>100</v>
      </c>
      <c r="P619" s="86">
        <v>0.52700000000000002</v>
      </c>
      <c r="Q619" s="88">
        <v>1.7788999999999999</v>
      </c>
      <c r="R619" s="85">
        <v>1.7525411847178402E-2</v>
      </c>
      <c r="S619" s="86">
        <v>0</v>
      </c>
      <c r="T619" s="86">
        <v>1.0900000000000001</v>
      </c>
      <c r="U619" s="88">
        <v>18.773044828255401</v>
      </c>
      <c r="V619" s="89"/>
      <c r="W619" s="85">
        <v>48.287169259627298</v>
      </c>
      <c r="X619" s="88">
        <v>44.233333333300003</v>
      </c>
      <c r="Y619" s="85">
        <v>-100</v>
      </c>
      <c r="Z619" s="88"/>
      <c r="AA619" s="85">
        <v>0.18</v>
      </c>
      <c r="AB619" s="91">
        <v>0.18</v>
      </c>
      <c r="AC619" s="86">
        <v>7.0000000000000007E-2</v>
      </c>
      <c r="AD619" s="86">
        <v>7.0000000000000007E-2</v>
      </c>
      <c r="AE619" s="86">
        <v>0</v>
      </c>
      <c r="AF619" s="151">
        <v>0</v>
      </c>
      <c r="AG619" s="85">
        <v>2.88755292406</v>
      </c>
      <c r="AH619" s="86">
        <v>1.6525999999999999E-2</v>
      </c>
      <c r="AI619" s="151">
        <v>9.6399993897600003E-4</v>
      </c>
      <c r="AJ619" s="152">
        <v>1.0900000000000001</v>
      </c>
      <c r="AK619" s="153">
        <v>0</v>
      </c>
    </row>
    <row r="620" spans="1:37" x14ac:dyDescent="0.2">
      <c r="A620" s="149" t="s">
        <v>1508</v>
      </c>
      <c r="B620" s="66" t="s">
        <v>1509</v>
      </c>
      <c r="C620" s="67">
        <v>27</v>
      </c>
      <c r="D620" s="84" t="s">
        <v>348</v>
      </c>
      <c r="E620" s="85">
        <v>14.672627580275201</v>
      </c>
      <c r="F620" s="91">
        <v>14.672627580275201</v>
      </c>
      <c r="G620" s="86">
        <v>10.1463947821101</v>
      </c>
      <c r="H620" s="86">
        <v>10.1463947821101</v>
      </c>
      <c r="I620" s="86">
        <v>4.05</v>
      </c>
      <c r="J620" s="86">
        <v>3.78</v>
      </c>
      <c r="K620" s="87">
        <v>0</v>
      </c>
      <c r="L620" s="150">
        <v>0</v>
      </c>
      <c r="M620" s="86">
        <v>2.5002664670195298E-4</v>
      </c>
      <c r="N620" s="86">
        <v>100</v>
      </c>
      <c r="O620" s="86">
        <v>100</v>
      </c>
      <c r="P620" s="86">
        <v>0.86</v>
      </c>
      <c r="Q620" s="88">
        <v>1.7819</v>
      </c>
      <c r="R620" s="85">
        <v>1.4167316001983401E-2</v>
      </c>
      <c r="S620" s="86">
        <v>0.2</v>
      </c>
      <c r="T620" s="86">
        <v>1.37</v>
      </c>
      <c r="U620" s="88">
        <v>19.387005447247699</v>
      </c>
      <c r="V620" s="89"/>
      <c r="W620" s="85">
        <v>44.253049071835498</v>
      </c>
      <c r="X620" s="88">
        <v>43.0333333333</v>
      </c>
      <c r="Y620" s="85">
        <v>-100</v>
      </c>
      <c r="Z620" s="88">
        <v>-100</v>
      </c>
      <c r="AA620" s="85">
        <v>0.18</v>
      </c>
      <c r="AB620" s="91">
        <v>0.18</v>
      </c>
      <c r="AC620" s="86">
        <v>0.14000000000000001</v>
      </c>
      <c r="AD620" s="86">
        <v>0.14000000000000001</v>
      </c>
      <c r="AE620" s="86">
        <v>0</v>
      </c>
      <c r="AF620" s="151">
        <v>0</v>
      </c>
      <c r="AG620" s="85">
        <v>4.03146106222</v>
      </c>
      <c r="AH620" s="86">
        <v>2.3688000000000001E-2</v>
      </c>
      <c r="AI620" s="151">
        <v>1.41999997096E-3</v>
      </c>
      <c r="AJ620" s="152">
        <v>1</v>
      </c>
      <c r="AK620" s="153">
        <v>0</v>
      </c>
    </row>
    <row r="621" spans="1:37" x14ac:dyDescent="0.2">
      <c r="A621" s="149" t="s">
        <v>1510</v>
      </c>
      <c r="B621" s="66" t="s">
        <v>1511</v>
      </c>
      <c r="C621" s="67">
        <v>27</v>
      </c>
      <c r="D621" s="84" t="s">
        <v>348</v>
      </c>
      <c r="E621" s="85">
        <v>47.5479244242173</v>
      </c>
      <c r="F621" s="91">
        <v>47.538270583367797</v>
      </c>
      <c r="G621" s="86">
        <v>18.169218038891199</v>
      </c>
      <c r="H621" s="86">
        <v>18.169218038891199</v>
      </c>
      <c r="I621" s="86">
        <v>0.66</v>
      </c>
      <c r="J621" s="86">
        <v>0.4</v>
      </c>
      <c r="K621" s="87">
        <v>0</v>
      </c>
      <c r="L621" s="150">
        <v>0</v>
      </c>
      <c r="M621" s="86">
        <v>0.969975129416768</v>
      </c>
      <c r="N621" s="86">
        <v>100</v>
      </c>
      <c r="O621" s="86">
        <v>44.775510204081598</v>
      </c>
      <c r="P621" s="86">
        <v>0.34899999999999998</v>
      </c>
      <c r="Q621" s="88">
        <v>1.042</v>
      </c>
      <c r="R621" s="85">
        <v>4.3749999999999997E-2</v>
      </c>
      <c r="S621" s="86">
        <v>0</v>
      </c>
      <c r="T621" s="86">
        <v>0.99</v>
      </c>
      <c r="U621" s="88">
        <v>11.442559646945201</v>
      </c>
      <c r="V621" s="89"/>
      <c r="W621" s="85"/>
      <c r="X621" s="88"/>
      <c r="Y621" s="85">
        <v>-100</v>
      </c>
      <c r="Z621" s="88"/>
      <c r="AA621" s="85">
        <v>0</v>
      </c>
      <c r="AB621" s="91">
        <v>0</v>
      </c>
      <c r="AC621" s="86">
        <v>0</v>
      </c>
      <c r="AD621" s="86">
        <v>0</v>
      </c>
      <c r="AE621" s="86">
        <v>0</v>
      </c>
      <c r="AF621" s="151">
        <v>3.4938132006699998E-7</v>
      </c>
      <c r="AG621" s="85">
        <v>6.3816057477300001</v>
      </c>
      <c r="AH621" s="86">
        <v>3.2039999999999998E-3</v>
      </c>
      <c r="AI621" s="151">
        <v>7.8160661543000007E-12</v>
      </c>
      <c r="AJ621" s="152">
        <v>1.03</v>
      </c>
      <c r="AK621" s="153">
        <v>0</v>
      </c>
    </row>
    <row r="622" spans="1:37" x14ac:dyDescent="0.2">
      <c r="A622" s="149" t="s">
        <v>1512</v>
      </c>
      <c r="B622" s="66" t="s">
        <v>1513</v>
      </c>
      <c r="C622" s="67">
        <v>27</v>
      </c>
      <c r="D622" s="84" t="s">
        <v>348</v>
      </c>
      <c r="E622" s="85">
        <v>46.233918128654999</v>
      </c>
      <c r="F622" s="91">
        <v>46.233918128654999</v>
      </c>
      <c r="G622" s="86">
        <v>19.0911592707258</v>
      </c>
      <c r="H622" s="86">
        <v>19.0911592707258</v>
      </c>
      <c r="I622" s="86">
        <v>0.22</v>
      </c>
      <c r="J622" s="86">
        <v>0.21</v>
      </c>
      <c r="K622" s="87">
        <v>0</v>
      </c>
      <c r="L622" s="150">
        <v>0</v>
      </c>
      <c r="M622" s="86">
        <v>4.4889846890827298E-2</v>
      </c>
      <c r="N622" s="86">
        <v>100</v>
      </c>
      <c r="O622" s="86">
        <v>37.411620043037203</v>
      </c>
      <c r="P622" s="86">
        <v>0.28999999999999998</v>
      </c>
      <c r="Q622" s="88">
        <v>0.86380000000000001</v>
      </c>
      <c r="R622" s="85">
        <v>1.7829549506715801E-2</v>
      </c>
      <c r="S622" s="86">
        <v>0</v>
      </c>
      <c r="T622" s="86">
        <v>0.8</v>
      </c>
      <c r="U622" s="88">
        <v>11.703474372204999</v>
      </c>
      <c r="V622" s="89"/>
      <c r="W622" s="85"/>
      <c r="X622" s="88"/>
      <c r="Y622" s="85">
        <v>-100</v>
      </c>
      <c r="Z622" s="88"/>
      <c r="AA622" s="85">
        <v>0</v>
      </c>
      <c r="AB622" s="91">
        <v>0</v>
      </c>
      <c r="AC622" s="86">
        <v>0</v>
      </c>
      <c r="AD622" s="86">
        <v>0</v>
      </c>
      <c r="AE622" s="86">
        <v>0</v>
      </c>
      <c r="AF622" s="151">
        <v>0</v>
      </c>
      <c r="AG622" s="85">
        <v>4.6830157979499996</v>
      </c>
      <c r="AH622" s="86">
        <v>1.9109999999999999E-3</v>
      </c>
      <c r="AI622" s="151">
        <v>0</v>
      </c>
      <c r="AJ622" s="152">
        <v>1.01</v>
      </c>
      <c r="AK622" s="153">
        <v>0</v>
      </c>
    </row>
    <row r="623" spans="1:37" x14ac:dyDescent="0.2">
      <c r="A623" s="149" t="s">
        <v>1514</v>
      </c>
      <c r="B623" s="66" t="s">
        <v>1515</v>
      </c>
      <c r="C623" s="67">
        <v>27</v>
      </c>
      <c r="D623" s="84" t="s">
        <v>348</v>
      </c>
      <c r="E623" s="85">
        <v>33.193354529248502</v>
      </c>
      <c r="F623" s="91">
        <v>33.193354529248502</v>
      </c>
      <c r="G623" s="86">
        <v>11.774759708157999</v>
      </c>
      <c r="H623" s="86">
        <v>11.774759708157999</v>
      </c>
      <c r="I623" s="86">
        <v>0.51</v>
      </c>
      <c r="J623" s="86">
        <v>0.34</v>
      </c>
      <c r="K623" s="87">
        <v>0</v>
      </c>
      <c r="L623" s="150">
        <v>0</v>
      </c>
      <c r="M623" s="86">
        <v>5.6149966713641399E-2</v>
      </c>
      <c r="N623" s="86">
        <v>100</v>
      </c>
      <c r="O623" s="86">
        <v>100</v>
      </c>
      <c r="P623" s="86">
        <v>0.36599999999999999</v>
      </c>
      <c r="Q623" s="88">
        <v>0.99039999999999995</v>
      </c>
      <c r="R623" s="85">
        <v>5.9554194316828298E-2</v>
      </c>
      <c r="S623" s="86">
        <v>0</v>
      </c>
      <c r="T623" s="86">
        <v>1.21</v>
      </c>
      <c r="U623" s="88">
        <v>14.3366474923272</v>
      </c>
      <c r="V623" s="89"/>
      <c r="W623" s="85">
        <v>50.204672286654699</v>
      </c>
      <c r="X623" s="88">
        <v>43.0333333333</v>
      </c>
      <c r="Y623" s="85">
        <v>-100</v>
      </c>
      <c r="Z623" s="88">
        <v>-100</v>
      </c>
      <c r="AA623" s="85">
        <v>0</v>
      </c>
      <c r="AB623" s="91">
        <v>0</v>
      </c>
      <c r="AC623" s="86">
        <v>0</v>
      </c>
      <c r="AD623" s="86">
        <v>0</v>
      </c>
      <c r="AE623" s="86">
        <v>0</v>
      </c>
      <c r="AF623" s="151">
        <v>0</v>
      </c>
      <c r="AG623" s="85">
        <v>6.5563301053899998</v>
      </c>
      <c r="AH623" s="86">
        <v>2.2889999999999998E-3</v>
      </c>
      <c r="AI623" s="151">
        <v>3.5365627153499999E-12</v>
      </c>
      <c r="AJ623" s="152">
        <v>1.02</v>
      </c>
      <c r="AK623" s="153">
        <v>0</v>
      </c>
    </row>
    <row r="624" spans="1:37" x14ac:dyDescent="0.2">
      <c r="A624" s="149" t="s">
        <v>1516</v>
      </c>
      <c r="B624" s="66" t="s">
        <v>1517</v>
      </c>
      <c r="C624" s="67">
        <v>27</v>
      </c>
      <c r="D624" s="84" t="s">
        <v>348</v>
      </c>
      <c r="E624" s="85">
        <v>52.046462586812403</v>
      </c>
      <c r="F624" s="91">
        <v>52.046462586812403</v>
      </c>
      <c r="G624" s="86">
        <v>18.237349576068102</v>
      </c>
      <c r="H624" s="86">
        <v>18.237349576068102</v>
      </c>
      <c r="I624" s="86">
        <v>0.51</v>
      </c>
      <c r="J624" s="86">
        <v>0.46</v>
      </c>
      <c r="K624" s="87">
        <v>0</v>
      </c>
      <c r="L624" s="150">
        <v>0</v>
      </c>
      <c r="M624" s="86">
        <v>0.13849199186238001</v>
      </c>
      <c r="N624" s="86">
        <v>100</v>
      </c>
      <c r="O624" s="86">
        <v>20.2218860312658</v>
      </c>
      <c r="P624" s="86">
        <v>0.374</v>
      </c>
      <c r="Q624" s="88">
        <v>0.76490000000000002</v>
      </c>
      <c r="R624" s="85">
        <v>0.105465004793864</v>
      </c>
      <c r="S624" s="86">
        <v>0.4</v>
      </c>
      <c r="T624" s="86">
        <v>1.1399999999999999</v>
      </c>
      <c r="U624" s="88">
        <v>8.8629214266419201</v>
      </c>
      <c r="V624" s="89"/>
      <c r="W624" s="85">
        <v>47.975594092175101</v>
      </c>
      <c r="X624" s="88">
        <v>47.4666666667</v>
      </c>
      <c r="Y624" s="85">
        <v>100</v>
      </c>
      <c r="Z624" s="88"/>
      <c r="AA624" s="85">
        <v>0</v>
      </c>
      <c r="AB624" s="91">
        <v>0</v>
      </c>
      <c r="AC624" s="86">
        <v>0</v>
      </c>
      <c r="AD624" s="86">
        <v>0</v>
      </c>
      <c r="AE624" s="86">
        <v>0</v>
      </c>
      <c r="AF624" s="151">
        <v>0</v>
      </c>
      <c r="AG624" s="85">
        <v>1.3677239325699999</v>
      </c>
      <c r="AH624" s="86">
        <v>3.8800000000000002E-3</v>
      </c>
      <c r="AI624" s="151">
        <v>0</v>
      </c>
      <c r="AJ624" s="152">
        <v>1.02</v>
      </c>
      <c r="AK624" s="153">
        <v>0</v>
      </c>
    </row>
    <row r="625" spans="1:37" x14ac:dyDescent="0.2">
      <c r="A625" s="149" t="s">
        <v>1518</v>
      </c>
      <c r="B625" s="66" t="s">
        <v>1519</v>
      </c>
      <c r="C625" s="67">
        <v>27</v>
      </c>
      <c r="D625" s="84" t="s">
        <v>348</v>
      </c>
      <c r="E625" s="85">
        <v>57.869663721175399</v>
      </c>
      <c r="F625" s="91">
        <v>57.869663721175399</v>
      </c>
      <c r="G625" s="86">
        <v>16.980266805385401</v>
      </c>
      <c r="H625" s="86">
        <v>16.980266805385401</v>
      </c>
      <c r="I625" s="86">
        <v>0.56000000000000005</v>
      </c>
      <c r="J625" s="86">
        <v>0.44</v>
      </c>
      <c r="K625" s="87">
        <v>0</v>
      </c>
      <c r="L625" s="150">
        <v>0</v>
      </c>
      <c r="M625" s="86">
        <v>5.2772552390076999E-2</v>
      </c>
      <c r="N625" s="86">
        <v>100</v>
      </c>
      <c r="O625" s="86">
        <v>40.230496453900699</v>
      </c>
      <c r="P625" s="86">
        <v>0.33100000000000002</v>
      </c>
      <c r="Q625" s="88">
        <v>0.7833</v>
      </c>
      <c r="R625" s="85">
        <v>7.4498994263577506E-2</v>
      </c>
      <c r="S625" s="86">
        <v>0.4</v>
      </c>
      <c r="T625" s="86">
        <v>1.04</v>
      </c>
      <c r="U625" s="88">
        <v>9.1855522625069295</v>
      </c>
      <c r="V625" s="89"/>
      <c r="W625" s="85">
        <v>53.676912168401003</v>
      </c>
      <c r="X625" s="88">
        <v>51.766666666699997</v>
      </c>
      <c r="Y625" s="85">
        <v>-99.88</v>
      </c>
      <c r="Z625" s="88"/>
      <c r="AA625" s="85">
        <v>0</v>
      </c>
      <c r="AB625" s="91">
        <v>0</v>
      </c>
      <c r="AC625" s="86">
        <v>0</v>
      </c>
      <c r="AD625" s="86">
        <v>0</v>
      </c>
      <c r="AE625" s="86">
        <v>0</v>
      </c>
      <c r="AF625" s="151">
        <v>0</v>
      </c>
      <c r="AG625" s="85">
        <v>1.0454068536800001</v>
      </c>
      <c r="AH625" s="86">
        <v>5.2259999999999997E-3</v>
      </c>
      <c r="AI625" s="151">
        <v>1.3260626976399999E-10</v>
      </c>
      <c r="AJ625" s="152">
        <v>1.17</v>
      </c>
      <c r="AK625" s="153">
        <v>0</v>
      </c>
    </row>
    <row r="626" spans="1:37" x14ac:dyDescent="0.2">
      <c r="A626" s="149" t="s">
        <v>1520</v>
      </c>
      <c r="B626" s="66" t="s">
        <v>1521</v>
      </c>
      <c r="C626" s="67">
        <v>27</v>
      </c>
      <c r="D626" s="84" t="s">
        <v>348</v>
      </c>
      <c r="E626" s="85">
        <v>41.593492026530697</v>
      </c>
      <c r="F626" s="91">
        <v>41.593492026530697</v>
      </c>
      <c r="G626" s="86">
        <v>13.398282868496</v>
      </c>
      <c r="H626" s="86">
        <v>13.398282868496</v>
      </c>
      <c r="I626" s="86">
        <v>0.89</v>
      </c>
      <c r="J626" s="86">
        <v>1</v>
      </c>
      <c r="K626" s="87">
        <v>0</v>
      </c>
      <c r="L626" s="150">
        <v>0</v>
      </c>
      <c r="M626" s="86">
        <v>1.9455526610132001E-2</v>
      </c>
      <c r="N626" s="86">
        <v>58.428220584952001</v>
      </c>
      <c r="O626" s="86">
        <v>24.291136414378201</v>
      </c>
      <c r="P626" s="86">
        <v>0.41</v>
      </c>
      <c r="Q626" s="88">
        <v>0.70940000000000003</v>
      </c>
      <c r="R626" s="85">
        <v>8.2079343365253105E-2</v>
      </c>
      <c r="S626" s="86">
        <v>0.2</v>
      </c>
      <c r="T626" s="86">
        <v>1.03</v>
      </c>
      <c r="U626" s="88">
        <v>9.5245964440505109</v>
      </c>
      <c r="V626" s="89"/>
      <c r="W626" s="85">
        <v>52.970052385122997</v>
      </c>
      <c r="X626" s="88">
        <v>51.833333333299997</v>
      </c>
      <c r="Y626" s="85">
        <v>-100</v>
      </c>
      <c r="Z626" s="88"/>
      <c r="AA626" s="85">
        <v>0</v>
      </c>
      <c r="AB626" s="91">
        <v>0</v>
      </c>
      <c r="AC626" s="86">
        <v>0</v>
      </c>
      <c r="AD626" s="86">
        <v>0</v>
      </c>
      <c r="AE626" s="86">
        <v>0</v>
      </c>
      <c r="AF626" s="151">
        <v>0</v>
      </c>
      <c r="AG626" s="85">
        <v>4.9628230285899999</v>
      </c>
      <c r="AH626" s="86">
        <v>9.8530000000000006E-3</v>
      </c>
      <c r="AI626" s="151">
        <v>0</v>
      </c>
      <c r="AJ626" s="152">
        <v>1.03</v>
      </c>
      <c r="AK626" s="153">
        <v>0</v>
      </c>
    </row>
    <row r="627" spans="1:37" x14ac:dyDescent="0.2">
      <c r="A627" s="149" t="s">
        <v>1522</v>
      </c>
      <c r="B627" s="66" t="s">
        <v>1523</v>
      </c>
      <c r="C627" s="67">
        <v>27</v>
      </c>
      <c r="D627" s="84" t="s">
        <v>348</v>
      </c>
      <c r="E627" s="85">
        <v>58.0956359538336</v>
      </c>
      <c r="F627" s="91">
        <v>58.0956359538336</v>
      </c>
      <c r="G627" s="86">
        <v>18.077954377647401</v>
      </c>
      <c r="H627" s="86">
        <v>18.077954377647401</v>
      </c>
      <c r="I627" s="86">
        <v>0.95</v>
      </c>
      <c r="J627" s="86">
        <v>0.54</v>
      </c>
      <c r="K627" s="87">
        <v>0</v>
      </c>
      <c r="L627" s="150">
        <v>0</v>
      </c>
      <c r="M627" s="86">
        <v>1.3872427184528399E-2</v>
      </c>
      <c r="N627" s="86"/>
      <c r="O627" s="86">
        <v>60.246360582306799</v>
      </c>
      <c r="P627" s="86">
        <v>0.22700000000000001</v>
      </c>
      <c r="Q627" s="88">
        <v>1.1226</v>
      </c>
      <c r="R627" s="85">
        <v>4.08263248142402E-2</v>
      </c>
      <c r="S627" s="86">
        <v>0.6</v>
      </c>
      <c r="T627" s="86">
        <v>1.06</v>
      </c>
      <c r="U627" s="88">
        <v>13.065907589476501</v>
      </c>
      <c r="V627" s="89"/>
      <c r="W627" s="85">
        <v>46.857519839084802</v>
      </c>
      <c r="X627" s="88">
        <v>52.733333333300003</v>
      </c>
      <c r="Y627" s="85">
        <v>-100</v>
      </c>
      <c r="Z627" s="88"/>
      <c r="AA627" s="85">
        <v>0.04</v>
      </c>
      <c r="AB627" s="91">
        <v>0.04</v>
      </c>
      <c r="AC627" s="86">
        <v>0.04</v>
      </c>
      <c r="AD627" s="86">
        <v>0.04</v>
      </c>
      <c r="AE627" s="86">
        <v>0</v>
      </c>
      <c r="AF627" s="151">
        <v>0</v>
      </c>
      <c r="AG627" s="85">
        <v>0.53941209222300002</v>
      </c>
      <c r="AH627" s="86">
        <v>4.1380000000000002E-3</v>
      </c>
      <c r="AI627" s="151">
        <v>0</v>
      </c>
      <c r="AJ627" s="152">
        <v>1.19</v>
      </c>
      <c r="AK627" s="153">
        <v>0</v>
      </c>
    </row>
    <row r="628" spans="1:37" x14ac:dyDescent="0.2">
      <c r="A628" s="149" t="s">
        <v>1524</v>
      </c>
      <c r="B628" s="66" t="s">
        <v>1525</v>
      </c>
      <c r="C628" s="67">
        <v>27</v>
      </c>
      <c r="D628" s="84" t="s">
        <v>348</v>
      </c>
      <c r="E628" s="85">
        <v>59.012311443113703</v>
      </c>
      <c r="F628" s="91">
        <v>59.012311443113703</v>
      </c>
      <c r="G628" s="86">
        <v>19.018897574108401</v>
      </c>
      <c r="H628" s="86">
        <v>19.018897574108401</v>
      </c>
      <c r="I628" s="86">
        <v>0.7</v>
      </c>
      <c r="J628" s="86">
        <v>0.66</v>
      </c>
      <c r="K628" s="87">
        <v>0</v>
      </c>
      <c r="L628" s="150">
        <v>0</v>
      </c>
      <c r="M628" s="86">
        <v>1.98482648978834E-2</v>
      </c>
      <c r="N628" s="86">
        <v>100</v>
      </c>
      <c r="O628" s="86">
        <v>100</v>
      </c>
      <c r="P628" s="86">
        <v>0.27</v>
      </c>
      <c r="Q628" s="88">
        <v>1.2068000000000001</v>
      </c>
      <c r="R628" s="85">
        <v>5.0086259669430699E-2</v>
      </c>
      <c r="S628" s="86">
        <v>0.3</v>
      </c>
      <c r="T628" s="86">
        <v>1.1000000000000001</v>
      </c>
      <c r="U628" s="88">
        <v>9.6209508293325499</v>
      </c>
      <c r="V628" s="89"/>
      <c r="W628" s="85">
        <v>55.528128068327902</v>
      </c>
      <c r="X628" s="88">
        <v>57</v>
      </c>
      <c r="Y628" s="85">
        <v>-100</v>
      </c>
      <c r="Z628" s="88">
        <v>-100</v>
      </c>
      <c r="AA628" s="85">
        <v>0.03</v>
      </c>
      <c r="AB628" s="91">
        <v>0.03</v>
      </c>
      <c r="AC628" s="86">
        <v>0.02</v>
      </c>
      <c r="AD628" s="86">
        <v>0.02</v>
      </c>
      <c r="AE628" s="86">
        <v>0</v>
      </c>
      <c r="AF628" s="151">
        <v>0</v>
      </c>
      <c r="AG628" s="85">
        <v>1.30273796565</v>
      </c>
      <c r="AH628" s="86">
        <v>7.548E-3</v>
      </c>
      <c r="AI628" s="151">
        <v>8.6770207921599995E-11</v>
      </c>
      <c r="AJ628" s="152">
        <v>1.22</v>
      </c>
      <c r="AK628" s="153">
        <v>1</v>
      </c>
    </row>
    <row r="629" spans="1:37" x14ac:dyDescent="0.2">
      <c r="A629" s="149" t="s">
        <v>1526</v>
      </c>
      <c r="B629" s="66" t="s">
        <v>1527</v>
      </c>
      <c r="C629" s="67">
        <v>27</v>
      </c>
      <c r="D629" s="84" t="s">
        <v>348</v>
      </c>
      <c r="E629" s="85">
        <v>61.573117510104098</v>
      </c>
      <c r="F629" s="91">
        <v>61.570093834725903</v>
      </c>
      <c r="G629" s="86">
        <v>19.7526633540623</v>
      </c>
      <c r="H629" s="86">
        <v>19.7526633540623</v>
      </c>
      <c r="I629" s="86">
        <v>0.77</v>
      </c>
      <c r="J629" s="86">
        <v>1.37</v>
      </c>
      <c r="K629" s="87">
        <v>0</v>
      </c>
      <c r="L629" s="150">
        <v>0</v>
      </c>
      <c r="M629" s="86">
        <v>3.0747178126266398E-3</v>
      </c>
      <c r="N629" s="86"/>
      <c r="O629" s="86">
        <v>100</v>
      </c>
      <c r="P629" s="86">
        <v>0.24199999999999999</v>
      </c>
      <c r="Q629" s="88">
        <v>0.94069999999999998</v>
      </c>
      <c r="R629" s="85">
        <v>6.3040345821325602E-2</v>
      </c>
      <c r="S629" s="86">
        <v>0.1</v>
      </c>
      <c r="T629" s="86">
        <v>0.97</v>
      </c>
      <c r="U629" s="88">
        <v>12.0463227067942</v>
      </c>
      <c r="V629" s="89"/>
      <c r="W629" s="85">
        <v>53.089609694136399</v>
      </c>
      <c r="X629" s="88">
        <v>52.7</v>
      </c>
      <c r="Y629" s="85"/>
      <c r="Z629" s="88"/>
      <c r="AA629" s="85">
        <v>0</v>
      </c>
      <c r="AB629" s="91">
        <v>0</v>
      </c>
      <c r="AC629" s="86">
        <v>0</v>
      </c>
      <c r="AD629" s="86">
        <v>0</v>
      </c>
      <c r="AE629" s="86">
        <v>0</v>
      </c>
      <c r="AF629" s="151">
        <v>0</v>
      </c>
      <c r="AG629" s="85">
        <v>1.07304803699</v>
      </c>
      <c r="AH629" s="86">
        <v>7.8860000000000006E-3</v>
      </c>
      <c r="AI629" s="151">
        <v>1.94091421858E-10</v>
      </c>
      <c r="AJ629" s="152">
        <v>1.99</v>
      </c>
      <c r="AK629" s="153">
        <v>5</v>
      </c>
    </row>
    <row r="630" spans="1:37" x14ac:dyDescent="0.2">
      <c r="A630" s="149" t="s">
        <v>1528</v>
      </c>
      <c r="B630" s="66" t="s">
        <v>1529</v>
      </c>
      <c r="C630" s="67">
        <v>27</v>
      </c>
      <c r="D630" s="84" t="s">
        <v>348</v>
      </c>
      <c r="E630" s="85">
        <v>40.257555114167999</v>
      </c>
      <c r="F630" s="91">
        <v>40.2567343521726</v>
      </c>
      <c r="G630" s="86">
        <v>12.309788407557599</v>
      </c>
      <c r="H630" s="86">
        <v>12.309788407557599</v>
      </c>
      <c r="I630" s="86">
        <v>0.95</v>
      </c>
      <c r="J630" s="86">
        <v>0.69</v>
      </c>
      <c r="K630" s="87">
        <v>0</v>
      </c>
      <c r="L630" s="150">
        <v>0</v>
      </c>
      <c r="M630" s="86">
        <v>9.9708745014009392E-3</v>
      </c>
      <c r="N630" s="86"/>
      <c r="O630" s="86">
        <v>100</v>
      </c>
      <c r="P630" s="86">
        <v>0.255</v>
      </c>
      <c r="Q630" s="88">
        <v>1.9516</v>
      </c>
      <c r="R630" s="85">
        <v>6.0901339829476299E-2</v>
      </c>
      <c r="S630" s="86">
        <v>0.2</v>
      </c>
      <c r="T630" s="86">
        <v>1.1100000000000001</v>
      </c>
      <c r="U630" s="88">
        <v>12.1817495362695</v>
      </c>
      <c r="V630" s="89"/>
      <c r="W630" s="85">
        <v>51.565022637312801</v>
      </c>
      <c r="X630" s="88">
        <v>49.266666666699997</v>
      </c>
      <c r="Y630" s="85">
        <v>-100</v>
      </c>
      <c r="Z630" s="88">
        <v>-100</v>
      </c>
      <c r="AA630" s="85">
        <v>0.08</v>
      </c>
      <c r="AB630" s="91">
        <v>0.08</v>
      </c>
      <c r="AC630" s="86">
        <v>0.04</v>
      </c>
      <c r="AD630" s="86">
        <v>0.04</v>
      </c>
      <c r="AE630" s="86">
        <v>0</v>
      </c>
      <c r="AF630" s="151">
        <v>0</v>
      </c>
      <c r="AG630" s="85">
        <v>0.99699900823700005</v>
      </c>
      <c r="AH630" s="86">
        <v>4.6439999999999997E-3</v>
      </c>
      <c r="AI630" s="151">
        <v>8.1400235455999996E-11</v>
      </c>
      <c r="AJ630" s="152">
        <v>1.7</v>
      </c>
      <c r="AK630" s="153">
        <v>2</v>
      </c>
    </row>
    <row r="631" spans="1:37" x14ac:dyDescent="0.2">
      <c r="A631" s="149" t="s">
        <v>1530</v>
      </c>
      <c r="B631" s="66" t="s">
        <v>1531</v>
      </c>
      <c r="C631" s="67">
        <v>27</v>
      </c>
      <c r="D631" s="84" t="s">
        <v>348</v>
      </c>
      <c r="E631" s="85">
        <v>61.201615255876803</v>
      </c>
      <c r="F631" s="91">
        <v>61.201615255876803</v>
      </c>
      <c r="G631" s="86">
        <v>20.658999831104399</v>
      </c>
      <c r="H631" s="86">
        <v>20.658999831104399</v>
      </c>
      <c r="I631" s="86">
        <v>1.62</v>
      </c>
      <c r="J631" s="86">
        <v>1.07</v>
      </c>
      <c r="K631" s="87">
        <v>0</v>
      </c>
      <c r="L631" s="150">
        <v>0</v>
      </c>
      <c r="M631" s="86">
        <v>6.7773288623605302E-3</v>
      </c>
      <c r="N631" s="86"/>
      <c r="O631" s="86">
        <v>100</v>
      </c>
      <c r="P631" s="86">
        <v>0.26700000000000002</v>
      </c>
      <c r="Q631" s="88">
        <v>0.68240000000000001</v>
      </c>
      <c r="R631" s="85">
        <v>8.2712985938792394E-2</v>
      </c>
      <c r="S631" s="86">
        <v>0.2</v>
      </c>
      <c r="T631" s="86">
        <v>0.75</v>
      </c>
      <c r="U631" s="88">
        <v>10.761719049885601</v>
      </c>
      <c r="V631" s="89"/>
      <c r="W631" s="85">
        <v>52.971243857599099</v>
      </c>
      <c r="X631" s="88">
        <v>54.266666666699997</v>
      </c>
      <c r="Y631" s="85">
        <v>-100</v>
      </c>
      <c r="Z631" s="88"/>
      <c r="AA631" s="85">
        <v>0</v>
      </c>
      <c r="AB631" s="91">
        <v>0</v>
      </c>
      <c r="AC631" s="86">
        <v>0</v>
      </c>
      <c r="AD631" s="86">
        <v>0</v>
      </c>
      <c r="AE631" s="86">
        <v>0</v>
      </c>
      <c r="AF631" s="151">
        <v>0</v>
      </c>
      <c r="AG631" s="85">
        <v>0.45866696800500001</v>
      </c>
      <c r="AH631" s="86">
        <v>3.9399999999999999E-3</v>
      </c>
      <c r="AI631" s="151">
        <v>1.08499991759E-3</v>
      </c>
      <c r="AJ631" s="152">
        <v>2.72</v>
      </c>
      <c r="AK631" s="153">
        <v>3</v>
      </c>
    </row>
    <row r="632" spans="1:37" x14ac:dyDescent="0.2">
      <c r="A632" s="149" t="s">
        <v>1532</v>
      </c>
      <c r="B632" s="66" t="s">
        <v>1533</v>
      </c>
      <c r="C632" s="67">
        <v>27</v>
      </c>
      <c r="D632" s="84" t="s">
        <v>348</v>
      </c>
      <c r="E632" s="85">
        <v>20.527924693095301</v>
      </c>
      <c r="F632" s="91">
        <v>20.527924693095301</v>
      </c>
      <c r="G632" s="86">
        <v>8.5564559173176793</v>
      </c>
      <c r="H632" s="86">
        <v>8.5564559173176793</v>
      </c>
      <c r="I632" s="86">
        <v>0.98</v>
      </c>
      <c r="J632" s="86">
        <v>0.7</v>
      </c>
      <c r="K632" s="87">
        <v>0</v>
      </c>
      <c r="L632" s="150">
        <v>2.9999997240099999E-2</v>
      </c>
      <c r="M632" s="86">
        <v>2.4258957858440701E-4</v>
      </c>
      <c r="N632" s="86">
        <v>100</v>
      </c>
      <c r="O632" s="86">
        <v>100</v>
      </c>
      <c r="P632" s="86">
        <v>0.41499999999999998</v>
      </c>
      <c r="Q632" s="88">
        <v>1.6066</v>
      </c>
      <c r="R632" s="85">
        <v>3.7750094375235903E-2</v>
      </c>
      <c r="S632" s="86">
        <v>0.2</v>
      </c>
      <c r="T632" s="86">
        <v>1.1000000000000001</v>
      </c>
      <c r="U632" s="88">
        <v>18.567616090057701</v>
      </c>
      <c r="V632" s="89"/>
      <c r="W632" s="85">
        <v>43.741538895660902</v>
      </c>
      <c r="X632" s="88">
        <v>43.233333333300003</v>
      </c>
      <c r="Y632" s="85">
        <v>-100</v>
      </c>
      <c r="Z632" s="88"/>
      <c r="AA632" s="85">
        <v>0.15</v>
      </c>
      <c r="AB632" s="91">
        <v>0.15</v>
      </c>
      <c r="AC632" s="86">
        <v>0</v>
      </c>
      <c r="AD632" s="86">
        <v>0</v>
      </c>
      <c r="AE632" s="86">
        <v>0</v>
      </c>
      <c r="AF632" s="151">
        <v>0</v>
      </c>
      <c r="AG632" s="85">
        <v>1.42696402223</v>
      </c>
      <c r="AH632" s="86">
        <v>4.1240000000000001E-3</v>
      </c>
      <c r="AI632" s="151">
        <v>8.9899997022299997E-4</v>
      </c>
      <c r="AJ632" s="152">
        <v>1.1499999999999999</v>
      </c>
      <c r="AK632" s="153">
        <v>0</v>
      </c>
    </row>
    <row r="633" spans="1:37" x14ac:dyDescent="0.2">
      <c r="A633" s="149" t="s">
        <v>1534</v>
      </c>
      <c r="B633" s="66" t="s">
        <v>1535</v>
      </c>
      <c r="C633" s="67">
        <v>27</v>
      </c>
      <c r="D633" s="84" t="s">
        <v>348</v>
      </c>
      <c r="E633" s="85">
        <v>62.616719053895899</v>
      </c>
      <c r="F633" s="91">
        <v>62.570630582466102</v>
      </c>
      <c r="G633" s="86">
        <v>25.913703946094898</v>
      </c>
      <c r="H633" s="86">
        <v>25.899877404666</v>
      </c>
      <c r="I633" s="86">
        <v>0.85</v>
      </c>
      <c r="J633" s="86">
        <v>0.5</v>
      </c>
      <c r="K633" s="87">
        <v>0</v>
      </c>
      <c r="L633" s="150">
        <v>0</v>
      </c>
      <c r="M633" s="86">
        <v>2.2850895855180402E-2</v>
      </c>
      <c r="N633" s="86">
        <v>100</v>
      </c>
      <c r="O633" s="86">
        <v>100</v>
      </c>
      <c r="P633" s="86">
        <v>0.38400000000000001</v>
      </c>
      <c r="Q633" s="88">
        <v>1.3622000000000001</v>
      </c>
      <c r="R633" s="85">
        <v>2.3344486810364998E-2</v>
      </c>
      <c r="S633" s="86">
        <v>0.1</v>
      </c>
      <c r="T633" s="86">
        <v>1.1499999999999999</v>
      </c>
      <c r="U633" s="88">
        <v>7.3861384313327898</v>
      </c>
      <c r="V633" s="89"/>
      <c r="W633" s="85">
        <v>61.941148967328502</v>
      </c>
      <c r="X633" s="88">
        <v>61.066666666700002</v>
      </c>
      <c r="Y633" s="85">
        <v>-100</v>
      </c>
      <c r="Z633" s="88"/>
      <c r="AA633" s="85">
        <v>0</v>
      </c>
      <c r="AB633" s="91">
        <v>0.01</v>
      </c>
      <c r="AC633" s="86">
        <v>0</v>
      </c>
      <c r="AD633" s="86">
        <v>0</v>
      </c>
      <c r="AE633" s="86">
        <v>0</v>
      </c>
      <c r="AF633" s="151">
        <v>0</v>
      </c>
      <c r="AG633" s="85">
        <v>0.39803035316899998</v>
      </c>
      <c r="AH633" s="86">
        <v>3.5929999999999998E-3</v>
      </c>
      <c r="AI633" s="151">
        <v>0</v>
      </c>
      <c r="AJ633" s="152">
        <v>1.78</v>
      </c>
      <c r="AK633" s="153">
        <v>2</v>
      </c>
    </row>
    <row r="634" spans="1:37" x14ac:dyDescent="0.2">
      <c r="A634" s="149" t="s">
        <v>1536</v>
      </c>
      <c r="B634" s="66" t="s">
        <v>1537</v>
      </c>
      <c r="C634" s="67">
        <v>27</v>
      </c>
      <c r="D634" s="84" t="s">
        <v>348</v>
      </c>
      <c r="E634" s="85">
        <v>67.399631859111494</v>
      </c>
      <c r="F634" s="91">
        <v>67.399631859111494</v>
      </c>
      <c r="G634" s="86">
        <v>26.7623501318342</v>
      </c>
      <c r="H634" s="86">
        <v>26.7623501318342</v>
      </c>
      <c r="I634" s="86">
        <v>0.6</v>
      </c>
      <c r="J634" s="86">
        <v>0.53</v>
      </c>
      <c r="K634" s="87">
        <v>0</v>
      </c>
      <c r="L634" s="150">
        <v>0</v>
      </c>
      <c r="M634" s="86">
        <v>3.9421160889254202E-2</v>
      </c>
      <c r="N634" s="86">
        <v>100</v>
      </c>
      <c r="O634" s="86">
        <v>100</v>
      </c>
      <c r="P634" s="86">
        <v>0.29499999999999998</v>
      </c>
      <c r="Q634" s="88">
        <v>0.91210000000000002</v>
      </c>
      <c r="R634" s="85">
        <v>5.58160303639205E-2</v>
      </c>
      <c r="S634" s="86">
        <v>0.1</v>
      </c>
      <c r="T634" s="86">
        <v>0.87</v>
      </c>
      <c r="U634" s="88">
        <v>7.0518879657728499</v>
      </c>
      <c r="V634" s="89"/>
      <c r="W634" s="85">
        <v>67.189777987525801</v>
      </c>
      <c r="X634" s="88">
        <v>72.133333333300001</v>
      </c>
      <c r="Y634" s="85"/>
      <c r="Z634" s="88"/>
      <c r="AA634" s="85">
        <v>0.08</v>
      </c>
      <c r="AB634" s="91">
        <v>0.08</v>
      </c>
      <c r="AC634" s="86">
        <v>0.05</v>
      </c>
      <c r="AD634" s="86">
        <v>0.05</v>
      </c>
      <c r="AE634" s="86">
        <v>0</v>
      </c>
      <c r="AF634" s="151">
        <v>0</v>
      </c>
      <c r="AG634" s="85">
        <v>0.26914304624300001</v>
      </c>
      <c r="AH634" s="86">
        <v>2.2899999999999999E-3</v>
      </c>
      <c r="AI634" s="151">
        <v>2.18511750541E-10</v>
      </c>
      <c r="AJ634" s="152">
        <v>2.33</v>
      </c>
      <c r="AK634" s="153">
        <v>4</v>
      </c>
    </row>
    <row r="635" spans="1:37" x14ac:dyDescent="0.2">
      <c r="A635" s="149" t="s">
        <v>1538</v>
      </c>
      <c r="B635" s="66" t="s">
        <v>1539</v>
      </c>
      <c r="C635" s="67">
        <v>27</v>
      </c>
      <c r="D635" s="84" t="s">
        <v>348</v>
      </c>
      <c r="E635" s="85">
        <v>46.968295293853302</v>
      </c>
      <c r="F635" s="91">
        <v>46.9636697635693</v>
      </c>
      <c r="G635" s="86">
        <v>19.217095959929701</v>
      </c>
      <c r="H635" s="86">
        <v>19.215113589807999</v>
      </c>
      <c r="I635" s="86">
        <v>1.1000000000000001</v>
      </c>
      <c r="J635" s="86">
        <v>0.81</v>
      </c>
      <c r="K635" s="87">
        <v>0</v>
      </c>
      <c r="L635" s="150">
        <v>0</v>
      </c>
      <c r="M635" s="86">
        <v>0</v>
      </c>
      <c r="N635" s="86">
        <v>100</v>
      </c>
      <c r="O635" s="86">
        <v>100</v>
      </c>
      <c r="P635" s="86">
        <v>0.61399999999999999</v>
      </c>
      <c r="Q635" s="88">
        <v>1.3435999999999999</v>
      </c>
      <c r="R635" s="85">
        <v>0</v>
      </c>
      <c r="S635" s="86">
        <v>0.1</v>
      </c>
      <c r="T635" s="86">
        <v>1.34</v>
      </c>
      <c r="U635" s="88">
        <v>10.9962070651671</v>
      </c>
      <c r="V635" s="89"/>
      <c r="W635" s="85">
        <v>55.710692984084901</v>
      </c>
      <c r="X635" s="88">
        <v>54.433333333299998</v>
      </c>
      <c r="Y635" s="85">
        <v>-100</v>
      </c>
      <c r="Z635" s="88"/>
      <c r="AA635" s="85">
        <v>0</v>
      </c>
      <c r="AB635" s="91">
        <v>0</v>
      </c>
      <c r="AC635" s="86">
        <v>0</v>
      </c>
      <c r="AD635" s="86">
        <v>0</v>
      </c>
      <c r="AE635" s="86">
        <v>0</v>
      </c>
      <c r="AF635" s="151">
        <v>0</v>
      </c>
      <c r="AG635" s="85">
        <v>1.47861165393</v>
      </c>
      <c r="AH635" s="86">
        <v>7.8390000000000005E-3</v>
      </c>
      <c r="AI635" s="151">
        <v>6.3986957474900001E-11</v>
      </c>
      <c r="AJ635" s="152">
        <v>1.19</v>
      </c>
      <c r="AK635" s="153">
        <v>0</v>
      </c>
    </row>
    <row r="636" spans="1:37" x14ac:dyDescent="0.2">
      <c r="A636" s="149" t="s">
        <v>1540</v>
      </c>
      <c r="B636" s="66" t="s">
        <v>1541</v>
      </c>
      <c r="C636" s="67">
        <v>27</v>
      </c>
      <c r="D636" s="84" t="s">
        <v>348</v>
      </c>
      <c r="E636" s="85">
        <v>35.150699362088098</v>
      </c>
      <c r="F636" s="91">
        <v>35.150699362088098</v>
      </c>
      <c r="G636" s="86">
        <v>13.9099900509159</v>
      </c>
      <c r="H636" s="86">
        <v>13.9099900509159</v>
      </c>
      <c r="I636" s="86">
        <v>2.57</v>
      </c>
      <c r="J636" s="86">
        <v>10.84</v>
      </c>
      <c r="K636" s="87">
        <v>0</v>
      </c>
      <c r="L636" s="150">
        <v>2.2338817935800001E-9</v>
      </c>
      <c r="M636" s="86">
        <v>0</v>
      </c>
      <c r="N636" s="86">
        <v>100</v>
      </c>
      <c r="O636" s="86">
        <v>100</v>
      </c>
      <c r="P636" s="86">
        <v>1.07</v>
      </c>
      <c r="Q636" s="88">
        <v>0.97540000000000004</v>
      </c>
      <c r="R636" s="85">
        <v>0</v>
      </c>
      <c r="S636" s="86">
        <v>0.2</v>
      </c>
      <c r="T636" s="86">
        <v>1.07</v>
      </c>
      <c r="U636" s="88">
        <v>14.7047462983555</v>
      </c>
      <c r="V636" s="89"/>
      <c r="W636" s="85">
        <v>60.983740269994897</v>
      </c>
      <c r="X636" s="88">
        <v>55.633333333300001</v>
      </c>
      <c r="Y636" s="85">
        <v>-100</v>
      </c>
      <c r="Z636" s="88"/>
      <c r="AA636" s="85">
        <v>0</v>
      </c>
      <c r="AB636" s="91">
        <v>0</v>
      </c>
      <c r="AC636" s="86">
        <v>0</v>
      </c>
      <c r="AD636" s="86">
        <v>0</v>
      </c>
      <c r="AE636" s="86">
        <v>0</v>
      </c>
      <c r="AF636" s="151">
        <v>0</v>
      </c>
      <c r="AG636" s="85">
        <v>1.0981339831800001</v>
      </c>
      <c r="AH636" s="86">
        <v>5.2471999999999998E-2</v>
      </c>
      <c r="AI636" s="151">
        <v>8.4083322565900003E-11</v>
      </c>
      <c r="AJ636" s="152">
        <v>1.5</v>
      </c>
      <c r="AK636" s="153">
        <v>2</v>
      </c>
    </row>
    <row r="637" spans="1:37" x14ac:dyDescent="0.2">
      <c r="A637" s="149" t="s">
        <v>1542</v>
      </c>
      <c r="B637" s="66" t="s">
        <v>1543</v>
      </c>
      <c r="C637" s="67">
        <v>27</v>
      </c>
      <c r="D637" s="84" t="s">
        <v>348</v>
      </c>
      <c r="E637" s="85">
        <v>38.6569872958258</v>
      </c>
      <c r="F637" s="91">
        <v>38.652252820957898</v>
      </c>
      <c r="G637" s="86">
        <v>15.480943738657</v>
      </c>
      <c r="H637" s="86">
        <v>15.476998342933801</v>
      </c>
      <c r="I637" s="86">
        <v>2.57</v>
      </c>
      <c r="J637" s="86">
        <v>8.41</v>
      </c>
      <c r="K637" s="87">
        <v>0</v>
      </c>
      <c r="L637" s="150">
        <v>4.8407124891199998E-10</v>
      </c>
      <c r="M637" s="86">
        <v>9.7185887972375193E-3</v>
      </c>
      <c r="N637" s="86"/>
      <c r="O637" s="86">
        <v>100</v>
      </c>
      <c r="P637" s="86">
        <v>0.79700000000000004</v>
      </c>
      <c r="Q637" s="88">
        <v>0.96440000000000003</v>
      </c>
      <c r="R637" s="85">
        <v>1.6038492381716101E-2</v>
      </c>
      <c r="S637" s="86">
        <v>0.2</v>
      </c>
      <c r="T637" s="86">
        <v>1.26</v>
      </c>
      <c r="U637" s="88">
        <v>11.3982482442989</v>
      </c>
      <c r="V637" s="89"/>
      <c r="W637" s="85">
        <v>48.913087277577802</v>
      </c>
      <c r="X637" s="88">
        <v>44.933333333299998</v>
      </c>
      <c r="Y637" s="85">
        <v>-100</v>
      </c>
      <c r="Z637" s="88"/>
      <c r="AA637" s="85">
        <v>0.03</v>
      </c>
      <c r="AB637" s="91">
        <v>0.03</v>
      </c>
      <c r="AC637" s="86">
        <v>0.03</v>
      </c>
      <c r="AD637" s="86">
        <v>0.03</v>
      </c>
      <c r="AE637" s="86">
        <v>0</v>
      </c>
      <c r="AF637" s="151">
        <v>3.2979984689300001E-10</v>
      </c>
      <c r="AG637" s="85">
        <v>0.41651799416200003</v>
      </c>
      <c r="AH637" s="86">
        <v>6.1719999999999997E-2</v>
      </c>
      <c r="AI637" s="151">
        <v>2.87099990927E-3</v>
      </c>
      <c r="AJ637" s="152">
        <v>1.96</v>
      </c>
      <c r="AK637" s="153">
        <v>4</v>
      </c>
    </row>
    <row r="638" spans="1:37" x14ac:dyDescent="0.2">
      <c r="A638" s="149" t="s">
        <v>1544</v>
      </c>
      <c r="B638" s="66" t="s">
        <v>1545</v>
      </c>
      <c r="C638" s="67">
        <v>27</v>
      </c>
      <c r="D638" s="84" t="s">
        <v>348</v>
      </c>
      <c r="E638" s="85">
        <v>62.509032643186998</v>
      </c>
      <c r="F638" s="91">
        <v>62.509032643186998</v>
      </c>
      <c r="G638" s="86">
        <v>26.075800894362601</v>
      </c>
      <c r="H638" s="86">
        <v>26.075800894362601</v>
      </c>
      <c r="I638" s="86">
        <v>4.32</v>
      </c>
      <c r="J638" s="86">
        <v>3.51</v>
      </c>
      <c r="K638" s="87">
        <v>0</v>
      </c>
      <c r="L638" s="150">
        <v>0.45999995903599999</v>
      </c>
      <c r="M638" s="86">
        <v>0.28083720841744397</v>
      </c>
      <c r="N638" s="86">
        <v>100</v>
      </c>
      <c r="O638" s="86">
        <v>100</v>
      </c>
      <c r="P638" s="86">
        <v>0.42499999999999999</v>
      </c>
      <c r="Q638" s="88">
        <v>1.1636</v>
      </c>
      <c r="R638" s="85">
        <v>6.1255742725880601E-2</v>
      </c>
      <c r="S638" s="86">
        <v>0.2</v>
      </c>
      <c r="T638" s="86">
        <v>1.39</v>
      </c>
      <c r="U638" s="88">
        <v>6.3244211253887999</v>
      </c>
      <c r="V638" s="89"/>
      <c r="W638" s="85">
        <v>70.929368599717506</v>
      </c>
      <c r="X638" s="88">
        <v>64.833333333300004</v>
      </c>
      <c r="Y638" s="85">
        <v>-100</v>
      </c>
      <c r="Z638" s="88">
        <v>-100</v>
      </c>
      <c r="AA638" s="85">
        <v>0.05</v>
      </c>
      <c r="AB638" s="91">
        <v>0.05</v>
      </c>
      <c r="AC638" s="86">
        <v>0.05</v>
      </c>
      <c r="AD638" s="86">
        <v>0.05</v>
      </c>
      <c r="AE638" s="86">
        <v>0</v>
      </c>
      <c r="AF638" s="151">
        <v>0.31339997085499999</v>
      </c>
      <c r="AG638" s="85">
        <v>0.11819801307699999</v>
      </c>
      <c r="AH638" s="86">
        <v>1.7271999999999999E-2</v>
      </c>
      <c r="AI638" s="151">
        <v>2.10978340813E-10</v>
      </c>
      <c r="AJ638" s="152">
        <v>2.52</v>
      </c>
      <c r="AK638" s="153">
        <v>13</v>
      </c>
    </row>
    <row r="639" spans="1:37" x14ac:dyDescent="0.2">
      <c r="A639" s="149" t="s">
        <v>1546</v>
      </c>
      <c r="B639" s="66" t="s">
        <v>1547</v>
      </c>
      <c r="C639" s="67">
        <v>27</v>
      </c>
      <c r="D639" s="84" t="s">
        <v>348</v>
      </c>
      <c r="E639" s="85">
        <v>37.799661443151301</v>
      </c>
      <c r="F639" s="91">
        <v>37.799661443151301</v>
      </c>
      <c r="G639" s="86">
        <v>15.6368310517037</v>
      </c>
      <c r="H639" s="86">
        <v>15.6368310517037</v>
      </c>
      <c r="I639" s="86">
        <v>4.47</v>
      </c>
      <c r="J639" s="86">
        <v>7.63</v>
      </c>
      <c r="K639" s="87">
        <v>0</v>
      </c>
      <c r="L639" s="150">
        <v>1.1812658961000001E-9</v>
      </c>
      <c r="M639" s="86">
        <v>3.9948961460705898E-4</v>
      </c>
      <c r="N639" s="86"/>
      <c r="O639" s="86">
        <v>100</v>
      </c>
      <c r="P639" s="86">
        <v>0.9</v>
      </c>
      <c r="Q639" s="88">
        <v>1.0067999999999999</v>
      </c>
      <c r="R639" s="85">
        <v>4.6034460081546803E-2</v>
      </c>
      <c r="S639" s="86">
        <v>0.2</v>
      </c>
      <c r="T639" s="86">
        <v>1.28</v>
      </c>
      <c r="U639" s="88">
        <v>13.967928411381701</v>
      </c>
      <c r="V639" s="89"/>
      <c r="W639" s="85">
        <v>48.733633924178399</v>
      </c>
      <c r="X639" s="88">
        <v>55.133333333300001</v>
      </c>
      <c r="Y639" s="85">
        <v>-100</v>
      </c>
      <c r="Z639" s="88"/>
      <c r="AA639" s="85">
        <v>0.06</v>
      </c>
      <c r="AB639" s="91">
        <v>0.06</v>
      </c>
      <c r="AC639" s="86">
        <v>0.06</v>
      </c>
      <c r="AD639" s="86">
        <v>0.06</v>
      </c>
      <c r="AE639" s="86">
        <v>0</v>
      </c>
      <c r="AF639" s="151">
        <v>5.1579658205000004E-10</v>
      </c>
      <c r="AG639" s="85">
        <v>0.79235596556300003</v>
      </c>
      <c r="AH639" s="86">
        <v>6.3115000000000004E-2</v>
      </c>
      <c r="AI639" s="151">
        <v>4.1869997689299998E-3</v>
      </c>
      <c r="AJ639" s="152">
        <v>2.23</v>
      </c>
      <c r="AK639" s="153">
        <v>1</v>
      </c>
    </row>
    <row r="640" spans="1:37" x14ac:dyDescent="0.2">
      <c r="A640" s="149" t="s">
        <v>1548</v>
      </c>
      <c r="B640" s="66" t="s">
        <v>1549</v>
      </c>
      <c r="C640" s="67">
        <v>27</v>
      </c>
      <c r="D640" s="84" t="s">
        <v>348</v>
      </c>
      <c r="E640" s="85">
        <v>81.506136313828605</v>
      </c>
      <c r="F640" s="91">
        <v>81.506136313828605</v>
      </c>
      <c r="G640" s="86">
        <v>27.671625027394299</v>
      </c>
      <c r="H640" s="86">
        <v>27.671625027394299</v>
      </c>
      <c r="I640" s="86">
        <v>0.43</v>
      </c>
      <c r="J640" s="86">
        <v>0.41</v>
      </c>
      <c r="K640" s="87">
        <v>0</v>
      </c>
      <c r="L640" s="150">
        <v>4.3757962443E-8</v>
      </c>
      <c r="M640" s="86">
        <v>7.5728900349228898E-2</v>
      </c>
      <c r="N640" s="86">
        <v>100</v>
      </c>
      <c r="O640" s="86">
        <v>100</v>
      </c>
      <c r="P640" s="86">
        <v>0.188</v>
      </c>
      <c r="Q640" s="88">
        <v>0.60119999999999996</v>
      </c>
      <c r="R640" s="85">
        <v>7.85658167273766E-2</v>
      </c>
      <c r="S640" s="86">
        <v>0.1</v>
      </c>
      <c r="T640" s="86">
        <v>0.65</v>
      </c>
      <c r="U640" s="88">
        <v>3.7050734166118802</v>
      </c>
      <c r="V640" s="89"/>
      <c r="W640" s="85">
        <v>69.566818479256796</v>
      </c>
      <c r="X640" s="88">
        <v>64.5</v>
      </c>
      <c r="Y640" s="85">
        <v>-100</v>
      </c>
      <c r="Z640" s="88"/>
      <c r="AA640" s="85">
        <v>0</v>
      </c>
      <c r="AB640" s="91">
        <v>0</v>
      </c>
      <c r="AC640" s="86">
        <v>0</v>
      </c>
      <c r="AD640" s="86">
        <v>0</v>
      </c>
      <c r="AE640" s="86">
        <v>0</v>
      </c>
      <c r="AF640" s="151">
        <v>0</v>
      </c>
      <c r="AG640" s="85">
        <v>1.3786005010199999E-2</v>
      </c>
      <c r="AH640" s="86">
        <v>3.4199999999999999E-3</v>
      </c>
      <c r="AI640" s="151">
        <v>1.0700605524099999E-10</v>
      </c>
      <c r="AJ640" s="152">
        <v>2.86</v>
      </c>
      <c r="AK640" s="153">
        <v>31</v>
      </c>
    </row>
    <row r="641" spans="1:37" x14ac:dyDescent="0.2">
      <c r="A641" s="149" t="s">
        <v>1550</v>
      </c>
      <c r="B641" s="66" t="s">
        <v>1551</v>
      </c>
      <c r="C641" s="67">
        <v>27</v>
      </c>
      <c r="D641" s="84" t="s">
        <v>348</v>
      </c>
      <c r="E641" s="85">
        <v>48.472282715703201</v>
      </c>
      <c r="F641" s="91">
        <v>48.472282715703201</v>
      </c>
      <c r="G641" s="86">
        <v>21.3546296903993</v>
      </c>
      <c r="H641" s="86">
        <v>21.3546296903993</v>
      </c>
      <c r="I641" s="86">
        <v>1.49</v>
      </c>
      <c r="J641" s="86">
        <v>5.67</v>
      </c>
      <c r="K641" s="87">
        <v>0</v>
      </c>
      <c r="L641" s="150">
        <v>2.1399998346200002</v>
      </c>
      <c r="M641" s="86">
        <v>6.3054214473199201E-3</v>
      </c>
      <c r="N641" s="86">
        <v>100</v>
      </c>
      <c r="O641" s="86">
        <v>82.6294528094014</v>
      </c>
      <c r="P641" s="86">
        <v>0.47599999999999998</v>
      </c>
      <c r="Q641" s="88">
        <v>1.127</v>
      </c>
      <c r="R641" s="85">
        <v>1.57463783329834E-2</v>
      </c>
      <c r="S641" s="86">
        <v>0.2</v>
      </c>
      <c r="T641" s="86">
        <v>0.98</v>
      </c>
      <c r="U641" s="88">
        <v>11.898355041377499</v>
      </c>
      <c r="V641" s="89"/>
      <c r="W641" s="85">
        <v>62.390042104873999</v>
      </c>
      <c r="X641" s="88">
        <v>59.166666666700003</v>
      </c>
      <c r="Y641" s="85"/>
      <c r="Z641" s="88"/>
      <c r="AA641" s="85">
        <v>0</v>
      </c>
      <c r="AB641" s="91">
        <v>0</v>
      </c>
      <c r="AC641" s="86">
        <v>0</v>
      </c>
      <c r="AD641" s="86">
        <v>0</v>
      </c>
      <c r="AE641" s="86">
        <v>0</v>
      </c>
      <c r="AF641" s="151">
        <v>2.5854512712099999E-8</v>
      </c>
      <c r="AG641" s="85">
        <v>5.36750173737E-2</v>
      </c>
      <c r="AH641" s="86">
        <v>5.3672999999999998E-2</v>
      </c>
      <c r="AI641" s="151">
        <v>6.0599997083699998E-3</v>
      </c>
      <c r="AJ641" s="152">
        <v>2.16</v>
      </c>
      <c r="AK641" s="153">
        <v>4</v>
      </c>
    </row>
    <row r="642" spans="1:37" x14ac:dyDescent="0.2">
      <c r="A642" s="149" t="s">
        <v>1552</v>
      </c>
      <c r="B642" s="66" t="s">
        <v>1553</v>
      </c>
      <c r="C642" s="67">
        <v>27</v>
      </c>
      <c r="D642" s="84" t="s">
        <v>348</v>
      </c>
      <c r="E642" s="85">
        <v>58.114123836503403</v>
      </c>
      <c r="F642" s="91">
        <v>58.114123836503403</v>
      </c>
      <c r="G642" s="86">
        <v>25.4148118170781</v>
      </c>
      <c r="H642" s="86">
        <v>25.4148118170781</v>
      </c>
      <c r="I642" s="86">
        <v>8.76</v>
      </c>
      <c r="J642" s="86">
        <v>7.24</v>
      </c>
      <c r="K642" s="87">
        <v>0</v>
      </c>
      <c r="L642" s="150">
        <v>1.7867794718000001E-7</v>
      </c>
      <c r="M642" s="86">
        <v>5.9508002133996105E-4</v>
      </c>
      <c r="N642" s="86">
        <v>100</v>
      </c>
      <c r="O642" s="86">
        <v>100</v>
      </c>
      <c r="P642" s="86">
        <v>0.35799999999999998</v>
      </c>
      <c r="Q642" s="88">
        <v>1.1133999999999999</v>
      </c>
      <c r="R642" s="85">
        <v>6.4020486555697795E-2</v>
      </c>
      <c r="S642" s="86">
        <v>0.2</v>
      </c>
      <c r="T642" s="86">
        <v>1.19</v>
      </c>
      <c r="U642" s="88">
        <v>14.9139542502553</v>
      </c>
      <c r="V642" s="89"/>
      <c r="W642" s="85">
        <v>50.257252991120197</v>
      </c>
      <c r="X642" s="88">
        <v>52.0333333333</v>
      </c>
      <c r="Y642" s="85">
        <v>-100</v>
      </c>
      <c r="Z642" s="88"/>
      <c r="AA642" s="85">
        <v>0</v>
      </c>
      <c r="AB642" s="91">
        <v>0</v>
      </c>
      <c r="AC642" s="86">
        <v>0</v>
      </c>
      <c r="AD642" s="86">
        <v>0</v>
      </c>
      <c r="AE642" s="86">
        <v>0</v>
      </c>
      <c r="AF642" s="151">
        <v>0</v>
      </c>
      <c r="AG642" s="85">
        <v>3.1301047215899998E-2</v>
      </c>
      <c r="AH642" s="86">
        <v>2.0001000000000001E-2</v>
      </c>
      <c r="AI642" s="151">
        <v>2.19352240273E-10</v>
      </c>
      <c r="AJ642" s="152">
        <v>2.38</v>
      </c>
      <c r="AK642" s="153">
        <v>1</v>
      </c>
    </row>
    <row r="643" spans="1:37" x14ac:dyDescent="0.2">
      <c r="A643" s="149" t="s">
        <v>1554</v>
      </c>
      <c r="B643" s="66" t="s">
        <v>1555</v>
      </c>
      <c r="C643" s="67">
        <v>27</v>
      </c>
      <c r="D643" s="84" t="s">
        <v>348</v>
      </c>
      <c r="E643" s="85">
        <v>32.183566807740903</v>
      </c>
      <c r="F643" s="91">
        <v>32.183566807740903</v>
      </c>
      <c r="G643" s="86">
        <v>13.4029729151276</v>
      </c>
      <c r="H643" s="86">
        <v>13.4029729151276</v>
      </c>
      <c r="I643" s="86">
        <v>2.4500000000000002</v>
      </c>
      <c r="J643" s="86">
        <v>2.5499999999999998</v>
      </c>
      <c r="K643" s="87">
        <v>0</v>
      </c>
      <c r="L643" s="150">
        <v>0.55000000325300002</v>
      </c>
      <c r="M643" s="86">
        <v>7.1414806307244295E-4</v>
      </c>
      <c r="N643" s="86">
        <v>86.724918412464504</v>
      </c>
      <c r="O643" s="86">
        <v>20.775666999947401</v>
      </c>
      <c r="P643" s="86">
        <v>0.53</v>
      </c>
      <c r="Q643" s="88">
        <v>0.85150000000000003</v>
      </c>
      <c r="R643" s="85">
        <v>6.4405324173465006E-2</v>
      </c>
      <c r="S643" s="86">
        <v>0.3</v>
      </c>
      <c r="T643" s="86">
        <v>1.18</v>
      </c>
      <c r="U643" s="88">
        <v>15.034417050420799</v>
      </c>
      <c r="V643" s="89"/>
      <c r="W643" s="85">
        <v>50.127074517350401</v>
      </c>
      <c r="X643" s="88">
        <v>46.866666666699999</v>
      </c>
      <c r="Y643" s="85">
        <v>-100</v>
      </c>
      <c r="Z643" s="88"/>
      <c r="AA643" s="85">
        <v>0.11</v>
      </c>
      <c r="AB643" s="91">
        <v>0.11</v>
      </c>
      <c r="AC643" s="86">
        <v>0.1</v>
      </c>
      <c r="AD643" s="86">
        <v>0.1</v>
      </c>
      <c r="AE643" s="86">
        <v>0</v>
      </c>
      <c r="AF643" s="151">
        <v>0</v>
      </c>
      <c r="AG643" s="85">
        <v>0.64828197519800002</v>
      </c>
      <c r="AH643" s="86">
        <v>2.0768999999999999E-2</v>
      </c>
      <c r="AI643" s="151">
        <v>2.0699998886100001E-3</v>
      </c>
      <c r="AJ643" s="152">
        <v>1.58</v>
      </c>
      <c r="AK643" s="153">
        <v>1</v>
      </c>
    </row>
    <row r="644" spans="1:37" x14ac:dyDescent="0.2">
      <c r="A644" s="149" t="s">
        <v>1556</v>
      </c>
      <c r="B644" s="66" t="s">
        <v>1557</v>
      </c>
      <c r="C644" s="67">
        <v>27</v>
      </c>
      <c r="D644" s="84" t="s">
        <v>348</v>
      </c>
      <c r="E644" s="85">
        <v>32.173781569291101</v>
      </c>
      <c r="F644" s="91">
        <v>32.171455487517697</v>
      </c>
      <c r="G644" s="86">
        <v>15.912725411861899</v>
      </c>
      <c r="H644" s="86">
        <v>15.911562370975201</v>
      </c>
      <c r="I644" s="86">
        <v>5.84</v>
      </c>
      <c r="J644" s="86">
        <v>9.9499999999999993</v>
      </c>
      <c r="K644" s="87">
        <v>0</v>
      </c>
      <c r="L644" s="150">
        <v>0.40000003301499998</v>
      </c>
      <c r="M644" s="86">
        <v>3.9944236782838203E-4</v>
      </c>
      <c r="N644" s="86">
        <v>100</v>
      </c>
      <c r="O644" s="86">
        <v>49.645444147922198</v>
      </c>
      <c r="P644" s="86">
        <v>1.1060000000000001</v>
      </c>
      <c r="Q644" s="88">
        <v>0.84640000000000004</v>
      </c>
      <c r="R644" s="85">
        <v>2.8612303290414899E-2</v>
      </c>
      <c r="S644" s="86">
        <v>0.2</v>
      </c>
      <c r="T644" s="86">
        <v>1.45</v>
      </c>
      <c r="U644" s="88">
        <v>13.648284805452301</v>
      </c>
      <c r="V644" s="89"/>
      <c r="W644" s="85">
        <v>52.781246380681097</v>
      </c>
      <c r="X644" s="88">
        <v>58.3</v>
      </c>
      <c r="Y644" s="85"/>
      <c r="Z644" s="88"/>
      <c r="AA644" s="85">
        <v>0</v>
      </c>
      <c r="AB644" s="91">
        <v>0</v>
      </c>
      <c r="AC644" s="86">
        <v>0</v>
      </c>
      <c r="AD644" s="86">
        <v>0</v>
      </c>
      <c r="AE644" s="86">
        <v>0</v>
      </c>
      <c r="AF644" s="151">
        <v>0</v>
      </c>
      <c r="AG644" s="85">
        <v>0.70813398548200002</v>
      </c>
      <c r="AH644" s="86">
        <v>9.4964999999999994E-2</v>
      </c>
      <c r="AI644" s="151">
        <v>2.0350000872399999E-3</v>
      </c>
      <c r="AJ644" s="152">
        <v>1.28</v>
      </c>
      <c r="AK644" s="153">
        <v>0</v>
      </c>
    </row>
    <row r="645" spans="1:37" x14ac:dyDescent="0.2">
      <c r="A645" s="149" t="s">
        <v>1558</v>
      </c>
      <c r="B645" s="66" t="s">
        <v>1559</v>
      </c>
      <c r="C645" s="67">
        <v>28</v>
      </c>
      <c r="D645" s="84" t="s">
        <v>348</v>
      </c>
      <c r="E645" s="85">
        <v>50.522354445461502</v>
      </c>
      <c r="F645" s="91">
        <v>50.517268936256798</v>
      </c>
      <c r="G645" s="86">
        <v>25.634598898623999</v>
      </c>
      <c r="H645" s="86">
        <v>25.634598898623999</v>
      </c>
      <c r="I645" s="86">
        <v>1.1599999999999999</v>
      </c>
      <c r="J645" s="86">
        <v>1.19</v>
      </c>
      <c r="K645" s="87">
        <v>0</v>
      </c>
      <c r="L645" s="150">
        <v>0</v>
      </c>
      <c r="M645" s="86">
        <v>0</v>
      </c>
      <c r="N645" s="86"/>
      <c r="O645" s="86">
        <v>94.412508622671893</v>
      </c>
      <c r="P645" s="86">
        <v>0.75800000000000001</v>
      </c>
      <c r="Q645" s="88">
        <v>0.97670000000000001</v>
      </c>
      <c r="R645" s="85">
        <v>0</v>
      </c>
      <c r="S645" s="86">
        <v>0</v>
      </c>
      <c r="T645" s="86">
        <v>1.1399999999999999</v>
      </c>
      <c r="U645" s="88">
        <v>7.1625764642633998</v>
      </c>
      <c r="V645" s="89">
        <v>4.49</v>
      </c>
      <c r="W645" s="85">
        <v>61.6875961307558</v>
      </c>
      <c r="X645" s="88">
        <v>63.166666666700003</v>
      </c>
      <c r="Y645" s="85">
        <v>-100</v>
      </c>
      <c r="Z645" s="88"/>
      <c r="AA645" s="85">
        <v>0.06</v>
      </c>
      <c r="AB645" s="91">
        <v>0.06</v>
      </c>
      <c r="AC645" s="86">
        <v>0</v>
      </c>
      <c r="AD645" s="86">
        <v>0</v>
      </c>
      <c r="AE645" s="86">
        <v>0</v>
      </c>
      <c r="AF645" s="151">
        <v>0</v>
      </c>
      <c r="AG645" s="85">
        <v>8.8775987245800006E-2</v>
      </c>
      <c r="AH645" s="86">
        <v>1.0061E-2</v>
      </c>
      <c r="AI645" s="151">
        <v>4.2849993433499997E-3</v>
      </c>
      <c r="AJ645" s="152">
        <v>1.5</v>
      </c>
      <c r="AK645" s="153">
        <v>0</v>
      </c>
    </row>
    <row r="646" spans="1:37" x14ac:dyDescent="0.2">
      <c r="A646" s="149" t="s">
        <v>1560</v>
      </c>
      <c r="B646" s="66" t="s">
        <v>1561</v>
      </c>
      <c r="C646" s="67">
        <v>28</v>
      </c>
      <c r="D646" s="84" t="s">
        <v>348</v>
      </c>
      <c r="E646" s="85">
        <v>69.564719604433705</v>
      </c>
      <c r="F646" s="91">
        <v>69.519638780957294</v>
      </c>
      <c r="G646" s="86">
        <v>26.770137890074299</v>
      </c>
      <c r="H646" s="86">
        <v>26.751533105782499</v>
      </c>
      <c r="I646" s="86">
        <v>1.56</v>
      </c>
      <c r="J646" s="86">
        <v>2.2599999999999998</v>
      </c>
      <c r="K646" s="87">
        <v>0</v>
      </c>
      <c r="L646" s="150">
        <v>0</v>
      </c>
      <c r="M646" s="86">
        <v>2.8176378612049398E-3</v>
      </c>
      <c r="N646" s="86">
        <v>98.246767477536693</v>
      </c>
      <c r="O646" s="86">
        <v>100</v>
      </c>
      <c r="P646" s="86">
        <v>0.44800000000000001</v>
      </c>
      <c r="Q646" s="88">
        <v>0.96199999999999997</v>
      </c>
      <c r="R646" s="85">
        <v>1.4189428875487801E-2</v>
      </c>
      <c r="S646" s="86">
        <v>0</v>
      </c>
      <c r="T646" s="86">
        <v>1.22</v>
      </c>
      <c r="U646" s="88">
        <v>5.9470908557485203</v>
      </c>
      <c r="V646" s="89">
        <v>4.62</v>
      </c>
      <c r="W646" s="85">
        <v>61.744636464563698</v>
      </c>
      <c r="X646" s="88">
        <v>74.166666666699996</v>
      </c>
      <c r="Y646" s="85">
        <v>-100</v>
      </c>
      <c r="Z646" s="88"/>
      <c r="AA646" s="85">
        <v>0.14000000000000001</v>
      </c>
      <c r="AB646" s="91">
        <v>0.19</v>
      </c>
      <c r="AC646" s="86">
        <v>0.11</v>
      </c>
      <c r="AD646" s="86">
        <v>0.12</v>
      </c>
      <c r="AE646" s="86">
        <v>0</v>
      </c>
      <c r="AF646" s="151">
        <v>0</v>
      </c>
      <c r="AG646" s="85">
        <v>9.8388007766799998E-2</v>
      </c>
      <c r="AH646" s="86">
        <v>1.9203999999999999E-2</v>
      </c>
      <c r="AI646" s="151">
        <v>4.0963590407500001E-10</v>
      </c>
      <c r="AJ646" s="152">
        <v>2.5299999999999998</v>
      </c>
      <c r="AK646" s="153">
        <v>10</v>
      </c>
    </row>
    <row r="647" spans="1:37" x14ac:dyDescent="0.2">
      <c r="A647" s="149" t="s">
        <v>1562</v>
      </c>
      <c r="B647" s="66" t="s">
        <v>1563</v>
      </c>
      <c r="C647" s="67">
        <v>28</v>
      </c>
      <c r="D647" s="84" t="s">
        <v>348</v>
      </c>
      <c r="E647" s="85">
        <v>75.874610775309407</v>
      </c>
      <c r="F647" s="91">
        <v>75.874610775309407</v>
      </c>
      <c r="G647" s="86">
        <v>26.708009524557099</v>
      </c>
      <c r="H647" s="86">
        <v>26.708009524557099</v>
      </c>
      <c r="I647" s="86">
        <v>2.5099999999999998</v>
      </c>
      <c r="J647" s="86">
        <v>1.72</v>
      </c>
      <c r="K647" s="87">
        <v>0</v>
      </c>
      <c r="L647" s="150">
        <v>0</v>
      </c>
      <c r="M647" s="86">
        <v>1.7534452815096101E-3</v>
      </c>
      <c r="N647" s="86">
        <v>100</v>
      </c>
      <c r="O647" s="86">
        <v>100</v>
      </c>
      <c r="P647" s="86">
        <v>0.25800000000000001</v>
      </c>
      <c r="Q647" s="88">
        <v>0.89159999999999995</v>
      </c>
      <c r="R647" s="85">
        <v>9.4055680963130196E-3</v>
      </c>
      <c r="S647" s="86">
        <v>0</v>
      </c>
      <c r="T647" s="86">
        <v>1.0900000000000001</v>
      </c>
      <c r="U647" s="88">
        <v>3.79848409521068</v>
      </c>
      <c r="V647" s="89">
        <v>4.7300000000000004</v>
      </c>
      <c r="W647" s="85">
        <v>59.541482197882701</v>
      </c>
      <c r="X647" s="88">
        <v>73.866666666699999</v>
      </c>
      <c r="Y647" s="85">
        <v>-100</v>
      </c>
      <c r="Z647" s="88"/>
      <c r="AA647" s="85">
        <v>0</v>
      </c>
      <c r="AB647" s="91">
        <v>0</v>
      </c>
      <c r="AC647" s="86">
        <v>0</v>
      </c>
      <c r="AD647" s="86">
        <v>0</v>
      </c>
      <c r="AE647" s="86">
        <v>0</v>
      </c>
      <c r="AF647" s="151">
        <v>1.7422411577900001E-8</v>
      </c>
      <c r="AG647" s="85">
        <v>9.2130171287899999E-3</v>
      </c>
      <c r="AH647" s="86">
        <v>1.1617000000000001E-2</v>
      </c>
      <c r="AI647" s="151">
        <v>0</v>
      </c>
      <c r="AJ647" s="152">
        <v>2.2400000000000002</v>
      </c>
      <c r="AK647" s="153">
        <v>7</v>
      </c>
    </row>
    <row r="648" spans="1:37" x14ac:dyDescent="0.2">
      <c r="A648" s="149" t="s">
        <v>699</v>
      </c>
      <c r="B648" s="66" t="s">
        <v>1564</v>
      </c>
      <c r="C648" s="67">
        <v>28</v>
      </c>
      <c r="D648" s="84" t="s">
        <v>348</v>
      </c>
      <c r="E648" s="85">
        <v>81.481481481481495</v>
      </c>
      <c r="F648" s="91">
        <v>81.481481481481495</v>
      </c>
      <c r="G648" s="86">
        <v>28.027856916745801</v>
      </c>
      <c r="H648" s="86">
        <v>28.027856916745801</v>
      </c>
      <c r="I648" s="86">
        <v>1.68</v>
      </c>
      <c r="J648" s="86">
        <v>1.2</v>
      </c>
      <c r="K648" s="87">
        <v>0</v>
      </c>
      <c r="L648" s="150">
        <v>0</v>
      </c>
      <c r="M648" s="86">
        <v>0</v>
      </c>
      <c r="N648" s="86">
        <v>100</v>
      </c>
      <c r="O648" s="86">
        <v>100</v>
      </c>
      <c r="P648" s="86">
        <v>0.26800000000000002</v>
      </c>
      <c r="Q648" s="88">
        <v>0.92859999999999998</v>
      </c>
      <c r="R648" s="85">
        <v>0</v>
      </c>
      <c r="S648" s="86">
        <v>0</v>
      </c>
      <c r="T648" s="86">
        <v>0.84</v>
      </c>
      <c r="U648" s="88">
        <v>2.8895220006331099</v>
      </c>
      <c r="V648" s="89">
        <v>4.8</v>
      </c>
      <c r="W648" s="85">
        <v>62.117458019629801</v>
      </c>
      <c r="X648" s="88">
        <v>63.6</v>
      </c>
      <c r="Y648" s="85">
        <v>-100</v>
      </c>
      <c r="Z648" s="88">
        <v>-100</v>
      </c>
      <c r="AA648" s="85">
        <v>0.04</v>
      </c>
      <c r="AB648" s="91">
        <v>0.04</v>
      </c>
      <c r="AC648" s="86">
        <v>0.02</v>
      </c>
      <c r="AD648" s="86">
        <v>0.02</v>
      </c>
      <c r="AE648" s="86">
        <v>0</v>
      </c>
      <c r="AF648" s="151">
        <v>0</v>
      </c>
      <c r="AG648" s="85">
        <v>3.5298007921500001E-2</v>
      </c>
      <c r="AH648" s="86">
        <v>5.4510000000000001E-3</v>
      </c>
      <c r="AI648" s="151">
        <v>0</v>
      </c>
      <c r="AJ648" s="152">
        <v>2.37</v>
      </c>
      <c r="AK648" s="153">
        <v>5</v>
      </c>
    </row>
    <row r="649" spans="1:37" x14ac:dyDescent="0.2">
      <c r="A649" s="149" t="s">
        <v>1565</v>
      </c>
      <c r="B649" s="66" t="s">
        <v>1566</v>
      </c>
      <c r="C649" s="67">
        <v>28</v>
      </c>
      <c r="D649" s="84" t="s">
        <v>348</v>
      </c>
      <c r="E649" s="85">
        <v>79.927236597945694</v>
      </c>
      <c r="F649" s="91">
        <v>79.927236597945694</v>
      </c>
      <c r="G649" s="86">
        <v>27.165733989859898</v>
      </c>
      <c r="H649" s="86">
        <v>27.165733989859898</v>
      </c>
      <c r="I649" s="86">
        <v>1.81</v>
      </c>
      <c r="J649" s="86">
        <v>1.21</v>
      </c>
      <c r="K649" s="87">
        <v>0</v>
      </c>
      <c r="L649" s="150">
        <v>0</v>
      </c>
      <c r="M649" s="86">
        <v>1.04413184363138E-3</v>
      </c>
      <c r="N649" s="86">
        <v>100</v>
      </c>
      <c r="O649" s="86">
        <v>100</v>
      </c>
      <c r="P649" s="86">
        <v>0.29299999999999998</v>
      </c>
      <c r="Q649" s="88">
        <v>1.1689000000000001</v>
      </c>
      <c r="R649" s="85">
        <v>7.6144064570166804E-3</v>
      </c>
      <c r="S649" s="86">
        <v>0</v>
      </c>
      <c r="T649" s="86">
        <v>1.23</v>
      </c>
      <c r="U649" s="88">
        <v>4.4717347788606201</v>
      </c>
      <c r="V649" s="89">
        <v>4.75</v>
      </c>
      <c r="W649" s="85">
        <v>64.890566113823994</v>
      </c>
      <c r="X649" s="88">
        <v>64.3</v>
      </c>
      <c r="Y649" s="85">
        <v>-100</v>
      </c>
      <c r="Z649" s="88"/>
      <c r="AA649" s="85">
        <v>0</v>
      </c>
      <c r="AB649" s="91">
        <v>0</v>
      </c>
      <c r="AC649" s="86">
        <v>0</v>
      </c>
      <c r="AD649" s="86">
        <v>0</v>
      </c>
      <c r="AE649" s="86">
        <v>0</v>
      </c>
      <c r="AF649" s="151">
        <v>0</v>
      </c>
      <c r="AG649" s="85">
        <v>9.2795983556399994E-2</v>
      </c>
      <c r="AH649" s="86">
        <v>9.3130000000000001E-3</v>
      </c>
      <c r="AI649" s="151">
        <v>3.17792954383E-11</v>
      </c>
      <c r="AJ649" s="152">
        <v>2.56</v>
      </c>
      <c r="AK649" s="153">
        <v>12</v>
      </c>
    </row>
    <row r="650" spans="1:37" x14ac:dyDescent="0.2">
      <c r="A650" s="149" t="s">
        <v>1567</v>
      </c>
      <c r="B650" s="66" t="s">
        <v>1568</v>
      </c>
      <c r="C650" s="67">
        <v>28</v>
      </c>
      <c r="D650" s="84" t="s">
        <v>348</v>
      </c>
      <c r="E650" s="85">
        <v>68.112411244747094</v>
      </c>
      <c r="F650" s="91">
        <v>68.112411244747094</v>
      </c>
      <c r="G650" s="86">
        <v>22.702325749891301</v>
      </c>
      <c r="H650" s="86">
        <v>22.702325749891301</v>
      </c>
      <c r="I650" s="86">
        <v>2.74</v>
      </c>
      <c r="J650" s="86">
        <v>2.0299999999999998</v>
      </c>
      <c r="K650" s="87">
        <v>0</v>
      </c>
      <c r="L650" s="150">
        <v>3.6961246212100003E-8</v>
      </c>
      <c r="M650" s="86">
        <v>1.29304757435254E-3</v>
      </c>
      <c r="N650" s="86">
        <v>100</v>
      </c>
      <c r="O650" s="86">
        <v>100</v>
      </c>
      <c r="P650" s="86">
        <v>0.61</v>
      </c>
      <c r="Q650" s="88">
        <v>0.95599999999999996</v>
      </c>
      <c r="R650" s="85">
        <v>2.5592902235113499E-2</v>
      </c>
      <c r="S650" s="86">
        <v>0</v>
      </c>
      <c r="T650" s="86">
        <v>1.1599999999999999</v>
      </c>
      <c r="U650" s="88">
        <v>11.076293290827399</v>
      </c>
      <c r="V650" s="89">
        <v>4.57</v>
      </c>
      <c r="W650" s="85">
        <v>76.802869585348802</v>
      </c>
      <c r="X650" s="88">
        <v>79.833333333300004</v>
      </c>
      <c r="Y650" s="85">
        <v>-100</v>
      </c>
      <c r="Z650" s="88"/>
      <c r="AA650" s="85">
        <v>0</v>
      </c>
      <c r="AB650" s="91">
        <v>0</v>
      </c>
      <c r="AC650" s="86">
        <v>0</v>
      </c>
      <c r="AD650" s="86">
        <v>0</v>
      </c>
      <c r="AE650" s="86">
        <v>0</v>
      </c>
      <c r="AF650" s="151">
        <v>1.9698091100700001E-6</v>
      </c>
      <c r="AG650" s="85">
        <v>0.12576301644999999</v>
      </c>
      <c r="AH650" s="86">
        <v>1.1794000000000001E-2</v>
      </c>
      <c r="AI650" s="151">
        <v>4.08012411134E-10</v>
      </c>
      <c r="AJ650" s="152">
        <v>2.17</v>
      </c>
      <c r="AK650" s="153">
        <v>4</v>
      </c>
    </row>
    <row r="651" spans="1:37" x14ac:dyDescent="0.2">
      <c r="A651" s="149" t="s">
        <v>1569</v>
      </c>
      <c r="B651" s="66" t="s">
        <v>1570</v>
      </c>
      <c r="C651" s="67">
        <v>28</v>
      </c>
      <c r="D651" s="84" t="s">
        <v>348</v>
      </c>
      <c r="E651" s="85">
        <v>68.6532413203457</v>
      </c>
      <c r="F651" s="91">
        <v>68.598277810009506</v>
      </c>
      <c r="G651" s="86">
        <v>28.6733946074689</v>
      </c>
      <c r="H651" s="86">
        <v>28.646676234388799</v>
      </c>
      <c r="I651" s="86">
        <v>77.27</v>
      </c>
      <c r="J651" s="86">
        <v>115.17</v>
      </c>
      <c r="K651" s="87">
        <v>0</v>
      </c>
      <c r="L651" s="150">
        <v>5.0000018073200002E-2</v>
      </c>
      <c r="M651" s="86">
        <v>2.42458525337934E-5</v>
      </c>
      <c r="N651" s="86">
        <v>100</v>
      </c>
      <c r="O651" s="86">
        <v>100</v>
      </c>
      <c r="P651" s="86">
        <v>7.1689999999999996</v>
      </c>
      <c r="Q651" s="88">
        <v>2.2732000000000001</v>
      </c>
      <c r="R651" s="85">
        <v>9.9571841083341602E-3</v>
      </c>
      <c r="S651" s="86">
        <v>0</v>
      </c>
      <c r="T651" s="86">
        <v>3.79</v>
      </c>
      <c r="U651" s="88">
        <v>2.8695532688020999</v>
      </c>
      <c r="V651" s="89">
        <v>3.73</v>
      </c>
      <c r="W651" s="85">
        <v>52.500443180156701</v>
      </c>
      <c r="X651" s="88">
        <v>60.566666666700002</v>
      </c>
      <c r="Y651" s="85">
        <v>-100</v>
      </c>
      <c r="Z651" s="88"/>
      <c r="AA651" s="85">
        <v>1.48</v>
      </c>
      <c r="AB651" s="91">
        <v>1.5</v>
      </c>
      <c r="AC651" s="86">
        <v>0.28999999999999998</v>
      </c>
      <c r="AD651" s="86">
        <v>0.3</v>
      </c>
      <c r="AE651" s="86">
        <v>0.26</v>
      </c>
      <c r="AF651" s="151">
        <v>83.929590150699994</v>
      </c>
      <c r="AG651" s="85">
        <v>2.5770527048899999E-3</v>
      </c>
      <c r="AH651" s="86">
        <v>0.87626599999999999</v>
      </c>
      <c r="AI651" s="151">
        <v>2.19300038755E-3</v>
      </c>
      <c r="AJ651" s="152">
        <v>1.85</v>
      </c>
      <c r="AK651" s="153">
        <v>0</v>
      </c>
    </row>
    <row r="652" spans="1:37" x14ac:dyDescent="0.2">
      <c r="A652" s="149" t="s">
        <v>1571</v>
      </c>
      <c r="B652" s="66" t="s">
        <v>1572</v>
      </c>
      <c r="C652" s="67">
        <v>28</v>
      </c>
      <c r="D652" s="84" t="s">
        <v>348</v>
      </c>
      <c r="E652" s="85">
        <v>78.414500683994504</v>
      </c>
      <c r="F652" s="91">
        <v>78.404924760601901</v>
      </c>
      <c r="G652" s="86">
        <v>29.504787961696302</v>
      </c>
      <c r="H652" s="86">
        <v>29.496580027359801</v>
      </c>
      <c r="I652" s="86">
        <v>5.48</v>
      </c>
      <c r="J652" s="86">
        <v>6.37</v>
      </c>
      <c r="K652" s="87">
        <v>0</v>
      </c>
      <c r="L652" s="150">
        <v>3.1354807361700002E-8</v>
      </c>
      <c r="M652" s="86">
        <v>0</v>
      </c>
      <c r="N652" s="86">
        <v>100</v>
      </c>
      <c r="O652" s="86">
        <v>100</v>
      </c>
      <c r="P652" s="86">
        <v>0.751</v>
      </c>
      <c r="Q652" s="88">
        <v>0.89680000000000004</v>
      </c>
      <c r="R652" s="85">
        <v>0</v>
      </c>
      <c r="S652" s="86">
        <v>0.1</v>
      </c>
      <c r="T652" s="86">
        <v>1.71</v>
      </c>
      <c r="U652" s="88">
        <v>4.6771545827633396</v>
      </c>
      <c r="V652" s="89">
        <v>4.4800000000000004</v>
      </c>
      <c r="W652" s="85">
        <v>50.697489136696298</v>
      </c>
      <c r="X652" s="88">
        <v>65</v>
      </c>
      <c r="Y652" s="85">
        <v>-100</v>
      </c>
      <c r="Z652" s="88"/>
      <c r="AA652" s="85">
        <v>0</v>
      </c>
      <c r="AB652" s="91">
        <v>0</v>
      </c>
      <c r="AC652" s="86">
        <v>0</v>
      </c>
      <c r="AD652" s="86">
        <v>0</v>
      </c>
      <c r="AE652" s="86">
        <v>0.1</v>
      </c>
      <c r="AF652" s="151">
        <v>75.994790479200006</v>
      </c>
      <c r="AG652" s="85">
        <v>0.29601002059499998</v>
      </c>
      <c r="AH652" s="86">
        <v>2.8631E-2</v>
      </c>
      <c r="AI652" s="151">
        <v>2.2430033360099998E-9</v>
      </c>
      <c r="AJ652" s="152">
        <v>2.4500000000000002</v>
      </c>
      <c r="AK652" s="153">
        <v>6</v>
      </c>
    </row>
    <row r="653" spans="1:37" x14ac:dyDescent="0.2">
      <c r="A653" s="149" t="s">
        <v>1573</v>
      </c>
      <c r="B653" s="66" t="s">
        <v>1574</v>
      </c>
      <c r="C653" s="67">
        <v>28</v>
      </c>
      <c r="D653" s="84" t="s">
        <v>348</v>
      </c>
      <c r="E653" s="85">
        <v>82.529634370304393</v>
      </c>
      <c r="F653" s="91">
        <v>82.529634370304393</v>
      </c>
      <c r="G653" s="86">
        <v>25.820162502086902</v>
      </c>
      <c r="H653" s="86">
        <v>25.820162502086902</v>
      </c>
      <c r="I653" s="86">
        <v>1.01</v>
      </c>
      <c r="J653" s="86">
        <v>0.64</v>
      </c>
      <c r="K653" s="87">
        <v>0</v>
      </c>
      <c r="L653" s="150">
        <v>0</v>
      </c>
      <c r="M653" s="86">
        <v>0</v>
      </c>
      <c r="N653" s="86">
        <v>100</v>
      </c>
      <c r="O653" s="86">
        <v>100</v>
      </c>
      <c r="P653" s="86">
        <v>0.44900000000000001</v>
      </c>
      <c r="Q653" s="88">
        <v>1.2366999999999999</v>
      </c>
      <c r="R653" s="85">
        <v>0</v>
      </c>
      <c r="S653" s="86">
        <v>0</v>
      </c>
      <c r="T653" s="86">
        <v>1.32</v>
      </c>
      <c r="U653" s="88">
        <v>2.6942233847181298</v>
      </c>
      <c r="V653" s="89">
        <v>4.6900000000000004</v>
      </c>
      <c r="W653" s="85">
        <v>64.923299210054793</v>
      </c>
      <c r="X653" s="88">
        <v>70.2</v>
      </c>
      <c r="Y653" s="85"/>
      <c r="Z653" s="88"/>
      <c r="AA653" s="85">
        <v>7.0000000000000007E-2</v>
      </c>
      <c r="AB653" s="91">
        <v>7.0000000000000007E-2</v>
      </c>
      <c r="AC653" s="86">
        <v>0</v>
      </c>
      <c r="AD653" s="86">
        <v>0</v>
      </c>
      <c r="AE653" s="86">
        <v>0</v>
      </c>
      <c r="AF653" s="151">
        <v>0</v>
      </c>
      <c r="AG653" s="85">
        <v>1.3988098846399999E-8</v>
      </c>
      <c r="AH653" s="86">
        <v>5.5409999999999999E-3</v>
      </c>
      <c r="AI653" s="151">
        <v>2.2559994006400002E-3</v>
      </c>
      <c r="AJ653" s="152">
        <v>2.73</v>
      </c>
      <c r="AK653" s="153">
        <v>14</v>
      </c>
    </row>
    <row r="654" spans="1:37" x14ac:dyDescent="0.2">
      <c r="A654" s="149" t="s">
        <v>1575</v>
      </c>
      <c r="B654" s="66" t="s">
        <v>1576</v>
      </c>
      <c r="C654" s="67">
        <v>28</v>
      </c>
      <c r="D654" s="84" t="s">
        <v>348</v>
      </c>
      <c r="E654" s="85">
        <v>76.792153057244207</v>
      </c>
      <c r="F654" s="91">
        <v>76.792153057244207</v>
      </c>
      <c r="G654" s="86">
        <v>24.283852308511999</v>
      </c>
      <c r="H654" s="86">
        <v>24.283852308511999</v>
      </c>
      <c r="I654" s="86">
        <v>2.66</v>
      </c>
      <c r="J654" s="86">
        <v>1.42</v>
      </c>
      <c r="K654" s="87">
        <v>0</v>
      </c>
      <c r="L654" s="150">
        <v>1.15898274978E-8</v>
      </c>
      <c r="M654" s="86">
        <v>0</v>
      </c>
      <c r="N654" s="86">
        <v>100</v>
      </c>
      <c r="O654" s="86">
        <v>98.866472545757105</v>
      </c>
      <c r="P654" s="86">
        <v>0.81499999999999995</v>
      </c>
      <c r="Q654" s="88">
        <v>1.4799</v>
      </c>
      <c r="R654" s="85">
        <v>0</v>
      </c>
      <c r="S654" s="86">
        <v>0.1</v>
      </c>
      <c r="T654" s="86">
        <v>1.42</v>
      </c>
      <c r="U654" s="88">
        <v>9.0827791572718404</v>
      </c>
      <c r="V654" s="89">
        <v>4.49</v>
      </c>
      <c r="W654" s="85">
        <v>70.721357513889004</v>
      </c>
      <c r="X654" s="88">
        <v>69.366666666699999</v>
      </c>
      <c r="Y654" s="85"/>
      <c r="Z654" s="88"/>
      <c r="AA654" s="85">
        <v>0</v>
      </c>
      <c r="AB654" s="91">
        <v>0</v>
      </c>
      <c r="AC654" s="86">
        <v>0</v>
      </c>
      <c r="AD654" s="86">
        <v>0</v>
      </c>
      <c r="AE654" s="86">
        <v>0.02</v>
      </c>
      <c r="AF654" s="151">
        <v>1.86103592168E-6</v>
      </c>
      <c r="AG654" s="85">
        <v>8.2225064169899997E-2</v>
      </c>
      <c r="AH654" s="86">
        <v>8.9200000000000008E-3</v>
      </c>
      <c r="AI654" s="151">
        <v>2.9118353673400001E-9</v>
      </c>
      <c r="AJ654" s="152">
        <v>2.65</v>
      </c>
      <c r="AK654" s="153">
        <v>19</v>
      </c>
    </row>
    <row r="655" spans="1:37" x14ac:dyDescent="0.2">
      <c r="A655" s="149" t="s">
        <v>1577</v>
      </c>
      <c r="B655" s="66" t="s">
        <v>1578</v>
      </c>
      <c r="C655" s="67">
        <v>28</v>
      </c>
      <c r="D655" s="84" t="s">
        <v>348</v>
      </c>
      <c r="E655" s="85">
        <v>61.309058961343197</v>
      </c>
      <c r="F655" s="91">
        <v>61.301737602499003</v>
      </c>
      <c r="G655" s="86">
        <v>24.447237407262801</v>
      </c>
      <c r="H655" s="86">
        <v>24.4435767278407</v>
      </c>
      <c r="I655" s="86">
        <v>12.54</v>
      </c>
      <c r="J655" s="86">
        <v>11.83</v>
      </c>
      <c r="K655" s="87">
        <v>0</v>
      </c>
      <c r="L655" s="150">
        <v>6.5390722579599995E-10</v>
      </c>
      <c r="M655" s="86">
        <v>1.3914515096736799E-3</v>
      </c>
      <c r="N655" s="86">
        <v>100</v>
      </c>
      <c r="O655" s="86">
        <v>100</v>
      </c>
      <c r="P655" s="86">
        <v>0.97899999999999998</v>
      </c>
      <c r="Q655" s="88">
        <v>1.2338</v>
      </c>
      <c r="R655" s="85">
        <v>6.5402223675605003E-3</v>
      </c>
      <c r="S655" s="86">
        <v>0.2</v>
      </c>
      <c r="T655" s="86">
        <v>1.53</v>
      </c>
      <c r="U655" s="88">
        <v>6.14200995704803</v>
      </c>
      <c r="V655" s="89">
        <v>4.2</v>
      </c>
      <c r="W655" s="85">
        <v>47.6930739574155</v>
      </c>
      <c r="X655" s="88">
        <v>59.866666666699999</v>
      </c>
      <c r="Y655" s="85">
        <v>-100</v>
      </c>
      <c r="Z655" s="88"/>
      <c r="AA655" s="85">
        <v>0</v>
      </c>
      <c r="AB655" s="91">
        <v>0</v>
      </c>
      <c r="AC655" s="86">
        <v>0</v>
      </c>
      <c r="AD655" s="86">
        <v>0</v>
      </c>
      <c r="AE655" s="86">
        <v>0.22</v>
      </c>
      <c r="AF655" s="151">
        <v>41.1797971899</v>
      </c>
      <c r="AG655" s="85">
        <v>0.381914999162</v>
      </c>
      <c r="AH655" s="86">
        <v>0.122562</v>
      </c>
      <c r="AI655" s="151">
        <v>4.5500118303799998E-4</v>
      </c>
      <c r="AJ655" s="152">
        <v>2.2999999999999998</v>
      </c>
      <c r="AK655" s="153">
        <v>7</v>
      </c>
    </row>
    <row r="656" spans="1:37" x14ac:dyDescent="0.2">
      <c r="A656" s="149" t="s">
        <v>1579</v>
      </c>
      <c r="B656" s="66" t="s">
        <v>1580</v>
      </c>
      <c r="C656" s="67">
        <v>28</v>
      </c>
      <c r="D656" s="84" t="s">
        <v>348</v>
      </c>
      <c r="E656" s="85">
        <v>66.857885317839703</v>
      </c>
      <c r="F656" s="91">
        <v>66.828467063813093</v>
      </c>
      <c r="G656" s="86">
        <v>21.9819731476715</v>
      </c>
      <c r="H656" s="86">
        <v>21.9811559739485</v>
      </c>
      <c r="I656" s="86">
        <v>199.76</v>
      </c>
      <c r="J656" s="86">
        <v>179.85</v>
      </c>
      <c r="K656" s="87">
        <v>1.8200000000000001E-2</v>
      </c>
      <c r="L656" s="150">
        <v>1.0000000846300001E-2</v>
      </c>
      <c r="M656" s="86">
        <v>3.9984428807004601E-4</v>
      </c>
      <c r="N656" s="86">
        <v>100</v>
      </c>
      <c r="O656" s="86">
        <v>100</v>
      </c>
      <c r="P656" s="86">
        <v>6.0110000000000001</v>
      </c>
      <c r="Q656" s="88">
        <v>2.2972000000000001</v>
      </c>
      <c r="R656" s="85">
        <v>8.7565674255691804E-3</v>
      </c>
      <c r="S656" s="86">
        <v>0.1</v>
      </c>
      <c r="T656" s="86">
        <v>3.06</v>
      </c>
      <c r="U656" s="88">
        <v>5.9130690593513302</v>
      </c>
      <c r="V656" s="89">
        <v>3.9</v>
      </c>
      <c r="W656" s="85">
        <v>54.674969912426498</v>
      </c>
      <c r="X656" s="88">
        <v>53.066666666700002</v>
      </c>
      <c r="Y656" s="85">
        <v>-100</v>
      </c>
      <c r="Z656" s="88"/>
      <c r="AA656" s="85">
        <v>1.82</v>
      </c>
      <c r="AB656" s="91">
        <v>1.82</v>
      </c>
      <c r="AC656" s="86">
        <v>0.22</v>
      </c>
      <c r="AD656" s="86">
        <v>0.22</v>
      </c>
      <c r="AE656" s="86">
        <v>0.96</v>
      </c>
      <c r="AF656" s="151">
        <v>25.069201963400001</v>
      </c>
      <c r="AG656" s="85">
        <v>0.25426497755799998</v>
      </c>
      <c r="AH656" s="86">
        <v>1.3684810000000001</v>
      </c>
      <c r="AI656" s="151">
        <v>1.50149969302E-2</v>
      </c>
      <c r="AJ656" s="152">
        <v>1.92</v>
      </c>
      <c r="AK656" s="153">
        <v>1</v>
      </c>
    </row>
    <row r="657" spans="1:37" x14ac:dyDescent="0.2">
      <c r="A657" s="149" t="s">
        <v>1581</v>
      </c>
      <c r="B657" s="66" t="s">
        <v>1582</v>
      </c>
      <c r="C657" s="67">
        <v>28</v>
      </c>
      <c r="D657" s="84" t="s">
        <v>348</v>
      </c>
      <c r="E657" s="85">
        <v>47.434504127453899</v>
      </c>
      <c r="F657" s="91">
        <v>47.336231414895799</v>
      </c>
      <c r="G657" s="86">
        <v>18.538858186694998</v>
      </c>
      <c r="H657" s="86">
        <v>18.440585474136899</v>
      </c>
      <c r="I657" s="86">
        <v>27.03</v>
      </c>
      <c r="J657" s="86">
        <v>333.52</v>
      </c>
      <c r="K657" s="87">
        <v>1.2800000000000001E-2</v>
      </c>
      <c r="L657" s="150">
        <v>0.109999954422</v>
      </c>
      <c r="M657" s="86">
        <v>0</v>
      </c>
      <c r="N657" s="86">
        <v>100</v>
      </c>
      <c r="O657" s="86">
        <v>100</v>
      </c>
      <c r="P657" s="86">
        <v>7.7089999999999996</v>
      </c>
      <c r="Q657" s="88">
        <v>0.92490000000000006</v>
      </c>
      <c r="R657" s="85">
        <v>0</v>
      </c>
      <c r="S657" s="86">
        <v>0.2</v>
      </c>
      <c r="T657" s="86">
        <v>2.1</v>
      </c>
      <c r="U657" s="88">
        <v>12.354614192892001</v>
      </c>
      <c r="V657" s="89">
        <v>4.1399999999999997</v>
      </c>
      <c r="W657" s="85">
        <v>53.296976073030898</v>
      </c>
      <c r="X657" s="88">
        <v>45.0333333333</v>
      </c>
      <c r="Y657" s="85"/>
      <c r="Z657" s="88"/>
      <c r="AA657" s="85">
        <v>0</v>
      </c>
      <c r="AB657" s="91">
        <v>0</v>
      </c>
      <c r="AC657" s="86">
        <v>0</v>
      </c>
      <c r="AD657" s="86">
        <v>0</v>
      </c>
      <c r="AE657" s="86">
        <v>0.88</v>
      </c>
      <c r="AF657" s="151">
        <v>10.404698482400001</v>
      </c>
      <c r="AG657" s="85">
        <v>0.59110008475999998</v>
      </c>
      <c r="AH657" s="86">
        <v>1.6440539999999999</v>
      </c>
      <c r="AI657" s="151">
        <v>1.59249969172E-2</v>
      </c>
      <c r="AJ657" s="152">
        <v>1.73</v>
      </c>
      <c r="AK657" s="153">
        <v>6</v>
      </c>
    </row>
    <row r="658" spans="1:37" x14ac:dyDescent="0.2">
      <c r="A658" s="149" t="s">
        <v>1583</v>
      </c>
      <c r="B658" s="66" t="s">
        <v>1584</v>
      </c>
      <c r="C658" s="67">
        <v>28</v>
      </c>
      <c r="D658" s="84" t="s">
        <v>348</v>
      </c>
      <c r="E658" s="85">
        <v>81.691342959321105</v>
      </c>
      <c r="F658" s="91">
        <v>81.691342959321105</v>
      </c>
      <c r="G658" s="86">
        <v>27.711982168174998</v>
      </c>
      <c r="H658" s="86">
        <v>27.711982168174998</v>
      </c>
      <c r="I658" s="86">
        <v>4.84</v>
      </c>
      <c r="J658" s="86">
        <v>8.41</v>
      </c>
      <c r="K658" s="87">
        <v>0</v>
      </c>
      <c r="L658" s="150">
        <v>1.00000256293E-2</v>
      </c>
      <c r="M658" s="86">
        <v>3.3583254632069001E-2</v>
      </c>
      <c r="N658" s="86">
        <v>73.621951219512198</v>
      </c>
      <c r="O658" s="86">
        <v>100</v>
      </c>
      <c r="P658" s="86">
        <v>0.64700000000000002</v>
      </c>
      <c r="Q658" s="88">
        <v>1.3794</v>
      </c>
      <c r="R658" s="85">
        <v>6.10463341676332E-2</v>
      </c>
      <c r="S658" s="86">
        <v>0</v>
      </c>
      <c r="T658" s="86">
        <v>1.34</v>
      </c>
      <c r="U658" s="88">
        <v>4.0100445090252403</v>
      </c>
      <c r="V658" s="89">
        <v>4.63</v>
      </c>
      <c r="W658" s="85">
        <v>54.654802431821501</v>
      </c>
      <c r="X658" s="88">
        <v>67.466666666699993</v>
      </c>
      <c r="Y658" s="85">
        <v>-100</v>
      </c>
      <c r="Z658" s="88">
        <v>-100</v>
      </c>
      <c r="AA658" s="85">
        <v>0.03</v>
      </c>
      <c r="AB658" s="91">
        <v>0.03</v>
      </c>
      <c r="AC658" s="86">
        <v>0</v>
      </c>
      <c r="AD658" s="86">
        <v>0</v>
      </c>
      <c r="AE658" s="86">
        <v>0</v>
      </c>
      <c r="AF658" s="151">
        <v>5.2899998530999998E-2</v>
      </c>
      <c r="AG658" s="85">
        <v>5.1688012357599997E-2</v>
      </c>
      <c r="AH658" s="86">
        <v>7.4269000000000002E-2</v>
      </c>
      <c r="AI658" s="151">
        <v>1.6900001512500001E-4</v>
      </c>
      <c r="AJ658" s="152">
        <v>2.65</v>
      </c>
      <c r="AK658" s="153">
        <v>19</v>
      </c>
    </row>
    <row r="659" spans="1:37" x14ac:dyDescent="0.2">
      <c r="A659" s="149" t="s">
        <v>1585</v>
      </c>
      <c r="B659" s="66" t="s">
        <v>1586</v>
      </c>
      <c r="C659" s="67">
        <v>28</v>
      </c>
      <c r="D659" s="84" t="s">
        <v>348</v>
      </c>
      <c r="E659" s="85">
        <v>69.721248539475894</v>
      </c>
      <c r="F659" s="91">
        <v>69.721248539475894</v>
      </c>
      <c r="G659" s="86">
        <v>24.926863980180801</v>
      </c>
      <c r="H659" s="86">
        <v>24.926863980180801</v>
      </c>
      <c r="I659" s="86">
        <v>3.92</v>
      </c>
      <c r="J659" s="86">
        <v>3.01</v>
      </c>
      <c r="K659" s="87">
        <v>0</v>
      </c>
      <c r="L659" s="150">
        <v>0.50000003610999999</v>
      </c>
      <c r="M659" s="86">
        <v>1.1518757334199501E-2</v>
      </c>
      <c r="N659" s="86">
        <v>82.837004405286294</v>
      </c>
      <c r="O659" s="86">
        <v>100</v>
      </c>
      <c r="P659" s="86">
        <v>0.40699999999999997</v>
      </c>
      <c r="Q659" s="88">
        <v>1.2689999999999999</v>
      </c>
      <c r="R659" s="85">
        <v>7.0505287896592203E-2</v>
      </c>
      <c r="S659" s="86">
        <v>0</v>
      </c>
      <c r="T659" s="86">
        <v>1.56</v>
      </c>
      <c r="U659" s="88">
        <v>6.9973381124318097</v>
      </c>
      <c r="V659" s="89">
        <v>4.4800000000000004</v>
      </c>
      <c r="W659" s="85">
        <v>54.939592363411002</v>
      </c>
      <c r="X659" s="88">
        <v>64.566666666700002</v>
      </c>
      <c r="Y659" s="85">
        <v>-100</v>
      </c>
      <c r="Z659" s="88"/>
      <c r="AA659" s="85">
        <v>0.03</v>
      </c>
      <c r="AB659" s="91">
        <v>0.03</v>
      </c>
      <c r="AC659" s="86">
        <v>0</v>
      </c>
      <c r="AD659" s="86">
        <v>0</v>
      </c>
      <c r="AE659" s="86">
        <v>0</v>
      </c>
      <c r="AF659" s="151">
        <v>7.5731406109599998E-10</v>
      </c>
      <c r="AG659" s="85">
        <v>0.13731901009299999</v>
      </c>
      <c r="AH659" s="86">
        <v>2.1138000000000001E-2</v>
      </c>
      <c r="AI659" s="151">
        <v>3.3799996851499998E-4</v>
      </c>
      <c r="AJ659" s="152">
        <v>2.2799999999999998</v>
      </c>
      <c r="AK659" s="153">
        <v>8</v>
      </c>
    </row>
    <row r="660" spans="1:37" x14ac:dyDescent="0.2">
      <c r="A660" s="149" t="s">
        <v>1587</v>
      </c>
      <c r="B660" s="66" t="s">
        <v>1588</v>
      </c>
      <c r="C660" s="67">
        <v>28</v>
      </c>
      <c r="D660" s="84" t="s">
        <v>348</v>
      </c>
      <c r="E660" s="85">
        <v>71.317326411421107</v>
      </c>
      <c r="F660" s="91">
        <v>71.273818653766696</v>
      </c>
      <c r="G660" s="86">
        <v>24.9439561087841</v>
      </c>
      <c r="H660" s="86">
        <v>24.938794171435301</v>
      </c>
      <c r="I660" s="86">
        <v>4.12</v>
      </c>
      <c r="J660" s="86">
        <v>3.77</v>
      </c>
      <c r="K660" s="87">
        <v>0</v>
      </c>
      <c r="L660" s="150">
        <v>5.0000030227699999E-2</v>
      </c>
      <c r="M660" s="86">
        <v>1.53180137863295E-2</v>
      </c>
      <c r="N660" s="86">
        <v>84.967684421662597</v>
      </c>
      <c r="O660" s="86">
        <v>100</v>
      </c>
      <c r="P660" s="86">
        <v>0.41399999999999998</v>
      </c>
      <c r="Q660" s="88">
        <v>1.4912000000000001</v>
      </c>
      <c r="R660" s="85">
        <v>3.2562683165092803E-2</v>
      </c>
      <c r="S660" s="86">
        <v>0</v>
      </c>
      <c r="T660" s="86">
        <v>1.46</v>
      </c>
      <c r="U660" s="88">
        <v>5.6737065659843102</v>
      </c>
      <c r="V660" s="89">
        <v>4.46</v>
      </c>
      <c r="W660" s="85">
        <v>55.260732530034502</v>
      </c>
      <c r="X660" s="88">
        <v>66.266666666700004</v>
      </c>
      <c r="Y660" s="85">
        <v>-100</v>
      </c>
      <c r="Z660" s="88"/>
      <c r="AA660" s="85">
        <v>0.16</v>
      </c>
      <c r="AB660" s="91">
        <v>0.16</v>
      </c>
      <c r="AC660" s="86">
        <v>0.08</v>
      </c>
      <c r="AD660" s="86">
        <v>0.08</v>
      </c>
      <c r="AE660" s="86">
        <v>0</v>
      </c>
      <c r="AF660" s="151">
        <v>4.8586301514699999E-7</v>
      </c>
      <c r="AG660" s="85">
        <v>0.17026100430400001</v>
      </c>
      <c r="AH660" s="86">
        <v>3.2070000000000001E-2</v>
      </c>
      <c r="AI660" s="151">
        <v>1.6900010311999999E-4</v>
      </c>
      <c r="AJ660" s="152">
        <v>2.4300000000000002</v>
      </c>
      <c r="AK660" s="153">
        <v>13</v>
      </c>
    </row>
    <row r="661" spans="1:37" x14ac:dyDescent="0.2">
      <c r="A661" s="149" t="s">
        <v>1589</v>
      </c>
      <c r="B661" s="66" t="s">
        <v>1590</v>
      </c>
      <c r="C661" s="67">
        <v>28</v>
      </c>
      <c r="D661" s="84" t="s">
        <v>348</v>
      </c>
      <c r="E661" s="85">
        <v>68.691034051858793</v>
      </c>
      <c r="F661" s="91">
        <v>68.657294595438898</v>
      </c>
      <c r="G661" s="86">
        <v>23.340206185566998</v>
      </c>
      <c r="H661" s="86">
        <v>23.3064667291471</v>
      </c>
      <c r="I661" s="86">
        <v>2.57</v>
      </c>
      <c r="J661" s="86">
        <v>3.04</v>
      </c>
      <c r="K661" s="87">
        <v>0</v>
      </c>
      <c r="L661" s="150">
        <v>1.3160186176599999E-7</v>
      </c>
      <c r="M661" s="86">
        <v>4.5826328760539797E-2</v>
      </c>
      <c r="N661" s="86">
        <v>12.2838159963483</v>
      </c>
      <c r="O661" s="86">
        <v>26.550842037944999</v>
      </c>
      <c r="P661" s="86">
        <v>0.59299999999999997</v>
      </c>
      <c r="Q661" s="88">
        <v>1.5273000000000001</v>
      </c>
      <c r="R661" s="85">
        <v>3.8262865888655101E-2</v>
      </c>
      <c r="S661" s="86">
        <v>0</v>
      </c>
      <c r="T661" s="86">
        <v>1.61</v>
      </c>
      <c r="U661" s="88">
        <v>7.41143392689784</v>
      </c>
      <c r="V661" s="89">
        <v>4.41</v>
      </c>
      <c r="W661" s="85">
        <v>47.240168683810801</v>
      </c>
      <c r="X661" s="88">
        <v>52.8</v>
      </c>
      <c r="Y661" s="85">
        <v>-100</v>
      </c>
      <c r="Z661" s="88"/>
      <c r="AA661" s="85">
        <v>0</v>
      </c>
      <c r="AB661" s="91">
        <v>0</v>
      </c>
      <c r="AC661" s="86">
        <v>0</v>
      </c>
      <c r="AD661" s="86">
        <v>0</v>
      </c>
      <c r="AE661" s="86">
        <v>0</v>
      </c>
      <c r="AF661" s="151">
        <v>0</v>
      </c>
      <c r="AG661" s="85">
        <v>1.1466024136099999E-2</v>
      </c>
      <c r="AH661" s="86">
        <v>1.5247E-2</v>
      </c>
      <c r="AI661" s="151">
        <v>1.69000008898E-4</v>
      </c>
      <c r="AJ661" s="152">
        <v>2.5</v>
      </c>
      <c r="AK661" s="153">
        <v>22</v>
      </c>
    </row>
    <row r="662" spans="1:37" x14ac:dyDescent="0.2">
      <c r="A662" s="149" t="s">
        <v>1591</v>
      </c>
      <c r="B662" s="66" t="s">
        <v>1592</v>
      </c>
      <c r="C662" s="67">
        <v>28</v>
      </c>
      <c r="D662" s="84" t="s">
        <v>348</v>
      </c>
      <c r="E662" s="85">
        <v>32.657159205000603</v>
      </c>
      <c r="F662" s="91">
        <v>32.657159205000603</v>
      </c>
      <c r="G662" s="86">
        <v>14.2503967440003</v>
      </c>
      <c r="H662" s="86">
        <v>14.2503967440003</v>
      </c>
      <c r="I662" s="86">
        <v>13.44</v>
      </c>
      <c r="J662" s="86">
        <v>16.7</v>
      </c>
      <c r="K662" s="87">
        <v>0</v>
      </c>
      <c r="L662" s="150">
        <v>3.6499999615299998</v>
      </c>
      <c r="M662" s="86">
        <v>2.1560186541361198E-3</v>
      </c>
      <c r="N662" s="86">
        <v>12.717226136206699</v>
      </c>
      <c r="O662" s="86">
        <v>9.7842321014331599</v>
      </c>
      <c r="P662" s="86">
        <v>0.97099999999999997</v>
      </c>
      <c r="Q662" s="88">
        <v>1.4034</v>
      </c>
      <c r="R662" s="85">
        <v>2.5755494505494501E-2</v>
      </c>
      <c r="S662" s="86">
        <v>0</v>
      </c>
      <c r="T662" s="86">
        <v>1.64</v>
      </c>
      <c r="U662" s="88">
        <v>12.226192661045699</v>
      </c>
      <c r="V662" s="89">
        <v>3.72</v>
      </c>
      <c r="W662" s="85">
        <v>60.570053890095501</v>
      </c>
      <c r="X662" s="88">
        <v>69.033333333300007</v>
      </c>
      <c r="Y662" s="85">
        <v>-100</v>
      </c>
      <c r="Z662" s="88"/>
      <c r="AA662" s="85">
        <v>0</v>
      </c>
      <c r="AB662" s="91">
        <v>0</v>
      </c>
      <c r="AC662" s="86">
        <v>0</v>
      </c>
      <c r="AD662" s="86">
        <v>0</v>
      </c>
      <c r="AE662" s="86">
        <v>0</v>
      </c>
      <c r="AF662" s="151">
        <v>0</v>
      </c>
      <c r="AG662" s="85">
        <v>0.78187194447999997</v>
      </c>
      <c r="AH662" s="86">
        <v>9.3695000000000001E-2</v>
      </c>
      <c r="AI662" s="151">
        <v>3.3799997756899999E-4</v>
      </c>
      <c r="AJ662" s="152">
        <v>1.28</v>
      </c>
      <c r="AK662" s="153">
        <v>0</v>
      </c>
    </row>
    <row r="663" spans="1:37" x14ac:dyDescent="0.2">
      <c r="A663" s="149" t="s">
        <v>1593</v>
      </c>
      <c r="B663" s="66" t="s">
        <v>1594</v>
      </c>
      <c r="C663" s="67">
        <v>47</v>
      </c>
      <c r="D663" s="84" t="s">
        <v>348</v>
      </c>
      <c r="E663" s="85">
        <v>52.663251450438203</v>
      </c>
      <c r="F663" s="91">
        <v>52.662479940748</v>
      </c>
      <c r="G663" s="86">
        <v>13.544624120479</v>
      </c>
      <c r="H663" s="86">
        <v>13.544624120479</v>
      </c>
      <c r="I663" s="86">
        <v>1.97</v>
      </c>
      <c r="J663" s="86">
        <v>2.75</v>
      </c>
      <c r="K663" s="87">
        <v>0</v>
      </c>
      <c r="L663" s="150">
        <v>0.28000003310999999</v>
      </c>
      <c r="M663" s="86">
        <v>4.5411830811261202E-4</v>
      </c>
      <c r="N663" s="86">
        <v>100</v>
      </c>
      <c r="O663" s="86">
        <v>100</v>
      </c>
      <c r="P663" s="86">
        <v>0.46</v>
      </c>
      <c r="Q663" s="88">
        <v>0.48859999999999998</v>
      </c>
      <c r="R663" s="85">
        <v>1.8835938971557699E-2</v>
      </c>
      <c r="S663" s="86">
        <v>0</v>
      </c>
      <c r="T663" s="86">
        <v>1.02</v>
      </c>
      <c r="U663" s="88">
        <v>4.7247253425503004</v>
      </c>
      <c r="V663" s="89">
        <v>4.41</v>
      </c>
      <c r="W663" s="85">
        <v>47.1671707352723</v>
      </c>
      <c r="X663" s="88">
        <v>50.7</v>
      </c>
      <c r="Y663" s="85">
        <v>-49.84</v>
      </c>
      <c r="Z663" s="88"/>
      <c r="AA663" s="85">
        <v>0.23</v>
      </c>
      <c r="AB663" s="91">
        <v>0.21</v>
      </c>
      <c r="AC663" s="86">
        <v>0.08</v>
      </c>
      <c r="AD663" s="86">
        <v>7.0000000000000007E-2</v>
      </c>
      <c r="AE663" s="86">
        <v>0</v>
      </c>
      <c r="AF663" s="151">
        <v>0</v>
      </c>
      <c r="AG663" s="85">
        <v>8.2585102260000001E-2</v>
      </c>
      <c r="AH663" s="86">
        <v>2.4805000000000001E-2</v>
      </c>
      <c r="AI663" s="151">
        <v>1.4097390519099999E-10</v>
      </c>
      <c r="AJ663" s="152">
        <v>1.92</v>
      </c>
      <c r="AK663" s="153">
        <v>8</v>
      </c>
    </row>
    <row r="664" spans="1:37" x14ac:dyDescent="0.2">
      <c r="A664" s="149" t="s">
        <v>1595</v>
      </c>
      <c r="B664" s="66" t="s">
        <v>1596</v>
      </c>
      <c r="C664" s="67">
        <v>47</v>
      </c>
      <c r="D664" s="84" t="s">
        <v>348</v>
      </c>
      <c r="E664" s="85">
        <v>71.7299966521594</v>
      </c>
      <c r="F664" s="91">
        <v>71.7299966521594</v>
      </c>
      <c r="G664" s="86">
        <v>20.164044191496501</v>
      </c>
      <c r="H664" s="86">
        <v>20.164044191496501</v>
      </c>
      <c r="I664" s="86">
        <v>2.04</v>
      </c>
      <c r="J664" s="86">
        <v>2.79</v>
      </c>
      <c r="K664" s="87">
        <v>0</v>
      </c>
      <c r="L664" s="150">
        <v>0.80000036988900003</v>
      </c>
      <c r="M664" s="86">
        <v>0</v>
      </c>
      <c r="N664" s="86">
        <v>100</v>
      </c>
      <c r="O664" s="86">
        <v>100</v>
      </c>
      <c r="P664" s="86">
        <v>0.432</v>
      </c>
      <c r="Q664" s="88">
        <v>0.45569999999999999</v>
      </c>
      <c r="R664" s="85">
        <v>0</v>
      </c>
      <c r="S664" s="86">
        <v>0</v>
      </c>
      <c r="T664" s="86">
        <v>0.97</v>
      </c>
      <c r="U664" s="88">
        <v>4.6166722464010697</v>
      </c>
      <c r="V664" s="89">
        <v>4.62</v>
      </c>
      <c r="W664" s="85">
        <v>46.566163242443601</v>
      </c>
      <c r="X664" s="88">
        <v>57.8</v>
      </c>
      <c r="Y664" s="85">
        <v>56.759999999999991</v>
      </c>
      <c r="Z664" s="88"/>
      <c r="AA664" s="85">
        <v>0.16</v>
      </c>
      <c r="AB664" s="91">
        <v>0.16</v>
      </c>
      <c r="AC664" s="86">
        <v>0.06</v>
      </c>
      <c r="AD664" s="86">
        <v>0.06</v>
      </c>
      <c r="AE664" s="86">
        <v>0</v>
      </c>
      <c r="AF664" s="151">
        <v>0</v>
      </c>
      <c r="AG664" s="85">
        <v>0.22454999583499999</v>
      </c>
      <c r="AH664" s="86">
        <v>2.0791E-2</v>
      </c>
      <c r="AI664" s="151">
        <v>1.69000004971E-4</v>
      </c>
      <c r="AJ664" s="152">
        <v>2.82</v>
      </c>
      <c r="AK664" s="153">
        <v>30</v>
      </c>
    </row>
    <row r="665" spans="1:37" x14ac:dyDescent="0.2">
      <c r="A665" s="149" t="s">
        <v>1597</v>
      </c>
      <c r="B665" s="66" t="s">
        <v>1598</v>
      </c>
      <c r="C665" s="67">
        <v>47</v>
      </c>
      <c r="D665" s="84" t="s">
        <v>348</v>
      </c>
      <c r="E665" s="85">
        <v>57.478377800189499</v>
      </c>
      <c r="F665" s="91">
        <v>57.478377800189499</v>
      </c>
      <c r="G665" s="86">
        <v>14.6847590232572</v>
      </c>
      <c r="H665" s="86">
        <v>14.6847590232572</v>
      </c>
      <c r="I665" s="86">
        <v>1.45</v>
      </c>
      <c r="J665" s="86">
        <v>1.21</v>
      </c>
      <c r="K665" s="87">
        <v>0</v>
      </c>
      <c r="L665" s="150">
        <v>0.60000011972900003</v>
      </c>
      <c r="M665" s="86">
        <v>0</v>
      </c>
      <c r="N665" s="86">
        <v>100</v>
      </c>
      <c r="O665" s="86">
        <v>100</v>
      </c>
      <c r="P665" s="86">
        <v>0.32500000000000001</v>
      </c>
      <c r="Q665" s="88">
        <v>0.433</v>
      </c>
      <c r="R665" s="85">
        <v>0</v>
      </c>
      <c r="S665" s="86">
        <v>0</v>
      </c>
      <c r="T665" s="86">
        <v>0.86</v>
      </c>
      <c r="U665" s="88">
        <v>5.0433972066868398</v>
      </c>
      <c r="V665" s="89">
        <v>4.4000000000000004</v>
      </c>
      <c r="W665" s="85">
        <v>45.365635174865297</v>
      </c>
      <c r="X665" s="88">
        <v>57.133333333300001</v>
      </c>
      <c r="Y665" s="85">
        <v>100</v>
      </c>
      <c r="Z665" s="88"/>
      <c r="AA665" s="85">
        <v>0.15</v>
      </c>
      <c r="AB665" s="91">
        <v>0.15</v>
      </c>
      <c r="AC665" s="86">
        <v>0.04</v>
      </c>
      <c r="AD665" s="86">
        <v>0.04</v>
      </c>
      <c r="AE665" s="86">
        <v>0</v>
      </c>
      <c r="AF665" s="151">
        <v>0</v>
      </c>
      <c r="AG665" s="85">
        <v>0.58879699799899998</v>
      </c>
      <c r="AH665" s="86">
        <v>1.1338000000000001E-2</v>
      </c>
      <c r="AI665" s="151">
        <v>3.0824912962100002E-11</v>
      </c>
      <c r="AJ665" s="152">
        <v>2.35</v>
      </c>
      <c r="AK665" s="153">
        <v>17</v>
      </c>
    </row>
    <row r="666" spans="1:37" x14ac:dyDescent="0.2">
      <c r="A666" s="149" t="s">
        <v>1599</v>
      </c>
      <c r="B666" s="66" t="s">
        <v>1600</v>
      </c>
      <c r="C666" s="67">
        <v>47</v>
      </c>
      <c r="D666" s="84" t="s">
        <v>348</v>
      </c>
      <c r="E666" s="85">
        <v>73.480878878843299</v>
      </c>
      <c r="F666" s="91">
        <v>73.480878878843299</v>
      </c>
      <c r="G666" s="86">
        <v>17.9434803460097</v>
      </c>
      <c r="H666" s="86">
        <v>17.9434803460097</v>
      </c>
      <c r="I666" s="86">
        <v>2.1</v>
      </c>
      <c r="J666" s="86">
        <v>1.65</v>
      </c>
      <c r="K666" s="87">
        <v>0</v>
      </c>
      <c r="L666" s="150">
        <v>6.38999983236</v>
      </c>
      <c r="M666" s="86">
        <v>0</v>
      </c>
      <c r="N666" s="86">
        <v>100</v>
      </c>
      <c r="O666" s="86">
        <v>100</v>
      </c>
      <c r="P666" s="86">
        <v>0.36</v>
      </c>
      <c r="Q666" s="88">
        <v>0.43419999999999997</v>
      </c>
      <c r="R666" s="85">
        <v>0</v>
      </c>
      <c r="S666" s="86">
        <v>0</v>
      </c>
      <c r="T666" s="86">
        <v>0.85</v>
      </c>
      <c r="U666" s="88">
        <v>5.2842856889109902</v>
      </c>
      <c r="V666" s="89">
        <v>4.46</v>
      </c>
      <c r="W666" s="85">
        <v>47.826998698579999</v>
      </c>
      <c r="X666" s="88">
        <v>52.633333333300001</v>
      </c>
      <c r="Y666" s="85">
        <v>98.4</v>
      </c>
      <c r="Z666" s="88"/>
      <c r="AA666" s="85">
        <v>0.13</v>
      </c>
      <c r="AB666" s="91">
        <v>0.13</v>
      </c>
      <c r="AC666" s="86">
        <v>0.1</v>
      </c>
      <c r="AD666" s="86">
        <v>0.1</v>
      </c>
      <c r="AE666" s="86">
        <v>0</v>
      </c>
      <c r="AF666" s="151">
        <v>0</v>
      </c>
      <c r="AG666" s="85">
        <v>0.12519100233399999</v>
      </c>
      <c r="AH666" s="86">
        <v>6.8849999999999996E-3</v>
      </c>
      <c r="AI666" s="151">
        <v>4.3217849363699996E-12</v>
      </c>
      <c r="AJ666" s="152">
        <v>3.05</v>
      </c>
      <c r="AK666" s="153">
        <v>41</v>
      </c>
    </row>
    <row r="667" spans="1:37" x14ac:dyDescent="0.2">
      <c r="A667" s="149" t="s">
        <v>1601</v>
      </c>
      <c r="B667" s="66" t="s">
        <v>1602</v>
      </c>
      <c r="C667" s="67">
        <v>28</v>
      </c>
      <c r="D667" s="84" t="s">
        <v>348</v>
      </c>
      <c r="E667" s="85">
        <v>65.524555979003395</v>
      </c>
      <c r="F667" s="91">
        <v>65.524555979003395</v>
      </c>
      <c r="G667" s="86">
        <v>18.247105774070601</v>
      </c>
      <c r="H667" s="86">
        <v>18.247105774070601</v>
      </c>
      <c r="I667" s="86">
        <v>6.39</v>
      </c>
      <c r="J667" s="86">
        <v>10.25</v>
      </c>
      <c r="K667" s="87">
        <v>0</v>
      </c>
      <c r="L667" s="150">
        <v>3.2899998425599999</v>
      </c>
      <c r="M667" s="86">
        <v>8.0267021186208897E-4</v>
      </c>
      <c r="N667" s="86">
        <v>70.974249436335597</v>
      </c>
      <c r="O667" s="86">
        <v>85.742470077600998</v>
      </c>
      <c r="P667" s="86">
        <v>0.91800000000000004</v>
      </c>
      <c r="Q667" s="88">
        <v>0.90880000000000005</v>
      </c>
      <c r="R667" s="85">
        <v>2.0783539436766099E-2</v>
      </c>
      <c r="S667" s="86">
        <v>0</v>
      </c>
      <c r="T667" s="86">
        <v>1.57</v>
      </c>
      <c r="U667" s="88">
        <v>6.6234630042424696</v>
      </c>
      <c r="V667" s="89">
        <v>4.3499999999999996</v>
      </c>
      <c r="W667" s="85">
        <v>48.062136641829298</v>
      </c>
      <c r="X667" s="88">
        <v>58.8</v>
      </c>
      <c r="Y667" s="85">
        <v>18.599999999999994</v>
      </c>
      <c r="Z667" s="88"/>
      <c r="AA667" s="85">
        <v>0</v>
      </c>
      <c r="AB667" s="91">
        <v>0</v>
      </c>
      <c r="AC667" s="86">
        <v>0</v>
      </c>
      <c r="AD667" s="86">
        <v>0</v>
      </c>
      <c r="AE667" s="86">
        <v>0</v>
      </c>
      <c r="AF667" s="151">
        <v>0</v>
      </c>
      <c r="AG667" s="85">
        <v>0.135772000946</v>
      </c>
      <c r="AH667" s="86">
        <v>7.0802000000000004E-2</v>
      </c>
      <c r="AI667" s="151">
        <v>3.3799991577100001E-4</v>
      </c>
      <c r="AJ667" s="152">
        <v>2.12</v>
      </c>
      <c r="AK667" s="153">
        <v>10</v>
      </c>
    </row>
    <row r="668" spans="1:37" x14ac:dyDescent="0.2">
      <c r="A668" s="149" t="s">
        <v>1603</v>
      </c>
      <c r="B668" s="66" t="s">
        <v>1604</v>
      </c>
      <c r="C668" s="67">
        <v>28</v>
      </c>
      <c r="D668" s="84" t="s">
        <v>348</v>
      </c>
      <c r="E668" s="85">
        <v>68.656942172979996</v>
      </c>
      <c r="F668" s="91">
        <v>68.656942172979996</v>
      </c>
      <c r="G668" s="86">
        <v>21.5284408353107</v>
      </c>
      <c r="H668" s="86">
        <v>21.5284408353107</v>
      </c>
      <c r="I668" s="86">
        <v>1.04</v>
      </c>
      <c r="J668" s="86">
        <v>0.96</v>
      </c>
      <c r="K668" s="87">
        <v>0</v>
      </c>
      <c r="L668" s="150">
        <v>4.61000014608</v>
      </c>
      <c r="M668" s="86">
        <v>7.49725540474143E-4</v>
      </c>
      <c r="N668" s="86">
        <v>15.092067438427501</v>
      </c>
      <c r="O668" s="86">
        <v>23.8800205973223</v>
      </c>
      <c r="P668" s="86">
        <v>0.42699999999999999</v>
      </c>
      <c r="Q668" s="88">
        <v>0.99790000000000001</v>
      </c>
      <c r="R668" s="85">
        <v>1.5799036258788202E-2</v>
      </c>
      <c r="S668" s="86">
        <v>0</v>
      </c>
      <c r="T668" s="86">
        <v>0.96</v>
      </c>
      <c r="U668" s="88">
        <v>5.8403683081082596</v>
      </c>
      <c r="V668" s="89">
        <v>4.4000000000000004</v>
      </c>
      <c r="W668" s="85">
        <v>49.9211863442519</v>
      </c>
      <c r="X668" s="88">
        <v>59.566666666700002</v>
      </c>
      <c r="Y668" s="85">
        <v>-100</v>
      </c>
      <c r="Z668" s="88"/>
      <c r="AA668" s="85">
        <v>0</v>
      </c>
      <c r="AB668" s="91">
        <v>0</v>
      </c>
      <c r="AC668" s="86">
        <v>0</v>
      </c>
      <c r="AD668" s="86">
        <v>0</v>
      </c>
      <c r="AE668" s="86">
        <v>0</v>
      </c>
      <c r="AF668" s="151">
        <v>0</v>
      </c>
      <c r="AG668" s="85">
        <v>0.17271829579</v>
      </c>
      <c r="AH668" s="86">
        <v>6.3E-3</v>
      </c>
      <c r="AI668" s="151">
        <v>3.9943716265499999E-11</v>
      </c>
      <c r="AJ668" s="152">
        <v>2.73</v>
      </c>
      <c r="AK668" s="153">
        <v>26</v>
      </c>
    </row>
    <row r="669" spans="1:37" x14ac:dyDescent="0.2">
      <c r="A669" s="149" t="s">
        <v>1605</v>
      </c>
      <c r="B669" s="66" t="s">
        <v>1606</v>
      </c>
      <c r="C669" s="67">
        <v>28</v>
      </c>
      <c r="D669" s="84" t="s">
        <v>348</v>
      </c>
      <c r="E669" s="85">
        <v>68.849422956955706</v>
      </c>
      <c r="F669" s="91">
        <v>68.664223331253893</v>
      </c>
      <c r="G669" s="86">
        <v>21.612796319401099</v>
      </c>
      <c r="H669" s="86">
        <v>21.550413287585801</v>
      </c>
      <c r="I669" s="86">
        <v>1.56</v>
      </c>
      <c r="J669" s="86">
        <v>1.21</v>
      </c>
      <c r="K669" s="87">
        <v>0</v>
      </c>
      <c r="L669" s="150">
        <v>0.53000035993899997</v>
      </c>
      <c r="M669" s="86">
        <v>1.4943863534460501E-3</v>
      </c>
      <c r="N669" s="86">
        <v>15.5658291457286</v>
      </c>
      <c r="O669" s="86">
        <v>27.296030467262302</v>
      </c>
      <c r="P669" s="86">
        <v>0.39100000000000001</v>
      </c>
      <c r="Q669" s="88">
        <v>0.81230000000000002</v>
      </c>
      <c r="R669" s="85">
        <v>8.0006400512040998E-3</v>
      </c>
      <c r="S669" s="86">
        <v>0</v>
      </c>
      <c r="T669" s="86">
        <v>1.01</v>
      </c>
      <c r="U669" s="88">
        <v>7.0219900187149102</v>
      </c>
      <c r="V669" s="89">
        <v>4.55</v>
      </c>
      <c r="W669" s="85">
        <v>51.627979527610101</v>
      </c>
      <c r="X669" s="88">
        <v>47.133333333300001</v>
      </c>
      <c r="Y669" s="85">
        <v>-100</v>
      </c>
      <c r="Z669" s="88"/>
      <c r="AA669" s="85">
        <v>0</v>
      </c>
      <c r="AB669" s="91">
        <v>0</v>
      </c>
      <c r="AC669" s="86">
        <v>0</v>
      </c>
      <c r="AD669" s="86">
        <v>0</v>
      </c>
      <c r="AE669" s="86">
        <v>0</v>
      </c>
      <c r="AF669" s="151">
        <v>0</v>
      </c>
      <c r="AG669" s="85">
        <v>4.5682095529099999E-2</v>
      </c>
      <c r="AH669" s="86">
        <v>7.7990000000000004E-3</v>
      </c>
      <c r="AI669" s="151">
        <v>0</v>
      </c>
      <c r="AJ669" s="152">
        <v>2.68</v>
      </c>
      <c r="AK669" s="153">
        <v>26</v>
      </c>
    </row>
    <row r="670" spans="1:37" x14ac:dyDescent="0.2">
      <c r="A670" s="149" t="s">
        <v>1607</v>
      </c>
      <c r="B670" s="66" t="s">
        <v>1608</v>
      </c>
      <c r="C670" s="67">
        <v>28</v>
      </c>
      <c r="D670" s="84" t="s">
        <v>348</v>
      </c>
      <c r="E670" s="85">
        <v>56.663286990097099</v>
      </c>
      <c r="F670" s="91">
        <v>56.643842275587197</v>
      </c>
      <c r="G670" s="86">
        <v>16.708565396741601</v>
      </c>
      <c r="H670" s="86">
        <v>16.6891206822317</v>
      </c>
      <c r="I670" s="86">
        <v>2.23</v>
      </c>
      <c r="J670" s="86">
        <v>2.2000000000000002</v>
      </c>
      <c r="K670" s="87">
        <v>0</v>
      </c>
      <c r="L670" s="150">
        <v>0.739999980783</v>
      </c>
      <c r="M670" s="86">
        <v>0</v>
      </c>
      <c r="N670" s="86">
        <v>12.868646200302001</v>
      </c>
      <c r="O670" s="86">
        <v>19.9757379700768</v>
      </c>
      <c r="P670" s="86">
        <v>0.51400000000000001</v>
      </c>
      <c r="Q670" s="88">
        <v>0.92589999999999995</v>
      </c>
      <c r="R670" s="85">
        <v>0</v>
      </c>
      <c r="S670" s="86">
        <v>0</v>
      </c>
      <c r="T670" s="86">
        <v>1.1100000000000001</v>
      </c>
      <c r="U670" s="88">
        <v>8.4681731690717896</v>
      </c>
      <c r="V670" s="89">
        <v>4.2</v>
      </c>
      <c r="W670" s="85">
        <v>44.0418184496178</v>
      </c>
      <c r="X670" s="88">
        <v>43.4666666667</v>
      </c>
      <c r="Y670" s="85">
        <v>-100</v>
      </c>
      <c r="Z670" s="88"/>
      <c r="AA670" s="85">
        <v>0</v>
      </c>
      <c r="AB670" s="91">
        <v>0.03</v>
      </c>
      <c r="AC670" s="86">
        <v>0</v>
      </c>
      <c r="AD670" s="86">
        <v>0.03</v>
      </c>
      <c r="AE670" s="86">
        <v>0</v>
      </c>
      <c r="AF670" s="151">
        <v>4.2311988545399998E-10</v>
      </c>
      <c r="AG670" s="85">
        <v>0.205477983975</v>
      </c>
      <c r="AH670" s="86">
        <v>9.2929999999999992E-3</v>
      </c>
      <c r="AI670" s="151">
        <v>5.3514415027999996E-12</v>
      </c>
      <c r="AJ670" s="152">
        <v>2.36</v>
      </c>
      <c r="AK670" s="153">
        <v>18</v>
      </c>
    </row>
    <row r="671" spans="1:37" x14ac:dyDescent="0.2">
      <c r="A671" s="149" t="s">
        <v>1609</v>
      </c>
      <c r="B671" s="66" t="s">
        <v>1610</v>
      </c>
      <c r="C671" s="67">
        <v>28</v>
      </c>
      <c r="D671" s="84" t="s">
        <v>348</v>
      </c>
      <c r="E671" s="85">
        <v>37.296949146120802</v>
      </c>
      <c r="F671" s="91">
        <v>37.288424562167897</v>
      </c>
      <c r="G671" s="86">
        <v>11.381266753175399</v>
      </c>
      <c r="H671" s="86">
        <v>11.3803195771806</v>
      </c>
      <c r="I671" s="86">
        <v>1.83</v>
      </c>
      <c r="J671" s="86">
        <v>1.62</v>
      </c>
      <c r="K671" s="87">
        <v>0</v>
      </c>
      <c r="L671" s="150">
        <v>10.559999940100001</v>
      </c>
      <c r="M671" s="86">
        <v>1.2326222742362999E-4</v>
      </c>
      <c r="N671" s="86">
        <v>9.9604590606615897</v>
      </c>
      <c r="O671" s="86">
        <v>9.4448685789071902</v>
      </c>
      <c r="P671" s="86">
        <v>0.439</v>
      </c>
      <c r="Q671" s="88">
        <v>1.4418</v>
      </c>
      <c r="R671" s="85">
        <v>8.1552764638721208E-3</v>
      </c>
      <c r="S671" s="86">
        <v>0</v>
      </c>
      <c r="T671" s="86">
        <v>1.46</v>
      </c>
      <c r="U671" s="88">
        <v>15.3054168995141</v>
      </c>
      <c r="V671" s="89">
        <v>4.05</v>
      </c>
      <c r="W671" s="85">
        <v>60.146619694143901</v>
      </c>
      <c r="X671" s="88">
        <v>64.766666666700004</v>
      </c>
      <c r="Y671" s="85">
        <v>-100</v>
      </c>
      <c r="Z671" s="88"/>
      <c r="AA671" s="85">
        <v>0</v>
      </c>
      <c r="AB671" s="91">
        <v>0</v>
      </c>
      <c r="AC671" s="86">
        <v>0</v>
      </c>
      <c r="AD671" s="86">
        <v>0</v>
      </c>
      <c r="AE671" s="86">
        <v>0</v>
      </c>
      <c r="AF671" s="151">
        <v>5.1695034379599999E-10</v>
      </c>
      <c r="AG671" s="85">
        <v>2.4179606090000001</v>
      </c>
      <c r="AH671" s="86">
        <v>1.0514000000000001E-2</v>
      </c>
      <c r="AI671" s="151">
        <v>6.3137723707900001E-13</v>
      </c>
      <c r="AJ671" s="152">
        <v>2.02</v>
      </c>
      <c r="AK671" s="153">
        <v>4</v>
      </c>
    </row>
    <row r="672" spans="1:37" x14ac:dyDescent="0.2">
      <c r="A672" s="149" t="s">
        <v>1611</v>
      </c>
      <c r="B672" s="66" t="s">
        <v>1612</v>
      </c>
      <c r="C672" s="67">
        <v>28</v>
      </c>
      <c r="D672" s="84" t="s">
        <v>348</v>
      </c>
      <c r="E672" s="85">
        <v>79.498238680298996</v>
      </c>
      <c r="F672" s="91">
        <v>79.495374745825799</v>
      </c>
      <c r="G672" s="86">
        <v>24.6475928630753</v>
      </c>
      <c r="H672" s="86">
        <v>24.6475928630753</v>
      </c>
      <c r="I672" s="86">
        <v>1.08</v>
      </c>
      <c r="J672" s="86">
        <v>2.74</v>
      </c>
      <c r="K672" s="87">
        <v>0</v>
      </c>
      <c r="L672" s="150">
        <v>0</v>
      </c>
      <c r="M672" s="86">
        <v>1.1567090482273E-2</v>
      </c>
      <c r="N672" s="86">
        <v>13.160783791876</v>
      </c>
      <c r="O672" s="86">
        <v>66.769328802039098</v>
      </c>
      <c r="P672" s="86">
        <v>0.51</v>
      </c>
      <c r="Q672" s="88">
        <v>0.7319</v>
      </c>
      <c r="R672" s="85">
        <v>5.48713571515669E-2</v>
      </c>
      <c r="S672" s="86">
        <v>0</v>
      </c>
      <c r="T672" s="86">
        <v>0.87</v>
      </c>
      <c r="U672" s="88">
        <v>2.2676633158633299</v>
      </c>
      <c r="V672" s="89">
        <v>4.68</v>
      </c>
      <c r="W672" s="85">
        <v>68.146599246705094</v>
      </c>
      <c r="X672" s="88">
        <v>68.633333333300001</v>
      </c>
      <c r="Y672" s="85">
        <v>-100</v>
      </c>
      <c r="Z672" s="88"/>
      <c r="AA672" s="85">
        <v>0.02</v>
      </c>
      <c r="AB672" s="91">
        <v>0.02</v>
      </c>
      <c r="AC672" s="86">
        <v>0</v>
      </c>
      <c r="AD672" s="86">
        <v>0</v>
      </c>
      <c r="AE672" s="86">
        <v>0</v>
      </c>
      <c r="AF672" s="151">
        <v>0</v>
      </c>
      <c r="AG672" s="85">
        <v>4.8321000150200001E-2</v>
      </c>
      <c r="AH672" s="86">
        <v>2.6783999999999999E-2</v>
      </c>
      <c r="AI672" s="151">
        <v>1.1809999813799999E-3</v>
      </c>
      <c r="AJ672" s="152">
        <v>2.96</v>
      </c>
      <c r="AK672" s="153">
        <v>28</v>
      </c>
    </row>
    <row r="673" spans="1:37" x14ac:dyDescent="0.2">
      <c r="A673" s="149" t="s">
        <v>1613</v>
      </c>
      <c r="B673" s="66" t="s">
        <v>1614</v>
      </c>
      <c r="C673" s="67">
        <v>28</v>
      </c>
      <c r="D673" s="84" t="s">
        <v>348</v>
      </c>
      <c r="E673" s="85">
        <v>86.691370990914194</v>
      </c>
      <c r="F673" s="91">
        <v>86.685426100052496</v>
      </c>
      <c r="G673" s="86">
        <v>25.598700050531601</v>
      </c>
      <c r="H673" s="86">
        <v>25.5947367899571</v>
      </c>
      <c r="I673" s="86">
        <v>0.46</v>
      </c>
      <c r="J673" s="86">
        <v>0.41</v>
      </c>
      <c r="K673" s="87">
        <v>0</v>
      </c>
      <c r="L673" s="150">
        <v>9.5358496906299993E-10</v>
      </c>
      <c r="M673" s="86">
        <v>1.1068948022641901E-2</v>
      </c>
      <c r="N673" s="86">
        <v>5.6134092280250796</v>
      </c>
      <c r="O673" s="86">
        <v>100</v>
      </c>
      <c r="P673" s="86">
        <v>0.30499999999999999</v>
      </c>
      <c r="Q673" s="88">
        <v>0.51739999999999997</v>
      </c>
      <c r="R673" s="85">
        <v>1.9882692116512599E-2</v>
      </c>
      <c r="S673" s="86">
        <v>0</v>
      </c>
      <c r="T673" s="86">
        <v>0.54</v>
      </c>
      <c r="U673" s="88">
        <v>0.68168081880963505</v>
      </c>
      <c r="V673" s="89">
        <v>4.71</v>
      </c>
      <c r="W673" s="85">
        <v>65.899346202696606</v>
      </c>
      <c r="X673" s="88">
        <v>66.233333333299996</v>
      </c>
      <c r="Y673" s="85">
        <v>-100</v>
      </c>
      <c r="Z673" s="88"/>
      <c r="AA673" s="85">
        <v>0</v>
      </c>
      <c r="AB673" s="91">
        <v>0</v>
      </c>
      <c r="AC673" s="86">
        <v>0</v>
      </c>
      <c r="AD673" s="86">
        <v>0</v>
      </c>
      <c r="AE673" s="86">
        <v>0</v>
      </c>
      <c r="AF673" s="151">
        <v>0</v>
      </c>
      <c r="AG673" s="85">
        <v>9.0972091091300004E-10</v>
      </c>
      <c r="AH673" s="86">
        <v>2.3770000000000002E-3</v>
      </c>
      <c r="AI673" s="151">
        <v>2.2234233475900001E-11</v>
      </c>
      <c r="AJ673" s="152">
        <v>3.08</v>
      </c>
      <c r="AK673" s="153">
        <v>28</v>
      </c>
    </row>
    <row r="674" spans="1:37" x14ac:dyDescent="0.2">
      <c r="A674" s="149" t="s">
        <v>1615</v>
      </c>
      <c r="B674" s="66" t="s">
        <v>1616</v>
      </c>
      <c r="C674" s="67">
        <v>28</v>
      </c>
      <c r="D674" s="84" t="s">
        <v>348</v>
      </c>
      <c r="E674" s="85">
        <v>90.149298387338106</v>
      </c>
      <c r="F674" s="91">
        <v>90.148101606677997</v>
      </c>
      <c r="G674" s="86">
        <v>21.3619363911079</v>
      </c>
      <c r="H674" s="86">
        <v>21.3619363911079</v>
      </c>
      <c r="I674" s="86">
        <v>5.74</v>
      </c>
      <c r="J674" s="86">
        <v>1.54</v>
      </c>
      <c r="K674" s="87">
        <v>0</v>
      </c>
      <c r="L674" s="150">
        <v>4.5284328034000001E-9</v>
      </c>
      <c r="M674" s="86">
        <v>0.154174298449715</v>
      </c>
      <c r="N674" s="86">
        <v>4.9722102906530301</v>
      </c>
      <c r="O674" s="86">
        <v>73.783214943435894</v>
      </c>
      <c r="P674" s="86">
        <v>0.32900000000000001</v>
      </c>
      <c r="Q674" s="88">
        <v>0.61170000000000002</v>
      </c>
      <c r="R674" s="85">
        <v>4.5917195989898199E-2</v>
      </c>
      <c r="S674" s="86">
        <v>0</v>
      </c>
      <c r="T674" s="86">
        <v>1.25</v>
      </c>
      <c r="U674" s="88">
        <v>1.38706878496843</v>
      </c>
      <c r="V674" s="89">
        <v>4.8</v>
      </c>
      <c r="W674" s="85">
        <v>58.992524641487798</v>
      </c>
      <c r="X674" s="88">
        <v>63.133333333300001</v>
      </c>
      <c r="Y674" s="85">
        <v>100</v>
      </c>
      <c r="Z674" s="88">
        <v>100</v>
      </c>
      <c r="AA674" s="85">
        <v>0</v>
      </c>
      <c r="AB674" s="91">
        <v>0</v>
      </c>
      <c r="AC674" s="86">
        <v>0</v>
      </c>
      <c r="AD674" s="86">
        <v>0</v>
      </c>
      <c r="AE674" s="86">
        <v>0</v>
      </c>
      <c r="AF674" s="151">
        <v>0</v>
      </c>
      <c r="AG674" s="85">
        <v>2.1092999406400002E-2</v>
      </c>
      <c r="AH674" s="86">
        <v>1.4566000000000001E-2</v>
      </c>
      <c r="AI674" s="151">
        <v>2.2079998908199998E-3</v>
      </c>
      <c r="AJ674" s="152">
        <v>3.18</v>
      </c>
      <c r="AK674" s="153">
        <v>38</v>
      </c>
    </row>
    <row r="675" spans="1:37" x14ac:dyDescent="0.2">
      <c r="A675" s="149" t="s">
        <v>1617</v>
      </c>
      <c r="B675" s="66" t="s">
        <v>1618</v>
      </c>
      <c r="C675" s="67">
        <v>28</v>
      </c>
      <c r="D675" s="84" t="s">
        <v>348</v>
      </c>
      <c r="E675" s="85">
        <v>86.278350140157997</v>
      </c>
      <c r="F675" s="91">
        <v>86.278350140157997</v>
      </c>
      <c r="G675" s="86">
        <v>24.917543412574201</v>
      </c>
      <c r="H675" s="86">
        <v>24.917543412574201</v>
      </c>
      <c r="I675" s="86">
        <v>3</v>
      </c>
      <c r="J675" s="86">
        <v>2.13</v>
      </c>
      <c r="K675" s="87">
        <v>0</v>
      </c>
      <c r="L675" s="150">
        <v>1.74133648389E-9</v>
      </c>
      <c r="M675" s="86">
        <v>5.1118456535669101E-3</v>
      </c>
      <c r="N675" s="86">
        <v>6.514058468769</v>
      </c>
      <c r="O675" s="86">
        <v>36.621724268894802</v>
      </c>
      <c r="P675" s="86">
        <v>0.41399999999999998</v>
      </c>
      <c r="Q675" s="88">
        <v>1.1164000000000001</v>
      </c>
      <c r="R675" s="85">
        <v>2.5051669067451598E-2</v>
      </c>
      <c r="S675" s="86">
        <v>0</v>
      </c>
      <c r="T675" s="86">
        <v>1.22</v>
      </c>
      <c r="U675" s="88">
        <v>2.39979613382358</v>
      </c>
      <c r="V675" s="89">
        <v>4.68</v>
      </c>
      <c r="W675" s="85">
        <v>63.054129622718598</v>
      </c>
      <c r="X675" s="88">
        <v>62.566666666700002</v>
      </c>
      <c r="Y675" s="85">
        <v>11.519999999999996</v>
      </c>
      <c r="Z675" s="88"/>
      <c r="AA675" s="85">
        <v>0</v>
      </c>
      <c r="AB675" s="91">
        <v>0</v>
      </c>
      <c r="AC675" s="86">
        <v>0</v>
      </c>
      <c r="AD675" s="86">
        <v>0</v>
      </c>
      <c r="AE675" s="86">
        <v>0</v>
      </c>
      <c r="AF675" s="151">
        <v>0</v>
      </c>
      <c r="AG675" s="85">
        <v>8.9817812838700007E-12</v>
      </c>
      <c r="AH675" s="86">
        <v>1.6445000000000001E-2</v>
      </c>
      <c r="AI675" s="151">
        <v>1.4921659862400002E-11</v>
      </c>
      <c r="AJ675" s="152">
        <v>3.14</v>
      </c>
      <c r="AK675" s="153">
        <v>28</v>
      </c>
    </row>
    <row r="676" spans="1:37" x14ac:dyDescent="0.2">
      <c r="A676" s="149" t="s">
        <v>1619</v>
      </c>
      <c r="B676" s="66" t="s">
        <v>1620</v>
      </c>
      <c r="C676" s="67">
        <v>28</v>
      </c>
      <c r="D676" s="84" t="s">
        <v>348</v>
      </c>
      <c r="E676" s="85">
        <v>85.479862277588197</v>
      </c>
      <c r="F676" s="91">
        <v>85.479862277588197</v>
      </c>
      <c r="G676" s="86">
        <v>21.8607726744142</v>
      </c>
      <c r="H676" s="86">
        <v>21.8607726744142</v>
      </c>
      <c r="I676" s="86">
        <v>0.78</v>
      </c>
      <c r="J676" s="86">
        <v>0.85</v>
      </c>
      <c r="K676" s="87">
        <v>0</v>
      </c>
      <c r="L676" s="150">
        <v>0.13000000535699999</v>
      </c>
      <c r="M676" s="86">
        <v>2.8016436931459301E-2</v>
      </c>
      <c r="N676" s="86">
        <v>4.5879386505393702</v>
      </c>
      <c r="O676" s="86">
        <v>48.022910012115901</v>
      </c>
      <c r="P676" s="86">
        <v>0.40300000000000002</v>
      </c>
      <c r="Q676" s="88">
        <v>0.76849999999999996</v>
      </c>
      <c r="R676" s="85">
        <v>1.5625E-2</v>
      </c>
      <c r="S676" s="86">
        <v>0</v>
      </c>
      <c r="T676" s="86">
        <v>1.02</v>
      </c>
      <c r="U676" s="88">
        <v>1.88570255911347</v>
      </c>
      <c r="V676" s="89">
        <v>4.68</v>
      </c>
      <c r="W676" s="85">
        <v>62.993878908877498</v>
      </c>
      <c r="X676" s="88">
        <v>58.933333333299998</v>
      </c>
      <c r="Y676" s="85">
        <v>100</v>
      </c>
      <c r="Z676" s="88"/>
      <c r="AA676" s="85">
        <v>0</v>
      </c>
      <c r="AB676" s="91">
        <v>0</v>
      </c>
      <c r="AC676" s="86">
        <v>0</v>
      </c>
      <c r="AD676" s="86">
        <v>0</v>
      </c>
      <c r="AE676" s="86">
        <v>0</v>
      </c>
      <c r="AF676" s="151">
        <v>0</v>
      </c>
      <c r="AG676" s="85">
        <v>1.27408818286E-9</v>
      </c>
      <c r="AH676" s="86">
        <v>5.9930000000000001E-3</v>
      </c>
      <c r="AI676" s="151">
        <v>3.9207653062700001E-11</v>
      </c>
      <c r="AJ676" s="152">
        <v>2.86</v>
      </c>
      <c r="AK676" s="153">
        <v>26</v>
      </c>
    </row>
    <row r="677" spans="1:37" x14ac:dyDescent="0.2">
      <c r="A677" s="149" t="s">
        <v>1621</v>
      </c>
      <c r="B677" s="66" t="s">
        <v>1622</v>
      </c>
      <c r="C677" s="67">
        <v>28</v>
      </c>
      <c r="D677" s="84" t="s">
        <v>348</v>
      </c>
      <c r="E677" s="85">
        <v>71.465270327463799</v>
      </c>
      <c r="F677" s="91">
        <v>71.435742477780295</v>
      </c>
      <c r="G677" s="86">
        <v>20.674416086772499</v>
      </c>
      <c r="H677" s="86">
        <v>20.673431825116399</v>
      </c>
      <c r="I677" s="86">
        <v>3.53</v>
      </c>
      <c r="J677" s="86">
        <v>11.83</v>
      </c>
      <c r="K677" s="87">
        <v>0</v>
      </c>
      <c r="L677" s="150">
        <v>0.120000097353</v>
      </c>
      <c r="M677" s="86">
        <v>3.7910704556311101E-4</v>
      </c>
      <c r="N677" s="86">
        <v>9.1408902954561206</v>
      </c>
      <c r="O677" s="86">
        <v>30.817660828154001</v>
      </c>
      <c r="P677" s="86">
        <v>2.1850000000000001</v>
      </c>
      <c r="Q677" s="88">
        <v>1.2905</v>
      </c>
      <c r="R677" s="85">
        <v>8.7206767245138206E-3</v>
      </c>
      <c r="S677" s="86">
        <v>0</v>
      </c>
      <c r="T677" s="86">
        <v>1.47</v>
      </c>
      <c r="U677" s="88">
        <v>4.8888276459414</v>
      </c>
      <c r="V677" s="89">
        <v>4.37</v>
      </c>
      <c r="W677" s="85">
        <v>47.2942376658538</v>
      </c>
      <c r="X677" s="88">
        <v>64.366666666699999</v>
      </c>
      <c r="Y677" s="85">
        <v>-100</v>
      </c>
      <c r="Z677" s="88"/>
      <c r="AA677" s="85">
        <v>0</v>
      </c>
      <c r="AB677" s="91">
        <v>0</v>
      </c>
      <c r="AC677" s="86">
        <v>0</v>
      </c>
      <c r="AD677" s="86">
        <v>0</v>
      </c>
      <c r="AE677" s="86">
        <v>0</v>
      </c>
      <c r="AF677" s="151">
        <v>0</v>
      </c>
      <c r="AG677" s="85">
        <v>4.7170008162000003E-2</v>
      </c>
      <c r="AH677" s="86">
        <v>6.6788E-2</v>
      </c>
      <c r="AI677" s="151">
        <v>2.0109999984399998E-3</v>
      </c>
      <c r="AJ677" s="152">
        <v>2.78</v>
      </c>
      <c r="AK677" s="153">
        <v>23</v>
      </c>
    </row>
    <row r="678" spans="1:37" x14ac:dyDescent="0.2">
      <c r="A678" s="149" t="s">
        <v>1623</v>
      </c>
      <c r="B678" s="66" t="s">
        <v>1624</v>
      </c>
      <c r="C678" s="67">
        <v>28</v>
      </c>
      <c r="D678" s="84" t="s">
        <v>348</v>
      </c>
      <c r="E678" s="85">
        <v>75.4308867345773</v>
      </c>
      <c r="F678" s="91">
        <v>75.399245893282497</v>
      </c>
      <c r="G678" s="86">
        <v>18.597783383284799</v>
      </c>
      <c r="H678" s="86">
        <v>18.570537103281001</v>
      </c>
      <c r="I678" s="86">
        <v>7.39</v>
      </c>
      <c r="J678" s="86">
        <v>4.82</v>
      </c>
      <c r="K678" s="87">
        <v>0</v>
      </c>
      <c r="L678" s="150">
        <v>0.98999991347799998</v>
      </c>
      <c r="M678" s="86">
        <v>1.08026389870881E-3</v>
      </c>
      <c r="N678" s="86">
        <v>5.93507410021172</v>
      </c>
      <c r="O678" s="86">
        <v>18.993387215282901</v>
      </c>
      <c r="P678" s="86">
        <v>0.90600000000000003</v>
      </c>
      <c r="Q678" s="88">
        <v>1.1034999999999999</v>
      </c>
      <c r="R678" s="85">
        <v>1.7674089784376099E-2</v>
      </c>
      <c r="S678" s="86">
        <v>0</v>
      </c>
      <c r="T678" s="86">
        <v>1.64</v>
      </c>
      <c r="U678" s="88">
        <v>4.0930943863874099</v>
      </c>
      <c r="V678" s="89">
        <v>4.41</v>
      </c>
      <c r="W678" s="85">
        <v>59.169818386206302</v>
      </c>
      <c r="X678" s="88">
        <v>64.333333333300004</v>
      </c>
      <c r="Y678" s="85">
        <v>-93.6</v>
      </c>
      <c r="Z678" s="88"/>
      <c r="AA678" s="85">
        <v>0</v>
      </c>
      <c r="AB678" s="91">
        <v>0</v>
      </c>
      <c r="AC678" s="86">
        <v>0</v>
      </c>
      <c r="AD678" s="86">
        <v>0</v>
      </c>
      <c r="AE678" s="86">
        <v>0</v>
      </c>
      <c r="AF678" s="151">
        <v>0</v>
      </c>
      <c r="AG678" s="85">
        <v>8.1345986445499993E-2</v>
      </c>
      <c r="AH678" s="86">
        <v>3.0446000000000001E-2</v>
      </c>
      <c r="AI678" s="151">
        <v>1.1241726172700001E-10</v>
      </c>
      <c r="AJ678" s="152">
        <v>2.67</v>
      </c>
      <c r="AK678" s="153">
        <v>20</v>
      </c>
    </row>
    <row r="679" spans="1:37" x14ac:dyDescent="0.2">
      <c r="A679" s="149" t="s">
        <v>1625</v>
      </c>
      <c r="B679" s="66" t="s">
        <v>1626</v>
      </c>
      <c r="C679" s="67">
        <v>28</v>
      </c>
      <c r="D679" s="84" t="s">
        <v>348</v>
      </c>
      <c r="E679" s="85">
        <v>62.902911456927797</v>
      </c>
      <c r="F679" s="91">
        <v>62.893166621690497</v>
      </c>
      <c r="G679" s="86">
        <v>16.550478246529298</v>
      </c>
      <c r="H679" s="86">
        <v>16.541483014002601</v>
      </c>
      <c r="I679" s="86">
        <v>3.95</v>
      </c>
      <c r="J679" s="86">
        <v>5.32</v>
      </c>
      <c r="K679" s="87">
        <v>0</v>
      </c>
      <c r="L679" s="150">
        <v>0.32000000252600003</v>
      </c>
      <c r="M679" s="86">
        <v>1.9299736289530901E-3</v>
      </c>
      <c r="N679" s="86">
        <v>8.37488153611603</v>
      </c>
      <c r="O679" s="86">
        <v>19.144410304892499</v>
      </c>
      <c r="P679" s="86">
        <v>1.0369999999999999</v>
      </c>
      <c r="Q679" s="88">
        <v>1.1076999999999999</v>
      </c>
      <c r="R679" s="85">
        <v>1.37513751375138E-2</v>
      </c>
      <c r="S679" s="86">
        <v>0</v>
      </c>
      <c r="T679" s="86">
        <v>1.24</v>
      </c>
      <c r="U679" s="88">
        <v>5.82816107463045</v>
      </c>
      <c r="V679" s="89">
        <v>4.25</v>
      </c>
      <c r="W679" s="85">
        <v>45.701446372570899</v>
      </c>
      <c r="X679" s="88">
        <v>64.833333333300004</v>
      </c>
      <c r="Y679" s="85">
        <v>-100</v>
      </c>
      <c r="Z679" s="88"/>
      <c r="AA679" s="85">
        <v>0</v>
      </c>
      <c r="AB679" s="91">
        <v>0</v>
      </c>
      <c r="AC679" s="86">
        <v>0</v>
      </c>
      <c r="AD679" s="86">
        <v>0</v>
      </c>
      <c r="AE679" s="86">
        <v>0</v>
      </c>
      <c r="AF679" s="151">
        <v>0</v>
      </c>
      <c r="AG679" s="85">
        <v>2.2339176941199999E-2</v>
      </c>
      <c r="AH679" s="86">
        <v>3.9378999999999997E-2</v>
      </c>
      <c r="AI679" s="151">
        <v>3.1429996682500001E-3</v>
      </c>
      <c r="AJ679" s="152">
        <v>2.5499999999999998</v>
      </c>
      <c r="AK679" s="153">
        <v>16</v>
      </c>
    </row>
    <row r="680" spans="1:37" x14ac:dyDescent="0.2">
      <c r="A680" s="149" t="s">
        <v>1627</v>
      </c>
      <c r="B680" s="66" t="s">
        <v>1628</v>
      </c>
      <c r="C680" s="67">
        <v>28</v>
      </c>
      <c r="D680" s="84" t="s">
        <v>348</v>
      </c>
      <c r="E680" s="85">
        <v>44.578104601284203</v>
      </c>
      <c r="F680" s="91">
        <v>44.548130978072599</v>
      </c>
      <c r="G680" s="86">
        <v>14.1548770415368</v>
      </c>
      <c r="H680" s="86">
        <v>14.128233820904301</v>
      </c>
      <c r="I680" s="86">
        <v>4.93</v>
      </c>
      <c r="J680" s="86">
        <v>7.32</v>
      </c>
      <c r="K680" s="87">
        <v>0</v>
      </c>
      <c r="L680" s="150">
        <v>2.4399997254699999</v>
      </c>
      <c r="M680" s="86">
        <v>2.7150679318730498E-4</v>
      </c>
      <c r="N680" s="86">
        <v>13.516546433069999</v>
      </c>
      <c r="O680" s="86">
        <v>15.0991792065663</v>
      </c>
      <c r="P680" s="86">
        <v>1.101</v>
      </c>
      <c r="Q680" s="88">
        <v>1.2359</v>
      </c>
      <c r="R680" s="85">
        <v>1.1710973181871399E-2</v>
      </c>
      <c r="S680" s="86">
        <v>0</v>
      </c>
      <c r="T680" s="86">
        <v>1.28</v>
      </c>
      <c r="U680" s="88">
        <v>6.2438387552287304</v>
      </c>
      <c r="V680" s="89">
        <v>3.9</v>
      </c>
      <c r="W680" s="85">
        <v>56.137046190788297</v>
      </c>
      <c r="X680" s="88">
        <v>68.766666666700004</v>
      </c>
      <c r="Y680" s="85">
        <v>-100</v>
      </c>
      <c r="Z680" s="88"/>
      <c r="AA680" s="85">
        <v>0</v>
      </c>
      <c r="AB680" s="91">
        <v>0</v>
      </c>
      <c r="AC680" s="86">
        <v>0</v>
      </c>
      <c r="AD680" s="86">
        <v>0</v>
      </c>
      <c r="AE680" s="86">
        <v>0</v>
      </c>
      <c r="AF680" s="151">
        <v>0</v>
      </c>
      <c r="AG680" s="85">
        <v>0.63003107383900003</v>
      </c>
      <c r="AH680" s="86">
        <v>5.9774000000000001E-2</v>
      </c>
      <c r="AI680" s="151">
        <v>5.7680002785600003E-3</v>
      </c>
      <c r="AJ680" s="152">
        <v>1.9</v>
      </c>
      <c r="AK680" s="153">
        <v>5</v>
      </c>
    </row>
    <row r="681" spans="1:37" x14ac:dyDescent="0.2">
      <c r="A681" s="149" t="s">
        <v>1629</v>
      </c>
      <c r="B681" s="66" t="s">
        <v>1630</v>
      </c>
      <c r="C681" s="67">
        <v>28</v>
      </c>
      <c r="D681" s="84" t="s">
        <v>348</v>
      </c>
      <c r="E681" s="85">
        <v>32.961515521093901</v>
      </c>
      <c r="F681" s="91">
        <v>32.024997551877902</v>
      </c>
      <c r="G681" s="86">
        <v>15.335926859014901</v>
      </c>
      <c r="H681" s="86">
        <v>14.557869154552201</v>
      </c>
      <c r="I681" s="86">
        <v>42.45</v>
      </c>
      <c r="J681" s="86">
        <v>44.58</v>
      </c>
      <c r="K681" s="87">
        <v>0</v>
      </c>
      <c r="L681" s="150">
        <v>1.0000049772000001E-2</v>
      </c>
      <c r="M681" s="86">
        <v>1.05340080680773E-5</v>
      </c>
      <c r="N681" s="86">
        <v>36.545188126299898</v>
      </c>
      <c r="O681" s="86">
        <v>27.239735673274801</v>
      </c>
      <c r="P681" s="86">
        <v>2.0089999999999999</v>
      </c>
      <c r="Q681" s="88">
        <v>1.0485</v>
      </c>
      <c r="R681" s="85">
        <v>3.1862354628007003E-2</v>
      </c>
      <c r="S681" s="86">
        <v>0.2</v>
      </c>
      <c r="T681" s="86">
        <v>2</v>
      </c>
      <c r="U681" s="88">
        <v>13.5412308267531</v>
      </c>
      <c r="V681" s="89">
        <v>3.62</v>
      </c>
      <c r="W681" s="85">
        <v>34.341197278564202</v>
      </c>
      <c r="X681" s="88">
        <v>33.166666666700003</v>
      </c>
      <c r="Y681" s="85">
        <v>-100</v>
      </c>
      <c r="Z681" s="88"/>
      <c r="AA681" s="85">
        <v>0</v>
      </c>
      <c r="AB681" s="91">
        <v>0</v>
      </c>
      <c r="AC681" s="86">
        <v>0</v>
      </c>
      <c r="AD681" s="86">
        <v>0</v>
      </c>
      <c r="AE681" s="86">
        <v>0.03</v>
      </c>
      <c r="AF681" s="151">
        <v>4.7071703840000002E-9</v>
      </c>
      <c r="AG681" s="85">
        <v>2.00569594675</v>
      </c>
      <c r="AH681" s="86">
        <v>0.28994700000000001</v>
      </c>
      <c r="AI681" s="151">
        <v>1.6379998491400001E-3</v>
      </c>
      <c r="AJ681" s="152">
        <v>1.28</v>
      </c>
      <c r="AK681" s="153">
        <v>0</v>
      </c>
    </row>
    <row r="682" spans="1:37" x14ac:dyDescent="0.2">
      <c r="A682" s="149" t="s">
        <v>1631</v>
      </c>
      <c r="B682" s="66" t="s">
        <v>1632</v>
      </c>
      <c r="C682" s="67">
        <v>28</v>
      </c>
      <c r="D682" s="84" t="s">
        <v>348</v>
      </c>
      <c r="E682" s="85">
        <v>90.961244660617993</v>
      </c>
      <c r="F682" s="91">
        <v>90.961244660617993</v>
      </c>
      <c r="G682" s="86">
        <v>28.620127001943501</v>
      </c>
      <c r="H682" s="86">
        <v>28.620127001943501</v>
      </c>
      <c r="I682" s="86">
        <v>1.65</v>
      </c>
      <c r="J682" s="86">
        <v>0.97</v>
      </c>
      <c r="K682" s="87">
        <v>0</v>
      </c>
      <c r="L682" s="150">
        <v>7.37562106059E-10</v>
      </c>
      <c r="M682" s="86">
        <v>0</v>
      </c>
      <c r="N682" s="86">
        <v>73.432490203063793</v>
      </c>
      <c r="O682" s="86">
        <v>100</v>
      </c>
      <c r="P682" s="86">
        <v>1.1499999999999999</v>
      </c>
      <c r="Q682" s="88">
        <v>1.0508</v>
      </c>
      <c r="R682" s="85">
        <v>0</v>
      </c>
      <c r="S682" s="86">
        <v>0</v>
      </c>
      <c r="T682" s="86">
        <v>1.1000000000000001</v>
      </c>
      <c r="U682" s="88">
        <v>1.8333177438967401</v>
      </c>
      <c r="V682" s="89">
        <v>4.59</v>
      </c>
      <c r="W682" s="85">
        <v>60.741004988951801</v>
      </c>
      <c r="X682" s="88">
        <v>64.2</v>
      </c>
      <c r="Y682" s="85">
        <v>-33.200000000000003</v>
      </c>
      <c r="Z682" s="88"/>
      <c r="AA682" s="85">
        <v>0.09</v>
      </c>
      <c r="AB682" s="91">
        <v>0.09</v>
      </c>
      <c r="AC682" s="86">
        <v>0.08</v>
      </c>
      <c r="AD682" s="86">
        <v>0.08</v>
      </c>
      <c r="AE682" s="86">
        <v>0</v>
      </c>
      <c r="AF682" s="151">
        <v>6.1696539218199997E-8</v>
      </c>
      <c r="AG682" s="85">
        <v>3.2035853889399999E-8</v>
      </c>
      <c r="AH682" s="86">
        <v>5.7369999999999999E-3</v>
      </c>
      <c r="AI682" s="151">
        <v>1.8199997276799999E-3</v>
      </c>
      <c r="AJ682" s="152">
        <v>3.06</v>
      </c>
      <c r="AK682" s="153">
        <v>29</v>
      </c>
    </row>
    <row r="683" spans="1:37" x14ac:dyDescent="0.2">
      <c r="A683" s="149" t="s">
        <v>1633</v>
      </c>
      <c r="B683" s="66" t="s">
        <v>1634</v>
      </c>
      <c r="C683" s="67">
        <v>28</v>
      </c>
      <c r="D683" s="84" t="s">
        <v>348</v>
      </c>
      <c r="E683" s="85">
        <v>71.295964174302497</v>
      </c>
      <c r="F683" s="91">
        <v>70.809012945511498</v>
      </c>
      <c r="G683" s="86">
        <v>26.530146411452002</v>
      </c>
      <c r="H683" s="86">
        <v>26.369278594797901</v>
      </c>
      <c r="I683" s="86">
        <v>1.89</v>
      </c>
      <c r="J683" s="86">
        <v>3.34</v>
      </c>
      <c r="K683" s="87">
        <v>0</v>
      </c>
      <c r="L683" s="150">
        <v>6.9999994588700001E-2</v>
      </c>
      <c r="M683" s="86">
        <v>1.27375410502311E-3</v>
      </c>
      <c r="N683" s="86">
        <v>30.950917552023899</v>
      </c>
      <c r="O683" s="86">
        <v>30.093224867882</v>
      </c>
      <c r="P683" s="86">
        <v>0.51800000000000002</v>
      </c>
      <c r="Q683" s="88">
        <v>0.88160000000000005</v>
      </c>
      <c r="R683" s="85">
        <v>9.0645395213923095E-3</v>
      </c>
      <c r="S683" s="86">
        <v>0.1</v>
      </c>
      <c r="T683" s="86">
        <v>1.1499999999999999</v>
      </c>
      <c r="U683" s="88">
        <v>5.8499364137346301</v>
      </c>
      <c r="V683" s="89">
        <v>4.53</v>
      </c>
      <c r="W683" s="85">
        <v>65.155431041294193</v>
      </c>
      <c r="X683" s="88">
        <v>64.366666666699999</v>
      </c>
      <c r="Y683" s="85">
        <v>-100</v>
      </c>
      <c r="Z683" s="88"/>
      <c r="AA683" s="85">
        <v>0</v>
      </c>
      <c r="AB683" s="91">
        <v>0</v>
      </c>
      <c r="AC683" s="86">
        <v>0</v>
      </c>
      <c r="AD683" s="86">
        <v>0</v>
      </c>
      <c r="AE683" s="86">
        <v>0.01</v>
      </c>
      <c r="AF683" s="151">
        <v>0</v>
      </c>
      <c r="AG683" s="85">
        <v>0.51099381275099998</v>
      </c>
      <c r="AH683" s="86">
        <v>1.805E-2</v>
      </c>
      <c r="AI683" s="151">
        <v>1.2475475055500001E-10</v>
      </c>
      <c r="AJ683" s="152">
        <v>2.69</v>
      </c>
      <c r="AK683" s="153">
        <v>14</v>
      </c>
    </row>
    <row r="684" spans="1:37" x14ac:dyDescent="0.2">
      <c r="A684" s="149" t="s">
        <v>1635</v>
      </c>
      <c r="B684" s="66" t="s">
        <v>1636</v>
      </c>
      <c r="C684" s="67">
        <v>28</v>
      </c>
      <c r="D684" s="84" t="s">
        <v>348</v>
      </c>
      <c r="E684" s="85">
        <v>51.849276838260501</v>
      </c>
      <c r="F684" s="91">
        <v>51.369453883138597</v>
      </c>
      <c r="G684" s="86">
        <v>16.0446920809628</v>
      </c>
      <c r="H684" s="86">
        <v>15.577599122609501</v>
      </c>
      <c r="I684" s="86">
        <v>18.420000000000002</v>
      </c>
      <c r="J684" s="86">
        <v>32.82</v>
      </c>
      <c r="K684" s="87">
        <v>0</v>
      </c>
      <c r="L684" s="150">
        <v>4.4594528722599998E-10</v>
      </c>
      <c r="M684" s="86">
        <v>6.8849277905650101E-6</v>
      </c>
      <c r="N684" s="86">
        <v>22.961393450285101</v>
      </c>
      <c r="O684" s="86">
        <v>18.571248051893299</v>
      </c>
      <c r="P684" s="86">
        <v>1.4610000000000001</v>
      </c>
      <c r="Q684" s="88">
        <v>1.3056000000000001</v>
      </c>
      <c r="R684" s="85">
        <v>9.8629056119932893E-3</v>
      </c>
      <c r="S684" s="86">
        <v>0</v>
      </c>
      <c r="T684" s="86">
        <v>1.47</v>
      </c>
      <c r="U684" s="88">
        <v>8.4507593932687701</v>
      </c>
      <c r="V684" s="89">
        <v>4.1500000000000004</v>
      </c>
      <c r="W684" s="85">
        <v>36.928144636832201</v>
      </c>
      <c r="X684" s="88">
        <v>26.733333333299999</v>
      </c>
      <c r="Y684" s="85">
        <v>-100</v>
      </c>
      <c r="Z684" s="88"/>
      <c r="AA684" s="85">
        <v>0.31</v>
      </c>
      <c r="AB684" s="91">
        <v>0.16</v>
      </c>
      <c r="AC684" s="86">
        <v>0.14000000000000001</v>
      </c>
      <c r="AD684" s="86">
        <v>0.03</v>
      </c>
      <c r="AE684" s="86">
        <v>0</v>
      </c>
      <c r="AF684" s="151">
        <v>0</v>
      </c>
      <c r="AG684" s="85">
        <v>0.96488705423599996</v>
      </c>
      <c r="AH684" s="86">
        <v>0.20355500000000001</v>
      </c>
      <c r="AI684" s="151">
        <v>1.3520000284699999E-3</v>
      </c>
      <c r="AJ684" s="152">
        <v>2.29</v>
      </c>
      <c r="AK684" s="153">
        <v>13</v>
      </c>
    </row>
    <row r="685" spans="1:37" x14ac:dyDescent="0.2">
      <c r="A685" s="149" t="s">
        <v>1637</v>
      </c>
      <c r="B685" s="66" t="s">
        <v>1638</v>
      </c>
      <c r="C685" s="67">
        <v>28</v>
      </c>
      <c r="D685" s="84" t="s">
        <v>348</v>
      </c>
      <c r="E685" s="85">
        <v>56.580919080919102</v>
      </c>
      <c r="F685" s="91">
        <v>56.5034965034965</v>
      </c>
      <c r="G685" s="86">
        <v>16.518481518481501</v>
      </c>
      <c r="H685" s="86">
        <v>16.4997502497502</v>
      </c>
      <c r="I685" s="86">
        <v>0.91</v>
      </c>
      <c r="J685" s="86">
        <v>3.15</v>
      </c>
      <c r="K685" s="87">
        <v>0</v>
      </c>
      <c r="L685" s="150">
        <v>0.110000142521</v>
      </c>
      <c r="M685" s="86">
        <v>0.331216082418405</v>
      </c>
      <c r="N685" s="86">
        <v>7.6079745818930897</v>
      </c>
      <c r="O685" s="86">
        <v>6.8797348484848504</v>
      </c>
      <c r="P685" s="86">
        <v>1.534</v>
      </c>
      <c r="Q685" s="88">
        <v>0.69379999999999997</v>
      </c>
      <c r="R685" s="85">
        <v>2.5201612903225801E-2</v>
      </c>
      <c r="S685" s="86">
        <v>0</v>
      </c>
      <c r="T685" s="86">
        <v>1.43</v>
      </c>
      <c r="U685" s="88">
        <v>9.6441058941058895</v>
      </c>
      <c r="V685" s="89">
        <v>4.13</v>
      </c>
      <c r="W685" s="85">
        <v>45.633076399180297</v>
      </c>
      <c r="X685" s="88">
        <v>54.833333333299997</v>
      </c>
      <c r="Y685" s="85">
        <v>-100</v>
      </c>
      <c r="Z685" s="88"/>
      <c r="AA685" s="85">
        <v>0</v>
      </c>
      <c r="AB685" s="91">
        <v>0</v>
      </c>
      <c r="AC685" s="86">
        <v>0</v>
      </c>
      <c r="AD685" s="86">
        <v>0</v>
      </c>
      <c r="AE685" s="86">
        <v>0</v>
      </c>
      <c r="AF685" s="151">
        <v>0.54729998196600005</v>
      </c>
      <c r="AG685" s="85">
        <v>1.3468910360599999</v>
      </c>
      <c r="AH685" s="86">
        <v>1.5334E-2</v>
      </c>
      <c r="AI685" s="151">
        <v>5.0700000262500001E-4</v>
      </c>
      <c r="AJ685" s="152">
        <v>2.12</v>
      </c>
      <c r="AK685" s="153">
        <v>4</v>
      </c>
    </row>
    <row r="686" spans="1:37" x14ac:dyDescent="0.2">
      <c r="A686" s="149" t="s">
        <v>1639</v>
      </c>
      <c r="B686" s="66" t="s">
        <v>1640</v>
      </c>
      <c r="C686" s="67">
        <v>28</v>
      </c>
      <c r="D686" s="84" t="s">
        <v>348</v>
      </c>
      <c r="E686" s="85">
        <v>35.978447819105099</v>
      </c>
      <c r="F686" s="91">
        <v>34.512834307420199</v>
      </c>
      <c r="G686" s="86">
        <v>13.659224480147399</v>
      </c>
      <c r="H686" s="86">
        <v>12.2498553134603</v>
      </c>
      <c r="I686" s="86">
        <v>5.95</v>
      </c>
      <c r="J686" s="86">
        <v>29.62</v>
      </c>
      <c r="K686" s="87">
        <v>9.1000000000000004E-3</v>
      </c>
      <c r="L686" s="150">
        <v>2.4427864929599999E-9</v>
      </c>
      <c r="M686" s="86">
        <v>0</v>
      </c>
      <c r="N686" s="86">
        <v>9.6725568893812497</v>
      </c>
      <c r="O686" s="86">
        <v>7.4126635432259604</v>
      </c>
      <c r="P686" s="86">
        <v>1.6830000000000001</v>
      </c>
      <c r="Q686" s="88">
        <v>0.80610000000000004</v>
      </c>
      <c r="R686" s="85">
        <v>0</v>
      </c>
      <c r="S686" s="86">
        <v>0</v>
      </c>
      <c r="T686" s="86">
        <v>1.26</v>
      </c>
      <c r="U686" s="88">
        <v>9.8924836361561503</v>
      </c>
      <c r="V686" s="89">
        <v>4.16</v>
      </c>
      <c r="W686" s="85">
        <v>32.424820054202101</v>
      </c>
      <c r="X686" s="88">
        <v>29.9666666667</v>
      </c>
      <c r="Y686" s="85">
        <v>-100</v>
      </c>
      <c r="Z686" s="88"/>
      <c r="AA686" s="85">
        <v>0</v>
      </c>
      <c r="AB686" s="91">
        <v>0</v>
      </c>
      <c r="AC686" s="86">
        <v>0</v>
      </c>
      <c r="AD686" s="86">
        <v>0</v>
      </c>
      <c r="AE686" s="86">
        <v>0</v>
      </c>
      <c r="AF686" s="151">
        <v>1.5546044547800001E-7</v>
      </c>
      <c r="AG686" s="85">
        <v>3.0372410095200002</v>
      </c>
      <c r="AH686" s="86">
        <v>0.21803</v>
      </c>
      <c r="AI686" s="151">
        <v>2.3659999060099998E-3</v>
      </c>
      <c r="AJ686" s="152">
        <v>2</v>
      </c>
      <c r="AK686" s="153">
        <v>4</v>
      </c>
    </row>
    <row r="687" spans="1:37" x14ac:dyDescent="0.2">
      <c r="A687" s="149" t="s">
        <v>1641</v>
      </c>
      <c r="B687" s="66" t="s">
        <v>1642</v>
      </c>
      <c r="C687" s="67">
        <v>28</v>
      </c>
      <c r="D687" s="84" t="s">
        <v>348</v>
      </c>
      <c r="E687" s="85">
        <v>38.075555056348101</v>
      </c>
      <c r="F687" s="91">
        <v>36.322587891721902</v>
      </c>
      <c r="G687" s="86">
        <v>15.358867797371699</v>
      </c>
      <c r="H687" s="86">
        <v>13.8058332397319</v>
      </c>
      <c r="I687" s="86">
        <v>19.86</v>
      </c>
      <c r="J687" s="86">
        <v>31.41</v>
      </c>
      <c r="K687" s="87">
        <v>0</v>
      </c>
      <c r="L687" s="150">
        <v>1.2496155254100001E-8</v>
      </c>
      <c r="M687" s="86">
        <v>6.4621561862271797E-3</v>
      </c>
      <c r="N687" s="86">
        <v>10.640287169212799</v>
      </c>
      <c r="O687" s="86">
        <v>10.509930643127401</v>
      </c>
      <c r="P687" s="86">
        <v>1.5189999999999999</v>
      </c>
      <c r="Q687" s="88">
        <v>1.248</v>
      </c>
      <c r="R687" s="85">
        <v>4.2122999157540003E-2</v>
      </c>
      <c r="S687" s="86">
        <v>0</v>
      </c>
      <c r="T687" s="86">
        <v>1.39</v>
      </c>
      <c r="U687" s="88">
        <v>8.9205885656520305</v>
      </c>
      <c r="V687" s="89">
        <v>3.74</v>
      </c>
      <c r="W687" s="85">
        <v>39.001070411143502</v>
      </c>
      <c r="X687" s="88">
        <v>30.733333333299999</v>
      </c>
      <c r="Y687" s="85">
        <v>-100</v>
      </c>
      <c r="Z687" s="88"/>
      <c r="AA687" s="85">
        <v>0</v>
      </c>
      <c r="AB687" s="91">
        <v>0</v>
      </c>
      <c r="AC687" s="86">
        <v>0</v>
      </c>
      <c r="AD687" s="86">
        <v>0</v>
      </c>
      <c r="AE687" s="86">
        <v>0</v>
      </c>
      <c r="AF687" s="151">
        <v>1.6746999327600001</v>
      </c>
      <c r="AG687" s="85">
        <v>2.7250387999100001</v>
      </c>
      <c r="AH687" s="86">
        <v>0.246147</v>
      </c>
      <c r="AI687" s="151">
        <v>6.7600009751000003E-4</v>
      </c>
      <c r="AJ687" s="152">
        <v>1.86</v>
      </c>
      <c r="AK687" s="153">
        <v>3</v>
      </c>
    </row>
    <row r="688" spans="1:37" x14ac:dyDescent="0.2">
      <c r="A688" s="149" t="s">
        <v>1643</v>
      </c>
      <c r="B688" s="66" t="s">
        <v>1644</v>
      </c>
      <c r="C688" s="67">
        <v>28</v>
      </c>
      <c r="D688" s="84" t="s">
        <v>348</v>
      </c>
      <c r="E688" s="85">
        <v>40.575637558598501</v>
      </c>
      <c r="F688" s="91">
        <v>39.888654531509303</v>
      </c>
      <c r="G688" s="86">
        <v>15.9672311079668</v>
      </c>
      <c r="H688" s="86">
        <v>15.297439186464</v>
      </c>
      <c r="I688" s="86">
        <v>3.44</v>
      </c>
      <c r="J688" s="86">
        <v>4.97</v>
      </c>
      <c r="K688" s="87">
        <v>0</v>
      </c>
      <c r="L688" s="150">
        <v>0.25000010684200002</v>
      </c>
      <c r="M688" s="86">
        <v>2.1738928574774799E-5</v>
      </c>
      <c r="N688" s="86">
        <v>9.6106944698494008</v>
      </c>
      <c r="O688" s="86">
        <v>6.8412632164718996</v>
      </c>
      <c r="P688" s="86">
        <v>0.55400000000000005</v>
      </c>
      <c r="Q688" s="88">
        <v>0.93300000000000005</v>
      </c>
      <c r="R688" s="85">
        <v>1.3132838663077E-2</v>
      </c>
      <c r="S688" s="86">
        <v>0.5</v>
      </c>
      <c r="T688" s="86">
        <v>1.1299999999999999</v>
      </c>
      <c r="U688" s="88">
        <v>9.14632936835911</v>
      </c>
      <c r="V688" s="89">
        <v>3.88</v>
      </c>
      <c r="W688" s="85">
        <v>40.713105971531697</v>
      </c>
      <c r="X688" s="88">
        <v>29.7</v>
      </c>
      <c r="Y688" s="85">
        <v>-100</v>
      </c>
      <c r="Z688" s="88">
        <v>-100</v>
      </c>
      <c r="AA688" s="85">
        <v>0</v>
      </c>
      <c r="AB688" s="91">
        <v>0</v>
      </c>
      <c r="AC688" s="86">
        <v>0</v>
      </c>
      <c r="AD688" s="86">
        <v>0</v>
      </c>
      <c r="AE688" s="86">
        <v>0</v>
      </c>
      <c r="AF688" s="151">
        <v>6.3657591835700002E-8</v>
      </c>
      <c r="AG688" s="85">
        <v>3.2565895889299998</v>
      </c>
      <c r="AH688" s="86">
        <v>4.3386000000000001E-2</v>
      </c>
      <c r="AI688" s="151">
        <v>8.3318176216299998E-11</v>
      </c>
      <c r="AJ688" s="152">
        <v>1.61</v>
      </c>
      <c r="AK688" s="153">
        <v>2</v>
      </c>
    </row>
    <row r="689" spans="1:37" x14ac:dyDescent="0.2">
      <c r="A689" s="149" t="s">
        <v>1645</v>
      </c>
      <c r="B689" s="66" t="s">
        <v>1646</v>
      </c>
      <c r="C689" s="67">
        <v>28</v>
      </c>
      <c r="D689" s="84" t="s">
        <v>348</v>
      </c>
      <c r="E689" s="85">
        <v>60.848075106701799</v>
      </c>
      <c r="F689" s="91">
        <v>60.832451549217801</v>
      </c>
      <c r="G689" s="86">
        <v>19.528736693345099</v>
      </c>
      <c r="H689" s="86">
        <v>19.526606208233598</v>
      </c>
      <c r="I689" s="86">
        <v>1.46</v>
      </c>
      <c r="J689" s="86">
        <v>1.64</v>
      </c>
      <c r="K689" s="87">
        <v>0</v>
      </c>
      <c r="L689" s="150">
        <v>0.78000002653</v>
      </c>
      <c r="M689" s="86">
        <v>8.0995367972735002E-2</v>
      </c>
      <c r="N689" s="86">
        <v>17.772789381221902</v>
      </c>
      <c r="O689" s="86">
        <v>42.191530524505602</v>
      </c>
      <c r="P689" s="86">
        <v>0.41699999999999998</v>
      </c>
      <c r="Q689" s="88">
        <v>0.93110000000000004</v>
      </c>
      <c r="R689" s="85">
        <v>8.9667540350393204E-2</v>
      </c>
      <c r="S689" s="86">
        <v>0</v>
      </c>
      <c r="T689" s="86">
        <v>1.08</v>
      </c>
      <c r="U689" s="88">
        <v>5.8730372905910704</v>
      </c>
      <c r="V689" s="89">
        <v>4.37</v>
      </c>
      <c r="W689" s="85">
        <v>51.218551957841299</v>
      </c>
      <c r="X689" s="88">
        <v>54.266666666699997</v>
      </c>
      <c r="Y689" s="85">
        <v>-100</v>
      </c>
      <c r="Z689" s="88"/>
      <c r="AA689" s="85">
        <v>0</v>
      </c>
      <c r="AB689" s="91">
        <v>0</v>
      </c>
      <c r="AC689" s="86">
        <v>0</v>
      </c>
      <c r="AD689" s="86">
        <v>0</v>
      </c>
      <c r="AE689" s="86">
        <v>0</v>
      </c>
      <c r="AF689" s="151">
        <v>0</v>
      </c>
      <c r="AG689" s="85">
        <v>2.2542000346299999E-2</v>
      </c>
      <c r="AH689" s="86">
        <v>1.4043999999999999E-2</v>
      </c>
      <c r="AI689" s="151">
        <v>1.7898723614799999E-12</v>
      </c>
      <c r="AJ689" s="152">
        <v>2.56</v>
      </c>
      <c r="AK689" s="153">
        <v>18</v>
      </c>
    </row>
    <row r="690" spans="1:37" x14ac:dyDescent="0.2">
      <c r="A690" s="149" t="s">
        <v>1647</v>
      </c>
      <c r="B690" s="66" t="s">
        <v>1648</v>
      </c>
      <c r="C690" s="67">
        <v>28</v>
      </c>
      <c r="D690" s="84" t="s">
        <v>348</v>
      </c>
      <c r="E690" s="85">
        <v>51.659016546422698</v>
      </c>
      <c r="F690" s="91">
        <v>51.647935050770698</v>
      </c>
      <c r="G690" s="86">
        <v>17.2468898907598</v>
      </c>
      <c r="H690" s="86">
        <v>17.245723417533299</v>
      </c>
      <c r="I690" s="86">
        <v>4.21</v>
      </c>
      <c r="J690" s="86">
        <v>4.16</v>
      </c>
      <c r="K690" s="87">
        <v>0</v>
      </c>
      <c r="L690" s="150">
        <v>3.09999982717</v>
      </c>
      <c r="M690" s="86">
        <v>4.2370082532977103E-2</v>
      </c>
      <c r="N690" s="86">
        <v>12.5889012530843</v>
      </c>
      <c r="O690" s="86">
        <v>16.964140840499802</v>
      </c>
      <c r="P690" s="86">
        <v>1.0009999999999999</v>
      </c>
      <c r="Q690" s="88">
        <v>0.92669999999999997</v>
      </c>
      <c r="R690" s="85">
        <v>0.103950103950104</v>
      </c>
      <c r="S690" s="86">
        <v>0.1</v>
      </c>
      <c r="T690" s="86">
        <v>1.05</v>
      </c>
      <c r="U690" s="88">
        <v>5.0391643385805196</v>
      </c>
      <c r="V690" s="89">
        <v>4.04</v>
      </c>
      <c r="W690" s="85">
        <v>49.931687759555501</v>
      </c>
      <c r="X690" s="88">
        <v>60.933333333299998</v>
      </c>
      <c r="Y690" s="85">
        <v>-100</v>
      </c>
      <c r="Z690" s="88"/>
      <c r="AA690" s="85">
        <v>0</v>
      </c>
      <c r="AB690" s="91">
        <v>0</v>
      </c>
      <c r="AC690" s="86">
        <v>0</v>
      </c>
      <c r="AD690" s="86">
        <v>0</v>
      </c>
      <c r="AE690" s="86">
        <v>0</v>
      </c>
      <c r="AF690" s="151">
        <v>8.0493468146499995E-7</v>
      </c>
      <c r="AG690" s="85">
        <v>0.19023723785300001</v>
      </c>
      <c r="AH690" s="86">
        <v>4.3256999999999997E-2</v>
      </c>
      <c r="AI690" s="151">
        <v>1.6900005178800001E-4</v>
      </c>
      <c r="AJ690" s="152">
        <v>2.16</v>
      </c>
      <c r="AK690" s="153">
        <v>9</v>
      </c>
    </row>
    <row r="691" spans="1:37" x14ac:dyDescent="0.2">
      <c r="A691" s="149" t="s">
        <v>1649</v>
      </c>
      <c r="B691" s="66" t="s">
        <v>1650</v>
      </c>
      <c r="C691" s="67">
        <v>28</v>
      </c>
      <c r="D691" s="84" t="s">
        <v>348</v>
      </c>
      <c r="E691" s="85">
        <v>18.444345751438199</v>
      </c>
      <c r="F691" s="91">
        <v>18.366883217483799</v>
      </c>
      <c r="G691" s="86">
        <v>7.9745096621600702</v>
      </c>
      <c r="H691" s="86">
        <v>7.89704712820566</v>
      </c>
      <c r="I691" s="86">
        <v>3.29</v>
      </c>
      <c r="J691" s="86">
        <v>5.18</v>
      </c>
      <c r="K691" s="87">
        <v>0</v>
      </c>
      <c r="L691" s="150">
        <v>5.4099999221699999</v>
      </c>
      <c r="M691" s="86">
        <v>1.9937278435872601E-2</v>
      </c>
      <c r="N691" s="86">
        <v>13.9734493018997</v>
      </c>
      <c r="O691" s="86">
        <v>11.6745425905731</v>
      </c>
      <c r="P691" s="86">
        <v>0.81200000000000006</v>
      </c>
      <c r="Q691" s="88">
        <v>0.9869</v>
      </c>
      <c r="R691" s="85">
        <v>0.110652851825772</v>
      </c>
      <c r="S691" s="86">
        <v>0.2</v>
      </c>
      <c r="T691" s="86">
        <v>1.07</v>
      </c>
      <c r="U691" s="88">
        <v>10.044308569421901</v>
      </c>
      <c r="V691" s="89">
        <v>3.54</v>
      </c>
      <c r="W691" s="85">
        <v>42.863365527240802</v>
      </c>
      <c r="X691" s="88">
        <v>52.333333333299997</v>
      </c>
      <c r="Y691" s="85">
        <v>-100</v>
      </c>
      <c r="Z691" s="88">
        <v>-100</v>
      </c>
      <c r="AA691" s="85">
        <v>0</v>
      </c>
      <c r="AB691" s="91">
        <v>0</v>
      </c>
      <c r="AC691" s="86">
        <v>0</v>
      </c>
      <c r="AD691" s="86">
        <v>0</v>
      </c>
      <c r="AE691" s="86">
        <v>0</v>
      </c>
      <c r="AF691" s="151">
        <v>3.17249977597</v>
      </c>
      <c r="AG691" s="85">
        <v>0.26188508294500001</v>
      </c>
      <c r="AH691" s="86">
        <v>2.6357999999999999E-2</v>
      </c>
      <c r="AI691" s="151">
        <v>2.38300036902E-3</v>
      </c>
      <c r="AJ691" s="152">
        <v>1.28</v>
      </c>
      <c r="AK691" s="153">
        <v>0</v>
      </c>
    </row>
    <row r="692" spans="1:37" x14ac:dyDescent="0.2">
      <c r="A692" s="149" t="s">
        <v>1651</v>
      </c>
      <c r="B692" s="66" t="s">
        <v>1652</v>
      </c>
      <c r="C692" s="67">
        <v>28</v>
      </c>
      <c r="D692" s="84" t="s">
        <v>348</v>
      </c>
      <c r="E692" s="85">
        <v>17.669191446610299</v>
      </c>
      <c r="F692" s="91">
        <v>17.5963044313335</v>
      </c>
      <c r="G692" s="86">
        <v>7.9919627291262403</v>
      </c>
      <c r="H692" s="86">
        <v>7.9269553911767296</v>
      </c>
      <c r="I692" s="86">
        <v>18.399999999999999</v>
      </c>
      <c r="J692" s="86">
        <v>12.97</v>
      </c>
      <c r="K692" s="87">
        <v>0</v>
      </c>
      <c r="L692" s="150">
        <v>5.8499998292899997</v>
      </c>
      <c r="M692" s="86">
        <v>4.8447246368878202E-3</v>
      </c>
      <c r="N692" s="86">
        <v>9.59836623553438</v>
      </c>
      <c r="O692" s="86">
        <v>7.5001836479835404</v>
      </c>
      <c r="P692" s="86">
        <v>0.82099999999999995</v>
      </c>
      <c r="Q692" s="88">
        <v>0.94120000000000004</v>
      </c>
      <c r="R692" s="85">
        <v>2.3391812865497099E-2</v>
      </c>
      <c r="S692" s="86">
        <v>2</v>
      </c>
      <c r="T692" s="86">
        <v>1.17</v>
      </c>
      <c r="U692" s="88">
        <v>12.1287933259133</v>
      </c>
      <c r="V692" s="89">
        <v>3.64</v>
      </c>
      <c r="W692" s="85">
        <v>57.5862538808069</v>
      </c>
      <c r="X692" s="88">
        <v>58.166666666700003</v>
      </c>
      <c r="Y692" s="85">
        <v>-100</v>
      </c>
      <c r="Z692" s="88">
        <v>-100</v>
      </c>
      <c r="AA692" s="85">
        <v>0</v>
      </c>
      <c r="AB692" s="91">
        <v>0</v>
      </c>
      <c r="AC692" s="86">
        <v>0</v>
      </c>
      <c r="AD692" s="86">
        <v>0</v>
      </c>
      <c r="AE692" s="86">
        <v>0.13</v>
      </c>
      <c r="AF692" s="151">
        <v>0</v>
      </c>
      <c r="AG692" s="85">
        <v>2.7502328826200002</v>
      </c>
      <c r="AH692" s="86">
        <v>6.9313E-2</v>
      </c>
      <c r="AI692" s="151">
        <v>2.2483998509E-2</v>
      </c>
      <c r="AJ692" s="152">
        <v>1.1599999999999999</v>
      </c>
      <c r="AK692" s="153">
        <v>0</v>
      </c>
    </row>
    <row r="693" spans="1:37" x14ac:dyDescent="0.2">
      <c r="A693" s="149" t="s">
        <v>1653</v>
      </c>
      <c r="B693" s="66" t="s">
        <v>1654</v>
      </c>
      <c r="C693" s="67">
        <v>40</v>
      </c>
      <c r="D693" s="84" t="s">
        <v>348</v>
      </c>
      <c r="E693" s="85">
        <v>31.357776303304</v>
      </c>
      <c r="F693" s="91">
        <v>30.836954117705801</v>
      </c>
      <c r="G693" s="86">
        <v>12.3056726810927</v>
      </c>
      <c r="H693" s="86">
        <v>11.7884177707384</v>
      </c>
      <c r="I693" s="86">
        <v>9.85</v>
      </c>
      <c r="J693" s="86">
        <v>20.79</v>
      </c>
      <c r="K693" s="87">
        <v>0</v>
      </c>
      <c r="L693" s="150">
        <v>0.17000042139800001</v>
      </c>
      <c r="M693" s="86">
        <v>5.11926532497758E-5</v>
      </c>
      <c r="N693" s="86">
        <v>13.988713988714</v>
      </c>
      <c r="O693" s="86">
        <v>8.6995797494206801</v>
      </c>
      <c r="P693" s="86">
        <v>1.1259999999999999</v>
      </c>
      <c r="Q693" s="88">
        <v>0.68969999999999998</v>
      </c>
      <c r="R693" s="85">
        <v>4.9370525796099698E-2</v>
      </c>
      <c r="S693" s="86">
        <v>1.5</v>
      </c>
      <c r="T693" s="86">
        <v>1.1000000000000001</v>
      </c>
      <c r="U693" s="88">
        <v>7.7994905930951797</v>
      </c>
      <c r="V693" s="89">
        <v>3.69</v>
      </c>
      <c r="W693" s="85">
        <v>35.155477422569597</v>
      </c>
      <c r="X693" s="88">
        <v>24.566666666700002</v>
      </c>
      <c r="Y693" s="85">
        <v>-100</v>
      </c>
      <c r="Z693" s="88"/>
      <c r="AA693" s="85">
        <v>0</v>
      </c>
      <c r="AB693" s="91">
        <v>0</v>
      </c>
      <c r="AC693" s="86">
        <v>0</v>
      </c>
      <c r="AD693" s="86">
        <v>0</v>
      </c>
      <c r="AE693" s="86">
        <v>0.08</v>
      </c>
      <c r="AF693" s="151">
        <v>0</v>
      </c>
      <c r="AG693" s="85">
        <v>2.49908320768</v>
      </c>
      <c r="AH693" s="86">
        <v>0.14782200000000001</v>
      </c>
      <c r="AI693" s="151">
        <v>4.4968008206300002E-2</v>
      </c>
      <c r="AJ693" s="152">
        <v>1.67</v>
      </c>
      <c r="AK693" s="153">
        <v>1</v>
      </c>
    </row>
    <row r="694" spans="1:37" x14ac:dyDescent="0.2">
      <c r="A694" s="149" t="s">
        <v>1655</v>
      </c>
      <c r="B694" s="66" t="s">
        <v>1656</v>
      </c>
      <c r="C694" s="67">
        <v>28</v>
      </c>
      <c r="D694" s="84" t="s">
        <v>348</v>
      </c>
      <c r="E694" s="85">
        <v>70.9978709840384</v>
      </c>
      <c r="F694" s="91">
        <v>70.895630104526305</v>
      </c>
      <c r="G694" s="86">
        <v>22.073204469730701</v>
      </c>
      <c r="H694" s="86">
        <v>22.0677917172859</v>
      </c>
      <c r="I694" s="86">
        <v>3.19</v>
      </c>
      <c r="J694" s="86">
        <v>2.75</v>
      </c>
      <c r="K694" s="87">
        <v>6.7000000000000002E-3</v>
      </c>
      <c r="L694" s="150">
        <v>8.6012437575600004E-10</v>
      </c>
      <c r="M694" s="86">
        <v>0</v>
      </c>
      <c r="N694" s="86">
        <v>11.9472655017978</v>
      </c>
      <c r="O694" s="86">
        <v>74.373645426961403</v>
      </c>
      <c r="P694" s="86">
        <v>0.442</v>
      </c>
      <c r="Q694" s="88">
        <v>0.92889999999999995</v>
      </c>
      <c r="R694" s="85">
        <v>0</v>
      </c>
      <c r="S694" s="86">
        <v>0</v>
      </c>
      <c r="T694" s="86">
        <v>1.03</v>
      </c>
      <c r="U694" s="88">
        <v>2.31365096166568</v>
      </c>
      <c r="V694" s="89">
        <v>4.41</v>
      </c>
      <c r="W694" s="85">
        <v>49.320651074394299</v>
      </c>
      <c r="X694" s="88">
        <v>48.233333333300003</v>
      </c>
      <c r="Y694" s="85">
        <v>-100</v>
      </c>
      <c r="Z694" s="88">
        <v>-100</v>
      </c>
      <c r="AA694" s="85">
        <v>0</v>
      </c>
      <c r="AB694" s="91">
        <v>0</v>
      </c>
      <c r="AC694" s="86">
        <v>0</v>
      </c>
      <c r="AD694" s="86">
        <v>0</v>
      </c>
      <c r="AE694" s="86">
        <v>0</v>
      </c>
      <c r="AF694" s="151">
        <v>0</v>
      </c>
      <c r="AG694" s="85">
        <v>1.9252746827100001E-9</v>
      </c>
      <c r="AH694" s="86">
        <v>2.5801000000000001E-2</v>
      </c>
      <c r="AI694" s="151">
        <v>4.9015870604899996E-10</v>
      </c>
      <c r="AJ694" s="152">
        <v>2.5</v>
      </c>
      <c r="AK694" s="153">
        <v>16</v>
      </c>
    </row>
    <row r="695" spans="1:37" x14ac:dyDescent="0.2">
      <c r="A695" s="149" t="s">
        <v>1657</v>
      </c>
      <c r="B695" s="66" t="s">
        <v>1658</v>
      </c>
      <c r="C695" s="67">
        <v>40</v>
      </c>
      <c r="D695" s="84" t="s">
        <v>348</v>
      </c>
      <c r="E695" s="85">
        <v>49.861664748519502</v>
      </c>
      <c r="F695" s="91">
        <v>49.858616037742998</v>
      </c>
      <c r="G695" s="86">
        <v>18.781582738199599</v>
      </c>
      <c r="H695" s="86">
        <v>18.779296205117301</v>
      </c>
      <c r="I695" s="86">
        <v>16.149999999999999</v>
      </c>
      <c r="J695" s="86">
        <v>15.48</v>
      </c>
      <c r="K695" s="87">
        <v>0</v>
      </c>
      <c r="L695" s="150">
        <v>5.0000001774599998E-2</v>
      </c>
      <c r="M695" s="86">
        <v>8.4751240411152194E-3</v>
      </c>
      <c r="N695" s="86">
        <v>28.378342281699901</v>
      </c>
      <c r="O695" s="86">
        <v>29.7298188895853</v>
      </c>
      <c r="P695" s="86">
        <v>1.252</v>
      </c>
      <c r="Q695" s="88">
        <v>1.2110000000000001</v>
      </c>
      <c r="R695" s="85">
        <v>7.5746099075897605E-2</v>
      </c>
      <c r="S695" s="86">
        <v>0.8</v>
      </c>
      <c r="T695" s="86">
        <v>1.34</v>
      </c>
      <c r="U695" s="88">
        <v>4.1866420737330703</v>
      </c>
      <c r="V695" s="89">
        <v>3.9</v>
      </c>
      <c r="W695" s="85">
        <v>48.203000238028601</v>
      </c>
      <c r="X695" s="88">
        <v>60.733333333300003</v>
      </c>
      <c r="Y695" s="85">
        <v>-100</v>
      </c>
      <c r="Z695" s="88"/>
      <c r="AA695" s="85">
        <v>0.05</v>
      </c>
      <c r="AB695" s="91">
        <v>0.05</v>
      </c>
      <c r="AC695" s="86">
        <v>0</v>
      </c>
      <c r="AD695" s="86">
        <v>0</v>
      </c>
      <c r="AE695" s="86">
        <v>0.03</v>
      </c>
      <c r="AF695" s="151">
        <v>0</v>
      </c>
      <c r="AG695" s="85">
        <v>8.8313984444400001E-2</v>
      </c>
      <c r="AH695" s="86">
        <v>0.10698000000000001</v>
      </c>
      <c r="AI695" s="151">
        <v>2.2483995930899999E-2</v>
      </c>
      <c r="AJ695" s="152">
        <v>1.93</v>
      </c>
      <c r="AK695" s="153">
        <v>5</v>
      </c>
    </row>
    <row r="696" spans="1:37" x14ac:dyDescent="0.2">
      <c r="A696" s="149" t="s">
        <v>1659</v>
      </c>
      <c r="B696" s="66" t="s">
        <v>1660</v>
      </c>
      <c r="C696" s="67">
        <v>40</v>
      </c>
      <c r="D696" s="84" t="s">
        <v>348</v>
      </c>
      <c r="E696" s="85">
        <v>10.4979768006474</v>
      </c>
      <c r="F696" s="91">
        <v>10.053412462908</v>
      </c>
      <c r="G696" s="86">
        <v>5.2786619908281596</v>
      </c>
      <c r="H696" s="86">
        <v>4.8427299703264097</v>
      </c>
      <c r="I696" s="86">
        <v>166.35</v>
      </c>
      <c r="J696" s="86">
        <v>451.49</v>
      </c>
      <c r="K696" s="87">
        <v>3.5999999999999997E-2</v>
      </c>
      <c r="L696" s="150">
        <v>0.160000000226</v>
      </c>
      <c r="M696" s="86">
        <v>2.9662217352878801E-6</v>
      </c>
      <c r="N696" s="86">
        <v>11.672620298382</v>
      </c>
      <c r="O696" s="86">
        <v>6.2797086912912699</v>
      </c>
      <c r="P696" s="86">
        <v>19.510999999999999</v>
      </c>
      <c r="Q696" s="88">
        <v>1.8583000000000001</v>
      </c>
      <c r="R696" s="85">
        <v>2.39234449760766E-2</v>
      </c>
      <c r="S696" s="86">
        <v>1.3</v>
      </c>
      <c r="T696" s="86">
        <v>3.26</v>
      </c>
      <c r="U696" s="88">
        <v>4.7121661721068202</v>
      </c>
      <c r="V696" s="89">
        <v>2.59</v>
      </c>
      <c r="W696" s="85">
        <v>23.884163861633201</v>
      </c>
      <c r="X696" s="88">
        <v>20.5333333333</v>
      </c>
      <c r="Y696" s="85">
        <v>-100</v>
      </c>
      <c r="Z696" s="88"/>
      <c r="AA696" s="85">
        <v>0.95</v>
      </c>
      <c r="AB696" s="91">
        <v>0.84</v>
      </c>
      <c r="AC696" s="86">
        <v>0.4</v>
      </c>
      <c r="AD696" s="86">
        <v>0.28999999999999998</v>
      </c>
      <c r="AE696" s="86">
        <v>0.62</v>
      </c>
      <c r="AF696" s="151">
        <v>0</v>
      </c>
      <c r="AG696" s="85">
        <v>1.7130617771800001</v>
      </c>
      <c r="AH696" s="86">
        <v>2.1437529999999998</v>
      </c>
      <c r="AI696" s="151">
        <v>0.86563388475500003</v>
      </c>
      <c r="AJ696" s="152">
        <v>1.04</v>
      </c>
      <c r="AK696" s="153">
        <v>0</v>
      </c>
    </row>
    <row r="697" spans="1:37" x14ac:dyDescent="0.2">
      <c r="A697" s="149" t="s">
        <v>1661</v>
      </c>
      <c r="B697" s="66" t="s">
        <v>1662</v>
      </c>
      <c r="C697" s="67">
        <v>47</v>
      </c>
      <c r="D697" s="84" t="s">
        <v>348</v>
      </c>
      <c r="E697" s="85">
        <v>27.8028541467196</v>
      </c>
      <c r="F697" s="91">
        <v>27.802094256751602</v>
      </c>
      <c r="G697" s="86">
        <v>13.3041535585647</v>
      </c>
      <c r="H697" s="86">
        <v>13.3041535585647</v>
      </c>
      <c r="I697" s="86">
        <v>2.85</v>
      </c>
      <c r="J697" s="86">
        <v>3.4</v>
      </c>
      <c r="K697" s="87">
        <v>0</v>
      </c>
      <c r="L697" s="150">
        <v>0.480000057566</v>
      </c>
      <c r="M697" s="86">
        <v>1.3427678566210999E-3</v>
      </c>
      <c r="N697" s="86">
        <v>30.2171196501093</v>
      </c>
      <c r="O697" s="86">
        <v>47.739171822941501</v>
      </c>
      <c r="P697" s="86">
        <v>0.374</v>
      </c>
      <c r="Q697" s="88">
        <v>1.258</v>
      </c>
      <c r="R697" s="85">
        <v>6.8408811054863896E-3</v>
      </c>
      <c r="S697" s="86">
        <v>0.1</v>
      </c>
      <c r="T697" s="86">
        <v>1.2</v>
      </c>
      <c r="U697" s="88">
        <v>9.3177707867900708</v>
      </c>
      <c r="V697" s="89">
        <v>3.79</v>
      </c>
      <c r="W697" s="85">
        <v>45.855615991172698</v>
      </c>
      <c r="X697" s="88">
        <v>48.366666666699999</v>
      </c>
      <c r="Y697" s="85">
        <v>-100</v>
      </c>
      <c r="Z697" s="88"/>
      <c r="AA697" s="85">
        <v>0</v>
      </c>
      <c r="AB697" s="91">
        <v>0</v>
      </c>
      <c r="AC697" s="86">
        <v>0</v>
      </c>
      <c r="AD697" s="86">
        <v>0</v>
      </c>
      <c r="AE697" s="86">
        <v>0</v>
      </c>
      <c r="AF697" s="151">
        <v>1.1019256549599999E-9</v>
      </c>
      <c r="AG697" s="85">
        <v>0.59280496218300005</v>
      </c>
      <c r="AH697" s="86">
        <v>2.5215999999999999E-2</v>
      </c>
      <c r="AI697" s="151">
        <v>1.0919999904E-3</v>
      </c>
      <c r="AJ697" s="152">
        <v>1.66</v>
      </c>
      <c r="AK697" s="153">
        <v>4</v>
      </c>
    </row>
    <row r="698" spans="1:37" x14ac:dyDescent="0.2">
      <c r="A698" s="149" t="s">
        <v>1663</v>
      </c>
      <c r="B698" s="66" t="s">
        <v>1664</v>
      </c>
      <c r="C698" s="67">
        <v>47</v>
      </c>
      <c r="D698" s="84" t="s">
        <v>348</v>
      </c>
      <c r="E698" s="85">
        <v>44.891211683161004</v>
      </c>
      <c r="F698" s="91">
        <v>44.887505096556602</v>
      </c>
      <c r="G698" s="86">
        <v>15.454242188368699</v>
      </c>
      <c r="H698" s="86">
        <v>15.450535601764299</v>
      </c>
      <c r="I698" s="86">
        <v>1.67</v>
      </c>
      <c r="J698" s="86">
        <v>1.64</v>
      </c>
      <c r="K698" s="87">
        <v>0</v>
      </c>
      <c r="L698" s="150">
        <v>3.86000002345</v>
      </c>
      <c r="M698" s="86">
        <v>2.5154195529783498E-3</v>
      </c>
      <c r="N698" s="86">
        <v>23.015594173130498</v>
      </c>
      <c r="O698" s="86">
        <v>31.535571445885299</v>
      </c>
      <c r="P698" s="86">
        <v>0.39</v>
      </c>
      <c r="Q698" s="88">
        <v>0.77429999999999999</v>
      </c>
      <c r="R698" s="85">
        <v>2.3623907394283002E-2</v>
      </c>
      <c r="S698" s="86">
        <v>0.1</v>
      </c>
      <c r="T698" s="86">
        <v>0.97</v>
      </c>
      <c r="U698" s="88">
        <v>4.8964009044071304</v>
      </c>
      <c r="V698" s="89">
        <v>3.84</v>
      </c>
      <c r="W698" s="85">
        <v>59.382280730100099</v>
      </c>
      <c r="X698" s="88">
        <v>58.3</v>
      </c>
      <c r="Y698" s="85">
        <v>-100</v>
      </c>
      <c r="Z698" s="88"/>
      <c r="AA698" s="85">
        <v>0</v>
      </c>
      <c r="AB698" s="91">
        <v>0</v>
      </c>
      <c r="AC698" s="86">
        <v>0</v>
      </c>
      <c r="AD698" s="86">
        <v>0</v>
      </c>
      <c r="AE698" s="86">
        <v>0</v>
      </c>
      <c r="AF698" s="151">
        <v>38.352502673300002</v>
      </c>
      <c r="AG698" s="85">
        <v>3.8046000807199998E-2</v>
      </c>
      <c r="AH698" s="86">
        <v>1.1709000000000001E-2</v>
      </c>
      <c r="AI698" s="151">
        <v>1.98599994759E-3</v>
      </c>
      <c r="AJ698" s="152">
        <v>2.0699999999999998</v>
      </c>
      <c r="AK698" s="153">
        <v>7</v>
      </c>
    </row>
    <row r="699" spans="1:37" x14ac:dyDescent="0.2">
      <c r="A699" s="149" t="s">
        <v>1665</v>
      </c>
      <c r="B699" s="66" t="s">
        <v>1666</v>
      </c>
      <c r="C699" s="67">
        <v>28</v>
      </c>
      <c r="D699" s="84" t="s">
        <v>348</v>
      </c>
      <c r="E699" s="85">
        <v>34.109764810521597</v>
      </c>
      <c r="F699" s="91">
        <v>34.106119592318798</v>
      </c>
      <c r="G699" s="86">
        <v>13.0148870711401</v>
      </c>
      <c r="H699" s="86">
        <v>13.0148870711401</v>
      </c>
      <c r="I699" s="86">
        <v>3.45</v>
      </c>
      <c r="J699" s="86">
        <v>4.18</v>
      </c>
      <c r="K699" s="87">
        <v>0</v>
      </c>
      <c r="L699" s="150">
        <v>4.4999999934900003</v>
      </c>
      <c r="M699" s="86">
        <v>6.0828694268984999E-4</v>
      </c>
      <c r="N699" s="86">
        <v>22.6457978201353</v>
      </c>
      <c r="O699" s="86">
        <v>25.929184998952401</v>
      </c>
      <c r="P699" s="86">
        <v>0.51100000000000001</v>
      </c>
      <c r="Q699" s="88">
        <v>0.85870000000000002</v>
      </c>
      <c r="R699" s="85">
        <v>1.5731927947770001E-2</v>
      </c>
      <c r="S699" s="86">
        <v>0.2</v>
      </c>
      <c r="T699" s="86">
        <v>1.05</v>
      </c>
      <c r="U699" s="88">
        <v>4.55943892801423</v>
      </c>
      <c r="V699" s="89">
        <v>3.57</v>
      </c>
      <c r="W699" s="85">
        <v>45.619717827665198</v>
      </c>
      <c r="X699" s="88">
        <v>63.433333333299998</v>
      </c>
      <c r="Y699" s="85">
        <v>-100</v>
      </c>
      <c r="Z699" s="88"/>
      <c r="AA699" s="85">
        <v>0.05</v>
      </c>
      <c r="AB699" s="91">
        <v>0.05</v>
      </c>
      <c r="AC699" s="86">
        <v>0</v>
      </c>
      <c r="AD699" s="86">
        <v>0</v>
      </c>
      <c r="AE699" s="86">
        <v>0</v>
      </c>
      <c r="AF699" s="151">
        <v>93.313102545299998</v>
      </c>
      <c r="AG699" s="85">
        <v>5.8139998183699998E-2</v>
      </c>
      <c r="AH699" s="86">
        <v>3.1285E-2</v>
      </c>
      <c r="AI699" s="151">
        <v>2.0303465417700002E-12</v>
      </c>
      <c r="AJ699" s="152">
        <v>1.73</v>
      </c>
      <c r="AK699" s="153">
        <v>3</v>
      </c>
    </row>
    <row r="700" spans="1:37" x14ac:dyDescent="0.2">
      <c r="A700" s="149" t="s">
        <v>1667</v>
      </c>
      <c r="B700" s="66" t="s">
        <v>1668</v>
      </c>
      <c r="C700" s="67">
        <v>40</v>
      </c>
      <c r="D700" s="84" t="s">
        <v>348</v>
      </c>
      <c r="E700" s="85">
        <v>31.613190155444101</v>
      </c>
      <c r="F700" s="91">
        <v>31.613190155444101</v>
      </c>
      <c r="G700" s="86">
        <v>12.0080053368913</v>
      </c>
      <c r="H700" s="86">
        <v>12.0080053368913</v>
      </c>
      <c r="I700" s="86">
        <v>7.23</v>
      </c>
      <c r="J700" s="86">
        <v>6.52</v>
      </c>
      <c r="K700" s="87">
        <v>0</v>
      </c>
      <c r="L700" s="150">
        <v>5.3799997876500001</v>
      </c>
      <c r="M700" s="86">
        <v>1.5170505033369401E-3</v>
      </c>
      <c r="N700" s="86">
        <v>25.7248827824302</v>
      </c>
      <c r="O700" s="86">
        <v>20.169879124469102</v>
      </c>
      <c r="P700" s="86">
        <v>0.48299999999999998</v>
      </c>
      <c r="Q700" s="88">
        <v>0.82089999999999996</v>
      </c>
      <c r="R700" s="85">
        <v>3.2149172158816901E-2</v>
      </c>
      <c r="S700" s="86">
        <v>1.2</v>
      </c>
      <c r="T700" s="86">
        <v>1.1399999999999999</v>
      </c>
      <c r="U700" s="88">
        <v>8.9364235655311397</v>
      </c>
      <c r="V700" s="89">
        <v>3.82</v>
      </c>
      <c r="W700" s="85">
        <v>49.3287990559147</v>
      </c>
      <c r="X700" s="88">
        <v>51.066666666700002</v>
      </c>
      <c r="Y700" s="85">
        <v>-100</v>
      </c>
      <c r="Z700" s="88"/>
      <c r="AA700" s="85">
        <v>0</v>
      </c>
      <c r="AB700" s="91">
        <v>0</v>
      </c>
      <c r="AC700" s="86">
        <v>0</v>
      </c>
      <c r="AD700" s="86">
        <v>0</v>
      </c>
      <c r="AE700" s="86">
        <v>0</v>
      </c>
      <c r="AF700" s="151">
        <v>13.2054986869</v>
      </c>
      <c r="AG700" s="85">
        <v>0.40869805943800003</v>
      </c>
      <c r="AH700" s="86">
        <v>4.8141999999999997E-2</v>
      </c>
      <c r="AI700" s="151">
        <v>8.5572846133099993E-9</v>
      </c>
      <c r="AJ700" s="152">
        <v>1.56</v>
      </c>
      <c r="AK700" s="153">
        <v>3</v>
      </c>
    </row>
    <row r="701" spans="1:37" x14ac:dyDescent="0.2">
      <c r="A701" s="149" t="s">
        <v>1669</v>
      </c>
      <c r="B701" s="66" t="s">
        <v>1670</v>
      </c>
      <c r="C701" s="67">
        <v>47</v>
      </c>
      <c r="D701" s="84" t="s">
        <v>348</v>
      </c>
      <c r="E701" s="85">
        <v>23.9544703192045</v>
      </c>
      <c r="F701" s="91">
        <v>23.9544703192045</v>
      </c>
      <c r="G701" s="86">
        <v>11.3036254164561</v>
      </c>
      <c r="H701" s="86">
        <v>11.3036254164561</v>
      </c>
      <c r="I701" s="86">
        <v>8.8800000000000008</v>
      </c>
      <c r="J701" s="86">
        <v>12.24</v>
      </c>
      <c r="K701" s="87">
        <v>0</v>
      </c>
      <c r="L701" s="150">
        <v>0.21000003170699999</v>
      </c>
      <c r="M701" s="86">
        <v>8.7173852623290294E-3</v>
      </c>
      <c r="N701" s="86">
        <v>33.406164650799802</v>
      </c>
      <c r="O701" s="86">
        <v>43.108467282622499</v>
      </c>
      <c r="P701" s="86">
        <v>1.0620000000000001</v>
      </c>
      <c r="Q701" s="88">
        <v>0.88500000000000001</v>
      </c>
      <c r="R701" s="85">
        <v>5.6529112492933901E-2</v>
      </c>
      <c r="S701" s="86">
        <v>0.2</v>
      </c>
      <c r="T701" s="86">
        <v>1.05</v>
      </c>
      <c r="U701" s="88">
        <v>3.62199059601401</v>
      </c>
      <c r="V701" s="89">
        <v>3.28</v>
      </c>
      <c r="W701" s="85">
        <v>37.776578846183803</v>
      </c>
      <c r="X701" s="88">
        <v>44.933333333299998</v>
      </c>
      <c r="Y701" s="85"/>
      <c r="Z701" s="88"/>
      <c r="AA701" s="85">
        <v>0.06</v>
      </c>
      <c r="AB701" s="91">
        <v>0.06</v>
      </c>
      <c r="AC701" s="86">
        <v>7.0000000000000007E-2</v>
      </c>
      <c r="AD701" s="86">
        <v>7.0000000000000007E-2</v>
      </c>
      <c r="AE701" s="86">
        <v>0</v>
      </c>
      <c r="AF701" s="151">
        <v>83.051993079200003</v>
      </c>
      <c r="AG701" s="85">
        <v>1.41780065619E-2</v>
      </c>
      <c r="AH701" s="86">
        <v>7.7232999999999996E-2</v>
      </c>
      <c r="AI701" s="151">
        <v>5.8169999605899997E-3</v>
      </c>
      <c r="AJ701" s="152">
        <v>1.79</v>
      </c>
      <c r="AK701" s="153">
        <v>2</v>
      </c>
    </row>
    <row r="702" spans="1:37" x14ac:dyDescent="0.2">
      <c r="A702" s="149" t="s">
        <v>1671</v>
      </c>
      <c r="B702" s="66" t="s">
        <v>1672</v>
      </c>
      <c r="C702" s="67">
        <v>40</v>
      </c>
      <c r="D702" s="84" t="s">
        <v>348</v>
      </c>
      <c r="E702" s="85">
        <v>34.367087953537897</v>
      </c>
      <c r="F702" s="91">
        <v>34.361920902787098</v>
      </c>
      <c r="G702" s="86">
        <v>12.058863042152799</v>
      </c>
      <c r="H702" s="86">
        <v>12.0547294015522</v>
      </c>
      <c r="I702" s="86">
        <v>7.23</v>
      </c>
      <c r="J702" s="86">
        <v>11.55</v>
      </c>
      <c r="K702" s="87">
        <v>0</v>
      </c>
      <c r="L702" s="150">
        <v>2.0600005212800001</v>
      </c>
      <c r="M702" s="86">
        <v>5.9041612350974298E-2</v>
      </c>
      <c r="N702" s="86">
        <v>20.151002343139801</v>
      </c>
      <c r="O702" s="86">
        <v>19.899930331243301</v>
      </c>
      <c r="P702" s="86">
        <v>0.77200000000000002</v>
      </c>
      <c r="Q702" s="88">
        <v>1.2285999999999999</v>
      </c>
      <c r="R702" s="85">
        <v>6.5919578114700103E-2</v>
      </c>
      <c r="S702" s="86">
        <v>0.5</v>
      </c>
      <c r="T702" s="86">
        <v>1.5</v>
      </c>
      <c r="U702" s="88">
        <v>5.5886820920355103</v>
      </c>
      <c r="V702" s="89">
        <v>3.6</v>
      </c>
      <c r="W702" s="85">
        <v>48.669870083745003</v>
      </c>
      <c r="X702" s="88">
        <v>49.566666666700002</v>
      </c>
      <c r="Y702" s="85">
        <v>-100</v>
      </c>
      <c r="Z702" s="88"/>
      <c r="AA702" s="85">
        <v>0</v>
      </c>
      <c r="AB702" s="91">
        <v>0</v>
      </c>
      <c r="AC702" s="86">
        <v>0</v>
      </c>
      <c r="AD702" s="86">
        <v>0</v>
      </c>
      <c r="AE702" s="86">
        <v>0</v>
      </c>
      <c r="AF702" s="151">
        <v>9.7550004812300006</v>
      </c>
      <c r="AG702" s="85">
        <v>6.7158043155399999E-2</v>
      </c>
      <c r="AH702" s="86">
        <v>5.7861000000000003E-2</v>
      </c>
      <c r="AI702" s="151">
        <v>3.0029998168500001E-2</v>
      </c>
      <c r="AJ702" s="152">
        <v>1.76</v>
      </c>
      <c r="AK702" s="153">
        <v>2</v>
      </c>
    </row>
    <row r="703" spans="1:37" x14ac:dyDescent="0.2">
      <c r="A703" s="149" t="s">
        <v>1673</v>
      </c>
      <c r="B703" s="66" t="s">
        <v>1674</v>
      </c>
      <c r="C703" s="67">
        <v>40</v>
      </c>
      <c r="D703" s="84" t="s">
        <v>348</v>
      </c>
      <c r="E703" s="85">
        <v>22.508728471396001</v>
      </c>
      <c r="F703" s="91">
        <v>22.508728471396001</v>
      </c>
      <c r="G703" s="86">
        <v>8.8669566404650002</v>
      </c>
      <c r="H703" s="86">
        <v>8.8669566404650002</v>
      </c>
      <c r="I703" s="86">
        <v>29.3</v>
      </c>
      <c r="J703" s="86">
        <v>43.5</v>
      </c>
      <c r="K703" s="87">
        <v>0</v>
      </c>
      <c r="L703" s="150">
        <v>5.1099993043999996</v>
      </c>
      <c r="M703" s="86">
        <v>7.3776286313750503E-4</v>
      </c>
      <c r="N703" s="86">
        <v>13.0909664445408</v>
      </c>
      <c r="O703" s="86">
        <v>7.6147660649317599</v>
      </c>
      <c r="P703" s="86">
        <v>2.9809999999999999</v>
      </c>
      <c r="Q703" s="88">
        <v>0.84519999999999995</v>
      </c>
      <c r="R703" s="85">
        <v>5.70906599680292E-2</v>
      </c>
      <c r="S703" s="86">
        <v>1.7</v>
      </c>
      <c r="T703" s="86">
        <v>1.43</v>
      </c>
      <c r="U703" s="88">
        <v>5.5160038229729498</v>
      </c>
      <c r="V703" s="89">
        <v>3.44</v>
      </c>
      <c r="W703" s="85">
        <v>42.914777184197497</v>
      </c>
      <c r="X703" s="88">
        <v>52.9</v>
      </c>
      <c r="Y703" s="85">
        <v>-100</v>
      </c>
      <c r="Z703" s="88"/>
      <c r="AA703" s="85">
        <v>0.05</v>
      </c>
      <c r="AB703" s="91">
        <v>0.05</v>
      </c>
      <c r="AC703" s="86">
        <v>0</v>
      </c>
      <c r="AD703" s="86">
        <v>0</v>
      </c>
      <c r="AE703" s="86">
        <v>0.02</v>
      </c>
      <c r="AF703" s="151">
        <v>4.0993530842000002E-8</v>
      </c>
      <c r="AG703" s="85">
        <v>1.2351660144100001</v>
      </c>
      <c r="AH703" s="86">
        <v>0.23711199999999999</v>
      </c>
      <c r="AI703" s="151">
        <v>7.8694103415300004E-2</v>
      </c>
      <c r="AJ703" s="152">
        <v>1.32</v>
      </c>
      <c r="AK703" s="153">
        <v>1</v>
      </c>
    </row>
    <row r="704" spans="1:37" x14ac:dyDescent="0.2">
      <c r="A704" s="149" t="s">
        <v>1675</v>
      </c>
      <c r="B704" s="66" t="s">
        <v>1676</v>
      </c>
      <c r="C704" s="67">
        <v>40</v>
      </c>
      <c r="D704" s="84" t="s">
        <v>348</v>
      </c>
      <c r="E704" s="85">
        <v>37.357321167254902</v>
      </c>
      <c r="F704" s="91">
        <v>36.833950245330101</v>
      </c>
      <c r="G704" s="86">
        <v>16.1082895756219</v>
      </c>
      <c r="H704" s="86">
        <v>15.8827580270294</v>
      </c>
      <c r="I704" s="86">
        <v>28.79</v>
      </c>
      <c r="J704" s="86">
        <v>118.85</v>
      </c>
      <c r="K704" s="87">
        <v>0</v>
      </c>
      <c r="L704" s="150">
        <v>0.16000025068900001</v>
      </c>
      <c r="M704" s="86">
        <v>2.3277694545999501E-3</v>
      </c>
      <c r="N704" s="86">
        <v>49.212984841324698</v>
      </c>
      <c r="O704" s="86">
        <v>37.859036676977503</v>
      </c>
      <c r="P704" s="86">
        <v>4.2960000000000003</v>
      </c>
      <c r="Q704" s="88">
        <v>1.5016</v>
      </c>
      <c r="R704" s="85">
        <v>5.50256786500367E-2</v>
      </c>
      <c r="S704" s="86">
        <v>0.6</v>
      </c>
      <c r="T704" s="86">
        <v>1.75</v>
      </c>
      <c r="U704" s="88">
        <v>2.1055349918223301</v>
      </c>
      <c r="V704" s="89">
        <v>3.2</v>
      </c>
      <c r="W704" s="85">
        <v>37.0092154544298</v>
      </c>
      <c r="X704" s="88">
        <v>46.3</v>
      </c>
      <c r="Y704" s="85">
        <v>-100</v>
      </c>
      <c r="Z704" s="88"/>
      <c r="AA704" s="85">
        <v>0.24</v>
      </c>
      <c r="AB704" s="91">
        <v>0.19</v>
      </c>
      <c r="AC704" s="86">
        <v>0.03</v>
      </c>
      <c r="AD704" s="86">
        <v>0.03</v>
      </c>
      <c r="AE704" s="86">
        <v>0.1</v>
      </c>
      <c r="AF704" s="151">
        <v>1.8596967364800001E-8</v>
      </c>
      <c r="AG704" s="85">
        <v>1.6400054913800002E-2</v>
      </c>
      <c r="AH704" s="86">
        <v>0.71865000000000001</v>
      </c>
      <c r="AI704" s="151">
        <v>0.12366200374899999</v>
      </c>
      <c r="AJ704" s="152">
        <v>1.64</v>
      </c>
      <c r="AK704" s="153">
        <v>3</v>
      </c>
    </row>
    <row r="705" spans="1:37" x14ac:dyDescent="0.2">
      <c r="A705" s="149" t="s">
        <v>1677</v>
      </c>
      <c r="B705" s="66" t="s">
        <v>1678</v>
      </c>
      <c r="C705" s="67">
        <v>40</v>
      </c>
      <c r="D705" s="84" t="s">
        <v>348</v>
      </c>
      <c r="E705" s="85">
        <v>16.020763507016099</v>
      </c>
      <c r="F705" s="91">
        <v>16.000224066622501</v>
      </c>
      <c r="G705" s="86">
        <v>7.8087217932798696</v>
      </c>
      <c r="H705" s="86">
        <v>7.7984520730830598</v>
      </c>
      <c r="I705" s="86">
        <v>467.19</v>
      </c>
      <c r="J705" s="86">
        <v>631.89</v>
      </c>
      <c r="K705" s="87">
        <v>0</v>
      </c>
      <c r="L705" s="150">
        <v>1.00388769726E-8</v>
      </c>
      <c r="M705" s="86">
        <v>0.41977283941079302</v>
      </c>
      <c r="N705" s="86">
        <v>36.982187241093598</v>
      </c>
      <c r="O705" s="86">
        <v>37.866000688942499</v>
      </c>
      <c r="P705" s="86">
        <v>21.08</v>
      </c>
      <c r="Q705" s="88">
        <v>2.5</v>
      </c>
      <c r="R705" s="85">
        <v>0.11821883620123499</v>
      </c>
      <c r="S705" s="86">
        <v>0.7</v>
      </c>
      <c r="T705" s="86">
        <v>4.7300000000000004</v>
      </c>
      <c r="U705" s="88">
        <v>2.7728244531374</v>
      </c>
      <c r="V705" s="89">
        <v>2.0499999999999998</v>
      </c>
      <c r="W705" s="85">
        <v>28.4292817233917</v>
      </c>
      <c r="X705" s="88">
        <v>31.8</v>
      </c>
      <c r="Y705" s="85">
        <v>-100</v>
      </c>
      <c r="Z705" s="88">
        <v>-100</v>
      </c>
      <c r="AA705" s="85">
        <v>1.38</v>
      </c>
      <c r="AB705" s="91">
        <v>1.39</v>
      </c>
      <c r="AC705" s="86">
        <v>0.28000000000000003</v>
      </c>
      <c r="AD705" s="86">
        <v>0.28000000000000003</v>
      </c>
      <c r="AE705" s="86">
        <v>0.82</v>
      </c>
      <c r="AF705" s="151">
        <v>6.3309986443400001</v>
      </c>
      <c r="AG705" s="85">
        <v>1.2792013546499999E-2</v>
      </c>
      <c r="AH705" s="86">
        <v>3.5459930000000002</v>
      </c>
      <c r="AI705" s="151">
        <v>0.78694000233100003</v>
      </c>
      <c r="AJ705" s="152">
        <v>1.26</v>
      </c>
      <c r="AK705" s="153">
        <v>0</v>
      </c>
    </row>
    <row r="706" spans="1:37" x14ac:dyDescent="0.2">
      <c r="A706" s="149" t="s">
        <v>1679</v>
      </c>
      <c r="B706" s="66" t="s">
        <v>1680</v>
      </c>
      <c r="C706" s="67">
        <v>40</v>
      </c>
      <c r="D706" s="84" t="s">
        <v>348</v>
      </c>
      <c r="E706" s="85">
        <v>11.570303174982101</v>
      </c>
      <c r="F706" s="91">
        <v>11.5626641203151</v>
      </c>
      <c r="G706" s="86">
        <v>7.2380042969682501</v>
      </c>
      <c r="H706" s="86">
        <v>7.2303652423012696</v>
      </c>
      <c r="I706" s="86">
        <v>248.11</v>
      </c>
      <c r="J706" s="86">
        <v>504.73</v>
      </c>
      <c r="K706" s="87">
        <v>0</v>
      </c>
      <c r="L706" s="150">
        <v>6.3810754277999996E-9</v>
      </c>
      <c r="M706" s="86">
        <v>0.403421554072524</v>
      </c>
      <c r="N706" s="86">
        <v>21.254284453795801</v>
      </c>
      <c r="O706" s="86">
        <v>11.758465586013701</v>
      </c>
      <c r="P706" s="86">
        <v>18.113</v>
      </c>
      <c r="Q706" s="88">
        <v>2.1644000000000001</v>
      </c>
      <c r="R706" s="85">
        <v>4.1356492969396197E-2</v>
      </c>
      <c r="S706" s="86">
        <v>0.7</v>
      </c>
      <c r="T706" s="86">
        <v>4.49</v>
      </c>
      <c r="U706" s="88">
        <v>3.3019813798042499</v>
      </c>
      <c r="V706" s="89">
        <v>2.04</v>
      </c>
      <c r="W706" s="85">
        <v>29.709170762435601</v>
      </c>
      <c r="X706" s="88">
        <v>38.5333333333</v>
      </c>
      <c r="Y706" s="85">
        <v>-100</v>
      </c>
      <c r="Z706" s="88">
        <v>-100</v>
      </c>
      <c r="AA706" s="85">
        <v>0.62</v>
      </c>
      <c r="AB706" s="91">
        <v>0.62</v>
      </c>
      <c r="AC706" s="86">
        <v>0.28000000000000003</v>
      </c>
      <c r="AD706" s="86">
        <v>0.28000000000000003</v>
      </c>
      <c r="AE706" s="86">
        <v>1.1599999999999999</v>
      </c>
      <c r="AF706" s="151">
        <v>1.39000012556E-2</v>
      </c>
      <c r="AG706" s="85">
        <v>8.7822039559599996E-2</v>
      </c>
      <c r="AH706" s="86">
        <v>2.7551899999999998</v>
      </c>
      <c r="AI706" s="151">
        <v>0.719488007288</v>
      </c>
      <c r="AJ706" s="152">
        <v>1.1000000000000001</v>
      </c>
      <c r="AK706" s="153">
        <v>0</v>
      </c>
    </row>
    <row r="707" spans="1:37" x14ac:dyDescent="0.2">
      <c r="A707" s="149" t="s">
        <v>1681</v>
      </c>
      <c r="B707" s="66" t="s">
        <v>1682</v>
      </c>
      <c r="C707" s="67">
        <v>40</v>
      </c>
      <c r="D707" s="84" t="s">
        <v>348</v>
      </c>
      <c r="E707" s="85">
        <v>22.454672245467201</v>
      </c>
      <c r="F707" s="91">
        <v>21.7362847993268</v>
      </c>
      <c r="G707" s="86">
        <v>12.6761880273953</v>
      </c>
      <c r="H707" s="86">
        <v>12.054416680301999</v>
      </c>
      <c r="I707" s="86">
        <v>43.96</v>
      </c>
      <c r="J707" s="86">
        <v>79.239999999999995</v>
      </c>
      <c r="K707" s="87">
        <v>8.6999999999999994E-3</v>
      </c>
      <c r="L707" s="150">
        <v>6.0000028024500003E-2</v>
      </c>
      <c r="M707" s="86">
        <v>2.6818567033194701E-4</v>
      </c>
      <c r="N707" s="86">
        <v>26.825477154424501</v>
      </c>
      <c r="O707" s="86">
        <v>15.115318635237299</v>
      </c>
      <c r="P707" s="86">
        <v>5.819</v>
      </c>
      <c r="Q707" s="88">
        <v>1.1600999999999999</v>
      </c>
      <c r="R707" s="85">
        <v>1.9116803670426299E-2</v>
      </c>
      <c r="S707" s="86">
        <v>0.9</v>
      </c>
      <c r="T707" s="86">
        <v>1.61</v>
      </c>
      <c r="U707" s="88">
        <v>4.9258627272231399</v>
      </c>
      <c r="V707" s="89">
        <v>3.05</v>
      </c>
      <c r="W707" s="85">
        <v>30.407097881642599</v>
      </c>
      <c r="X707" s="88">
        <v>29.4</v>
      </c>
      <c r="Y707" s="85">
        <v>-100</v>
      </c>
      <c r="Z707" s="88"/>
      <c r="AA707" s="85">
        <v>0.11</v>
      </c>
      <c r="AB707" s="91">
        <v>0.08</v>
      </c>
      <c r="AC707" s="86">
        <v>0.01</v>
      </c>
      <c r="AD707" s="86">
        <v>0</v>
      </c>
      <c r="AE707" s="86">
        <v>0.14000000000000001</v>
      </c>
      <c r="AF707" s="151">
        <v>3.9258916160000002E-10</v>
      </c>
      <c r="AG707" s="85">
        <v>0.4929239466</v>
      </c>
      <c r="AH707" s="86">
        <v>0.508938</v>
      </c>
      <c r="AI707" s="151">
        <v>0.38222797898799998</v>
      </c>
      <c r="AJ707" s="152">
        <v>1.21</v>
      </c>
      <c r="AK707" s="153">
        <v>0</v>
      </c>
    </row>
    <row r="708" spans="1:37" x14ac:dyDescent="0.2">
      <c r="A708" s="149" t="s">
        <v>1683</v>
      </c>
      <c r="B708" s="66" t="s">
        <v>1684</v>
      </c>
      <c r="C708" s="67">
        <v>47</v>
      </c>
      <c r="D708" s="84" t="s">
        <v>348</v>
      </c>
      <c r="E708" s="85">
        <v>29.0204691206185</v>
      </c>
      <c r="F708" s="91">
        <v>29.015198102433502</v>
      </c>
      <c r="G708" s="86">
        <v>12.271808837740499</v>
      </c>
      <c r="H708" s="86">
        <v>12.271808837740499</v>
      </c>
      <c r="I708" s="86">
        <v>11.34</v>
      </c>
      <c r="J708" s="86">
        <v>14.12</v>
      </c>
      <c r="K708" s="87">
        <v>0</v>
      </c>
      <c r="L708" s="150">
        <v>2.25673677978E-7</v>
      </c>
      <c r="M708" s="86">
        <v>2.05892842031456E-2</v>
      </c>
      <c r="N708" s="86">
        <v>57.267235252309902</v>
      </c>
      <c r="O708" s="86">
        <v>45.883833366448101</v>
      </c>
      <c r="P708" s="86">
        <v>0.47499999999999998</v>
      </c>
      <c r="Q708" s="88">
        <v>0.99560000000000004</v>
      </c>
      <c r="R708" s="85">
        <v>5.53280956069492E-2</v>
      </c>
      <c r="S708" s="86">
        <v>0.2</v>
      </c>
      <c r="T708" s="86">
        <v>1.18</v>
      </c>
      <c r="U708" s="88">
        <v>2.6671352016164498</v>
      </c>
      <c r="V708" s="89">
        <v>3.38</v>
      </c>
      <c r="W708" s="85">
        <v>42.836633986983699</v>
      </c>
      <c r="X708" s="88">
        <v>47.3</v>
      </c>
      <c r="Y708" s="85">
        <v>-100</v>
      </c>
      <c r="Z708" s="88"/>
      <c r="AA708" s="85">
        <v>0</v>
      </c>
      <c r="AB708" s="91">
        <v>0</v>
      </c>
      <c r="AC708" s="86">
        <v>0</v>
      </c>
      <c r="AD708" s="86">
        <v>0</v>
      </c>
      <c r="AE708" s="86">
        <v>0</v>
      </c>
      <c r="AF708" s="151">
        <v>1.03148562349E-8</v>
      </c>
      <c r="AG708" s="85">
        <v>5.8116013574400001E-2</v>
      </c>
      <c r="AH708" s="86">
        <v>8.7419999999999998E-2</v>
      </c>
      <c r="AI708" s="151">
        <v>1.38356121849E-9</v>
      </c>
      <c r="AJ708" s="152">
        <v>1.7</v>
      </c>
      <c r="AK708" s="153">
        <v>2</v>
      </c>
    </row>
    <row r="709" spans="1:37" x14ac:dyDescent="0.2">
      <c r="A709" s="149" t="s">
        <v>1685</v>
      </c>
      <c r="B709" s="66" t="s">
        <v>1686</v>
      </c>
      <c r="C709" s="67">
        <v>40</v>
      </c>
      <c r="D709" s="84" t="s">
        <v>348</v>
      </c>
      <c r="E709" s="85">
        <v>22.501981414902499</v>
      </c>
      <c r="F709" s="91">
        <v>22.420427526160399</v>
      </c>
      <c r="G709" s="86">
        <v>11.361260754201201</v>
      </c>
      <c r="H709" s="86">
        <v>11.352071583638701</v>
      </c>
      <c r="I709" s="86">
        <v>16.22</v>
      </c>
      <c r="J709" s="86">
        <v>34.909999999999997</v>
      </c>
      <c r="K709" s="87">
        <v>0</v>
      </c>
      <c r="L709" s="150">
        <v>4.2899996074200004</v>
      </c>
      <c r="M709" s="86">
        <v>7.3280379035141801E-3</v>
      </c>
      <c r="N709" s="86">
        <v>32.182779695367202</v>
      </c>
      <c r="O709" s="86">
        <v>20.1099731363331</v>
      </c>
      <c r="P709" s="86">
        <v>1.7310000000000001</v>
      </c>
      <c r="Q709" s="88">
        <v>1.0338000000000001</v>
      </c>
      <c r="R709" s="85">
        <v>6.7861020629750302E-2</v>
      </c>
      <c r="S709" s="86">
        <v>0.5</v>
      </c>
      <c r="T709" s="86">
        <v>1.46</v>
      </c>
      <c r="U709" s="88">
        <v>6.3531627976429803</v>
      </c>
      <c r="V709" s="89">
        <v>3.25</v>
      </c>
      <c r="W709" s="85">
        <v>44.808331114767199</v>
      </c>
      <c r="X709" s="88">
        <v>56.166666666700003</v>
      </c>
      <c r="Y709" s="85">
        <v>-100</v>
      </c>
      <c r="Z709" s="88"/>
      <c r="AA709" s="85">
        <v>0</v>
      </c>
      <c r="AB709" s="91">
        <v>0</v>
      </c>
      <c r="AC709" s="86">
        <v>0</v>
      </c>
      <c r="AD709" s="86">
        <v>0</v>
      </c>
      <c r="AE709" s="86">
        <v>0</v>
      </c>
      <c r="AF709" s="151">
        <v>1.5643914435599999E-7</v>
      </c>
      <c r="AG709" s="85">
        <v>0.30920398118300002</v>
      </c>
      <c r="AH709" s="86">
        <v>0.165796</v>
      </c>
      <c r="AI709" s="151">
        <v>2.0186007589799999E-2</v>
      </c>
      <c r="AJ709" s="152">
        <v>1.24</v>
      </c>
      <c r="AK709" s="153">
        <v>0</v>
      </c>
    </row>
    <row r="710" spans="1:37" x14ac:dyDescent="0.2">
      <c r="A710" s="149" t="s">
        <v>1687</v>
      </c>
      <c r="B710" s="66" t="s">
        <v>1688</v>
      </c>
      <c r="C710" s="67">
        <v>40</v>
      </c>
      <c r="D710" s="84" t="s">
        <v>348</v>
      </c>
      <c r="E710" s="85">
        <v>36.063034099048799</v>
      </c>
      <c r="F710" s="91">
        <v>35.2451233529343</v>
      </c>
      <c r="G710" s="86">
        <v>13.721244023921001</v>
      </c>
      <c r="H710" s="86">
        <v>13.045759690826401</v>
      </c>
      <c r="I710" s="86">
        <v>8.3800000000000008</v>
      </c>
      <c r="J710" s="86">
        <v>11.73</v>
      </c>
      <c r="K710" s="87">
        <v>9.2999999999999992E-3</v>
      </c>
      <c r="L710" s="150">
        <v>0.860000006644</v>
      </c>
      <c r="M710" s="86">
        <v>3.8070142608327301E-5</v>
      </c>
      <c r="N710" s="86">
        <v>47.183328666106597</v>
      </c>
      <c r="O710" s="86">
        <v>25.2820385947551</v>
      </c>
      <c r="P710" s="86">
        <v>1.2190000000000001</v>
      </c>
      <c r="Q710" s="88">
        <v>0.81440000000000001</v>
      </c>
      <c r="R710" s="85">
        <v>1.1906179307060401E-2</v>
      </c>
      <c r="S710" s="86">
        <v>0.3</v>
      </c>
      <c r="T710" s="86">
        <v>1.18</v>
      </c>
      <c r="U710" s="88">
        <v>4.3044427046026197</v>
      </c>
      <c r="V710" s="89">
        <v>3.66</v>
      </c>
      <c r="W710" s="85">
        <v>31.698646861710699</v>
      </c>
      <c r="X710" s="88">
        <v>28.2</v>
      </c>
      <c r="Y710" s="85">
        <v>-100</v>
      </c>
      <c r="Z710" s="88"/>
      <c r="AA710" s="85">
        <v>0.22</v>
      </c>
      <c r="AB710" s="91">
        <v>0.09</v>
      </c>
      <c r="AC710" s="86">
        <v>0.09</v>
      </c>
      <c r="AD710" s="86">
        <v>0.02</v>
      </c>
      <c r="AE710" s="86">
        <v>0.08</v>
      </c>
      <c r="AF710" s="151">
        <v>0.22319999306400001</v>
      </c>
      <c r="AG710" s="85">
        <v>0.341219992019</v>
      </c>
      <c r="AH710" s="86">
        <v>7.6714000000000004E-2</v>
      </c>
      <c r="AI710" s="151">
        <v>2.0661999463299999E-2</v>
      </c>
      <c r="AJ710" s="152">
        <v>1.1599999999999999</v>
      </c>
      <c r="AK710" s="153">
        <v>0</v>
      </c>
    </row>
    <row r="711" spans="1:37" x14ac:dyDescent="0.2">
      <c r="A711" s="149" t="s">
        <v>1689</v>
      </c>
      <c r="B711" s="66" t="s">
        <v>1690</v>
      </c>
      <c r="C711" s="67">
        <v>47</v>
      </c>
      <c r="D711" s="84" t="s">
        <v>348</v>
      </c>
      <c r="E711" s="85">
        <v>21.543579925300499</v>
      </c>
      <c r="F711" s="91">
        <v>21.543579925300499</v>
      </c>
      <c r="G711" s="86">
        <v>12.733435862025701</v>
      </c>
      <c r="H711" s="86">
        <v>12.733435862025701</v>
      </c>
      <c r="I711" s="86">
        <v>38.950000000000003</v>
      </c>
      <c r="J711" s="86">
        <v>72.61</v>
      </c>
      <c r="K711" s="87">
        <v>0</v>
      </c>
      <c r="L711" s="150">
        <v>9.792153712940001E-10</v>
      </c>
      <c r="M711" s="86">
        <v>3.44645292875847E-2</v>
      </c>
      <c r="N711" s="86">
        <v>100</v>
      </c>
      <c r="O711" s="86">
        <v>100</v>
      </c>
      <c r="P711" s="86">
        <v>3.496</v>
      </c>
      <c r="Q711" s="88">
        <v>1.1857</v>
      </c>
      <c r="R711" s="85">
        <v>0.119808306709265</v>
      </c>
      <c r="S711" s="86">
        <v>0</v>
      </c>
      <c r="T711" s="86">
        <v>1.84</v>
      </c>
      <c r="U711" s="88">
        <v>9.5602774551960099</v>
      </c>
      <c r="V711" s="89">
        <v>3.87</v>
      </c>
      <c r="W711" s="85">
        <v>40.858176962082297</v>
      </c>
      <c r="X711" s="88">
        <v>59.2</v>
      </c>
      <c r="Y711" s="85">
        <v>-100</v>
      </c>
      <c r="Z711" s="88">
        <v>100</v>
      </c>
      <c r="AA711" s="85">
        <v>0</v>
      </c>
      <c r="AB711" s="91">
        <v>0</v>
      </c>
      <c r="AC711" s="86">
        <v>0</v>
      </c>
      <c r="AD711" s="86">
        <v>0</v>
      </c>
      <c r="AE711" s="86">
        <v>0.08</v>
      </c>
      <c r="AF711" s="151">
        <v>2.1643892230199999E-7</v>
      </c>
      <c r="AG711" s="85">
        <v>0.32332600486599999</v>
      </c>
      <c r="AH711" s="86">
        <v>0.163381</v>
      </c>
      <c r="AI711" s="151">
        <v>6.4580000080000002E-3</v>
      </c>
      <c r="AJ711" s="152">
        <v>1.04</v>
      </c>
      <c r="AK711" s="153">
        <v>0</v>
      </c>
    </row>
    <row r="712" spans="1:37" x14ac:dyDescent="0.2">
      <c r="A712" s="149" t="s">
        <v>1691</v>
      </c>
      <c r="B712" s="66" t="s">
        <v>1692</v>
      </c>
      <c r="C712" s="67">
        <v>47</v>
      </c>
      <c r="D712" s="84" t="s">
        <v>348</v>
      </c>
      <c r="E712" s="85">
        <v>17.972986036047899</v>
      </c>
      <c r="F712" s="91">
        <v>17.972986036047899</v>
      </c>
      <c r="G712" s="86">
        <v>10.178130464967101</v>
      </c>
      <c r="H712" s="86">
        <v>10.178130464967101</v>
      </c>
      <c r="I712" s="86">
        <v>2.2799999999999998</v>
      </c>
      <c r="J712" s="86">
        <v>2.73</v>
      </c>
      <c r="K712" s="87">
        <v>0</v>
      </c>
      <c r="L712" s="150">
        <v>2.0954206977599999E-9</v>
      </c>
      <c r="M712" s="86">
        <v>9.73952922657049E-3</v>
      </c>
      <c r="N712" s="86">
        <v>61.1235468264857</v>
      </c>
      <c r="O712" s="86">
        <v>60.414129110840399</v>
      </c>
      <c r="P712" s="86">
        <v>0.60599999999999998</v>
      </c>
      <c r="Q712" s="88">
        <v>0.80069999999999997</v>
      </c>
      <c r="R712" s="85">
        <v>6.6068900424728599E-2</v>
      </c>
      <c r="S712" s="86">
        <v>0</v>
      </c>
      <c r="T712" s="86">
        <v>1.1200000000000001</v>
      </c>
      <c r="U712" s="88">
        <v>10.4110094645541</v>
      </c>
      <c r="V712" s="89">
        <v>3.65</v>
      </c>
      <c r="W712" s="85">
        <v>48.538340813210603</v>
      </c>
      <c r="X712" s="88">
        <v>71.599999999999994</v>
      </c>
      <c r="Y712" s="85">
        <v>-100</v>
      </c>
      <c r="Z712" s="88"/>
      <c r="AA712" s="85">
        <v>0.1</v>
      </c>
      <c r="AB712" s="91">
        <v>0.1</v>
      </c>
      <c r="AC712" s="86">
        <v>0.1</v>
      </c>
      <c r="AD712" s="86">
        <v>0.1</v>
      </c>
      <c r="AE712" s="86">
        <v>0</v>
      </c>
      <c r="AF712" s="151">
        <v>35.2956006191</v>
      </c>
      <c r="AG712" s="85">
        <v>0.83609994374700003</v>
      </c>
      <c r="AH712" s="86">
        <v>2.0427000000000001E-2</v>
      </c>
      <c r="AI712" s="151">
        <v>1.2926434123499999E-10</v>
      </c>
      <c r="AJ712" s="152">
        <v>1.01</v>
      </c>
      <c r="AK712" s="153">
        <v>0</v>
      </c>
    </row>
    <row r="713" spans="1:37" x14ac:dyDescent="0.2">
      <c r="A713" s="149" t="s">
        <v>1693</v>
      </c>
      <c r="B713" s="66" t="s">
        <v>1694</v>
      </c>
      <c r="C713" s="67">
        <v>47</v>
      </c>
      <c r="D713" s="84" t="s">
        <v>348</v>
      </c>
      <c r="E713" s="85">
        <v>12.074202646994999</v>
      </c>
      <c r="F713" s="91">
        <v>12.074202646994999</v>
      </c>
      <c r="G713" s="86">
        <v>6.9682505243364403</v>
      </c>
      <c r="H713" s="86">
        <v>6.9682505243364403</v>
      </c>
      <c r="I713" s="86">
        <v>1.1399999999999999</v>
      </c>
      <c r="J713" s="86">
        <v>1.22</v>
      </c>
      <c r="K713" s="87">
        <v>0</v>
      </c>
      <c r="L713" s="150">
        <v>0</v>
      </c>
      <c r="M713" s="86">
        <v>4.53745366715311E-3</v>
      </c>
      <c r="N713" s="86">
        <v>15.4385964912281</v>
      </c>
      <c r="O713" s="86">
        <v>31.537505180273499</v>
      </c>
      <c r="P713" s="86">
        <v>0.309</v>
      </c>
      <c r="Q713" s="88">
        <v>0.76339999999999997</v>
      </c>
      <c r="R713" s="85">
        <v>4.3327556325823198E-2</v>
      </c>
      <c r="S713" s="86">
        <v>0</v>
      </c>
      <c r="T713" s="86">
        <v>0.94</v>
      </c>
      <c r="U713" s="88">
        <v>7.7782599262312901</v>
      </c>
      <c r="V713" s="89">
        <v>3.69</v>
      </c>
      <c r="W713" s="85">
        <v>28.881618764935201</v>
      </c>
      <c r="X713" s="88">
        <v>40.799999999999997</v>
      </c>
      <c r="Y713" s="85">
        <v>-100</v>
      </c>
      <c r="Z713" s="88"/>
      <c r="AA713" s="85">
        <v>0.27</v>
      </c>
      <c r="AB713" s="91">
        <v>0.27</v>
      </c>
      <c r="AC713" s="86">
        <v>0.01</v>
      </c>
      <c r="AD713" s="86">
        <v>0.01</v>
      </c>
      <c r="AE713" s="86">
        <v>0</v>
      </c>
      <c r="AF713" s="151">
        <v>99.999999227299995</v>
      </c>
      <c r="AG713" s="85">
        <v>2.6879994817299999E-2</v>
      </c>
      <c r="AH713" s="86">
        <v>1.7780000000000001E-3</v>
      </c>
      <c r="AI713" s="151">
        <v>0</v>
      </c>
      <c r="AJ713" s="152">
        <v>1.02</v>
      </c>
      <c r="AK713" s="153">
        <v>0</v>
      </c>
    </row>
    <row r="714" spans="1:37" x14ac:dyDescent="0.2">
      <c r="A714" s="149" t="s">
        <v>1695</v>
      </c>
      <c r="B714" s="66" t="s">
        <v>1696</v>
      </c>
      <c r="C714" s="67">
        <v>47</v>
      </c>
      <c r="D714" s="84" t="s">
        <v>348</v>
      </c>
      <c r="E714" s="85">
        <v>14.8755753327858</v>
      </c>
      <c r="F714" s="91">
        <v>14.8755753327858</v>
      </c>
      <c r="G714" s="86">
        <v>8.5292488684326102</v>
      </c>
      <c r="H714" s="86">
        <v>8.5292488684326102</v>
      </c>
      <c r="I714" s="86">
        <v>1.53</v>
      </c>
      <c r="J714" s="86">
        <v>1.29</v>
      </c>
      <c r="K714" s="87">
        <v>0</v>
      </c>
      <c r="L714" s="150">
        <v>0</v>
      </c>
      <c r="M714" s="86">
        <v>1.2424359953461901E-2</v>
      </c>
      <c r="N714" s="86">
        <v>28.426119335210199</v>
      </c>
      <c r="O714" s="86">
        <v>33.256217466743799</v>
      </c>
      <c r="P714" s="86">
        <v>0.47099999999999997</v>
      </c>
      <c r="Q714" s="88">
        <v>0.87</v>
      </c>
      <c r="R714" s="85">
        <v>3.8343558282208597E-2</v>
      </c>
      <c r="S714" s="86">
        <v>0</v>
      </c>
      <c r="T714" s="86">
        <v>0.87</v>
      </c>
      <c r="U714" s="88">
        <v>13.6227344779511</v>
      </c>
      <c r="V714" s="89">
        <v>3.65</v>
      </c>
      <c r="W714" s="85">
        <v>32.672991856839403</v>
      </c>
      <c r="X714" s="88">
        <v>50.9666666667</v>
      </c>
      <c r="Y714" s="85">
        <v>-100</v>
      </c>
      <c r="Z714" s="88"/>
      <c r="AA714" s="85">
        <v>0.61</v>
      </c>
      <c r="AB714" s="91">
        <v>0.61</v>
      </c>
      <c r="AC714" s="86">
        <v>0.49</v>
      </c>
      <c r="AD714" s="86">
        <v>0.49</v>
      </c>
      <c r="AE714" s="86">
        <v>0</v>
      </c>
      <c r="AF714" s="151">
        <v>27.342501690599999</v>
      </c>
      <c r="AG714" s="85">
        <v>0.231420048244</v>
      </c>
      <c r="AH714" s="86">
        <v>4.2449999999999996E-3</v>
      </c>
      <c r="AI714" s="151">
        <v>0</v>
      </c>
      <c r="AJ714" s="152">
        <v>1</v>
      </c>
      <c r="AK714" s="153">
        <v>0</v>
      </c>
    </row>
    <row r="715" spans="1:37" x14ac:dyDescent="0.2">
      <c r="A715" s="149" t="s">
        <v>1697</v>
      </c>
      <c r="B715" s="66" t="s">
        <v>1698</v>
      </c>
      <c r="C715" s="67">
        <v>47</v>
      </c>
      <c r="D715" s="84" t="s">
        <v>348</v>
      </c>
      <c r="E715" s="85">
        <v>21.457625060709098</v>
      </c>
      <c r="F715" s="91">
        <v>21.457625060709098</v>
      </c>
      <c r="G715" s="86">
        <v>10.5724866440019</v>
      </c>
      <c r="H715" s="86">
        <v>10.5724866440019</v>
      </c>
      <c r="I715" s="86">
        <v>2.74</v>
      </c>
      <c r="J715" s="86">
        <v>2.67</v>
      </c>
      <c r="K715" s="87">
        <v>0</v>
      </c>
      <c r="L715" s="150">
        <v>0.12000001482</v>
      </c>
      <c r="M715" s="86">
        <v>1.2430480262711799E-2</v>
      </c>
      <c r="N715" s="86">
        <v>47.335212780238997</v>
      </c>
      <c r="O715" s="86">
        <v>48.996036988111001</v>
      </c>
      <c r="P715" s="86">
        <v>0.40699999999999997</v>
      </c>
      <c r="Q715" s="88">
        <v>0.72509999999999997</v>
      </c>
      <c r="R715" s="85">
        <v>8.35352100910534E-2</v>
      </c>
      <c r="S715" s="86">
        <v>0</v>
      </c>
      <c r="T715" s="86">
        <v>0.97</v>
      </c>
      <c r="U715" s="88">
        <v>10.827464788732399</v>
      </c>
      <c r="V715" s="89">
        <v>3.82</v>
      </c>
      <c r="W715" s="85">
        <v>45.532221803577301</v>
      </c>
      <c r="X715" s="88">
        <v>61.4666666667</v>
      </c>
      <c r="Y715" s="85">
        <v>-99.08</v>
      </c>
      <c r="Z715" s="88"/>
      <c r="AA715" s="85">
        <v>0.05</v>
      </c>
      <c r="AB715" s="91">
        <v>0.05</v>
      </c>
      <c r="AC715" s="86">
        <v>0.04</v>
      </c>
      <c r="AD715" s="86">
        <v>0.04</v>
      </c>
      <c r="AE715" s="86">
        <v>0</v>
      </c>
      <c r="AF715" s="151">
        <v>12.061405155099999</v>
      </c>
      <c r="AG715" s="85">
        <v>0.40204993260900002</v>
      </c>
      <c r="AH715" s="86">
        <v>2.2346999999999999E-2</v>
      </c>
      <c r="AI715" s="151">
        <v>8.5699981257499995E-3</v>
      </c>
      <c r="AJ715" s="152">
        <v>1.06</v>
      </c>
      <c r="AK715" s="153">
        <v>0</v>
      </c>
    </row>
    <row r="716" spans="1:37" x14ac:dyDescent="0.2">
      <c r="A716" s="149" t="s">
        <v>1699</v>
      </c>
      <c r="B716" s="66" t="s">
        <v>1700</v>
      </c>
      <c r="C716" s="67">
        <v>47</v>
      </c>
      <c r="D716" s="84" t="s">
        <v>348</v>
      </c>
      <c r="E716" s="85">
        <v>16.0107334525939</v>
      </c>
      <c r="F716" s="91">
        <v>16.0007950705625</v>
      </c>
      <c r="G716" s="86">
        <v>8.8372093023255793</v>
      </c>
      <c r="H716" s="86">
        <v>8.8372093023255793</v>
      </c>
      <c r="I716" s="86">
        <v>9.2100000000000009</v>
      </c>
      <c r="J716" s="86">
        <v>8.27</v>
      </c>
      <c r="K716" s="87">
        <v>0</v>
      </c>
      <c r="L716" s="150">
        <v>1.6290774530599999E-7</v>
      </c>
      <c r="M716" s="86">
        <v>2.0812448094204702E-3</v>
      </c>
      <c r="N716" s="86">
        <v>26.458244111349</v>
      </c>
      <c r="O716" s="86">
        <v>28.972102043861</v>
      </c>
      <c r="P716" s="86">
        <v>0.72899999999999998</v>
      </c>
      <c r="Q716" s="88">
        <v>0.79510000000000003</v>
      </c>
      <c r="R716" s="85">
        <v>4.9714143673875201E-2</v>
      </c>
      <c r="S716" s="86">
        <v>0</v>
      </c>
      <c r="T716" s="86">
        <v>1.38</v>
      </c>
      <c r="U716" s="88">
        <v>5.4879745577419996</v>
      </c>
      <c r="V716" s="89">
        <v>3.47</v>
      </c>
      <c r="W716" s="85">
        <v>39.702007903507599</v>
      </c>
      <c r="X716" s="88">
        <v>62.7</v>
      </c>
      <c r="Y716" s="85"/>
      <c r="Z716" s="88"/>
      <c r="AA716" s="85">
        <v>0.2</v>
      </c>
      <c r="AB716" s="91">
        <v>0.2</v>
      </c>
      <c r="AC716" s="86">
        <v>0.15</v>
      </c>
      <c r="AD716" s="86">
        <v>0.15</v>
      </c>
      <c r="AE716" s="86">
        <v>0</v>
      </c>
      <c r="AF716" s="151">
        <v>93.314289928799994</v>
      </c>
      <c r="AG716" s="85">
        <v>1.14800261813E-2</v>
      </c>
      <c r="AH716" s="86">
        <v>2.6393E-2</v>
      </c>
      <c r="AI716" s="151">
        <v>5.0926692831599998E-10</v>
      </c>
      <c r="AJ716" s="152">
        <v>1.05</v>
      </c>
      <c r="AK716" s="153">
        <v>0</v>
      </c>
    </row>
    <row r="717" spans="1:37" x14ac:dyDescent="0.2">
      <c r="A717" s="149" t="s">
        <v>1683</v>
      </c>
      <c r="B717" s="66" t="s">
        <v>1701</v>
      </c>
      <c r="C717" s="67">
        <v>47</v>
      </c>
      <c r="D717" s="84" t="s">
        <v>348</v>
      </c>
      <c r="E717" s="85">
        <v>27.019187862561399</v>
      </c>
      <c r="F717" s="91">
        <v>27.019187862561399</v>
      </c>
      <c r="G717" s="86">
        <v>10.7599480045787</v>
      </c>
      <c r="H717" s="86">
        <v>10.7599480045787</v>
      </c>
      <c r="I717" s="86">
        <v>1.49</v>
      </c>
      <c r="J717" s="86">
        <v>1.46</v>
      </c>
      <c r="K717" s="87">
        <v>0</v>
      </c>
      <c r="L717" s="150">
        <v>1.0500000244000001</v>
      </c>
      <c r="M717" s="86">
        <v>1.5808252994126699E-2</v>
      </c>
      <c r="N717" s="86">
        <v>50.048117746957303</v>
      </c>
      <c r="O717" s="86">
        <v>53.161448741559198</v>
      </c>
      <c r="P717" s="86">
        <v>0.26600000000000001</v>
      </c>
      <c r="Q717" s="88">
        <v>0.78680000000000005</v>
      </c>
      <c r="R717" s="85">
        <v>9.6618357487922704E-2</v>
      </c>
      <c r="S717" s="86">
        <v>0</v>
      </c>
      <c r="T717" s="86">
        <v>0.93</v>
      </c>
      <c r="U717" s="88">
        <v>8.4599266631744392</v>
      </c>
      <c r="V717" s="89">
        <v>3.86</v>
      </c>
      <c r="W717" s="85">
        <v>42.037940368718601</v>
      </c>
      <c r="X717" s="88">
        <v>47.9</v>
      </c>
      <c r="Y717" s="85">
        <v>-100</v>
      </c>
      <c r="Z717" s="88"/>
      <c r="AA717" s="85">
        <v>0.08</v>
      </c>
      <c r="AB717" s="91">
        <v>0.08</v>
      </c>
      <c r="AC717" s="86">
        <v>0.08</v>
      </c>
      <c r="AD717" s="86">
        <v>0.08</v>
      </c>
      <c r="AE717" s="86">
        <v>0</v>
      </c>
      <c r="AF717" s="151">
        <v>3.7758047104000001E-6</v>
      </c>
      <c r="AG717" s="85">
        <v>0.18048403148700001</v>
      </c>
      <c r="AH717" s="86">
        <v>1.116E-2</v>
      </c>
      <c r="AI717" s="151">
        <v>9.6283647277200005E-10</v>
      </c>
      <c r="AJ717" s="152">
        <v>1.34</v>
      </c>
      <c r="AK717" s="153">
        <v>0</v>
      </c>
    </row>
    <row r="718" spans="1:37" x14ac:dyDescent="0.2">
      <c r="A718" s="149" t="s">
        <v>1702</v>
      </c>
      <c r="B718" s="66" t="s">
        <v>1703</v>
      </c>
      <c r="C718" s="67">
        <v>47</v>
      </c>
      <c r="D718" s="84" t="s">
        <v>348</v>
      </c>
      <c r="E718" s="85">
        <v>27.682450554448899</v>
      </c>
      <c r="F718" s="91">
        <v>27.682450554448899</v>
      </c>
      <c r="G718" s="86">
        <v>9.2774126762551603</v>
      </c>
      <c r="H718" s="86">
        <v>9.2774126762551603</v>
      </c>
      <c r="I718" s="86">
        <v>1.45</v>
      </c>
      <c r="J718" s="86">
        <v>1.2</v>
      </c>
      <c r="K718" s="87">
        <v>0</v>
      </c>
      <c r="L718" s="150">
        <v>1.74999998677</v>
      </c>
      <c r="M718" s="86">
        <v>1.6833189710022501E-2</v>
      </c>
      <c r="N718" s="86">
        <v>27.636732917452498</v>
      </c>
      <c r="O718" s="86">
        <v>41.070331266409703</v>
      </c>
      <c r="P718" s="86">
        <v>0.28599999999999998</v>
      </c>
      <c r="Q718" s="88">
        <v>1.0456000000000001</v>
      </c>
      <c r="R718" s="85">
        <v>4.4255620463798898E-2</v>
      </c>
      <c r="S718" s="86">
        <v>0</v>
      </c>
      <c r="T718" s="86">
        <v>1.25</v>
      </c>
      <c r="U718" s="88">
        <v>7.1247078752136996</v>
      </c>
      <c r="V718" s="89">
        <v>3.6</v>
      </c>
      <c r="W718" s="85">
        <v>39.3028548004214</v>
      </c>
      <c r="X718" s="88">
        <v>43</v>
      </c>
      <c r="Y718" s="85">
        <v>-100</v>
      </c>
      <c r="Z718" s="88"/>
      <c r="AA718" s="85">
        <v>0.28999999999999998</v>
      </c>
      <c r="AB718" s="91">
        <v>0.28999999999999998</v>
      </c>
      <c r="AC718" s="86">
        <v>0.15</v>
      </c>
      <c r="AD718" s="86">
        <v>0.15</v>
      </c>
      <c r="AE718" s="86">
        <v>0</v>
      </c>
      <c r="AF718" s="151">
        <v>9.0271265596100002E-8</v>
      </c>
      <c r="AG718" s="85">
        <v>0.14444800758599999</v>
      </c>
      <c r="AH718" s="86">
        <v>9.9729999999999992E-3</v>
      </c>
      <c r="AI718" s="151">
        <v>2.0051640655E-11</v>
      </c>
      <c r="AJ718" s="152">
        <v>1.54</v>
      </c>
      <c r="AK718" s="153">
        <v>0</v>
      </c>
    </row>
    <row r="719" spans="1:37" x14ac:dyDescent="0.2">
      <c r="A719" s="149" t="s">
        <v>1704</v>
      </c>
      <c r="B719" s="66" t="s">
        <v>1705</v>
      </c>
      <c r="C719" s="67">
        <v>47</v>
      </c>
      <c r="D719" s="84" t="s">
        <v>348</v>
      </c>
      <c r="E719" s="85">
        <v>18.723907394972699</v>
      </c>
      <c r="F719" s="91">
        <v>18.715149038040501</v>
      </c>
      <c r="G719" s="86">
        <v>10.0837882813184</v>
      </c>
      <c r="H719" s="86">
        <v>10.0837882813184</v>
      </c>
      <c r="I719" s="86">
        <v>1.49</v>
      </c>
      <c r="J719" s="86">
        <v>2.84</v>
      </c>
      <c r="K719" s="87">
        <v>0</v>
      </c>
      <c r="L719" s="150">
        <v>7.2899997645000001</v>
      </c>
      <c r="M719" s="86">
        <v>7.4911121190275E-3</v>
      </c>
      <c r="N719" s="86">
        <v>23.8667005850929</v>
      </c>
      <c r="O719" s="86">
        <v>28.374655647382902</v>
      </c>
      <c r="P719" s="86">
        <v>0.54200000000000004</v>
      </c>
      <c r="Q719" s="88">
        <v>1.0056</v>
      </c>
      <c r="R719" s="85">
        <v>0.113234253361642</v>
      </c>
      <c r="S719" s="86">
        <v>0.2</v>
      </c>
      <c r="T719" s="86">
        <v>0.89</v>
      </c>
      <c r="U719" s="88">
        <v>7.6606428633988299</v>
      </c>
      <c r="V719" s="89">
        <v>3.57</v>
      </c>
      <c r="W719" s="85">
        <v>42.821578275900201</v>
      </c>
      <c r="X719" s="88">
        <v>53.766666666699997</v>
      </c>
      <c r="Y719" s="85">
        <v>-100</v>
      </c>
      <c r="Z719" s="88"/>
      <c r="AA719" s="85">
        <v>0.31</v>
      </c>
      <c r="AB719" s="91">
        <v>0.31</v>
      </c>
      <c r="AC719" s="86">
        <v>0.15</v>
      </c>
      <c r="AD719" s="86">
        <v>0.15</v>
      </c>
      <c r="AE719" s="86">
        <v>0</v>
      </c>
      <c r="AF719" s="151">
        <v>77.905400198600006</v>
      </c>
      <c r="AG719" s="85">
        <v>3.4857002010799998E-2</v>
      </c>
      <c r="AH719" s="86">
        <v>1.0765E-2</v>
      </c>
      <c r="AI719" s="151">
        <v>1.17599991569E-3</v>
      </c>
      <c r="AJ719" s="152">
        <v>1.04</v>
      </c>
      <c r="AK719" s="153">
        <v>0</v>
      </c>
    </row>
    <row r="720" spans="1:37" x14ac:dyDescent="0.2">
      <c r="A720" s="149" t="s">
        <v>1706</v>
      </c>
      <c r="B720" s="66" t="s">
        <v>1707</v>
      </c>
      <c r="C720" s="67">
        <v>47</v>
      </c>
      <c r="D720" s="84" t="s">
        <v>348</v>
      </c>
      <c r="E720" s="85">
        <v>15.4710264510349</v>
      </c>
      <c r="F720" s="91">
        <v>15.441557829223401</v>
      </c>
      <c r="G720" s="86">
        <v>8.7733980857183305</v>
      </c>
      <c r="H720" s="86">
        <v>8.7733980857183305</v>
      </c>
      <c r="I720" s="86">
        <v>2.0699999999999998</v>
      </c>
      <c r="J720" s="86">
        <v>5.35</v>
      </c>
      <c r="K720" s="87">
        <v>0</v>
      </c>
      <c r="L720" s="150">
        <v>7.1099994953000003</v>
      </c>
      <c r="M720" s="86">
        <v>4.9863110490692003E-3</v>
      </c>
      <c r="N720" s="86">
        <v>22.9582843713278</v>
      </c>
      <c r="O720" s="86">
        <v>20.955665024630498</v>
      </c>
      <c r="P720" s="86">
        <v>0.50600000000000001</v>
      </c>
      <c r="Q720" s="88">
        <v>0.85129999999999995</v>
      </c>
      <c r="R720" s="85">
        <v>0.12528188423953901</v>
      </c>
      <c r="S720" s="86">
        <v>0.4</v>
      </c>
      <c r="T720" s="86">
        <v>0.93</v>
      </c>
      <c r="U720" s="88">
        <v>9.6798528926399197</v>
      </c>
      <c r="V720" s="89">
        <v>3.6</v>
      </c>
      <c r="W720" s="85">
        <v>57.531010659117598</v>
      </c>
      <c r="X720" s="88">
        <v>59.7</v>
      </c>
      <c r="Y720" s="85">
        <v>-100</v>
      </c>
      <c r="Z720" s="88"/>
      <c r="AA720" s="85">
        <v>0.27</v>
      </c>
      <c r="AB720" s="91">
        <v>0.27</v>
      </c>
      <c r="AC720" s="86">
        <v>0.12</v>
      </c>
      <c r="AD720" s="86">
        <v>0.12</v>
      </c>
      <c r="AE720" s="86">
        <v>0</v>
      </c>
      <c r="AF720" s="151">
        <v>99.999998711000003</v>
      </c>
      <c r="AG720" s="85">
        <v>0.15335600668400001</v>
      </c>
      <c r="AH720" s="86">
        <v>2.5937999999999999E-2</v>
      </c>
      <c r="AI720" s="151">
        <v>6.0600007663100003E-4</v>
      </c>
      <c r="AJ720" s="152">
        <v>1</v>
      </c>
      <c r="AK720" s="153">
        <v>0</v>
      </c>
    </row>
    <row r="721" spans="1:37" x14ac:dyDescent="0.2">
      <c r="A721" s="149" t="s">
        <v>1708</v>
      </c>
      <c r="B721" s="66" t="s">
        <v>1709</v>
      </c>
      <c r="C721" s="67">
        <v>47</v>
      </c>
      <c r="D721" s="84" t="s">
        <v>348</v>
      </c>
      <c r="E721" s="85">
        <v>8.6523658010879601</v>
      </c>
      <c r="F721" s="91">
        <v>8.6523658010879601</v>
      </c>
      <c r="G721" s="86">
        <v>6.0898422799274696</v>
      </c>
      <c r="H721" s="86">
        <v>6.0898422799274696</v>
      </c>
      <c r="I721" s="86">
        <v>22.04</v>
      </c>
      <c r="J721" s="86">
        <v>34.78</v>
      </c>
      <c r="K721" s="87">
        <v>0</v>
      </c>
      <c r="L721" s="150">
        <v>6.0141020691000004E-8</v>
      </c>
      <c r="M721" s="86">
        <v>0.21008321169619701</v>
      </c>
      <c r="N721" s="86">
        <v>22.638297872340399</v>
      </c>
      <c r="O721" s="86">
        <v>25.014021312394799</v>
      </c>
      <c r="P721" s="86">
        <v>2.1760000000000002</v>
      </c>
      <c r="Q721" s="88">
        <v>0.83630000000000004</v>
      </c>
      <c r="R721" s="85">
        <v>0.40458530006743099</v>
      </c>
      <c r="S721" s="86">
        <v>0</v>
      </c>
      <c r="T721" s="86">
        <v>2.38</v>
      </c>
      <c r="U721" s="88">
        <v>6.2780115638578096</v>
      </c>
      <c r="V721" s="89">
        <v>3.51</v>
      </c>
      <c r="W721" s="85">
        <v>34.853804527369803</v>
      </c>
      <c r="X721" s="88">
        <v>44.9666666667</v>
      </c>
      <c r="Y721" s="85">
        <v>-100</v>
      </c>
      <c r="Z721" s="88">
        <v>-100</v>
      </c>
      <c r="AA721" s="85">
        <v>0</v>
      </c>
      <c r="AB721" s="91">
        <v>0</v>
      </c>
      <c r="AC721" s="86">
        <v>0</v>
      </c>
      <c r="AD721" s="86">
        <v>0</v>
      </c>
      <c r="AE721" s="86">
        <v>0</v>
      </c>
      <c r="AF721" s="151">
        <v>83.614895893400004</v>
      </c>
      <c r="AG721" s="85">
        <v>1.38465435876E-9</v>
      </c>
      <c r="AH721" s="86">
        <v>6.1324999999999998E-2</v>
      </c>
      <c r="AI721" s="151">
        <v>6.0599990249599999E-4</v>
      </c>
      <c r="AJ721" s="152">
        <v>1</v>
      </c>
      <c r="AK721" s="153">
        <v>0</v>
      </c>
    </row>
    <row r="722" spans="1:37" x14ac:dyDescent="0.2">
      <c r="A722" s="149" t="s">
        <v>1710</v>
      </c>
      <c r="B722" s="66" t="s">
        <v>1711</v>
      </c>
      <c r="C722" s="67">
        <v>47</v>
      </c>
      <c r="D722" s="84" t="s">
        <v>348</v>
      </c>
      <c r="E722" s="85">
        <v>8.6498486377396606</v>
      </c>
      <c r="F722" s="91">
        <v>8.6407669021190703</v>
      </c>
      <c r="G722" s="86">
        <v>5.9445005045408701</v>
      </c>
      <c r="H722" s="86">
        <v>5.9354187689202798</v>
      </c>
      <c r="I722" s="86">
        <v>3.48</v>
      </c>
      <c r="J722" s="86">
        <v>15.21</v>
      </c>
      <c r="K722" s="87">
        <v>0</v>
      </c>
      <c r="L722" s="150">
        <v>2.0699680968799999E-8</v>
      </c>
      <c r="M722" s="86">
        <v>3.3365102040649797E-2</v>
      </c>
      <c r="N722" s="86">
        <v>26.276796973518302</v>
      </c>
      <c r="O722" s="86">
        <v>16.628701594532998</v>
      </c>
      <c r="P722" s="86">
        <v>0.84899999999999998</v>
      </c>
      <c r="Q722" s="88">
        <v>0.86329999999999996</v>
      </c>
      <c r="R722" s="85">
        <v>0.236878194738811</v>
      </c>
      <c r="S722" s="86">
        <v>0.1</v>
      </c>
      <c r="T722" s="86">
        <v>1.33</v>
      </c>
      <c r="U722" s="88">
        <v>9.4601412714429909</v>
      </c>
      <c r="V722" s="89">
        <v>3.56</v>
      </c>
      <c r="W722" s="85">
        <v>33.094747215067898</v>
      </c>
      <c r="X722" s="88">
        <v>47.6</v>
      </c>
      <c r="Y722" s="85">
        <v>-100</v>
      </c>
      <c r="Z722" s="88"/>
      <c r="AA722" s="85">
        <v>0.36</v>
      </c>
      <c r="AB722" s="91">
        <v>0.36</v>
      </c>
      <c r="AC722" s="86">
        <v>0.18</v>
      </c>
      <c r="AD722" s="86">
        <v>0.18</v>
      </c>
      <c r="AE722" s="86">
        <v>0</v>
      </c>
      <c r="AF722" s="151">
        <v>99.999999669100006</v>
      </c>
      <c r="AG722" s="85">
        <v>0.127959997188</v>
      </c>
      <c r="AH722" s="86">
        <v>9.3095999999999998E-2</v>
      </c>
      <c r="AI722" s="151">
        <v>3.6359998959900001E-3</v>
      </c>
      <c r="AJ722" s="152">
        <v>1.01</v>
      </c>
      <c r="AK722" s="153">
        <v>0</v>
      </c>
    </row>
    <row r="723" spans="1:37" x14ac:dyDescent="0.2">
      <c r="A723" s="149" t="s">
        <v>1712</v>
      </c>
      <c r="B723" s="66" t="s">
        <v>1713</v>
      </c>
      <c r="C723" s="67">
        <v>47</v>
      </c>
      <c r="D723" s="84" t="s">
        <v>348</v>
      </c>
      <c r="E723" s="85">
        <v>10.4430293070392</v>
      </c>
      <c r="F723" s="91">
        <v>10.4430293070392</v>
      </c>
      <c r="G723" s="86">
        <v>6.6974801424267296</v>
      </c>
      <c r="H723" s="86">
        <v>6.6974801424267296</v>
      </c>
      <c r="I723" s="86">
        <v>2.5</v>
      </c>
      <c r="J723" s="86">
        <v>3.77</v>
      </c>
      <c r="K723" s="87">
        <v>0</v>
      </c>
      <c r="L723" s="150">
        <v>1.2599999769500001</v>
      </c>
      <c r="M723" s="86">
        <v>3.7954605077779598E-2</v>
      </c>
      <c r="N723" s="86">
        <v>24.613954012623999</v>
      </c>
      <c r="O723" s="86">
        <v>20.824658801758002</v>
      </c>
      <c r="P723" s="86">
        <v>0.53500000000000003</v>
      </c>
      <c r="Q723" s="88">
        <v>0.89019999999999999</v>
      </c>
      <c r="R723" s="85">
        <v>0.17061781609195401</v>
      </c>
      <c r="S723" s="86">
        <v>1</v>
      </c>
      <c r="T723" s="86">
        <v>1.1399999999999999</v>
      </c>
      <c r="U723" s="88">
        <v>10.175294439879501</v>
      </c>
      <c r="V723" s="89">
        <v>3.6</v>
      </c>
      <c r="W723" s="85">
        <v>43.803564391533797</v>
      </c>
      <c r="X723" s="88">
        <v>58.566666666700002</v>
      </c>
      <c r="Y723" s="85">
        <v>-100</v>
      </c>
      <c r="Z723" s="88">
        <v>-100</v>
      </c>
      <c r="AA723" s="85">
        <v>0.22</v>
      </c>
      <c r="AB723" s="91">
        <v>0.22</v>
      </c>
      <c r="AC723" s="86">
        <v>0.1</v>
      </c>
      <c r="AD723" s="86">
        <v>0.1</v>
      </c>
      <c r="AE723" s="86">
        <v>0</v>
      </c>
      <c r="AF723" s="151">
        <v>25.413202289600001</v>
      </c>
      <c r="AG723" s="85">
        <v>0.14492699121700001</v>
      </c>
      <c r="AH723" s="86">
        <v>3.2923000000000001E-2</v>
      </c>
      <c r="AI723" s="151">
        <v>6.0600008638399998E-4</v>
      </c>
      <c r="AJ723" s="152">
        <v>1</v>
      </c>
      <c r="AK723" s="153">
        <v>0</v>
      </c>
    </row>
    <row r="724" spans="1:37" x14ac:dyDescent="0.2">
      <c r="A724" s="149" t="s">
        <v>1714</v>
      </c>
      <c r="B724" s="66" t="s">
        <v>1715</v>
      </c>
      <c r="C724" s="67">
        <v>47</v>
      </c>
      <c r="D724" s="84" t="s">
        <v>348</v>
      </c>
      <c r="E724" s="85">
        <v>10.473600856227501</v>
      </c>
      <c r="F724" s="91">
        <v>10.473600856227501</v>
      </c>
      <c r="G724" s="86">
        <v>6.3718081298226101</v>
      </c>
      <c r="H724" s="86">
        <v>6.3718081298226101</v>
      </c>
      <c r="I724" s="86">
        <v>2.52</v>
      </c>
      <c r="J724" s="86">
        <v>4.17</v>
      </c>
      <c r="K724" s="87">
        <v>0</v>
      </c>
      <c r="L724" s="150">
        <v>0.300000051988</v>
      </c>
      <c r="M724" s="86">
        <v>5.1505297155971998E-2</v>
      </c>
      <c r="N724" s="86">
        <v>28.442349243763498</v>
      </c>
      <c r="O724" s="86">
        <v>24.0034662045061</v>
      </c>
      <c r="P724" s="86">
        <v>0.46</v>
      </c>
      <c r="Q724" s="88">
        <v>0.87580000000000002</v>
      </c>
      <c r="R724" s="85">
        <v>0.170833980431744</v>
      </c>
      <c r="S724" s="86">
        <v>1.5</v>
      </c>
      <c r="T724" s="86">
        <v>1.04</v>
      </c>
      <c r="U724" s="88">
        <v>9.30496597507973</v>
      </c>
      <c r="V724" s="89">
        <v>3.62</v>
      </c>
      <c r="W724" s="85">
        <v>40.415131214452799</v>
      </c>
      <c r="X724" s="88">
        <v>43.833333333299997</v>
      </c>
      <c r="Y724" s="85">
        <v>-100</v>
      </c>
      <c r="Z724" s="88"/>
      <c r="AA724" s="85">
        <v>0.1</v>
      </c>
      <c r="AB724" s="91">
        <v>0.1</v>
      </c>
      <c r="AC724" s="86">
        <v>0.09</v>
      </c>
      <c r="AD724" s="86">
        <v>0.09</v>
      </c>
      <c r="AE724" s="86">
        <v>0</v>
      </c>
      <c r="AF724" s="151">
        <v>5.5366011741800003</v>
      </c>
      <c r="AG724" s="85">
        <v>2.7306007938000001E-2</v>
      </c>
      <c r="AH724" s="86">
        <v>3.0324E-2</v>
      </c>
      <c r="AI724" s="151">
        <v>8.20000043068E-4</v>
      </c>
      <c r="AJ724" s="152">
        <v>1</v>
      </c>
      <c r="AK724" s="153">
        <v>0</v>
      </c>
    </row>
    <row r="725" spans="1:37" x14ac:dyDescent="0.2">
      <c r="A725" s="149" t="s">
        <v>1716</v>
      </c>
      <c r="B725" s="66" t="s">
        <v>1717</v>
      </c>
      <c r="C725" s="67">
        <v>47</v>
      </c>
      <c r="D725" s="84" t="s">
        <v>348</v>
      </c>
      <c r="E725" s="85">
        <v>10.470161729624101</v>
      </c>
      <c r="F725" s="91">
        <v>10.470161729624101</v>
      </c>
      <c r="G725" s="86">
        <v>7.0796626406446599</v>
      </c>
      <c r="H725" s="86">
        <v>7.0796626406446599</v>
      </c>
      <c r="I725" s="86">
        <v>2.0099999999999998</v>
      </c>
      <c r="J725" s="86">
        <v>4.51</v>
      </c>
      <c r="K725" s="87">
        <v>0</v>
      </c>
      <c r="L725" s="150">
        <v>7.1900003786399997</v>
      </c>
      <c r="M725" s="86">
        <v>9.3980159063597598E-5</v>
      </c>
      <c r="N725" s="86">
        <v>21.6802707545292</v>
      </c>
      <c r="O725" s="86">
        <v>14.568253644612099</v>
      </c>
      <c r="P725" s="86">
        <v>0.47899999999999998</v>
      </c>
      <c r="Q725" s="88">
        <v>0.70960000000000001</v>
      </c>
      <c r="R725" s="85">
        <v>2.66666666666667E-2</v>
      </c>
      <c r="S725" s="86">
        <v>0.7</v>
      </c>
      <c r="T725" s="86">
        <v>0.94</v>
      </c>
      <c r="U725" s="88">
        <v>7.7333433514285197</v>
      </c>
      <c r="V725" s="89">
        <v>3.65</v>
      </c>
      <c r="W725" s="85">
        <v>39.998867688015501</v>
      </c>
      <c r="X725" s="88">
        <v>56.3</v>
      </c>
      <c r="Y725" s="85">
        <v>-100</v>
      </c>
      <c r="Z725" s="88"/>
      <c r="AA725" s="85">
        <v>0.17</v>
      </c>
      <c r="AB725" s="91">
        <v>0.17</v>
      </c>
      <c r="AC725" s="86">
        <v>0.05</v>
      </c>
      <c r="AD725" s="86">
        <v>0.05</v>
      </c>
      <c r="AE725" s="86">
        <v>0</v>
      </c>
      <c r="AF725" s="151">
        <v>99.333190351599995</v>
      </c>
      <c r="AG725" s="85">
        <v>0.13592801245200001</v>
      </c>
      <c r="AH725" s="86">
        <v>1.3524E-2</v>
      </c>
      <c r="AI725" s="151">
        <v>1.81896603496E-11</v>
      </c>
      <c r="AJ725" s="152">
        <v>1.01</v>
      </c>
      <c r="AK725" s="153">
        <v>0</v>
      </c>
    </row>
    <row r="726" spans="1:37" x14ac:dyDescent="0.2">
      <c r="A726" s="149" t="s">
        <v>996</v>
      </c>
      <c r="B726" s="66" t="s">
        <v>1718</v>
      </c>
      <c r="C726" s="67">
        <v>47</v>
      </c>
      <c r="D726" s="84" t="s">
        <v>348</v>
      </c>
      <c r="E726" s="85">
        <v>24.774515792877899</v>
      </c>
      <c r="F726" s="91">
        <v>24.7709224190593</v>
      </c>
      <c r="G726" s="86">
        <v>8.4749721513528993</v>
      </c>
      <c r="H726" s="86">
        <v>8.4749721513528993</v>
      </c>
      <c r="I726" s="86">
        <v>1.93</v>
      </c>
      <c r="J726" s="86">
        <v>5.39</v>
      </c>
      <c r="K726" s="87">
        <v>0</v>
      </c>
      <c r="L726" s="150">
        <v>3.2399998067700002</v>
      </c>
      <c r="M726" s="86">
        <v>1.7762705112325E-2</v>
      </c>
      <c r="N726" s="86">
        <v>24.8797005881305</v>
      </c>
      <c r="O726" s="86">
        <v>31.115551398690599</v>
      </c>
      <c r="P726" s="86">
        <v>0.57699999999999996</v>
      </c>
      <c r="Q726" s="88">
        <v>0.90500000000000003</v>
      </c>
      <c r="R726" s="85">
        <v>8.7049685281907097E-2</v>
      </c>
      <c r="S726" s="86">
        <v>0.1</v>
      </c>
      <c r="T726" s="86">
        <v>1.32</v>
      </c>
      <c r="U726" s="88">
        <v>5.9853629906452497</v>
      </c>
      <c r="V726" s="89">
        <v>3.41</v>
      </c>
      <c r="W726" s="85">
        <v>39.784553158583897</v>
      </c>
      <c r="X726" s="88">
        <v>53.433333333299998</v>
      </c>
      <c r="Y726" s="85">
        <v>-29.180000000000007</v>
      </c>
      <c r="Z726" s="88"/>
      <c r="AA726" s="85">
        <v>0.04</v>
      </c>
      <c r="AB726" s="91">
        <v>0.04</v>
      </c>
      <c r="AC726" s="86">
        <v>0.03</v>
      </c>
      <c r="AD726" s="86">
        <v>0.03</v>
      </c>
      <c r="AE726" s="86">
        <v>0</v>
      </c>
      <c r="AF726" s="151">
        <v>5.8919995380100003</v>
      </c>
      <c r="AG726" s="85">
        <v>0.123236022397</v>
      </c>
      <c r="AH726" s="86">
        <v>6.1594000000000003E-2</v>
      </c>
      <c r="AI726" s="151">
        <v>1.71399998754E-3</v>
      </c>
      <c r="AJ726" s="152">
        <v>1.68</v>
      </c>
      <c r="AK726" s="153">
        <v>3</v>
      </c>
    </row>
    <row r="727" spans="1:37" x14ac:dyDescent="0.2">
      <c r="A727" s="149" t="s">
        <v>1719</v>
      </c>
      <c r="B727" s="66" t="s">
        <v>1720</v>
      </c>
      <c r="C727" s="67">
        <v>47</v>
      </c>
      <c r="D727" s="84" t="s">
        <v>348</v>
      </c>
      <c r="E727" s="85">
        <v>25.510694544580598</v>
      </c>
      <c r="F727" s="91">
        <v>25.5013485006275</v>
      </c>
      <c r="G727" s="86">
        <v>10.805361958930799</v>
      </c>
      <c r="H727" s="86">
        <v>10.805361958930799</v>
      </c>
      <c r="I727" s="86">
        <v>4.37</v>
      </c>
      <c r="J727" s="86">
        <v>3.95</v>
      </c>
      <c r="K727" s="87">
        <v>0</v>
      </c>
      <c r="L727" s="150">
        <v>0.790000512687</v>
      </c>
      <c r="M727" s="86">
        <v>1.40978463077133E-2</v>
      </c>
      <c r="N727" s="86">
        <v>42.780788360181099</v>
      </c>
      <c r="O727" s="86">
        <v>52.880354505169898</v>
      </c>
      <c r="P727" s="86">
        <v>0.38300000000000001</v>
      </c>
      <c r="Q727" s="88">
        <v>0.91979999999999995</v>
      </c>
      <c r="R727" s="85">
        <v>7.1326676176890202E-2</v>
      </c>
      <c r="S727" s="86">
        <v>0.1</v>
      </c>
      <c r="T727" s="86">
        <v>1.17</v>
      </c>
      <c r="U727" s="88">
        <v>3.5541670004539498</v>
      </c>
      <c r="V727" s="89">
        <v>3.34</v>
      </c>
      <c r="W727" s="85">
        <v>36.174692246796397</v>
      </c>
      <c r="X727" s="88">
        <v>52.0333333333</v>
      </c>
      <c r="Y727" s="85">
        <v>-100</v>
      </c>
      <c r="Z727" s="88"/>
      <c r="AA727" s="85">
        <v>0</v>
      </c>
      <c r="AB727" s="91">
        <v>0</v>
      </c>
      <c r="AC727" s="86">
        <v>0</v>
      </c>
      <c r="AD727" s="86">
        <v>0</v>
      </c>
      <c r="AE727" s="86">
        <v>0</v>
      </c>
      <c r="AF727" s="151">
        <v>9.0362346706999998E-7</v>
      </c>
      <c r="AG727" s="85">
        <v>2.5501067707199999E-4</v>
      </c>
      <c r="AH727" s="86">
        <v>1.6256E-2</v>
      </c>
      <c r="AI727" s="151">
        <v>1.82319991169E-10</v>
      </c>
      <c r="AJ727" s="152">
        <v>1.7</v>
      </c>
      <c r="AK727" s="153">
        <v>2</v>
      </c>
    </row>
    <row r="728" spans="1:37" x14ac:dyDescent="0.2">
      <c r="A728" s="149" t="s">
        <v>1721</v>
      </c>
      <c r="B728" s="66" t="s">
        <v>1722</v>
      </c>
      <c r="C728" s="67">
        <v>47</v>
      </c>
      <c r="D728" s="84" t="s">
        <v>348</v>
      </c>
      <c r="E728" s="85">
        <v>13.1204315620493</v>
      </c>
      <c r="F728" s="91">
        <v>13.1204315620493</v>
      </c>
      <c r="G728" s="86">
        <v>7.1277818069216199</v>
      </c>
      <c r="H728" s="86">
        <v>7.1277818069216199</v>
      </c>
      <c r="I728" s="86">
        <v>1.88</v>
      </c>
      <c r="J728" s="86">
        <v>2.06</v>
      </c>
      <c r="K728" s="87">
        <v>0</v>
      </c>
      <c r="L728" s="150">
        <v>13.4499997943</v>
      </c>
      <c r="M728" s="86">
        <v>7.2440060437794999E-3</v>
      </c>
      <c r="N728" s="86">
        <v>17.190506735086601</v>
      </c>
      <c r="O728" s="86">
        <v>12.901436232509401</v>
      </c>
      <c r="P728" s="86">
        <v>0.27700000000000002</v>
      </c>
      <c r="Q728" s="88">
        <v>0.68810000000000004</v>
      </c>
      <c r="R728" s="85">
        <v>8.2546088232596501E-2</v>
      </c>
      <c r="S728" s="86">
        <v>0.3</v>
      </c>
      <c r="T728" s="86">
        <v>0.9</v>
      </c>
      <c r="U728" s="88">
        <v>9.0680182859750502</v>
      </c>
      <c r="V728" s="89">
        <v>3.39</v>
      </c>
      <c r="W728" s="85">
        <v>41.736236324937501</v>
      </c>
      <c r="X728" s="88">
        <v>57.266666666699997</v>
      </c>
      <c r="Y728" s="85">
        <v>-100</v>
      </c>
      <c r="Z728" s="88"/>
      <c r="AA728" s="85">
        <v>0.32</v>
      </c>
      <c r="AB728" s="91">
        <v>0.32</v>
      </c>
      <c r="AC728" s="86">
        <v>0.04</v>
      </c>
      <c r="AD728" s="86">
        <v>0.04</v>
      </c>
      <c r="AE728" s="86">
        <v>0</v>
      </c>
      <c r="AF728" s="151">
        <v>31.949094482700001</v>
      </c>
      <c r="AG728" s="85">
        <v>0.448378041399</v>
      </c>
      <c r="AH728" s="86">
        <v>1.3845E-2</v>
      </c>
      <c r="AI728" s="151">
        <v>1.8393532074200001E-10</v>
      </c>
      <c r="AJ728" s="152">
        <v>1.1599999999999999</v>
      </c>
      <c r="AK728" s="153">
        <v>0</v>
      </c>
    </row>
    <row r="729" spans="1:37" x14ac:dyDescent="0.2">
      <c r="A729" s="149" t="s">
        <v>1723</v>
      </c>
      <c r="B729" s="66" t="s">
        <v>1724</v>
      </c>
      <c r="C729" s="67">
        <v>47</v>
      </c>
      <c r="D729" s="84" t="s">
        <v>348</v>
      </c>
      <c r="E729" s="85">
        <v>21.153392994601202</v>
      </c>
      <c r="F729" s="91">
        <v>21.153392994601202</v>
      </c>
      <c r="G729" s="86">
        <v>9.8210685615839406</v>
      </c>
      <c r="H729" s="86">
        <v>9.8210685615839406</v>
      </c>
      <c r="I729" s="86">
        <v>9.27</v>
      </c>
      <c r="J729" s="86">
        <v>14.58</v>
      </c>
      <c r="K729" s="87">
        <v>0</v>
      </c>
      <c r="L729" s="150">
        <v>2.7700003793399999</v>
      </c>
      <c r="M729" s="86">
        <v>2.9067311783977399E-2</v>
      </c>
      <c r="N729" s="86">
        <v>24.722593926917099</v>
      </c>
      <c r="O729" s="86">
        <v>32.067352666043</v>
      </c>
      <c r="P729" s="86">
        <v>0.81399999999999995</v>
      </c>
      <c r="Q729" s="88">
        <v>1.0996999999999999</v>
      </c>
      <c r="R729" s="85">
        <v>0.107991360691145</v>
      </c>
      <c r="S729" s="86">
        <v>0.1</v>
      </c>
      <c r="T729" s="86">
        <v>1.23</v>
      </c>
      <c r="U729" s="88">
        <v>5.35537553608739</v>
      </c>
      <c r="V729" s="89">
        <v>3.32</v>
      </c>
      <c r="W729" s="85">
        <v>43.323771191288699</v>
      </c>
      <c r="X729" s="88">
        <v>61.933333333299998</v>
      </c>
      <c r="Y729" s="85">
        <v>-100</v>
      </c>
      <c r="Z729" s="88"/>
      <c r="AA729" s="85">
        <v>0.05</v>
      </c>
      <c r="AB729" s="91">
        <v>0.05</v>
      </c>
      <c r="AC729" s="86">
        <v>0</v>
      </c>
      <c r="AD729" s="86">
        <v>0</v>
      </c>
      <c r="AE729" s="86">
        <v>0</v>
      </c>
      <c r="AF729" s="151">
        <v>9.5867855602900003E-7</v>
      </c>
      <c r="AG729" s="85">
        <v>8.6305016467000006E-2</v>
      </c>
      <c r="AH729" s="86">
        <v>0.15070600000000001</v>
      </c>
      <c r="AI729" s="151">
        <v>3.65900011016E-3</v>
      </c>
      <c r="AJ729" s="152">
        <v>1.8</v>
      </c>
      <c r="AK729" s="153">
        <v>3</v>
      </c>
    </row>
    <row r="730" spans="1:37" x14ac:dyDescent="0.2">
      <c r="A730" s="149" t="s">
        <v>1725</v>
      </c>
      <c r="B730" s="66" t="s">
        <v>1726</v>
      </c>
      <c r="C730" s="67">
        <v>47</v>
      </c>
      <c r="D730" s="84" t="s">
        <v>348</v>
      </c>
      <c r="E730" s="85">
        <v>18.251509431243399</v>
      </c>
      <c r="F730" s="91">
        <v>18.203956943383702</v>
      </c>
      <c r="G730" s="86">
        <v>9.0162398950963301</v>
      </c>
      <c r="H730" s="86">
        <v>9.0119169416545404</v>
      </c>
      <c r="I730" s="86">
        <v>7.84</v>
      </c>
      <c r="J730" s="86">
        <v>41.16</v>
      </c>
      <c r="K730" s="87">
        <v>0</v>
      </c>
      <c r="L730" s="150">
        <v>0.96000012077700003</v>
      </c>
      <c r="M730" s="86">
        <v>0.67977024476850001</v>
      </c>
      <c r="N730" s="86">
        <v>36.483591808756699</v>
      </c>
      <c r="O730" s="86">
        <v>40.273876404494402</v>
      </c>
      <c r="P730" s="86">
        <v>1.9910000000000001</v>
      </c>
      <c r="Q730" s="88">
        <v>0.75249999999999995</v>
      </c>
      <c r="R730" s="85">
        <v>0.12540308133285599</v>
      </c>
      <c r="S730" s="86">
        <v>0.1</v>
      </c>
      <c r="T730" s="86">
        <v>1.03</v>
      </c>
      <c r="U730" s="88">
        <v>1.90065852990763</v>
      </c>
      <c r="V730" s="89">
        <v>3.23</v>
      </c>
      <c r="W730" s="85">
        <v>38.682968850708598</v>
      </c>
      <c r="X730" s="88">
        <v>39.200000000000003</v>
      </c>
      <c r="Y730" s="85">
        <v>-92.22</v>
      </c>
      <c r="Z730" s="88">
        <v>100</v>
      </c>
      <c r="AA730" s="85">
        <v>0.13</v>
      </c>
      <c r="AB730" s="91">
        <v>0.01</v>
      </c>
      <c r="AC730" s="86">
        <v>0.11</v>
      </c>
      <c r="AD730" s="86">
        <v>7.0000000000000007E-2</v>
      </c>
      <c r="AE730" s="86">
        <v>0</v>
      </c>
      <c r="AF730" s="151">
        <v>12.1191017003</v>
      </c>
      <c r="AG730" s="85">
        <v>5.0489999720099996E-3</v>
      </c>
      <c r="AH730" s="86">
        <v>0.14926800000000001</v>
      </c>
      <c r="AI730" s="151">
        <v>4.0099989599500004E-3</v>
      </c>
      <c r="AJ730" s="152">
        <v>1.93</v>
      </c>
      <c r="AK730" s="153">
        <v>2</v>
      </c>
    </row>
    <row r="731" spans="1:37" x14ac:dyDescent="0.2">
      <c r="A731" s="149" t="s">
        <v>1727</v>
      </c>
      <c r="B731" s="66" t="s">
        <v>1728</v>
      </c>
      <c r="C731" s="67">
        <v>47</v>
      </c>
      <c r="D731" s="84" t="s">
        <v>348</v>
      </c>
      <c r="E731" s="85">
        <v>23.4688961315006</v>
      </c>
      <c r="F731" s="91">
        <v>23.461810967833401</v>
      </c>
      <c r="G731" s="86">
        <v>11.4652118463937</v>
      </c>
      <c r="H731" s="86">
        <v>11.462377780926699</v>
      </c>
      <c r="I731" s="86">
        <v>15.2</v>
      </c>
      <c r="J731" s="86">
        <v>10.220000000000001</v>
      </c>
      <c r="K731" s="87">
        <v>0</v>
      </c>
      <c r="L731" s="150">
        <v>0.28000007010099998</v>
      </c>
      <c r="M731" s="86">
        <v>2.0437663883951001E-2</v>
      </c>
      <c r="N731" s="86">
        <v>47.149807566625498</v>
      </c>
      <c r="O731" s="86">
        <v>40.976242763026598</v>
      </c>
      <c r="P731" s="86">
        <v>0.88900000000000001</v>
      </c>
      <c r="Q731" s="88">
        <v>0.94469999999999998</v>
      </c>
      <c r="R731" s="85">
        <v>9.2353158478019906E-2</v>
      </c>
      <c r="S731" s="86">
        <v>0.1</v>
      </c>
      <c r="T731" s="86">
        <v>1.26</v>
      </c>
      <c r="U731" s="88">
        <v>3.30593736715318</v>
      </c>
      <c r="V731" s="89">
        <v>3.25</v>
      </c>
      <c r="W731" s="85">
        <v>42.763364273681198</v>
      </c>
      <c r="X731" s="88">
        <v>44.333333333299997</v>
      </c>
      <c r="Y731" s="85">
        <v>-100</v>
      </c>
      <c r="Z731" s="88"/>
      <c r="AA731" s="85">
        <v>0.37</v>
      </c>
      <c r="AB731" s="91">
        <v>0.37</v>
      </c>
      <c r="AC731" s="86">
        <v>0.15</v>
      </c>
      <c r="AD731" s="86">
        <v>0.15</v>
      </c>
      <c r="AE731" s="86">
        <v>0</v>
      </c>
      <c r="AF731" s="151">
        <v>23.912598807599998</v>
      </c>
      <c r="AG731" s="85">
        <v>7.4460002267000003E-3</v>
      </c>
      <c r="AH731" s="86">
        <v>3.9989999999999998E-2</v>
      </c>
      <c r="AI731" s="151">
        <v>6.3200011453099999E-4</v>
      </c>
      <c r="AJ731" s="152">
        <v>1.55</v>
      </c>
      <c r="AK731" s="153">
        <v>1</v>
      </c>
    </row>
    <row r="732" spans="1:37" x14ac:dyDescent="0.2">
      <c r="A732" s="149" t="s">
        <v>1729</v>
      </c>
      <c r="B732" s="66" t="s">
        <v>1730</v>
      </c>
      <c r="C732" s="67">
        <v>47</v>
      </c>
      <c r="D732" s="84" t="s">
        <v>348</v>
      </c>
      <c r="E732" s="85">
        <v>13.6013423757254</v>
      </c>
      <c r="F732" s="91">
        <v>13.595749143536301</v>
      </c>
      <c r="G732" s="86">
        <v>7.8836607704677304</v>
      </c>
      <c r="H732" s="86">
        <v>7.8836607704677304</v>
      </c>
      <c r="I732" s="86">
        <v>5.73</v>
      </c>
      <c r="J732" s="86">
        <v>5.61</v>
      </c>
      <c r="K732" s="87">
        <v>0</v>
      </c>
      <c r="L732" s="150">
        <v>6.7399998557299998</v>
      </c>
      <c r="M732" s="86">
        <v>2.3426034523454198E-2</v>
      </c>
      <c r="N732" s="86">
        <v>17.4939653280667</v>
      </c>
      <c r="O732" s="86">
        <v>16.895276717557302</v>
      </c>
      <c r="P732" s="86">
        <v>0.47</v>
      </c>
      <c r="Q732" s="88">
        <v>0.90110000000000001</v>
      </c>
      <c r="R732" s="85">
        <v>0.18302125862311699</v>
      </c>
      <c r="S732" s="86">
        <v>0.2</v>
      </c>
      <c r="T732" s="86">
        <v>1.1499999999999999</v>
      </c>
      <c r="U732" s="88">
        <v>7.6753128714255796</v>
      </c>
      <c r="V732" s="89">
        <v>3.23</v>
      </c>
      <c r="W732" s="85">
        <v>55.740452351288504</v>
      </c>
      <c r="X732" s="88">
        <v>54.5</v>
      </c>
      <c r="Y732" s="85">
        <v>-100</v>
      </c>
      <c r="Z732" s="88"/>
      <c r="AA732" s="85">
        <v>0.27</v>
      </c>
      <c r="AB732" s="91">
        <v>0.27</v>
      </c>
      <c r="AC732" s="86">
        <v>0.08</v>
      </c>
      <c r="AD732" s="86">
        <v>0.08</v>
      </c>
      <c r="AE732" s="86">
        <v>0</v>
      </c>
      <c r="AF732" s="151">
        <v>4.8229536262799998E-6</v>
      </c>
      <c r="AG732" s="85">
        <v>3.9544030279199997E-2</v>
      </c>
      <c r="AH732" s="86">
        <v>2.1602E-2</v>
      </c>
      <c r="AI732" s="151">
        <v>8.8299987630500001E-4</v>
      </c>
      <c r="AJ732" s="152">
        <v>1.18</v>
      </c>
      <c r="AK732" s="153">
        <v>0</v>
      </c>
    </row>
    <row r="733" spans="1:37" x14ac:dyDescent="0.2">
      <c r="A733" s="149" t="s">
        <v>1731</v>
      </c>
      <c r="B733" s="66" t="s">
        <v>1732</v>
      </c>
      <c r="C733" s="67">
        <v>47</v>
      </c>
      <c r="D733" s="84" t="s">
        <v>348</v>
      </c>
      <c r="E733" s="85">
        <v>10.159784387332801</v>
      </c>
      <c r="F733" s="91">
        <v>10.142939647704299</v>
      </c>
      <c r="G733" s="86">
        <v>6.8919048994128396</v>
      </c>
      <c r="H733" s="86">
        <v>6.8750601597843897</v>
      </c>
      <c r="I733" s="86">
        <v>3.03</v>
      </c>
      <c r="J733" s="86">
        <v>3.51</v>
      </c>
      <c r="K733" s="87">
        <v>0</v>
      </c>
      <c r="L733" s="150">
        <v>19.239995631300001</v>
      </c>
      <c r="M733" s="86">
        <v>1.27096996267574E-3</v>
      </c>
      <c r="N733" s="86">
        <v>13.3666423398641</v>
      </c>
      <c r="O733" s="86">
        <v>10.4782793264469</v>
      </c>
      <c r="P733" s="86">
        <v>0.41099999999999998</v>
      </c>
      <c r="Q733" s="88">
        <v>0.88229999999999997</v>
      </c>
      <c r="R733" s="85">
        <v>0.16129032258064499</v>
      </c>
      <c r="S733" s="86">
        <v>1.8</v>
      </c>
      <c r="T733" s="86">
        <v>0.94</v>
      </c>
      <c r="U733" s="88">
        <v>18.021465011069399</v>
      </c>
      <c r="V733" s="89">
        <v>3.58</v>
      </c>
      <c r="W733" s="85">
        <v>45.228232825915903</v>
      </c>
      <c r="X733" s="88">
        <v>57.7</v>
      </c>
      <c r="Y733" s="85">
        <v>-100</v>
      </c>
      <c r="Z733" s="88"/>
      <c r="AA733" s="85">
        <v>0.44</v>
      </c>
      <c r="AB733" s="91">
        <v>0.44</v>
      </c>
      <c r="AC733" s="86">
        <v>0.35</v>
      </c>
      <c r="AD733" s="86">
        <v>0.35</v>
      </c>
      <c r="AE733" s="86">
        <v>0</v>
      </c>
      <c r="AF733" s="151">
        <v>20.572491615499999</v>
      </c>
      <c r="AG733" s="85">
        <v>0.214452041239</v>
      </c>
      <c r="AH733" s="86">
        <v>7.8200000000000006E-3</v>
      </c>
      <c r="AI733" s="151">
        <v>2.5954508480799998E-10</v>
      </c>
      <c r="AJ733" s="152">
        <v>1.01</v>
      </c>
      <c r="AK733" s="153">
        <v>0</v>
      </c>
    </row>
    <row r="734" spans="1:37" x14ac:dyDescent="0.2">
      <c r="A734" s="149" t="s">
        <v>1733</v>
      </c>
      <c r="B734" s="66" t="s">
        <v>1734</v>
      </c>
      <c r="C734" s="67">
        <v>47</v>
      </c>
      <c r="D734" s="84" t="s">
        <v>348</v>
      </c>
      <c r="E734" s="85">
        <v>23.326631687343699</v>
      </c>
      <c r="F734" s="91">
        <v>23.326631687343699</v>
      </c>
      <c r="G734" s="86">
        <v>10.871377433433</v>
      </c>
      <c r="H734" s="86">
        <v>10.871377433433</v>
      </c>
      <c r="I734" s="86">
        <v>2.33</v>
      </c>
      <c r="J734" s="86">
        <v>2.75</v>
      </c>
      <c r="K734" s="87">
        <v>0</v>
      </c>
      <c r="L734" s="150">
        <v>1.07000076444</v>
      </c>
      <c r="M734" s="86">
        <v>7.2330948582191495E-2</v>
      </c>
      <c r="N734" s="86">
        <v>69.544072948328306</v>
      </c>
      <c r="O734" s="86">
        <v>48.858638743455501</v>
      </c>
      <c r="P734" s="86">
        <v>0.248</v>
      </c>
      <c r="Q734" s="88">
        <v>0.70830000000000004</v>
      </c>
      <c r="R734" s="85">
        <v>0.137221269296741</v>
      </c>
      <c r="S734" s="86">
        <v>0.3</v>
      </c>
      <c r="T734" s="86">
        <v>0.93</v>
      </c>
      <c r="U734" s="88">
        <v>5.5827980189280604</v>
      </c>
      <c r="V734" s="89">
        <v>3.66</v>
      </c>
      <c r="W734" s="85">
        <v>47.654443703553099</v>
      </c>
      <c r="X734" s="88">
        <v>48.5</v>
      </c>
      <c r="Y734" s="85">
        <v>-100</v>
      </c>
      <c r="Z734" s="88">
        <v>-100</v>
      </c>
      <c r="AA734" s="85">
        <v>0.3</v>
      </c>
      <c r="AB734" s="91">
        <v>0.3</v>
      </c>
      <c r="AC734" s="86">
        <v>0.04</v>
      </c>
      <c r="AD734" s="86">
        <v>0.04</v>
      </c>
      <c r="AE734" s="86">
        <v>0</v>
      </c>
      <c r="AF734" s="151">
        <v>0</v>
      </c>
      <c r="AG734" s="85">
        <v>8.5947019540800002E-2</v>
      </c>
      <c r="AH734" s="86">
        <v>5.5199999999999997E-3</v>
      </c>
      <c r="AI734" s="151">
        <v>3.4507081728699998E-11</v>
      </c>
      <c r="AJ734" s="152">
        <v>1.1499999999999999</v>
      </c>
      <c r="AK734" s="153">
        <v>0</v>
      </c>
    </row>
    <row r="735" spans="1:37" x14ac:dyDescent="0.2">
      <c r="A735" s="149" t="s">
        <v>957</v>
      </c>
      <c r="B735" s="66" t="s">
        <v>1735</v>
      </c>
      <c r="C735" s="67">
        <v>47</v>
      </c>
      <c r="D735" s="84" t="s">
        <v>348</v>
      </c>
      <c r="E735" s="85">
        <v>14.319765972046699</v>
      </c>
      <c r="F735" s="91">
        <v>14.319765972046699</v>
      </c>
      <c r="G735" s="86">
        <v>8.8651329649560004</v>
      </c>
      <c r="H735" s="86">
        <v>8.8651329649560004</v>
      </c>
      <c r="I735" s="86">
        <v>3.37</v>
      </c>
      <c r="J735" s="86">
        <v>2.76</v>
      </c>
      <c r="K735" s="87">
        <v>0</v>
      </c>
      <c r="L735" s="150">
        <v>0.57000128160100005</v>
      </c>
      <c r="M735" s="86">
        <v>2.79296390080391E-2</v>
      </c>
      <c r="N735" s="86">
        <v>35.856236786469303</v>
      </c>
      <c r="O735" s="86">
        <v>33.873522602656301</v>
      </c>
      <c r="P735" s="86">
        <v>0.28599999999999998</v>
      </c>
      <c r="Q735" s="88">
        <v>0.81589999999999996</v>
      </c>
      <c r="R735" s="85">
        <v>0.11407386282618</v>
      </c>
      <c r="S735" s="86">
        <v>1.4</v>
      </c>
      <c r="T735" s="86">
        <v>1.28</v>
      </c>
      <c r="U735" s="88">
        <v>6.5332803640434802</v>
      </c>
      <c r="V735" s="89">
        <v>3.53</v>
      </c>
      <c r="W735" s="85">
        <v>38.433853146895501</v>
      </c>
      <c r="X735" s="88">
        <v>46.5</v>
      </c>
      <c r="Y735" s="85">
        <v>99.580000000000013</v>
      </c>
      <c r="Z735" s="88">
        <v>-100</v>
      </c>
      <c r="AA735" s="85">
        <v>0.25</v>
      </c>
      <c r="AB735" s="91">
        <v>0.25</v>
      </c>
      <c r="AC735" s="86">
        <v>0.14000000000000001</v>
      </c>
      <c r="AD735" s="86">
        <v>0.14000000000000001</v>
      </c>
      <c r="AE735" s="86">
        <v>0</v>
      </c>
      <c r="AF735" s="151">
        <v>8.9914847241599997E-8</v>
      </c>
      <c r="AG735" s="85">
        <v>6.9518055469299997E-2</v>
      </c>
      <c r="AH735" s="86">
        <v>1.2363000000000001E-2</v>
      </c>
      <c r="AI735" s="151">
        <v>1.9759998707999998E-3</v>
      </c>
      <c r="AJ735" s="152">
        <v>1.04</v>
      </c>
      <c r="AK735" s="153">
        <v>0</v>
      </c>
    </row>
    <row r="736" spans="1:37" x14ac:dyDescent="0.2">
      <c r="A736" s="149" t="s">
        <v>1736</v>
      </c>
      <c r="B736" s="66" t="s">
        <v>1737</v>
      </c>
      <c r="C736" s="67">
        <v>47</v>
      </c>
      <c r="D736" s="84" t="s">
        <v>348</v>
      </c>
      <c r="E736" s="85">
        <v>30.341983020983498</v>
      </c>
      <c r="F736" s="91">
        <v>30.326765977895199</v>
      </c>
      <c r="G736" s="86">
        <v>13.408617651769999</v>
      </c>
      <c r="H736" s="86">
        <v>13.408617651769999</v>
      </c>
      <c r="I736" s="86">
        <v>9.73</v>
      </c>
      <c r="J736" s="86">
        <v>9.77</v>
      </c>
      <c r="K736" s="87">
        <v>8.8999999999999999E-3</v>
      </c>
      <c r="L736" s="150">
        <v>1.63999989908</v>
      </c>
      <c r="M736" s="86">
        <v>2.4572527674516599E-2</v>
      </c>
      <c r="N736" s="86">
        <v>49.289459685386397</v>
      </c>
      <c r="O736" s="86">
        <v>40.221216691804898</v>
      </c>
      <c r="P736" s="86">
        <v>0.61299999999999999</v>
      </c>
      <c r="Q736" s="88">
        <v>0.92549999999999999</v>
      </c>
      <c r="R736" s="85">
        <v>7.8233657858136296E-2</v>
      </c>
      <c r="S736" s="86">
        <v>0.1</v>
      </c>
      <c r="T736" s="86">
        <v>1.0900000000000001</v>
      </c>
      <c r="U736" s="88">
        <v>3.70975492551658</v>
      </c>
      <c r="V736" s="89">
        <v>3.46</v>
      </c>
      <c r="W736" s="85">
        <v>48.351889744880502</v>
      </c>
      <c r="X736" s="88">
        <v>46.766666666699997</v>
      </c>
      <c r="Y736" s="85">
        <v>-98.96</v>
      </c>
      <c r="Z736" s="88"/>
      <c r="AA736" s="85">
        <v>0.09</v>
      </c>
      <c r="AB736" s="91">
        <v>0.09</v>
      </c>
      <c r="AC736" s="86">
        <v>0.03</v>
      </c>
      <c r="AD736" s="86">
        <v>0.03</v>
      </c>
      <c r="AE736" s="86">
        <v>0</v>
      </c>
      <c r="AF736" s="151">
        <v>15.585100432799999</v>
      </c>
      <c r="AG736" s="85">
        <v>7.9025990267399995E-2</v>
      </c>
      <c r="AH736" s="86">
        <v>6.4235E-2</v>
      </c>
      <c r="AI736" s="151">
        <v>2.6060003219400001E-3</v>
      </c>
      <c r="AJ736" s="152">
        <v>1.6</v>
      </c>
      <c r="AK736" s="153">
        <v>1</v>
      </c>
    </row>
    <row r="737" spans="1:37" x14ac:dyDescent="0.2">
      <c r="A737" s="149" t="s">
        <v>1738</v>
      </c>
      <c r="B737" s="66" t="s">
        <v>1739</v>
      </c>
      <c r="C737" s="67">
        <v>47</v>
      </c>
      <c r="D737" s="84" t="s">
        <v>348</v>
      </c>
      <c r="E737" s="85">
        <v>17.1320329106237</v>
      </c>
      <c r="F737" s="91">
        <v>17.1320329106237</v>
      </c>
      <c r="G737" s="86">
        <v>9.7314805442688392</v>
      </c>
      <c r="H737" s="86">
        <v>9.7314805442688392</v>
      </c>
      <c r="I737" s="86">
        <v>11.57</v>
      </c>
      <c r="J737" s="86">
        <v>9.18</v>
      </c>
      <c r="K737" s="87">
        <v>0</v>
      </c>
      <c r="L737" s="150">
        <v>1.62000044389</v>
      </c>
      <c r="M737" s="86">
        <v>1.1317935927641101E-2</v>
      </c>
      <c r="N737" s="86">
        <v>49.245224892175003</v>
      </c>
      <c r="O737" s="86">
        <v>34.239268478536999</v>
      </c>
      <c r="P737" s="86">
        <v>0.53300000000000003</v>
      </c>
      <c r="Q737" s="88">
        <v>1.3174999999999999</v>
      </c>
      <c r="R737" s="85">
        <v>9.1575091575091597E-2</v>
      </c>
      <c r="S737" s="86">
        <v>0.2</v>
      </c>
      <c r="T737" s="86">
        <v>1.57</v>
      </c>
      <c r="U737" s="88">
        <v>4.0256228581343896</v>
      </c>
      <c r="V737" s="89">
        <v>3.33</v>
      </c>
      <c r="W737" s="85">
        <v>49.312277549022902</v>
      </c>
      <c r="X737" s="88">
        <v>46.666666666700003</v>
      </c>
      <c r="Y737" s="85">
        <v>100</v>
      </c>
      <c r="Z737" s="88"/>
      <c r="AA737" s="85">
        <v>0.28000000000000003</v>
      </c>
      <c r="AB737" s="91">
        <v>0.28000000000000003</v>
      </c>
      <c r="AC737" s="86">
        <v>0.04</v>
      </c>
      <c r="AD737" s="86">
        <v>0.04</v>
      </c>
      <c r="AE737" s="86">
        <v>0</v>
      </c>
      <c r="AF737" s="151">
        <v>9.5663969226299999E-7</v>
      </c>
      <c r="AG737" s="85">
        <v>5.9844046888599997E-2</v>
      </c>
      <c r="AH737" s="86">
        <v>3.4567000000000001E-2</v>
      </c>
      <c r="AI737" s="151">
        <v>2.2520000658400002E-3</v>
      </c>
      <c r="AJ737" s="152">
        <v>1.17</v>
      </c>
      <c r="AK737" s="153">
        <v>0</v>
      </c>
    </row>
    <row r="738" spans="1:37" x14ac:dyDescent="0.2">
      <c r="A738" s="149" t="s">
        <v>346</v>
      </c>
      <c r="B738" s="66" t="s">
        <v>1740</v>
      </c>
      <c r="C738" s="67">
        <v>47</v>
      </c>
      <c r="D738" s="84" t="s">
        <v>348</v>
      </c>
      <c r="E738" s="85">
        <v>22.189115232593501</v>
      </c>
      <c r="F738" s="91">
        <v>22.189115232593501</v>
      </c>
      <c r="G738" s="86">
        <v>10.0537144015405</v>
      </c>
      <c r="H738" s="86">
        <v>10.0537144015405</v>
      </c>
      <c r="I738" s="86">
        <v>2.82</v>
      </c>
      <c r="J738" s="86">
        <v>3.4</v>
      </c>
      <c r="K738" s="87">
        <v>0</v>
      </c>
      <c r="L738" s="150">
        <v>6.0899971599000002</v>
      </c>
      <c r="M738" s="86">
        <v>2.3552381545674899E-4</v>
      </c>
      <c r="N738" s="86">
        <v>31.7724811924348</v>
      </c>
      <c r="O738" s="86">
        <v>27.654829301766998</v>
      </c>
      <c r="P738" s="86">
        <v>0.40200000000000002</v>
      </c>
      <c r="Q738" s="88">
        <v>0.51800000000000002</v>
      </c>
      <c r="R738" s="85">
        <v>2.5412960609911099E-2</v>
      </c>
      <c r="S738" s="86">
        <v>0.2</v>
      </c>
      <c r="T738" s="86">
        <v>1.01</v>
      </c>
      <c r="U738" s="88">
        <v>6.6119387858518301</v>
      </c>
      <c r="V738" s="89">
        <v>3.41</v>
      </c>
      <c r="W738" s="85">
        <v>54.692895018319099</v>
      </c>
      <c r="X738" s="88">
        <v>54.766666666699997</v>
      </c>
      <c r="Y738" s="85">
        <v>-100</v>
      </c>
      <c r="Z738" s="88">
        <v>-100</v>
      </c>
      <c r="AA738" s="85">
        <v>0</v>
      </c>
      <c r="AB738" s="91">
        <v>0</v>
      </c>
      <c r="AC738" s="86">
        <v>0</v>
      </c>
      <c r="AD738" s="86">
        <v>0</v>
      </c>
      <c r="AE738" s="86">
        <v>0</v>
      </c>
      <c r="AF738" s="151">
        <v>3.6473686537700001E-6</v>
      </c>
      <c r="AG738" s="85">
        <v>0.39855994872599998</v>
      </c>
      <c r="AH738" s="86">
        <v>8.9499999999999996E-3</v>
      </c>
      <c r="AI738" s="151">
        <v>8.9563869262600002E-10</v>
      </c>
      <c r="AJ738" s="152">
        <v>1.17</v>
      </c>
      <c r="AK738" s="153">
        <v>0</v>
      </c>
    </row>
    <row r="739" spans="1:37" x14ac:dyDescent="0.2">
      <c r="A739" s="149" t="s">
        <v>1741</v>
      </c>
      <c r="B739" s="66" t="s">
        <v>1742</v>
      </c>
      <c r="C739" s="67">
        <v>47</v>
      </c>
      <c r="D739" s="84" t="s">
        <v>348</v>
      </c>
      <c r="E739" s="85">
        <v>17.245099802193799</v>
      </c>
      <c r="F739" s="91">
        <v>17.245099802193799</v>
      </c>
      <c r="G739" s="86">
        <v>9.1934903794281606</v>
      </c>
      <c r="H739" s="86">
        <v>9.1934903794281606</v>
      </c>
      <c r="I739" s="86">
        <v>9.2100000000000009</v>
      </c>
      <c r="J739" s="86">
        <v>26.35</v>
      </c>
      <c r="K739" s="87">
        <v>0</v>
      </c>
      <c r="L739" s="150">
        <v>0.27000298680200002</v>
      </c>
      <c r="M739" s="86">
        <v>0</v>
      </c>
      <c r="N739" s="86">
        <v>38.146495143082198</v>
      </c>
      <c r="O739" s="86">
        <v>35.028462998102498</v>
      </c>
      <c r="P739" s="86">
        <v>0.97399999999999998</v>
      </c>
      <c r="Q739" s="88">
        <v>0.89910000000000001</v>
      </c>
      <c r="R739" s="85">
        <v>0</v>
      </c>
      <c r="S739" s="86">
        <v>0.3</v>
      </c>
      <c r="T739" s="86">
        <v>0.85</v>
      </c>
      <c r="U739" s="88">
        <v>6.9142240604207901</v>
      </c>
      <c r="V739" s="89">
        <v>3.41</v>
      </c>
      <c r="W739" s="85">
        <v>36.389858892689801</v>
      </c>
      <c r="X739" s="88">
        <v>38.299999999999997</v>
      </c>
      <c r="Y739" s="85">
        <v>100</v>
      </c>
      <c r="Z739" s="88">
        <v>-100</v>
      </c>
      <c r="AA739" s="85">
        <v>0</v>
      </c>
      <c r="AB739" s="91">
        <v>0</v>
      </c>
      <c r="AC739" s="86">
        <v>0</v>
      </c>
      <c r="AD739" s="86">
        <v>0</v>
      </c>
      <c r="AE739" s="86">
        <v>0</v>
      </c>
      <c r="AF739" s="151">
        <v>2.2569207737000001E-6</v>
      </c>
      <c r="AG739" s="85">
        <v>7.8113921185099994E-2</v>
      </c>
      <c r="AH739" s="86">
        <v>3.2941999999999999E-2</v>
      </c>
      <c r="AI739" s="151">
        <v>1.0419987227E-3</v>
      </c>
      <c r="AJ739" s="152">
        <v>1.04</v>
      </c>
      <c r="AK739" s="153">
        <v>0</v>
      </c>
    </row>
    <row r="740" spans="1:37" x14ac:dyDescent="0.2">
      <c r="A740" s="149" t="s">
        <v>622</v>
      </c>
      <c r="B740" s="66" t="s">
        <v>1743</v>
      </c>
      <c r="C740" s="67">
        <v>47</v>
      </c>
      <c r="D740" s="84" t="s">
        <v>348</v>
      </c>
      <c r="E740" s="85">
        <v>17.628254460638601</v>
      </c>
      <c r="F740" s="91">
        <v>17.628254460638601</v>
      </c>
      <c r="G740" s="86">
        <v>10.5835829554469</v>
      </c>
      <c r="H740" s="86">
        <v>10.5835829554469</v>
      </c>
      <c r="I740" s="86">
        <v>2.1800000000000002</v>
      </c>
      <c r="J740" s="86">
        <v>3.31</v>
      </c>
      <c r="K740" s="87">
        <v>0</v>
      </c>
      <c r="L740" s="150">
        <v>0.11000034078900001</v>
      </c>
      <c r="M740" s="86">
        <v>3.3871971790641602E-2</v>
      </c>
      <c r="N740" s="86">
        <v>45.458896096990301</v>
      </c>
      <c r="O740" s="86">
        <v>46.257317225059197</v>
      </c>
      <c r="P740" s="86">
        <v>0.41799999999999998</v>
      </c>
      <c r="Q740" s="88">
        <v>1.3813</v>
      </c>
      <c r="R740" s="85">
        <v>0.197993664202746</v>
      </c>
      <c r="S740" s="86">
        <v>0.5</v>
      </c>
      <c r="T740" s="86">
        <v>1.31</v>
      </c>
      <c r="U740" s="88">
        <v>8.3742792531464207</v>
      </c>
      <c r="V740" s="89">
        <v>3.68</v>
      </c>
      <c r="W740" s="85">
        <v>46.4733554191873</v>
      </c>
      <c r="X740" s="88">
        <v>52.933333333299998</v>
      </c>
      <c r="Y740" s="85">
        <v>100</v>
      </c>
      <c r="Z740" s="88">
        <v>-100</v>
      </c>
      <c r="AA740" s="85">
        <v>0.1</v>
      </c>
      <c r="AB740" s="91">
        <v>0.1</v>
      </c>
      <c r="AC740" s="86">
        <v>0.1</v>
      </c>
      <c r="AD740" s="86">
        <v>0.1</v>
      </c>
      <c r="AE740" s="86">
        <v>0</v>
      </c>
      <c r="AF740" s="151">
        <v>0</v>
      </c>
      <c r="AG740" s="85">
        <v>0.24117402533400001</v>
      </c>
      <c r="AH740" s="86">
        <v>1.5783999999999999E-2</v>
      </c>
      <c r="AI740" s="151">
        <v>1.70799310174E-10</v>
      </c>
      <c r="AJ740" s="152">
        <v>1.01</v>
      </c>
      <c r="AK740" s="153">
        <v>0</v>
      </c>
    </row>
    <row r="741" spans="1:37" x14ac:dyDescent="0.2">
      <c r="A741" s="149" t="s">
        <v>1744</v>
      </c>
      <c r="B741" s="66" t="s">
        <v>1745</v>
      </c>
      <c r="C741" s="67">
        <v>47</v>
      </c>
      <c r="D741" s="84" t="s">
        <v>348</v>
      </c>
      <c r="E741" s="85">
        <v>19.604667672375498</v>
      </c>
      <c r="F741" s="91">
        <v>19.604667672375498</v>
      </c>
      <c r="G741" s="86">
        <v>12.371328423107601</v>
      </c>
      <c r="H741" s="86">
        <v>12.371328423107601</v>
      </c>
      <c r="I741" s="86">
        <v>3.53</v>
      </c>
      <c r="J741" s="86">
        <v>3.69</v>
      </c>
      <c r="K741" s="87">
        <v>0</v>
      </c>
      <c r="L741" s="150">
        <v>12.8499997043</v>
      </c>
      <c r="M741" s="86">
        <v>6.7979910056700397E-4</v>
      </c>
      <c r="N741" s="86">
        <v>21.382283331455</v>
      </c>
      <c r="O741" s="86">
        <v>18.789184952978101</v>
      </c>
      <c r="P741" s="86">
        <v>0.26500000000000001</v>
      </c>
      <c r="Q741" s="88">
        <v>0.80110000000000003</v>
      </c>
      <c r="R741" s="85">
        <v>7.0265839091228494E-2</v>
      </c>
      <c r="S741" s="86">
        <v>0.8</v>
      </c>
      <c r="T741" s="86">
        <v>0.95</v>
      </c>
      <c r="U741" s="88">
        <v>13.256500133108499</v>
      </c>
      <c r="V741" s="89">
        <v>3.72</v>
      </c>
      <c r="W741" s="85">
        <v>52.6248683108007</v>
      </c>
      <c r="X741" s="88">
        <v>67.366666666699999</v>
      </c>
      <c r="Y741" s="85">
        <v>-47.68</v>
      </c>
      <c r="Z741" s="88">
        <v>-100</v>
      </c>
      <c r="AA741" s="85">
        <v>0.15</v>
      </c>
      <c r="AB741" s="91">
        <v>0.15</v>
      </c>
      <c r="AC741" s="86">
        <v>0.1</v>
      </c>
      <c r="AD741" s="86">
        <v>0.1</v>
      </c>
      <c r="AE741" s="86">
        <v>0</v>
      </c>
      <c r="AF741" s="151">
        <v>6.8597548701200001E-7</v>
      </c>
      <c r="AG741" s="85">
        <v>0.66387076970299996</v>
      </c>
      <c r="AH741" s="86">
        <v>1.8190000000000001E-2</v>
      </c>
      <c r="AI741" s="151">
        <v>1.07199964787E-3</v>
      </c>
      <c r="AJ741" s="152">
        <v>1.06</v>
      </c>
      <c r="AK741" s="153">
        <v>0</v>
      </c>
    </row>
    <row r="742" spans="1:37" x14ac:dyDescent="0.2">
      <c r="A742" s="149" t="s">
        <v>1589</v>
      </c>
      <c r="B742" s="66" t="s">
        <v>1746</v>
      </c>
      <c r="C742" s="67">
        <v>47</v>
      </c>
      <c r="D742" s="84" t="s">
        <v>348</v>
      </c>
      <c r="E742" s="85">
        <v>12.4848746758859</v>
      </c>
      <c r="F742" s="91">
        <v>12.299049265341401</v>
      </c>
      <c r="G742" s="86">
        <v>9.8703543647363894</v>
      </c>
      <c r="H742" s="86">
        <v>9.7061365600691403</v>
      </c>
      <c r="I742" s="86">
        <v>3.28</v>
      </c>
      <c r="J742" s="86">
        <v>2.98</v>
      </c>
      <c r="K742" s="87">
        <v>0</v>
      </c>
      <c r="L742" s="150">
        <v>7.9224907426399999E-7</v>
      </c>
      <c r="M742" s="86">
        <v>2.53640323328908E-2</v>
      </c>
      <c r="N742" s="86">
        <v>30.7848787930158</v>
      </c>
      <c r="O742" s="86">
        <v>42.216216216216203</v>
      </c>
      <c r="P742" s="86">
        <v>0.59</v>
      </c>
      <c r="Q742" s="88">
        <v>0.81630000000000003</v>
      </c>
      <c r="R742" s="85">
        <v>0.26978417266187099</v>
      </c>
      <c r="S742" s="86">
        <v>0.4</v>
      </c>
      <c r="T742" s="86">
        <v>1.49</v>
      </c>
      <c r="U742" s="88">
        <v>9.2350907519446803</v>
      </c>
      <c r="V742" s="89">
        <v>3.66</v>
      </c>
      <c r="W742" s="85">
        <v>38.423983702452198</v>
      </c>
      <c r="X742" s="88">
        <v>38.299999999999997</v>
      </c>
      <c r="Y742" s="85">
        <v>100</v>
      </c>
      <c r="Z742" s="88">
        <v>-100</v>
      </c>
      <c r="AA742" s="85">
        <v>0.22</v>
      </c>
      <c r="AB742" s="91">
        <v>0.22</v>
      </c>
      <c r="AC742" s="86">
        <v>0.14000000000000001</v>
      </c>
      <c r="AD742" s="86">
        <v>0.14000000000000001</v>
      </c>
      <c r="AE742" s="86">
        <v>0</v>
      </c>
      <c r="AF742" s="151">
        <v>0</v>
      </c>
      <c r="AG742" s="85">
        <v>0.15293795792100001</v>
      </c>
      <c r="AH742" s="86">
        <v>4.372E-3</v>
      </c>
      <c r="AI742" s="151">
        <v>0</v>
      </c>
      <c r="AJ742" s="152">
        <v>1.02</v>
      </c>
      <c r="AK742" s="153">
        <v>0</v>
      </c>
    </row>
    <row r="743" spans="1:37" x14ac:dyDescent="0.2">
      <c r="A743" s="149" t="s">
        <v>403</v>
      </c>
      <c r="B743" s="66" t="s">
        <v>1747</v>
      </c>
      <c r="C743" s="67">
        <v>47</v>
      </c>
      <c r="D743" s="84" t="s">
        <v>348</v>
      </c>
      <c r="E743" s="85">
        <v>24.698060620136999</v>
      </c>
      <c r="F743" s="91">
        <v>24.698060620136999</v>
      </c>
      <c r="G743" s="86">
        <v>14.214376959702699</v>
      </c>
      <c r="H743" s="86">
        <v>14.214376959702699</v>
      </c>
      <c r="I743" s="86">
        <v>3.96</v>
      </c>
      <c r="J743" s="86">
        <v>4.28</v>
      </c>
      <c r="K743" s="87">
        <v>0</v>
      </c>
      <c r="L743" s="150">
        <v>3.42999709433</v>
      </c>
      <c r="M743" s="86">
        <v>6.4749389047354996E-3</v>
      </c>
      <c r="N743" s="86">
        <v>49.994417773808202</v>
      </c>
      <c r="O743" s="86">
        <v>45.381903642773203</v>
      </c>
      <c r="P743" s="86">
        <v>0.36899999999999999</v>
      </c>
      <c r="Q743" s="88">
        <v>0.7419</v>
      </c>
      <c r="R743" s="85">
        <v>6.7681895093062605E-2</v>
      </c>
      <c r="S743" s="86">
        <v>0.2</v>
      </c>
      <c r="T743" s="86">
        <v>1.04</v>
      </c>
      <c r="U743" s="88">
        <v>3.44327023574498</v>
      </c>
      <c r="V743" s="89">
        <v>3.51</v>
      </c>
      <c r="W743" s="85">
        <v>43.990501540377799</v>
      </c>
      <c r="X743" s="88">
        <v>55.4</v>
      </c>
      <c r="Y743" s="85">
        <v>100</v>
      </c>
      <c r="Z743" s="88">
        <v>-100</v>
      </c>
      <c r="AA743" s="85">
        <v>0</v>
      </c>
      <c r="AB743" s="91">
        <v>0</v>
      </c>
      <c r="AC743" s="86">
        <v>0</v>
      </c>
      <c r="AD743" s="86">
        <v>0</v>
      </c>
      <c r="AE743" s="86">
        <v>0</v>
      </c>
      <c r="AF743" s="151">
        <v>4.1863021725099998E-7</v>
      </c>
      <c r="AG743" s="85">
        <v>4.2488090412099999E-2</v>
      </c>
      <c r="AH743" s="86">
        <v>7.901E-3</v>
      </c>
      <c r="AI743" s="151">
        <v>5.5724631593700004E-10</v>
      </c>
      <c r="AJ743" s="152">
        <v>1.04</v>
      </c>
      <c r="AK743" s="153">
        <v>0</v>
      </c>
    </row>
    <row r="744" spans="1:37" x14ac:dyDescent="0.2">
      <c r="A744" s="149" t="s">
        <v>1748</v>
      </c>
      <c r="B744" s="66" t="s">
        <v>1749</v>
      </c>
      <c r="C744" s="67">
        <v>47</v>
      </c>
      <c r="D744" s="84" t="s">
        <v>348</v>
      </c>
      <c r="E744" s="85">
        <v>39.252121085157597</v>
      </c>
      <c r="F744" s="91">
        <v>39.252121085157597</v>
      </c>
      <c r="G744" s="86">
        <v>27.994134283020799</v>
      </c>
      <c r="H744" s="86">
        <v>27.994134283020799</v>
      </c>
      <c r="I744" s="86">
        <v>6.7</v>
      </c>
      <c r="J744" s="86">
        <v>25.61</v>
      </c>
      <c r="K744" s="87">
        <v>0</v>
      </c>
      <c r="L744" s="150">
        <v>2.11999981078</v>
      </c>
      <c r="M744" s="86">
        <v>1.84225099610354E-4</v>
      </c>
      <c r="N744" s="86">
        <v>47.298245614035103</v>
      </c>
      <c r="O744" s="86">
        <v>60.664854957972601</v>
      </c>
      <c r="P744" s="86">
        <v>1.1180000000000001</v>
      </c>
      <c r="Q744" s="88">
        <v>0.83799999999999997</v>
      </c>
      <c r="R744" s="85">
        <v>3.07031010132023E-2</v>
      </c>
      <c r="S744" s="86">
        <v>0.2</v>
      </c>
      <c r="T744" s="86">
        <v>1.1599999999999999</v>
      </c>
      <c r="U744" s="88">
        <v>3.1842463601131201</v>
      </c>
      <c r="V744" s="89">
        <v>3.7</v>
      </c>
      <c r="W744" s="85">
        <v>63.4967123298172</v>
      </c>
      <c r="X744" s="88"/>
      <c r="Y744" s="85">
        <v>-9.8400000000000034</v>
      </c>
      <c r="Z744" s="88">
        <v>-100</v>
      </c>
      <c r="AA744" s="85">
        <v>0</v>
      </c>
      <c r="AB744" s="91">
        <v>0</v>
      </c>
      <c r="AC744" s="86">
        <v>0</v>
      </c>
      <c r="AD744" s="86">
        <v>0</v>
      </c>
      <c r="AE744" s="86">
        <v>0</v>
      </c>
      <c r="AF744" s="151">
        <v>3.4191005433299999</v>
      </c>
      <c r="AG744" s="85">
        <v>3.4967991894499999E-2</v>
      </c>
      <c r="AH744" s="86">
        <v>5.4356000000000002E-2</v>
      </c>
      <c r="AI744" s="151">
        <v>2.0719990652999999E-3</v>
      </c>
      <c r="AJ744" s="152">
        <v>1.1200000000000001</v>
      </c>
      <c r="AK744" s="153">
        <v>0</v>
      </c>
    </row>
    <row r="745" spans="1:37" x14ac:dyDescent="0.2">
      <c r="A745" s="149" t="s">
        <v>1750</v>
      </c>
      <c r="B745" s="66" t="s">
        <v>1751</v>
      </c>
      <c r="C745" s="67">
        <v>40</v>
      </c>
      <c r="D745" s="84" t="s">
        <v>348</v>
      </c>
      <c r="E745" s="85">
        <v>29.0496305320566</v>
      </c>
      <c r="F745" s="91">
        <v>29.0291361623154</v>
      </c>
      <c r="G745" s="86">
        <v>14.824260779469199</v>
      </c>
      <c r="H745" s="86">
        <v>14.8128750185019</v>
      </c>
      <c r="I745" s="86">
        <v>5.24</v>
      </c>
      <c r="J745" s="86">
        <v>26.18</v>
      </c>
      <c r="K745" s="87">
        <v>0</v>
      </c>
      <c r="L745" s="150">
        <v>0.719999907509</v>
      </c>
      <c r="M745" s="86">
        <v>2.9795065174961901E-4</v>
      </c>
      <c r="N745" s="86">
        <v>62.459798734308499</v>
      </c>
      <c r="O745" s="86">
        <v>62.065259117082498</v>
      </c>
      <c r="P745" s="86">
        <v>0.94299999999999995</v>
      </c>
      <c r="Q745" s="88">
        <v>0.61990000000000001</v>
      </c>
      <c r="R745" s="85">
        <v>0.12388503468780999</v>
      </c>
      <c r="S745" s="86">
        <v>0.1</v>
      </c>
      <c r="T745" s="86">
        <v>1.05</v>
      </c>
      <c r="U745" s="88">
        <v>0.93590955151487498</v>
      </c>
      <c r="V745" s="89">
        <v>3.15</v>
      </c>
      <c r="W745" s="85">
        <v>41.0083990873066</v>
      </c>
      <c r="X745" s="88"/>
      <c r="Y745" s="85"/>
      <c r="Z745" s="88">
        <v>-100</v>
      </c>
      <c r="AA745" s="85">
        <v>0.04</v>
      </c>
      <c r="AB745" s="91">
        <v>0.04</v>
      </c>
      <c r="AC745" s="86">
        <v>0</v>
      </c>
      <c r="AD745" s="86">
        <v>0</v>
      </c>
      <c r="AE745" s="86">
        <v>0</v>
      </c>
      <c r="AF745" s="151">
        <v>16.459097683700001</v>
      </c>
      <c r="AG745" s="85">
        <v>4.6060820137399996E-3</v>
      </c>
      <c r="AH745" s="86">
        <v>0.108544</v>
      </c>
      <c r="AI745" s="151">
        <v>1.3769082788399999E-9</v>
      </c>
      <c r="AJ745" s="152">
        <v>1.19</v>
      </c>
      <c r="AK745" s="153">
        <v>0</v>
      </c>
    </row>
    <row r="746" spans="1:37" x14ac:dyDescent="0.2">
      <c r="A746" s="149" t="s">
        <v>1752</v>
      </c>
      <c r="B746" s="66" t="s">
        <v>1753</v>
      </c>
      <c r="C746" s="67">
        <v>40</v>
      </c>
      <c r="D746" s="84" t="s">
        <v>348</v>
      </c>
      <c r="E746" s="85">
        <v>33.785708930044201</v>
      </c>
      <c r="F746" s="91">
        <v>33.785708930044201</v>
      </c>
      <c r="G746" s="86">
        <v>13.365824398290499</v>
      </c>
      <c r="H746" s="86">
        <v>13.365824398290499</v>
      </c>
      <c r="I746" s="86">
        <v>6.2</v>
      </c>
      <c r="J746" s="86">
        <v>10.210000000000001</v>
      </c>
      <c r="K746" s="87">
        <v>0</v>
      </c>
      <c r="L746" s="150">
        <v>3.0000060618799999E-2</v>
      </c>
      <c r="M746" s="86">
        <v>1.13602462256235E-2</v>
      </c>
      <c r="N746" s="86">
        <v>59.441313403577603</v>
      </c>
      <c r="O746" s="86">
        <v>40.5759724908661</v>
      </c>
      <c r="P746" s="86">
        <v>0.54600000000000004</v>
      </c>
      <c r="Q746" s="88">
        <v>0.81640000000000001</v>
      </c>
      <c r="R746" s="85">
        <v>9.9775505113494603E-2</v>
      </c>
      <c r="S746" s="86">
        <v>0.2</v>
      </c>
      <c r="T746" s="86">
        <v>1.77</v>
      </c>
      <c r="U746" s="88">
        <v>3.4670465621953999</v>
      </c>
      <c r="V746" s="89">
        <v>3.6</v>
      </c>
      <c r="W746" s="85">
        <v>36.904959937161799</v>
      </c>
      <c r="X746" s="88"/>
      <c r="Y746" s="85">
        <v>100</v>
      </c>
      <c r="Z746" s="88">
        <v>-100</v>
      </c>
      <c r="AA746" s="85">
        <v>0.15</v>
      </c>
      <c r="AB746" s="91">
        <v>0.15</v>
      </c>
      <c r="AC746" s="86">
        <v>0.05</v>
      </c>
      <c r="AD746" s="86">
        <v>0.05</v>
      </c>
      <c r="AE746" s="86">
        <v>0</v>
      </c>
      <c r="AF746" s="151">
        <v>7.4252019096800002</v>
      </c>
      <c r="AG746" s="85">
        <v>6.8055993517499996E-2</v>
      </c>
      <c r="AH746" s="86">
        <v>3.7879000000000003E-2</v>
      </c>
      <c r="AI746" s="151">
        <v>1.2020000760199999E-3</v>
      </c>
      <c r="AJ746" s="152">
        <v>1.03</v>
      </c>
      <c r="AK746" s="153">
        <v>0</v>
      </c>
    </row>
    <row r="747" spans="1:37" x14ac:dyDescent="0.2">
      <c r="A747" s="149" t="s">
        <v>1754</v>
      </c>
      <c r="B747" s="66" t="s">
        <v>1755</v>
      </c>
      <c r="C747" s="67">
        <v>40</v>
      </c>
      <c r="D747" s="84" t="s">
        <v>348</v>
      </c>
      <c r="E747" s="85">
        <v>24.606609629256798</v>
      </c>
      <c r="F747" s="91">
        <v>24.508471732930701</v>
      </c>
      <c r="G747" s="86">
        <v>11.20533467539</v>
      </c>
      <c r="H747" s="86">
        <v>11.127327629592299</v>
      </c>
      <c r="I747" s="86">
        <v>7.17</v>
      </c>
      <c r="J747" s="86">
        <v>17.68</v>
      </c>
      <c r="K747" s="87">
        <v>9.2999999999999992E-3</v>
      </c>
      <c r="L747" s="150">
        <v>0.14000002278599999</v>
      </c>
      <c r="M747" s="86">
        <v>3.0783454504107102E-3</v>
      </c>
      <c r="N747" s="86">
        <v>59.550093730472803</v>
      </c>
      <c r="O747" s="86">
        <v>45.735185558016198</v>
      </c>
      <c r="P747" s="86">
        <v>1.069</v>
      </c>
      <c r="Q747" s="88">
        <v>0.60580000000000001</v>
      </c>
      <c r="R747" s="85">
        <v>1.44822592324403E-2</v>
      </c>
      <c r="S747" s="86">
        <v>0.2</v>
      </c>
      <c r="T747" s="86">
        <v>1.24</v>
      </c>
      <c r="U747" s="88">
        <v>3.64871665827881</v>
      </c>
      <c r="V747" s="89">
        <v>3.09</v>
      </c>
      <c r="W747" s="85">
        <v>38.611233722060398</v>
      </c>
      <c r="X747" s="88"/>
      <c r="Y747" s="85">
        <v>100</v>
      </c>
      <c r="Z747" s="88">
        <v>-100</v>
      </c>
      <c r="AA747" s="85">
        <v>0.08</v>
      </c>
      <c r="AB747" s="91">
        <v>0.09</v>
      </c>
      <c r="AC747" s="86">
        <v>0.04</v>
      </c>
      <c r="AD747" s="86">
        <v>0.05</v>
      </c>
      <c r="AE747" s="86">
        <v>0</v>
      </c>
      <c r="AF747" s="151">
        <v>18.015399403</v>
      </c>
      <c r="AG747" s="85">
        <v>0.13939199676899999</v>
      </c>
      <c r="AH747" s="86">
        <v>0.110486</v>
      </c>
      <c r="AI747" s="151">
        <v>3.8539998253400002E-3</v>
      </c>
      <c r="AJ747" s="152">
        <v>1.28</v>
      </c>
      <c r="AK747" s="153">
        <v>0</v>
      </c>
    </row>
    <row r="748" spans="1:37" x14ac:dyDescent="0.2">
      <c r="A748" s="149" t="s">
        <v>1756</v>
      </c>
      <c r="B748" s="66" t="s">
        <v>1757</v>
      </c>
      <c r="C748" s="67">
        <v>40</v>
      </c>
      <c r="D748" s="84" t="s">
        <v>348</v>
      </c>
      <c r="E748" s="85">
        <v>32.080450334232403</v>
      </c>
      <c r="F748" s="91">
        <v>32.077518470740003</v>
      </c>
      <c r="G748" s="86">
        <v>13.389820569954299</v>
      </c>
      <c r="H748" s="86">
        <v>13.3868887064618</v>
      </c>
      <c r="I748" s="86">
        <v>5.55</v>
      </c>
      <c r="J748" s="86">
        <v>16.38</v>
      </c>
      <c r="K748" s="87">
        <v>0</v>
      </c>
      <c r="L748" s="150">
        <v>0.15000001442200001</v>
      </c>
      <c r="M748" s="86">
        <v>2.4617149298679999E-2</v>
      </c>
      <c r="N748" s="86">
        <v>63.408356024506503</v>
      </c>
      <c r="O748" s="86">
        <v>40.897147147147102</v>
      </c>
      <c r="P748" s="86">
        <v>0.85199999999999998</v>
      </c>
      <c r="Q748" s="88">
        <v>0.98380000000000001</v>
      </c>
      <c r="R748" s="85">
        <v>0.16582372937567399</v>
      </c>
      <c r="S748" s="86">
        <v>0.1</v>
      </c>
      <c r="T748" s="86">
        <v>1.48</v>
      </c>
      <c r="U748" s="88">
        <v>2.6175677260466799</v>
      </c>
      <c r="V748" s="89">
        <v>3.46</v>
      </c>
      <c r="W748" s="85">
        <v>46.456135604156202</v>
      </c>
      <c r="X748" s="88"/>
      <c r="Y748" s="85">
        <v>100</v>
      </c>
      <c r="Z748" s="88">
        <v>-97.74</v>
      </c>
      <c r="AA748" s="85">
        <v>0.04</v>
      </c>
      <c r="AB748" s="91">
        <v>0.04</v>
      </c>
      <c r="AC748" s="86">
        <v>0.01</v>
      </c>
      <c r="AD748" s="86">
        <v>0.01</v>
      </c>
      <c r="AE748" s="86">
        <v>0</v>
      </c>
      <c r="AF748" s="151">
        <v>7.8244994392200002</v>
      </c>
      <c r="AG748" s="85">
        <v>3.0080013106199999E-3</v>
      </c>
      <c r="AH748" s="86">
        <v>0.14996399999999999</v>
      </c>
      <c r="AI748" s="151">
        <v>2.3009997818299998E-3</v>
      </c>
      <c r="AJ748" s="152">
        <v>1.1000000000000001</v>
      </c>
      <c r="AK748" s="153">
        <v>0</v>
      </c>
    </row>
    <row r="749" spans="1:37" x14ac:dyDescent="0.2">
      <c r="A749" s="149" t="s">
        <v>1758</v>
      </c>
      <c r="B749" s="66" t="s">
        <v>1759</v>
      </c>
      <c r="C749" s="67">
        <v>40</v>
      </c>
      <c r="D749" s="84" t="s">
        <v>348</v>
      </c>
      <c r="E749" s="85">
        <v>32.564393278678999</v>
      </c>
      <c r="F749" s="91">
        <v>32.379789522646703</v>
      </c>
      <c r="G749" s="86">
        <v>10.592185592185601</v>
      </c>
      <c r="H749" s="86">
        <v>10.410488981917601</v>
      </c>
      <c r="I749" s="86">
        <v>32.07</v>
      </c>
      <c r="J749" s="86">
        <v>30.52</v>
      </c>
      <c r="K749" s="87">
        <v>0</v>
      </c>
      <c r="L749" s="150">
        <v>1.0000239308499999E-2</v>
      </c>
      <c r="M749" s="86">
        <v>1.2294431950303499</v>
      </c>
      <c r="N749" s="86">
        <v>100</v>
      </c>
      <c r="O749" s="86">
        <v>46.631920542826201</v>
      </c>
      <c r="P749" s="86">
        <v>1.048</v>
      </c>
      <c r="Q749" s="88">
        <v>0.3876</v>
      </c>
      <c r="R749" s="85">
        <v>0.36153289949385398</v>
      </c>
      <c r="S749" s="86">
        <v>0</v>
      </c>
      <c r="T749" s="86">
        <v>1.1000000000000001</v>
      </c>
      <c r="U749" s="88">
        <v>0.25146810861096602</v>
      </c>
      <c r="V749" s="89">
        <v>3.24</v>
      </c>
      <c r="W749" s="85"/>
      <c r="X749" s="88"/>
      <c r="Y749" s="85"/>
      <c r="Z749" s="88">
        <v>-100</v>
      </c>
      <c r="AA749" s="85">
        <v>0</v>
      </c>
      <c r="AB749" s="91">
        <v>0</v>
      </c>
      <c r="AC749" s="86">
        <v>0</v>
      </c>
      <c r="AD749" s="86">
        <v>0</v>
      </c>
      <c r="AE749" s="86">
        <v>0</v>
      </c>
      <c r="AF749" s="151">
        <v>42.008987661399999</v>
      </c>
      <c r="AG749" s="85">
        <v>3.0591742490000001E-8</v>
      </c>
      <c r="AH749" s="86">
        <v>7.5872999999999996E-2</v>
      </c>
      <c r="AI749" s="151">
        <v>1.57500045637E-3</v>
      </c>
      <c r="AJ749" s="152">
        <v>1.05</v>
      </c>
      <c r="AK749" s="153">
        <v>0</v>
      </c>
    </row>
    <row r="750" spans="1:37" x14ac:dyDescent="0.2">
      <c r="A750" s="149" t="s">
        <v>1760</v>
      </c>
      <c r="B750" s="66" t="s">
        <v>1761</v>
      </c>
      <c r="C750" s="67">
        <v>40</v>
      </c>
      <c r="D750" s="84" t="s">
        <v>348</v>
      </c>
      <c r="E750" s="85">
        <v>40.028034763106199</v>
      </c>
      <c r="F750" s="91">
        <v>40.028034763106199</v>
      </c>
      <c r="G750" s="86">
        <v>15.514437902999701</v>
      </c>
      <c r="H750" s="86">
        <v>15.514437902999701</v>
      </c>
      <c r="I750" s="86">
        <v>13.03</v>
      </c>
      <c r="J750" s="86">
        <v>14.35</v>
      </c>
      <c r="K750" s="87">
        <v>0</v>
      </c>
      <c r="L750" s="150">
        <v>4.62471735319E-8</v>
      </c>
      <c r="M750" s="86">
        <v>7.5219292768113396E-3</v>
      </c>
      <c r="N750" s="86">
        <v>80.569134078212301</v>
      </c>
      <c r="O750" s="86">
        <v>27.858894988903199</v>
      </c>
      <c r="P750" s="86">
        <v>0.61099999999999999</v>
      </c>
      <c r="Q750" s="88">
        <v>1.1525000000000001</v>
      </c>
      <c r="R750" s="85">
        <v>6.0734892195566402E-2</v>
      </c>
      <c r="S750" s="86">
        <v>0.1</v>
      </c>
      <c r="T750" s="86">
        <v>1.76</v>
      </c>
      <c r="U750" s="88">
        <v>3.6585365853658498</v>
      </c>
      <c r="V750" s="89">
        <v>3.56</v>
      </c>
      <c r="W750" s="85">
        <v>38.662661467476603</v>
      </c>
      <c r="X750" s="88">
        <v>40.833333333299997</v>
      </c>
      <c r="Y750" s="85">
        <v>-100</v>
      </c>
      <c r="Z750" s="88"/>
      <c r="AA750" s="85">
        <v>0</v>
      </c>
      <c r="AB750" s="91">
        <v>0</v>
      </c>
      <c r="AC750" s="86">
        <v>0</v>
      </c>
      <c r="AD750" s="86">
        <v>0</v>
      </c>
      <c r="AE750" s="86">
        <v>0</v>
      </c>
      <c r="AF750" s="151">
        <v>3.5861577208200002E-7</v>
      </c>
      <c r="AG750" s="85">
        <v>8.7563513900799998E-10</v>
      </c>
      <c r="AH750" s="86">
        <v>2.8169E-2</v>
      </c>
      <c r="AI750" s="151">
        <v>1.76199962153E-3</v>
      </c>
      <c r="AJ750" s="152">
        <v>1.04</v>
      </c>
      <c r="AK750" s="153">
        <v>0</v>
      </c>
    </row>
    <row r="751" spans="1:37" x14ac:dyDescent="0.2">
      <c r="A751" s="149" t="s">
        <v>1762</v>
      </c>
      <c r="B751" s="66" t="s">
        <v>1763</v>
      </c>
      <c r="C751" s="67">
        <v>40</v>
      </c>
      <c r="D751" s="84" t="s">
        <v>348</v>
      </c>
      <c r="E751" s="85">
        <v>17.590623061242599</v>
      </c>
      <c r="F751" s="91">
        <v>17.590623061242599</v>
      </c>
      <c r="G751" s="86">
        <v>7.2454134538686503</v>
      </c>
      <c r="H751" s="86">
        <v>7.2454134538686503</v>
      </c>
      <c r="I751" s="86">
        <v>12</v>
      </c>
      <c r="J751" s="86">
        <v>31.21</v>
      </c>
      <c r="K751" s="87">
        <v>0</v>
      </c>
      <c r="L751" s="150">
        <v>3.6899997827000002</v>
      </c>
      <c r="M751" s="86">
        <v>3.6606617811391702E-4</v>
      </c>
      <c r="N751" s="86">
        <v>17.088524157932898</v>
      </c>
      <c r="O751" s="86">
        <v>7.3518838078803599</v>
      </c>
      <c r="P751" s="86">
        <v>2.2170000000000001</v>
      </c>
      <c r="Q751" s="88">
        <v>0.61550000000000005</v>
      </c>
      <c r="R751" s="85">
        <v>0.10901162790697699</v>
      </c>
      <c r="S751" s="86">
        <v>0.3</v>
      </c>
      <c r="T751" s="86">
        <v>1.86</v>
      </c>
      <c r="U751" s="88">
        <v>9.2705840645218505</v>
      </c>
      <c r="V751" s="89">
        <v>3.56</v>
      </c>
      <c r="W751" s="85">
        <v>52.484405076228803</v>
      </c>
      <c r="X751" s="88">
        <v>52.066666666700002</v>
      </c>
      <c r="Y751" s="85">
        <v>-100</v>
      </c>
      <c r="Z751" s="88"/>
      <c r="AA751" s="85">
        <v>0.21</v>
      </c>
      <c r="AB751" s="91">
        <v>0.21</v>
      </c>
      <c r="AC751" s="86">
        <v>0.16</v>
      </c>
      <c r="AD751" s="86">
        <v>0.16</v>
      </c>
      <c r="AE751" s="86">
        <v>0</v>
      </c>
      <c r="AF751" s="151">
        <v>2.1024630636300001E-7</v>
      </c>
      <c r="AG751" s="85">
        <v>0.313207978936</v>
      </c>
      <c r="AH751" s="86">
        <v>7.7075000000000005E-2</v>
      </c>
      <c r="AI751" s="151">
        <v>6.4729996916200001E-3</v>
      </c>
      <c r="AJ751" s="152">
        <v>1.01</v>
      </c>
      <c r="AK751" s="153">
        <v>0</v>
      </c>
    </row>
    <row r="752" spans="1:37" x14ac:dyDescent="0.2">
      <c r="A752" s="149" t="s">
        <v>1764</v>
      </c>
      <c r="B752" s="66" t="s">
        <v>1765</v>
      </c>
      <c r="C752" s="67">
        <v>40</v>
      </c>
      <c r="D752" s="84" t="s">
        <v>348</v>
      </c>
      <c r="E752" s="85">
        <v>47.029067675197098</v>
      </c>
      <c r="F752" s="91">
        <v>47.025672711964503</v>
      </c>
      <c r="G752" s="86">
        <v>19.2093809624042</v>
      </c>
      <c r="H752" s="86">
        <v>19.2093809624042</v>
      </c>
      <c r="I752" s="86">
        <v>8.06</v>
      </c>
      <c r="J752" s="86">
        <v>5.46</v>
      </c>
      <c r="K752" s="87">
        <v>0</v>
      </c>
      <c r="L752" s="150">
        <v>2.49778929323E-10</v>
      </c>
      <c r="M752" s="86">
        <v>3.3710138783233798E-2</v>
      </c>
      <c r="N752" s="86">
        <v>19.756418838670701</v>
      </c>
      <c r="O752" s="86">
        <v>47.204287976610999</v>
      </c>
      <c r="P752" s="86">
        <v>0.59699999999999998</v>
      </c>
      <c r="Q752" s="88">
        <v>1.1392</v>
      </c>
      <c r="R752" s="85">
        <v>8.6115527291997895E-2</v>
      </c>
      <c r="S752" s="86">
        <v>0.8</v>
      </c>
      <c r="T752" s="86">
        <v>1.26</v>
      </c>
      <c r="U752" s="88">
        <v>4.2891965480013896</v>
      </c>
      <c r="V752" s="89">
        <v>3.91</v>
      </c>
      <c r="W752" s="85">
        <v>49.216998194595</v>
      </c>
      <c r="X752" s="88">
        <v>61.5</v>
      </c>
      <c r="Y752" s="85">
        <v>-100</v>
      </c>
      <c r="Z752" s="88">
        <v>-100</v>
      </c>
      <c r="AA752" s="85">
        <v>0</v>
      </c>
      <c r="AB752" s="91">
        <v>0</v>
      </c>
      <c r="AC752" s="86">
        <v>0</v>
      </c>
      <c r="AD752" s="86">
        <v>0</v>
      </c>
      <c r="AE752" s="86">
        <v>0.02</v>
      </c>
      <c r="AF752" s="151">
        <v>0</v>
      </c>
      <c r="AG752" s="85">
        <v>2.1481175551600001E-9</v>
      </c>
      <c r="AH752" s="86">
        <v>4.2671000000000001E-2</v>
      </c>
      <c r="AI752" s="151">
        <v>1.1241999558300001E-2</v>
      </c>
      <c r="AJ752" s="152">
        <v>2.13</v>
      </c>
      <c r="AK752" s="153">
        <v>9</v>
      </c>
    </row>
    <row r="753" spans="1:37" x14ac:dyDescent="0.2">
      <c r="A753" s="149" t="s">
        <v>1766</v>
      </c>
      <c r="B753" s="66" t="s">
        <v>1767</v>
      </c>
      <c r="C753" s="67">
        <v>40</v>
      </c>
      <c r="D753" s="84" t="s">
        <v>348</v>
      </c>
      <c r="E753" s="85">
        <v>45.067696476465201</v>
      </c>
      <c r="F753" s="91">
        <v>45.032673112194601</v>
      </c>
      <c r="G753" s="86">
        <v>18.4932580023779</v>
      </c>
      <c r="H753" s="86">
        <v>18.464686310472899</v>
      </c>
      <c r="I753" s="86">
        <v>14.68</v>
      </c>
      <c r="J753" s="86">
        <v>23.81</v>
      </c>
      <c r="K753" s="87">
        <v>0</v>
      </c>
      <c r="L753" s="150">
        <v>9.9999997294900004E-3</v>
      </c>
      <c r="M753" s="86">
        <v>4.10998476180729E-2</v>
      </c>
      <c r="N753" s="86">
        <v>34.362234624014697</v>
      </c>
      <c r="O753" s="86">
        <v>54.083186877563001</v>
      </c>
      <c r="P753" s="86">
        <v>1.1379999999999999</v>
      </c>
      <c r="Q753" s="88">
        <v>1.3108</v>
      </c>
      <c r="R753" s="85">
        <v>0.102344622255303</v>
      </c>
      <c r="S753" s="86">
        <v>1.1000000000000001</v>
      </c>
      <c r="T753" s="86">
        <v>1.3</v>
      </c>
      <c r="U753" s="88">
        <v>3.5650098157586698</v>
      </c>
      <c r="V753" s="89">
        <v>3.87</v>
      </c>
      <c r="W753" s="85">
        <v>51.321225097524596</v>
      </c>
      <c r="X753" s="88">
        <v>58.833333333299997</v>
      </c>
      <c r="Y753" s="85">
        <v>-100</v>
      </c>
      <c r="Z753" s="88"/>
      <c r="AA753" s="85">
        <v>0</v>
      </c>
      <c r="AB753" s="91">
        <v>0</v>
      </c>
      <c r="AC753" s="86">
        <v>0</v>
      </c>
      <c r="AD753" s="86">
        <v>0</v>
      </c>
      <c r="AE753" s="86">
        <v>0.05</v>
      </c>
      <c r="AF753" s="151">
        <v>5.6508861476299999E-9</v>
      </c>
      <c r="AG753" s="85">
        <v>0.25318599632099997</v>
      </c>
      <c r="AH753" s="86">
        <v>0.13211200000000001</v>
      </c>
      <c r="AI753" s="151">
        <v>4.49680008751E-2</v>
      </c>
      <c r="AJ753" s="152">
        <v>1.68</v>
      </c>
      <c r="AK753" s="153">
        <v>3</v>
      </c>
    </row>
    <row r="754" spans="1:37" x14ac:dyDescent="0.2">
      <c r="A754" s="149" t="s">
        <v>1768</v>
      </c>
      <c r="B754" s="66" t="s">
        <v>1769</v>
      </c>
      <c r="C754" s="67">
        <v>40</v>
      </c>
      <c r="D754" s="84" t="s">
        <v>348</v>
      </c>
      <c r="E754" s="85">
        <v>31.269141036317201</v>
      </c>
      <c r="F754" s="91">
        <v>31.254000261522499</v>
      </c>
      <c r="G754" s="86">
        <v>15.121504717727801</v>
      </c>
      <c r="H754" s="86">
        <v>15.121504717727801</v>
      </c>
      <c r="I754" s="86">
        <v>26.14</v>
      </c>
      <c r="J754" s="86">
        <v>34.68</v>
      </c>
      <c r="K754" s="87">
        <v>0</v>
      </c>
      <c r="L754" s="150">
        <v>1.7423424866499999E-9</v>
      </c>
      <c r="M754" s="86">
        <v>3.6023834642405501E-2</v>
      </c>
      <c r="N754" s="86">
        <v>30.442117510180299</v>
      </c>
      <c r="O754" s="86">
        <v>50.097236136484199</v>
      </c>
      <c r="P754" s="86">
        <v>2.5190000000000001</v>
      </c>
      <c r="Q754" s="88">
        <v>1.3382000000000001</v>
      </c>
      <c r="R754" s="85">
        <v>9.9938499384993801E-2</v>
      </c>
      <c r="S754" s="86">
        <v>1.1000000000000001</v>
      </c>
      <c r="T754" s="86">
        <v>1.6</v>
      </c>
      <c r="U754" s="88">
        <v>3.4734313813204101</v>
      </c>
      <c r="V754" s="89">
        <v>3.42</v>
      </c>
      <c r="W754" s="85">
        <v>42.986973013749598</v>
      </c>
      <c r="X754" s="88">
        <v>65.400000000000006</v>
      </c>
      <c r="Y754" s="85">
        <v>-44.64</v>
      </c>
      <c r="Z754" s="88"/>
      <c r="AA754" s="85">
        <v>0</v>
      </c>
      <c r="AB754" s="91">
        <v>0</v>
      </c>
      <c r="AC754" s="86">
        <v>0</v>
      </c>
      <c r="AD754" s="86">
        <v>0</v>
      </c>
      <c r="AE754" s="86">
        <v>7.0000000000000007E-2</v>
      </c>
      <c r="AF754" s="151">
        <v>9.8100028488800006E-2</v>
      </c>
      <c r="AG754" s="85">
        <v>9.2040008244300003E-3</v>
      </c>
      <c r="AH754" s="86">
        <v>0.25852399999999998</v>
      </c>
      <c r="AI754" s="151">
        <v>0.16862999946099999</v>
      </c>
      <c r="AJ754" s="152">
        <v>1.51</v>
      </c>
      <c r="AK754" s="153">
        <v>2</v>
      </c>
    </row>
    <row r="755" spans="1:37" x14ac:dyDescent="0.2">
      <c r="A755" s="149" t="s">
        <v>1770</v>
      </c>
      <c r="B755" s="66" t="s">
        <v>1771</v>
      </c>
      <c r="C755" s="67">
        <v>40</v>
      </c>
      <c r="D755" s="84" t="s">
        <v>348</v>
      </c>
      <c r="E755" s="85">
        <v>39.038808840152299</v>
      </c>
      <c r="F755" s="91">
        <v>39.038808840152299</v>
      </c>
      <c r="G755" s="86">
        <v>18.456611274962</v>
      </c>
      <c r="H755" s="86">
        <v>18.456611274962</v>
      </c>
      <c r="I755" s="86">
        <v>32.549999999999997</v>
      </c>
      <c r="J755" s="86">
        <v>27.42</v>
      </c>
      <c r="K755" s="87">
        <v>0</v>
      </c>
      <c r="L755" s="150">
        <v>0.26999999981200001</v>
      </c>
      <c r="M755" s="86">
        <v>1.00957004733145E-2</v>
      </c>
      <c r="N755" s="86">
        <v>41.2624358236936</v>
      </c>
      <c r="O755" s="86">
        <v>35.6340350473561</v>
      </c>
      <c r="P755" s="86">
        <v>2.0529999999999999</v>
      </c>
      <c r="Q755" s="88">
        <v>1.4219999999999999</v>
      </c>
      <c r="R755" s="85">
        <v>3.1509957146458302E-2</v>
      </c>
      <c r="S755" s="86">
        <v>1.1000000000000001</v>
      </c>
      <c r="T755" s="86">
        <v>1.6</v>
      </c>
      <c r="U755" s="88">
        <v>4.3310769550586601</v>
      </c>
      <c r="V755" s="89">
        <v>3.7</v>
      </c>
      <c r="W755" s="85">
        <v>49.0947379128161</v>
      </c>
      <c r="X755" s="88">
        <v>62.5</v>
      </c>
      <c r="Y755" s="85">
        <v>-39.58</v>
      </c>
      <c r="Z755" s="88">
        <v>-54.84</v>
      </c>
      <c r="AA755" s="85">
        <v>0.09</v>
      </c>
      <c r="AB755" s="91">
        <v>0.09</v>
      </c>
      <c r="AC755" s="86">
        <v>0.02</v>
      </c>
      <c r="AD755" s="86">
        <v>0.02</v>
      </c>
      <c r="AE755" s="86">
        <v>0.01</v>
      </c>
      <c r="AF755" s="151">
        <v>4.7623000062200003</v>
      </c>
      <c r="AG755" s="85">
        <v>3.0809998971699998E-3</v>
      </c>
      <c r="AH755" s="86">
        <v>0.21330399999999999</v>
      </c>
      <c r="AI755" s="151">
        <v>3.40959985388E-2</v>
      </c>
      <c r="AJ755" s="152">
        <v>1.57</v>
      </c>
      <c r="AK755" s="153">
        <v>2</v>
      </c>
    </row>
    <row r="756" spans="1:37" x14ac:dyDescent="0.2">
      <c r="A756" s="149" t="s">
        <v>1772</v>
      </c>
      <c r="B756" s="66" t="s">
        <v>1773</v>
      </c>
      <c r="C756" s="67">
        <v>40</v>
      </c>
      <c r="D756" s="84" t="s">
        <v>348</v>
      </c>
      <c r="E756" s="85">
        <v>49.529855758467399</v>
      </c>
      <c r="F756" s="91">
        <v>49.503470112258903</v>
      </c>
      <c r="G756" s="86">
        <v>20.1362458822401</v>
      </c>
      <c r="H756" s="86">
        <v>20.134646752166802</v>
      </c>
      <c r="I756" s="86">
        <v>5.78</v>
      </c>
      <c r="J756" s="86">
        <v>8.1300000000000008</v>
      </c>
      <c r="K756" s="87">
        <v>0</v>
      </c>
      <c r="L756" s="150">
        <v>0.45000004843199998</v>
      </c>
      <c r="M756" s="86">
        <v>5.1001800173331002E-2</v>
      </c>
      <c r="N756" s="86">
        <v>41.328011611030497</v>
      </c>
      <c r="O756" s="86">
        <v>44.6397674579556</v>
      </c>
      <c r="P756" s="86">
        <v>0.56200000000000006</v>
      </c>
      <c r="Q756" s="88">
        <v>1.1194</v>
      </c>
      <c r="R756" s="85">
        <v>3.0003000300029999E-2</v>
      </c>
      <c r="S756" s="86">
        <v>1.2</v>
      </c>
      <c r="T756" s="86">
        <v>1.03</v>
      </c>
      <c r="U756" s="88">
        <v>3.2646240445197798</v>
      </c>
      <c r="V756" s="89">
        <v>4.33</v>
      </c>
      <c r="W756" s="85">
        <v>51.3276839640086</v>
      </c>
      <c r="X756" s="88">
        <v>66.933333333299998</v>
      </c>
      <c r="Y756" s="85">
        <v>42.72</v>
      </c>
      <c r="Z756" s="88">
        <v>-100</v>
      </c>
      <c r="AA756" s="85">
        <v>0.42</v>
      </c>
      <c r="AB756" s="91">
        <v>0.42</v>
      </c>
      <c r="AC756" s="86">
        <v>0.26</v>
      </c>
      <c r="AD756" s="86">
        <v>0.26</v>
      </c>
      <c r="AE756" s="86">
        <v>0</v>
      </c>
      <c r="AF756" s="151">
        <v>2.7296006841699998</v>
      </c>
      <c r="AG756" s="85">
        <v>3.1668003823699997E-2</v>
      </c>
      <c r="AH756" s="86">
        <v>5.1471000000000003E-2</v>
      </c>
      <c r="AI756" s="151">
        <v>3.7000151083999998E-4</v>
      </c>
      <c r="AJ756" s="152">
        <v>1.45</v>
      </c>
      <c r="AK756" s="153">
        <v>1</v>
      </c>
    </row>
    <row r="757" spans="1:37" x14ac:dyDescent="0.2">
      <c r="A757" s="149" t="s">
        <v>1774</v>
      </c>
      <c r="B757" s="66" t="s">
        <v>1775</v>
      </c>
      <c r="C757" s="67">
        <v>40</v>
      </c>
      <c r="D757" s="84" t="s">
        <v>348</v>
      </c>
      <c r="E757" s="85">
        <v>52.368862918933402</v>
      </c>
      <c r="F757" s="91">
        <v>52.335281079991901</v>
      </c>
      <c r="G757" s="86">
        <v>19.601047753374999</v>
      </c>
      <c r="H757" s="86">
        <v>19.567465914433502</v>
      </c>
      <c r="I757" s="86">
        <v>4.34</v>
      </c>
      <c r="J757" s="86">
        <v>10.25</v>
      </c>
      <c r="K757" s="87">
        <v>0</v>
      </c>
      <c r="L757" s="150">
        <v>0.61999995001999997</v>
      </c>
      <c r="M757" s="86">
        <v>2.2644938038232101E-3</v>
      </c>
      <c r="N757" s="86">
        <v>50.721640007354303</v>
      </c>
      <c r="O757" s="86">
        <v>48.163037409268597</v>
      </c>
      <c r="P757" s="86">
        <v>0.64400000000000002</v>
      </c>
      <c r="Q757" s="88">
        <v>0.52239999999999998</v>
      </c>
      <c r="R757" s="85">
        <v>4.82509047044632E-2</v>
      </c>
      <c r="S757" s="86">
        <v>0.5</v>
      </c>
      <c r="T757" s="86">
        <v>0.64</v>
      </c>
      <c r="U757" s="88">
        <v>2.95385855329438</v>
      </c>
      <c r="V757" s="89">
        <v>4.29</v>
      </c>
      <c r="W757" s="85">
        <v>48.005558518642701</v>
      </c>
      <c r="X757" s="88"/>
      <c r="Y757" s="85">
        <v>100</v>
      </c>
      <c r="Z757" s="88">
        <v>-95.46</v>
      </c>
      <c r="AA757" s="85">
        <v>0</v>
      </c>
      <c r="AB757" s="91">
        <v>0</v>
      </c>
      <c r="AC757" s="86">
        <v>0</v>
      </c>
      <c r="AD757" s="86">
        <v>0</v>
      </c>
      <c r="AE757" s="86">
        <v>0.01</v>
      </c>
      <c r="AF757" s="151">
        <v>25.490798772800002</v>
      </c>
      <c r="AG757" s="85">
        <v>1.17000643542E-4</v>
      </c>
      <c r="AH757" s="86">
        <v>3.4804000000000002E-2</v>
      </c>
      <c r="AI757" s="151">
        <v>0</v>
      </c>
      <c r="AJ757" s="152">
        <v>1.56</v>
      </c>
      <c r="AK757" s="153">
        <v>2</v>
      </c>
    </row>
    <row r="758" spans="1:37" x14ac:dyDescent="0.2">
      <c r="A758" s="149" t="s">
        <v>1776</v>
      </c>
      <c r="B758" s="66" t="s">
        <v>1777</v>
      </c>
      <c r="C758" s="67">
        <v>40</v>
      </c>
      <c r="D758" s="84" t="s">
        <v>348</v>
      </c>
      <c r="E758" s="85">
        <v>41.941554128846597</v>
      </c>
      <c r="F758" s="91">
        <v>41.936019481956997</v>
      </c>
      <c r="G758" s="86">
        <v>16.465574496347099</v>
      </c>
      <c r="H758" s="86">
        <v>16.464882665485899</v>
      </c>
      <c r="I758" s="86">
        <v>5.68</v>
      </c>
      <c r="J758" s="86">
        <v>4.82</v>
      </c>
      <c r="K758" s="87">
        <v>0</v>
      </c>
      <c r="L758" s="150">
        <v>0.100000005361</v>
      </c>
      <c r="M758" s="86">
        <v>5.9656096246257003E-3</v>
      </c>
      <c r="N758" s="86">
        <v>35.859406745225499</v>
      </c>
      <c r="O758" s="86">
        <v>58.598794662074901</v>
      </c>
      <c r="P758" s="86">
        <v>0.58899999999999997</v>
      </c>
      <c r="Q758" s="88">
        <v>0.88400000000000001</v>
      </c>
      <c r="R758" s="85">
        <v>4.9761146496815303E-2</v>
      </c>
      <c r="S758" s="86">
        <v>0.3</v>
      </c>
      <c r="T758" s="86">
        <v>0.75</v>
      </c>
      <c r="U758" s="88">
        <v>2.3349291565198098</v>
      </c>
      <c r="V758" s="89">
        <v>3.95</v>
      </c>
      <c r="W758" s="85">
        <v>52.897794182948502</v>
      </c>
      <c r="X758" s="88"/>
      <c r="Y758" s="85">
        <v>100</v>
      </c>
      <c r="Z758" s="88">
        <v>-99.6</v>
      </c>
      <c r="AA758" s="85">
        <v>0.25</v>
      </c>
      <c r="AB758" s="91">
        <v>0.25</v>
      </c>
      <c r="AC758" s="86">
        <v>0.08</v>
      </c>
      <c r="AD758" s="86">
        <v>0.08</v>
      </c>
      <c r="AE758" s="86">
        <v>0.02</v>
      </c>
      <c r="AF758" s="151">
        <v>3.7983000211500002</v>
      </c>
      <c r="AG758" s="85">
        <v>1.31819969608E-2</v>
      </c>
      <c r="AH758" s="86">
        <v>3.3640999999999997E-2</v>
      </c>
      <c r="AI758" s="151">
        <v>0</v>
      </c>
      <c r="AJ758" s="152">
        <v>1.52</v>
      </c>
      <c r="AK758" s="153">
        <v>2</v>
      </c>
    </row>
    <row r="759" spans="1:37" x14ac:dyDescent="0.2">
      <c r="A759" s="149" t="s">
        <v>1778</v>
      </c>
      <c r="B759" s="66" t="s">
        <v>1779</v>
      </c>
      <c r="C759" s="67">
        <v>40</v>
      </c>
      <c r="D759" s="84" t="s">
        <v>348</v>
      </c>
      <c r="E759" s="85">
        <v>39.158119959257697</v>
      </c>
      <c r="F759" s="91">
        <v>38.889707436756503</v>
      </c>
      <c r="G759" s="86">
        <v>13.7844884467307</v>
      </c>
      <c r="H759" s="86">
        <v>13.6416340493136</v>
      </c>
      <c r="I759" s="86">
        <v>4.28</v>
      </c>
      <c r="J759" s="86">
        <v>12.52</v>
      </c>
      <c r="K759" s="87">
        <v>7.1000000000000004E-3</v>
      </c>
      <c r="L759" s="150">
        <v>9.0000009987699997E-2</v>
      </c>
      <c r="M759" s="86">
        <v>0.74122297311298402</v>
      </c>
      <c r="N759" s="86">
        <v>75.834948136327398</v>
      </c>
      <c r="O759" s="86">
        <v>53.4416826003824</v>
      </c>
      <c r="P759" s="86">
        <v>1.2350000000000001</v>
      </c>
      <c r="Q759" s="88">
        <v>0.63349999999999995</v>
      </c>
      <c r="R759" s="85">
        <v>7.82166601486117E-2</v>
      </c>
      <c r="S759" s="86">
        <v>0.3</v>
      </c>
      <c r="T759" s="86">
        <v>0.72</v>
      </c>
      <c r="U759" s="88">
        <v>2.8365886626137899</v>
      </c>
      <c r="V759" s="89">
        <v>3.66</v>
      </c>
      <c r="W759" s="85">
        <v>44.100226324890201</v>
      </c>
      <c r="X759" s="88"/>
      <c r="Y759" s="85">
        <v>99.02000000000001</v>
      </c>
      <c r="Z759" s="88">
        <v>-100</v>
      </c>
      <c r="AA759" s="85">
        <v>0.1</v>
      </c>
      <c r="AB759" s="91">
        <v>7.0000000000000007E-2</v>
      </c>
      <c r="AC759" s="86">
        <v>0.06</v>
      </c>
      <c r="AD759" s="86">
        <v>0.04</v>
      </c>
      <c r="AE759" s="86">
        <v>7.0000000000000007E-2</v>
      </c>
      <c r="AF759" s="151">
        <v>22.106799367299999</v>
      </c>
      <c r="AG759" s="85">
        <v>3.5096000377499999E-2</v>
      </c>
      <c r="AH759" s="86">
        <v>9.3077999999999994E-2</v>
      </c>
      <c r="AI759" s="151">
        <v>1.12420004971E-2</v>
      </c>
      <c r="AJ759" s="152">
        <v>1.21</v>
      </c>
      <c r="AK759" s="153">
        <v>0</v>
      </c>
    </row>
    <row r="760" spans="1:37" x14ac:dyDescent="0.2">
      <c r="A760" s="149" t="s">
        <v>1780</v>
      </c>
      <c r="B760" s="66" t="s">
        <v>1781</v>
      </c>
      <c r="C760" s="67">
        <v>40</v>
      </c>
      <c r="D760" s="84" t="s">
        <v>348</v>
      </c>
      <c r="E760" s="85">
        <v>39.996333516657501</v>
      </c>
      <c r="F760" s="91">
        <v>39.9855007249637</v>
      </c>
      <c r="G760" s="86">
        <v>15.7608786227355</v>
      </c>
      <c r="H760" s="86">
        <v>15.7608786227355</v>
      </c>
      <c r="I760" s="86">
        <v>10.63</v>
      </c>
      <c r="J760" s="86">
        <v>11.74</v>
      </c>
      <c r="K760" s="87">
        <v>0</v>
      </c>
      <c r="L760" s="150">
        <v>4.7999998851500001</v>
      </c>
      <c r="M760" s="86">
        <v>0.21135571631331199</v>
      </c>
      <c r="N760" s="86">
        <v>76.849260295881606</v>
      </c>
      <c r="O760" s="86">
        <v>34.577818875339503</v>
      </c>
      <c r="P760" s="86">
        <v>0.76700000000000002</v>
      </c>
      <c r="Q760" s="88">
        <v>1.0925</v>
      </c>
      <c r="R760" s="85">
        <v>0.124556864999521</v>
      </c>
      <c r="S760" s="86">
        <v>0.2</v>
      </c>
      <c r="T760" s="86">
        <v>1.82</v>
      </c>
      <c r="U760" s="88">
        <v>3.1340099661683598</v>
      </c>
      <c r="V760" s="89">
        <v>3.78</v>
      </c>
      <c r="W760" s="85">
        <v>46.918064841619497</v>
      </c>
      <c r="X760" s="88">
        <v>52.433333333299998</v>
      </c>
      <c r="Y760" s="85">
        <v>-52.36</v>
      </c>
      <c r="Z760" s="88">
        <v>-100</v>
      </c>
      <c r="AA760" s="85">
        <v>0.21</v>
      </c>
      <c r="AB760" s="91">
        <v>0.21</v>
      </c>
      <c r="AC760" s="86">
        <v>0.08</v>
      </c>
      <c r="AD760" s="86">
        <v>0.08</v>
      </c>
      <c r="AE760" s="86">
        <v>0.06</v>
      </c>
      <c r="AF760" s="151">
        <v>0</v>
      </c>
      <c r="AG760" s="85">
        <v>2.41946617664E-11</v>
      </c>
      <c r="AH760" s="86">
        <v>7.5209999999999999E-2</v>
      </c>
      <c r="AI760" s="151">
        <v>2.8260018967299998E-2</v>
      </c>
      <c r="AJ760" s="152">
        <v>1.08</v>
      </c>
      <c r="AK760" s="153">
        <v>0</v>
      </c>
    </row>
    <row r="761" spans="1:37" x14ac:dyDescent="0.2">
      <c r="A761" s="149" t="s">
        <v>1782</v>
      </c>
      <c r="B761" s="66" t="s">
        <v>1783</v>
      </c>
      <c r="C761" s="67">
        <v>40</v>
      </c>
      <c r="D761" s="84" t="s">
        <v>348</v>
      </c>
      <c r="E761" s="85">
        <v>18.181818181818201</v>
      </c>
      <c r="F761" s="91">
        <v>18.181818181818201</v>
      </c>
      <c r="G761" s="86">
        <v>9.7495470531812902</v>
      </c>
      <c r="H761" s="86">
        <v>9.7495470531812902</v>
      </c>
      <c r="I761" s="86">
        <v>496.76</v>
      </c>
      <c r="J761" s="86">
        <v>725.72</v>
      </c>
      <c r="K761" s="87">
        <v>0</v>
      </c>
      <c r="L761" s="150">
        <v>6.6200009261300004</v>
      </c>
      <c r="M761" s="86">
        <v>1.6777244365798699E-3</v>
      </c>
      <c r="N761" s="86">
        <v>20.2248349834984</v>
      </c>
      <c r="O761" s="86">
        <v>11.838596491228101</v>
      </c>
      <c r="P761" s="86">
        <v>17.469000000000001</v>
      </c>
      <c r="Q761" s="88">
        <v>2.2736000000000001</v>
      </c>
      <c r="R761" s="85">
        <v>2.1074815595363498E-2</v>
      </c>
      <c r="S761" s="86">
        <v>0.1</v>
      </c>
      <c r="T761" s="86">
        <v>3.53</v>
      </c>
      <c r="U761" s="88">
        <v>4.4612597250346404</v>
      </c>
      <c r="V761" s="89">
        <v>2.25</v>
      </c>
      <c r="W761" s="85">
        <v>46.163129545688498</v>
      </c>
      <c r="X761" s="88">
        <v>62.133333333300001</v>
      </c>
      <c r="Y761" s="85">
        <v>-100</v>
      </c>
      <c r="Z761" s="88"/>
      <c r="AA761" s="85">
        <v>2.1</v>
      </c>
      <c r="AB761" s="91">
        <v>2.1</v>
      </c>
      <c r="AC761" s="86">
        <v>0.5</v>
      </c>
      <c r="AD761" s="86">
        <v>0.5</v>
      </c>
      <c r="AE761" s="86">
        <v>4.22</v>
      </c>
      <c r="AF761" s="151">
        <v>2.1347928133200001E-7</v>
      </c>
      <c r="AG761" s="85">
        <v>9.8887437499199999E-10</v>
      </c>
      <c r="AH761" s="86">
        <v>1.7976780000000001</v>
      </c>
      <c r="AI761" s="151">
        <v>0.13815998430000001</v>
      </c>
      <c r="AJ761" s="152">
        <v>1</v>
      </c>
      <c r="AK761" s="153">
        <v>0</v>
      </c>
    </row>
    <row r="762" spans="1:37" x14ac:dyDescent="0.2">
      <c r="A762" s="149" t="s">
        <v>957</v>
      </c>
      <c r="B762" s="66" t="s">
        <v>1784</v>
      </c>
      <c r="C762" s="67">
        <v>40</v>
      </c>
      <c r="D762" s="84" t="s">
        <v>348</v>
      </c>
      <c r="E762" s="85">
        <v>44.4103081438004</v>
      </c>
      <c r="F762" s="91">
        <v>44.407556859867903</v>
      </c>
      <c r="G762" s="86">
        <v>15.3934336023478</v>
      </c>
      <c r="H762" s="86">
        <v>15.3934336023478</v>
      </c>
      <c r="I762" s="86">
        <v>15.02</v>
      </c>
      <c r="J762" s="86">
        <v>16.52</v>
      </c>
      <c r="K762" s="87">
        <v>0</v>
      </c>
      <c r="L762" s="150">
        <v>6.2099994404299999</v>
      </c>
      <c r="M762" s="86">
        <v>0.17256260696216999</v>
      </c>
      <c r="N762" s="86">
        <v>65.8307289681632</v>
      </c>
      <c r="O762" s="86">
        <v>35.977066411849002</v>
      </c>
      <c r="P762" s="86">
        <v>0.96099999999999997</v>
      </c>
      <c r="Q762" s="88">
        <v>1.3145</v>
      </c>
      <c r="R762" s="85">
        <v>5.23012552301255E-2</v>
      </c>
      <c r="S762" s="86">
        <v>0.2</v>
      </c>
      <c r="T762" s="86">
        <v>1.39</v>
      </c>
      <c r="U762" s="88">
        <v>4.0975788701394</v>
      </c>
      <c r="V762" s="89">
        <v>3.75</v>
      </c>
      <c r="W762" s="85">
        <v>46.542215631191702</v>
      </c>
      <c r="X762" s="88">
        <v>55.833333333299997</v>
      </c>
      <c r="Y762" s="85">
        <v>-100</v>
      </c>
      <c r="Z762" s="88">
        <v>-100</v>
      </c>
      <c r="AA762" s="85">
        <v>0.2</v>
      </c>
      <c r="AB762" s="91">
        <v>0.2</v>
      </c>
      <c r="AC762" s="86">
        <v>0.12</v>
      </c>
      <c r="AD762" s="86">
        <v>0.12</v>
      </c>
      <c r="AE762" s="86">
        <v>0.16</v>
      </c>
      <c r="AF762" s="151">
        <v>0.69179984173499998</v>
      </c>
      <c r="AG762" s="85">
        <v>2.38460375496E-8</v>
      </c>
      <c r="AH762" s="86">
        <v>9.4523999999999997E-2</v>
      </c>
      <c r="AI762" s="151">
        <v>1.2560009602899999E-2</v>
      </c>
      <c r="AJ762" s="152">
        <v>1.05</v>
      </c>
      <c r="AK762" s="153">
        <v>0</v>
      </c>
    </row>
    <row r="763" spans="1:37" x14ac:dyDescent="0.2">
      <c r="A763" s="149" t="s">
        <v>1785</v>
      </c>
      <c r="B763" s="66" t="s">
        <v>1786</v>
      </c>
      <c r="C763" s="67">
        <v>40</v>
      </c>
      <c r="D763" s="84" t="s">
        <v>348</v>
      </c>
      <c r="E763" s="85">
        <v>31.276851027596098</v>
      </c>
      <c r="F763" s="91">
        <v>31.016242855852699</v>
      </c>
      <c r="G763" s="86">
        <v>14.404407116409301</v>
      </c>
      <c r="H763" s="86">
        <v>14.342480422133599</v>
      </c>
      <c r="I763" s="86">
        <v>72.52</v>
      </c>
      <c r="J763" s="86">
        <v>348.53</v>
      </c>
      <c r="K763" s="87">
        <v>0</v>
      </c>
      <c r="L763" s="150">
        <v>11.939998789600001</v>
      </c>
      <c r="M763" s="86">
        <v>6.7260973246405101E-4</v>
      </c>
      <c r="N763" s="86">
        <v>45.537013844227097</v>
      </c>
      <c r="O763" s="86">
        <v>19.461222517516301</v>
      </c>
      <c r="P763" s="86">
        <v>8.9770000000000003</v>
      </c>
      <c r="Q763" s="88">
        <v>1.4192</v>
      </c>
      <c r="R763" s="85">
        <v>4.31096421899698E-2</v>
      </c>
      <c r="S763" s="86">
        <v>0.2</v>
      </c>
      <c r="T763" s="86">
        <v>1.99</v>
      </c>
      <c r="U763" s="88">
        <v>7.3021893666705404</v>
      </c>
      <c r="V763" s="89">
        <v>3.27</v>
      </c>
      <c r="W763" s="85">
        <v>45.845944688303298</v>
      </c>
      <c r="X763" s="88">
        <v>66.333333333300004</v>
      </c>
      <c r="Y763" s="85">
        <v>-88.02</v>
      </c>
      <c r="Z763" s="88">
        <v>-98.26</v>
      </c>
      <c r="AA763" s="85">
        <v>0.08</v>
      </c>
      <c r="AB763" s="91">
        <v>0.36</v>
      </c>
      <c r="AC763" s="86">
        <v>0</v>
      </c>
      <c r="AD763" s="86">
        <v>0</v>
      </c>
      <c r="AE763" s="86">
        <v>2.11</v>
      </c>
      <c r="AF763" s="151">
        <v>4.9120731552500001E-8</v>
      </c>
      <c r="AG763" s="85">
        <v>6.8310052992000001E-3</v>
      </c>
      <c r="AH763" s="86">
        <v>1.428914</v>
      </c>
      <c r="AI763" s="151">
        <v>0.13187999725499999</v>
      </c>
      <c r="AJ763" s="152">
        <v>1.02</v>
      </c>
      <c r="AK763" s="153">
        <v>0</v>
      </c>
    </row>
    <row r="764" spans="1:37" x14ac:dyDescent="0.2">
      <c r="A764" s="149" t="s">
        <v>1787</v>
      </c>
      <c r="B764" s="66" t="s">
        <v>1788</v>
      </c>
      <c r="C764" s="67">
        <v>40</v>
      </c>
      <c r="D764" s="84" t="s">
        <v>348</v>
      </c>
      <c r="E764" s="85">
        <v>19.481377418761401</v>
      </c>
      <c r="F764" s="91">
        <v>19.462144398173699</v>
      </c>
      <c r="G764" s="86">
        <v>10.612446272975101</v>
      </c>
      <c r="H764" s="86">
        <v>10.6040840901109</v>
      </c>
      <c r="I764" s="86">
        <v>69.77</v>
      </c>
      <c r="J764" s="86">
        <v>69.010000000000005</v>
      </c>
      <c r="K764" s="87">
        <v>0</v>
      </c>
      <c r="L764" s="150">
        <v>4.13999993999</v>
      </c>
      <c r="M764" s="86">
        <v>3.0892244887770703E-4</v>
      </c>
      <c r="N764" s="86">
        <v>20.770204875401401</v>
      </c>
      <c r="O764" s="86">
        <v>9.8852798894263998</v>
      </c>
      <c r="P764" s="86">
        <v>3.1230000000000002</v>
      </c>
      <c r="Q764" s="88">
        <v>1.2172000000000001</v>
      </c>
      <c r="R764" s="85">
        <v>1.0085728693898101E-2</v>
      </c>
      <c r="S764" s="86">
        <v>0.2</v>
      </c>
      <c r="T764" s="86">
        <v>1.87</v>
      </c>
      <c r="U764" s="88">
        <v>4.4202498620239803</v>
      </c>
      <c r="V764" s="89">
        <v>3.46</v>
      </c>
      <c r="W764" s="85">
        <v>51.745781075608797</v>
      </c>
      <c r="X764" s="88">
        <v>64.333333333300004</v>
      </c>
      <c r="Y764" s="85">
        <v>-100</v>
      </c>
      <c r="Z764" s="88"/>
      <c r="AA764" s="85">
        <v>0.17</v>
      </c>
      <c r="AB764" s="91">
        <v>0.17</v>
      </c>
      <c r="AC764" s="86">
        <v>0.01</v>
      </c>
      <c r="AD764" s="86">
        <v>0.01</v>
      </c>
      <c r="AE764" s="86">
        <v>0.9</v>
      </c>
      <c r="AF764" s="151">
        <v>2.3028777425E-9</v>
      </c>
      <c r="AG764" s="85">
        <v>0.14018397957500001</v>
      </c>
      <c r="AH764" s="86">
        <v>0.43836999999999998</v>
      </c>
      <c r="AI764" s="151">
        <v>5.6519994954900003E-2</v>
      </c>
      <c r="AJ764" s="152">
        <v>1.07</v>
      </c>
      <c r="AK764" s="153">
        <v>0</v>
      </c>
    </row>
    <row r="765" spans="1:37" x14ac:dyDescent="0.2">
      <c r="A765" s="149" t="s">
        <v>1789</v>
      </c>
      <c r="B765" s="66" t="s">
        <v>1790</v>
      </c>
      <c r="C765" s="67">
        <v>47</v>
      </c>
      <c r="D765" s="84" t="s">
        <v>348</v>
      </c>
      <c r="E765" s="85">
        <v>9.3032856415766592</v>
      </c>
      <c r="F765" s="91">
        <v>9.3032856415766592</v>
      </c>
      <c r="G765" s="86">
        <v>6.1889950800203604</v>
      </c>
      <c r="H765" s="86">
        <v>6.1889950800203604</v>
      </c>
      <c r="I765" s="86">
        <v>4.83</v>
      </c>
      <c r="J765" s="86">
        <v>9.3800000000000008</v>
      </c>
      <c r="K765" s="87">
        <v>0</v>
      </c>
      <c r="L765" s="150">
        <v>8.00000044568E-2</v>
      </c>
      <c r="M765" s="86">
        <v>2.0477527496886101E-2</v>
      </c>
      <c r="N765" s="86">
        <v>29.2651495182029</v>
      </c>
      <c r="O765" s="86">
        <v>28.606853020739401</v>
      </c>
      <c r="P765" s="86">
        <v>0.68600000000000005</v>
      </c>
      <c r="Q765" s="88">
        <v>0.84199999999999997</v>
      </c>
      <c r="R765" s="85">
        <v>5.0949850789722702E-2</v>
      </c>
      <c r="S765" s="86">
        <v>1.7</v>
      </c>
      <c r="T765" s="86">
        <v>1.19</v>
      </c>
      <c r="U765" s="88">
        <v>8.2599106486455902</v>
      </c>
      <c r="V765" s="89">
        <v>3.44</v>
      </c>
      <c r="W765" s="85">
        <v>39.393338015316303</v>
      </c>
      <c r="X765" s="88">
        <v>53.733333333300003</v>
      </c>
      <c r="Y765" s="85">
        <v>-100</v>
      </c>
      <c r="Z765" s="88"/>
      <c r="AA765" s="85">
        <v>0.18</v>
      </c>
      <c r="AB765" s="91">
        <v>0.18</v>
      </c>
      <c r="AC765" s="86">
        <v>0.13</v>
      </c>
      <c r="AD765" s="86">
        <v>0.13</v>
      </c>
      <c r="AE765" s="86">
        <v>0</v>
      </c>
      <c r="AF765" s="151">
        <v>0</v>
      </c>
      <c r="AG765" s="85">
        <v>4.1238000823900001E-2</v>
      </c>
      <c r="AH765" s="86">
        <v>8.8208999999999996E-2</v>
      </c>
      <c r="AI765" s="151">
        <v>1.79600001521E-3</v>
      </c>
      <c r="AJ765" s="152">
        <v>1.01</v>
      </c>
      <c r="AK765" s="153">
        <v>0</v>
      </c>
    </row>
    <row r="766" spans="1:37" x14ac:dyDescent="0.2">
      <c r="A766" s="149" t="s">
        <v>1791</v>
      </c>
      <c r="B766" s="66" t="s">
        <v>1792</v>
      </c>
      <c r="C766" s="67">
        <v>47</v>
      </c>
      <c r="D766" s="84" t="s">
        <v>348</v>
      </c>
      <c r="E766" s="85">
        <v>10.9663601787231</v>
      </c>
      <c r="F766" s="91">
        <v>10.862966655588799</v>
      </c>
      <c r="G766" s="86">
        <v>7.7301429046194796</v>
      </c>
      <c r="H766" s="86">
        <v>7.6880469702005101</v>
      </c>
      <c r="I766" s="86">
        <v>6.32</v>
      </c>
      <c r="J766" s="86">
        <v>5.55</v>
      </c>
      <c r="K766" s="87">
        <v>0</v>
      </c>
      <c r="L766" s="150">
        <v>1.13755864503E-9</v>
      </c>
      <c r="M766" s="86">
        <v>5.0803057720557104E-3</v>
      </c>
      <c r="N766" s="86">
        <v>28.6149341142021</v>
      </c>
      <c r="O766" s="86">
        <v>22.359474749571799</v>
      </c>
      <c r="P766" s="86">
        <v>0.57799999999999996</v>
      </c>
      <c r="Q766" s="88">
        <v>0.91910000000000003</v>
      </c>
      <c r="R766" s="85">
        <v>4.4726719742374098E-2</v>
      </c>
      <c r="S766" s="86">
        <v>1.8</v>
      </c>
      <c r="T766" s="86">
        <v>1.27</v>
      </c>
      <c r="U766" s="88">
        <v>9.6613862117351594</v>
      </c>
      <c r="V766" s="89">
        <v>3.67</v>
      </c>
      <c r="W766" s="85">
        <v>39.560621732704099</v>
      </c>
      <c r="X766" s="88">
        <v>48.5333333333</v>
      </c>
      <c r="Y766" s="85">
        <v>-100</v>
      </c>
      <c r="Z766" s="88"/>
      <c r="AA766" s="85">
        <v>0.35</v>
      </c>
      <c r="AB766" s="91">
        <v>0.35</v>
      </c>
      <c r="AC766" s="86">
        <v>0.15</v>
      </c>
      <c r="AD766" s="86">
        <v>0.15</v>
      </c>
      <c r="AE766" s="86">
        <v>0</v>
      </c>
      <c r="AF766" s="151">
        <v>0</v>
      </c>
      <c r="AG766" s="85">
        <v>4.2675692743400002E-11</v>
      </c>
      <c r="AH766" s="86">
        <v>4.1246999999999999E-2</v>
      </c>
      <c r="AI766" s="151">
        <v>3.9149997010400001E-3</v>
      </c>
      <c r="AJ766" s="152">
        <v>1</v>
      </c>
      <c r="AK766" s="153">
        <v>0</v>
      </c>
    </row>
    <row r="767" spans="1:37" x14ac:dyDescent="0.2">
      <c r="A767" s="149" t="s">
        <v>1793</v>
      </c>
      <c r="B767" s="66" t="s">
        <v>1794</v>
      </c>
      <c r="C767" s="67">
        <v>47</v>
      </c>
      <c r="D767" s="84" t="s">
        <v>348</v>
      </c>
      <c r="E767" s="85">
        <v>8.5265628168850895</v>
      </c>
      <c r="F767" s="91">
        <v>8.5265628168850895</v>
      </c>
      <c r="G767" s="86">
        <v>6.29762330149594</v>
      </c>
      <c r="H767" s="86">
        <v>6.29762330149594</v>
      </c>
      <c r="I767" s="86">
        <v>8.7899999999999991</v>
      </c>
      <c r="J767" s="86">
        <v>14</v>
      </c>
      <c r="K767" s="87">
        <v>0</v>
      </c>
      <c r="L767" s="150">
        <v>2.4775379620299999E-8</v>
      </c>
      <c r="M767" s="86">
        <v>6.26594476019573E-3</v>
      </c>
      <c r="N767" s="86">
        <v>29.127345986639799</v>
      </c>
      <c r="O767" s="86">
        <v>36.892561983471097</v>
      </c>
      <c r="P767" s="86">
        <v>0.86799999999999999</v>
      </c>
      <c r="Q767" s="88">
        <v>1.0516000000000001</v>
      </c>
      <c r="R767" s="85">
        <v>4.5397798206787E-2</v>
      </c>
      <c r="S767" s="86">
        <v>0.5</v>
      </c>
      <c r="T767" s="86">
        <v>1.32</v>
      </c>
      <c r="U767" s="88">
        <v>11.1717384376177</v>
      </c>
      <c r="V767" s="89">
        <v>3.57</v>
      </c>
      <c r="W767" s="85">
        <v>37.771293265136499</v>
      </c>
      <c r="X767" s="88">
        <v>57.066666666700002</v>
      </c>
      <c r="Y767" s="85">
        <v>-100</v>
      </c>
      <c r="Z767" s="88">
        <v>-100</v>
      </c>
      <c r="AA767" s="85">
        <v>0.68</v>
      </c>
      <c r="AB767" s="91">
        <v>0.68</v>
      </c>
      <c r="AC767" s="86">
        <v>0.23</v>
      </c>
      <c r="AD767" s="86">
        <v>0.23</v>
      </c>
      <c r="AE767" s="86">
        <v>0</v>
      </c>
      <c r="AF767" s="151">
        <v>2.71809346715E-7</v>
      </c>
      <c r="AG767" s="85">
        <v>0.26366994366899998</v>
      </c>
      <c r="AH767" s="86">
        <v>8.0241000000000007E-2</v>
      </c>
      <c r="AI767" s="151">
        <v>1.8100001475900001E-3</v>
      </c>
      <c r="AJ767" s="152">
        <v>1</v>
      </c>
      <c r="AK767" s="153">
        <v>0</v>
      </c>
    </row>
    <row r="768" spans="1:37" x14ac:dyDescent="0.2">
      <c r="A768" s="149" t="s">
        <v>1795</v>
      </c>
      <c r="B768" s="66" t="s">
        <v>1796</v>
      </c>
      <c r="C768" s="67">
        <v>47</v>
      </c>
      <c r="D768" s="84" t="s">
        <v>348</v>
      </c>
      <c r="E768" s="85">
        <v>16.6914170230346</v>
      </c>
      <c r="F768" s="91">
        <v>16.6914170230346</v>
      </c>
      <c r="G768" s="86">
        <v>10.683221491497401</v>
      </c>
      <c r="H768" s="86">
        <v>10.683221491497401</v>
      </c>
      <c r="I768" s="86">
        <v>3.19</v>
      </c>
      <c r="J768" s="86">
        <v>2.81</v>
      </c>
      <c r="K768" s="87">
        <v>0</v>
      </c>
      <c r="L768" s="150">
        <v>3.5020032285E-8</v>
      </c>
      <c r="M768" s="86">
        <v>1.09048146355989E-3</v>
      </c>
      <c r="N768" s="86">
        <v>38.9722716865937</v>
      </c>
      <c r="O768" s="86">
        <v>41.026088473955198</v>
      </c>
      <c r="P768" s="86">
        <v>0.21</v>
      </c>
      <c r="Q768" s="88">
        <v>0.90569999999999995</v>
      </c>
      <c r="R768" s="85">
        <v>3.6049026676279697E-2</v>
      </c>
      <c r="S768" s="86">
        <v>0.8</v>
      </c>
      <c r="T768" s="86">
        <v>1.02</v>
      </c>
      <c r="U768" s="88">
        <v>8.5304987662040404</v>
      </c>
      <c r="V768" s="89">
        <v>3.82</v>
      </c>
      <c r="W768" s="85">
        <v>45.705169171344899</v>
      </c>
      <c r="X768" s="88">
        <v>57.233333333300003</v>
      </c>
      <c r="Y768" s="85">
        <v>-100</v>
      </c>
      <c r="Z768" s="88"/>
      <c r="AA768" s="85">
        <v>0.77</v>
      </c>
      <c r="AB768" s="91">
        <v>0.77</v>
      </c>
      <c r="AC768" s="86">
        <v>0.43</v>
      </c>
      <c r="AD768" s="86">
        <v>0.43</v>
      </c>
      <c r="AE768" s="86">
        <v>0</v>
      </c>
      <c r="AF768" s="151">
        <v>0</v>
      </c>
      <c r="AG768" s="85">
        <v>2.8031051707999999E-9</v>
      </c>
      <c r="AH768" s="86">
        <v>1.3202999999999999E-2</v>
      </c>
      <c r="AI768" s="151">
        <v>2.9269994677500002E-3</v>
      </c>
      <c r="AJ768" s="152">
        <v>1</v>
      </c>
      <c r="AK768" s="153">
        <v>0</v>
      </c>
    </row>
    <row r="769" spans="1:37" x14ac:dyDescent="0.2">
      <c r="A769" s="149" t="s">
        <v>1797</v>
      </c>
      <c r="B769" s="66" t="s">
        <v>1798</v>
      </c>
      <c r="C769" s="67">
        <v>47</v>
      </c>
      <c r="D769" s="84" t="s">
        <v>348</v>
      </c>
      <c r="E769" s="85">
        <v>24.398393703640298</v>
      </c>
      <c r="F769" s="91">
        <v>24.398393703640298</v>
      </c>
      <c r="G769" s="86">
        <v>12.6782676959309</v>
      </c>
      <c r="H769" s="86">
        <v>12.6782676959309</v>
      </c>
      <c r="I769" s="86">
        <v>5.84</v>
      </c>
      <c r="J769" s="86">
        <v>7</v>
      </c>
      <c r="K769" s="87">
        <v>0</v>
      </c>
      <c r="L769" s="150">
        <v>0.80999997561199999</v>
      </c>
      <c r="M769" s="86">
        <v>1.27207608721869E-3</v>
      </c>
      <c r="N769" s="86">
        <v>36.893130157444403</v>
      </c>
      <c r="O769" s="86">
        <v>45.836169729974998</v>
      </c>
      <c r="P769" s="86">
        <v>0.4</v>
      </c>
      <c r="Q769" s="88">
        <v>1.04</v>
      </c>
      <c r="R769" s="85">
        <v>2.3949227637408699E-2</v>
      </c>
      <c r="S769" s="86">
        <v>1</v>
      </c>
      <c r="T769" s="86">
        <v>1.43</v>
      </c>
      <c r="U769" s="88">
        <v>8.6625267967672794</v>
      </c>
      <c r="V769" s="89">
        <v>3.67</v>
      </c>
      <c r="W769" s="85">
        <v>50.987484105140503</v>
      </c>
      <c r="X769" s="88">
        <v>63</v>
      </c>
      <c r="Y769" s="85">
        <v>-100</v>
      </c>
      <c r="Z769" s="88"/>
      <c r="AA769" s="85">
        <v>0.43</v>
      </c>
      <c r="AB769" s="91">
        <v>0.43</v>
      </c>
      <c r="AC769" s="86">
        <v>0.2</v>
      </c>
      <c r="AD769" s="86">
        <v>0.2</v>
      </c>
      <c r="AE769" s="86">
        <v>0</v>
      </c>
      <c r="AF769" s="151">
        <v>1.84939810219E-9</v>
      </c>
      <c r="AG769" s="85">
        <v>7.5850211544300003E-13</v>
      </c>
      <c r="AH769" s="86">
        <v>3.4514999999999997E-2</v>
      </c>
      <c r="AI769" s="151">
        <v>1.7504199684500001E-10</v>
      </c>
      <c r="AJ769" s="152">
        <v>1.03</v>
      </c>
      <c r="AK769" s="153">
        <v>0</v>
      </c>
    </row>
    <row r="770" spans="1:37" x14ac:dyDescent="0.2">
      <c r="A770" s="149" t="s">
        <v>1799</v>
      </c>
      <c r="B770" s="66" t="s">
        <v>1800</v>
      </c>
      <c r="C770" s="67">
        <v>40</v>
      </c>
      <c r="D770" s="84" t="s">
        <v>348</v>
      </c>
      <c r="E770" s="85">
        <v>26.2884660559079</v>
      </c>
      <c r="F770" s="91">
        <v>26.2884660559079</v>
      </c>
      <c r="G770" s="86">
        <v>12.8392451648266</v>
      </c>
      <c r="H770" s="86">
        <v>12.8392451648266</v>
      </c>
      <c r="I770" s="86">
        <v>5.01</v>
      </c>
      <c r="J770" s="86">
        <v>7.4</v>
      </c>
      <c r="K770" s="87">
        <v>8.6999999999999994E-3</v>
      </c>
      <c r="L770" s="150">
        <v>0.32000000685800001</v>
      </c>
      <c r="M770" s="86">
        <v>3.5928705091817399E-2</v>
      </c>
      <c r="N770" s="86">
        <v>61.077123332248597</v>
      </c>
      <c r="O770" s="86">
        <v>44.610407117821502</v>
      </c>
      <c r="P770" s="86">
        <v>0.28299999999999997</v>
      </c>
      <c r="Q770" s="88">
        <v>1.0788</v>
      </c>
      <c r="R770" s="85">
        <v>0.10738255033557</v>
      </c>
      <c r="S770" s="86">
        <v>0.2</v>
      </c>
      <c r="T770" s="86">
        <v>1.25</v>
      </c>
      <c r="U770" s="88">
        <v>3.96758280479211</v>
      </c>
      <c r="V770" s="89">
        <v>3.47</v>
      </c>
      <c r="W770" s="85">
        <v>41.960417082723801</v>
      </c>
      <c r="X770" s="88">
        <v>45.866666666699999</v>
      </c>
      <c r="Y770" s="85">
        <v>-100</v>
      </c>
      <c r="Z770" s="88"/>
      <c r="AA770" s="85">
        <v>0.11</v>
      </c>
      <c r="AB770" s="91">
        <v>0.11</v>
      </c>
      <c r="AC770" s="86">
        <v>0.08</v>
      </c>
      <c r="AD770" s="86">
        <v>0.08</v>
      </c>
      <c r="AE770" s="86">
        <v>0</v>
      </c>
      <c r="AF770" s="151">
        <v>9.4015156723100005E-7</v>
      </c>
      <c r="AG770" s="85">
        <v>2.7065687309500001E-10</v>
      </c>
      <c r="AH770" s="86">
        <v>5.2971999999999998E-2</v>
      </c>
      <c r="AI770" s="151">
        <v>9.9799993571400005E-4</v>
      </c>
      <c r="AJ770" s="152">
        <v>1.1299999999999999</v>
      </c>
      <c r="AK770" s="153">
        <v>0</v>
      </c>
    </row>
    <row r="771" spans="1:37" x14ac:dyDescent="0.2">
      <c r="A771" s="149" t="s">
        <v>1801</v>
      </c>
      <c r="B771" s="66" t="s">
        <v>1802</v>
      </c>
      <c r="C771" s="67">
        <v>40</v>
      </c>
      <c r="D771" s="84" t="s">
        <v>348</v>
      </c>
      <c r="E771" s="85">
        <v>34.761301225179601</v>
      </c>
      <c r="F771" s="91">
        <v>34.687790452049001</v>
      </c>
      <c r="G771" s="86">
        <v>13.926489226869499</v>
      </c>
      <c r="H771" s="86">
        <v>13.879171947613001</v>
      </c>
      <c r="I771" s="86">
        <v>8.44</v>
      </c>
      <c r="J771" s="86">
        <v>10.31</v>
      </c>
      <c r="K771" s="87">
        <v>0</v>
      </c>
      <c r="L771" s="150">
        <v>1.5499998928300001</v>
      </c>
      <c r="M771" s="86">
        <v>1.2565736282454699E-3</v>
      </c>
      <c r="N771" s="86">
        <v>55.707661735482397</v>
      </c>
      <c r="O771" s="86">
        <v>53.396010089428998</v>
      </c>
      <c r="P771" s="86">
        <v>0.52400000000000002</v>
      </c>
      <c r="Q771" s="88">
        <v>1.1922999999999999</v>
      </c>
      <c r="R771" s="85">
        <v>4.27990584207147E-2</v>
      </c>
      <c r="S771" s="86">
        <v>0.3</v>
      </c>
      <c r="T771" s="86">
        <v>1.44</v>
      </c>
      <c r="U771" s="88">
        <v>5.51499788762146</v>
      </c>
      <c r="V771" s="89">
        <v>3.78</v>
      </c>
      <c r="W771" s="85">
        <v>42.711957233393498</v>
      </c>
      <c r="X771" s="88">
        <v>67.900000000000006</v>
      </c>
      <c r="Y771" s="85">
        <v>-100</v>
      </c>
      <c r="Z771" s="88"/>
      <c r="AA771" s="85">
        <v>0.14000000000000001</v>
      </c>
      <c r="AB771" s="91">
        <v>0.16</v>
      </c>
      <c r="AC771" s="86">
        <v>0.09</v>
      </c>
      <c r="AD771" s="86">
        <v>0.09</v>
      </c>
      <c r="AE771" s="86">
        <v>0.19</v>
      </c>
      <c r="AF771" s="151">
        <v>7.4224296167000002E-8</v>
      </c>
      <c r="AG771" s="85">
        <v>0</v>
      </c>
      <c r="AH771" s="86">
        <v>6.3773999999999997E-2</v>
      </c>
      <c r="AI771" s="151">
        <v>9.9829343649500002E-11</v>
      </c>
      <c r="AJ771" s="152">
        <v>1.06</v>
      </c>
      <c r="AK771" s="153">
        <v>0</v>
      </c>
    </row>
    <row r="772" spans="1:37" x14ac:dyDescent="0.2">
      <c r="A772" s="149" t="s">
        <v>1803</v>
      </c>
      <c r="B772" s="66" t="s">
        <v>1804</v>
      </c>
      <c r="C772" s="67">
        <v>40</v>
      </c>
      <c r="D772" s="84" t="s">
        <v>348</v>
      </c>
      <c r="E772" s="85">
        <v>30.1433481431805</v>
      </c>
      <c r="F772" s="91">
        <v>30.1433481431805</v>
      </c>
      <c r="G772" s="86">
        <v>15.458965546148001</v>
      </c>
      <c r="H772" s="86">
        <v>15.458965546148001</v>
      </c>
      <c r="I772" s="86">
        <v>6.67</v>
      </c>
      <c r="J772" s="86">
        <v>12.31</v>
      </c>
      <c r="K772" s="87">
        <v>0</v>
      </c>
      <c r="L772" s="150">
        <v>1.49000058568</v>
      </c>
      <c r="M772" s="86">
        <v>3.2979741887917101E-3</v>
      </c>
      <c r="N772" s="86">
        <v>56.247996035794401</v>
      </c>
      <c r="O772" s="86">
        <v>47.258452033636502</v>
      </c>
      <c r="P772" s="86">
        <v>0.69899999999999995</v>
      </c>
      <c r="Q772" s="88">
        <v>0.90349999999999997</v>
      </c>
      <c r="R772" s="85">
        <v>5.4869684499314099E-2</v>
      </c>
      <c r="S772" s="86">
        <v>0.2</v>
      </c>
      <c r="T772" s="86">
        <v>1.1499999999999999</v>
      </c>
      <c r="U772" s="88">
        <v>4.7757565596445604</v>
      </c>
      <c r="V772" s="89">
        <v>3.49</v>
      </c>
      <c r="W772" s="85">
        <v>45.800916389322403</v>
      </c>
      <c r="X772" s="88">
        <v>61</v>
      </c>
      <c r="Y772" s="85">
        <v>-100</v>
      </c>
      <c r="Z772" s="88"/>
      <c r="AA772" s="85">
        <v>0.22</v>
      </c>
      <c r="AB772" s="91">
        <v>0.22</v>
      </c>
      <c r="AC772" s="86">
        <v>0.04</v>
      </c>
      <c r="AD772" s="86">
        <v>0.04</v>
      </c>
      <c r="AE772" s="86">
        <v>0.01</v>
      </c>
      <c r="AF772" s="151">
        <v>2.0613867306899999E-7</v>
      </c>
      <c r="AG772" s="85">
        <v>5.9777498123899998E-10</v>
      </c>
      <c r="AH772" s="86">
        <v>7.7766000000000002E-2</v>
      </c>
      <c r="AI772" s="151">
        <v>1.83500029052E-3</v>
      </c>
      <c r="AJ772" s="152">
        <v>1.07</v>
      </c>
      <c r="AK772" s="153">
        <v>0</v>
      </c>
    </row>
    <row r="773" spans="1:37" x14ac:dyDescent="0.2">
      <c r="A773" s="149" t="s">
        <v>1805</v>
      </c>
      <c r="B773" s="66" t="s">
        <v>1806</v>
      </c>
      <c r="C773" s="67">
        <v>40</v>
      </c>
      <c r="D773" s="84" t="s">
        <v>348</v>
      </c>
      <c r="E773" s="85">
        <v>23.314989598384901</v>
      </c>
      <c r="F773" s="91">
        <v>23.305766491427601</v>
      </c>
      <c r="G773" s="86">
        <v>12.526004037671299</v>
      </c>
      <c r="H773" s="86">
        <v>12.526004037671299</v>
      </c>
      <c r="I773" s="86">
        <v>11.86</v>
      </c>
      <c r="J773" s="86">
        <v>14.32</v>
      </c>
      <c r="K773" s="87">
        <v>0</v>
      </c>
      <c r="L773" s="150">
        <v>5.8399991711499997</v>
      </c>
      <c r="M773" s="86">
        <v>4.5288348716350198E-4</v>
      </c>
      <c r="N773" s="86">
        <v>39.167935058346004</v>
      </c>
      <c r="O773" s="86">
        <v>32.796443102218902</v>
      </c>
      <c r="P773" s="86">
        <v>0.68500000000000005</v>
      </c>
      <c r="Q773" s="88">
        <v>0.85399999999999998</v>
      </c>
      <c r="R773" s="85">
        <v>2.2436616558222999E-2</v>
      </c>
      <c r="S773" s="86">
        <v>0.3</v>
      </c>
      <c r="T773" s="86">
        <v>0.97</v>
      </c>
      <c r="U773" s="88">
        <v>6.8496941002859204</v>
      </c>
      <c r="V773" s="89">
        <v>3.25</v>
      </c>
      <c r="W773" s="85">
        <v>47.632819787689598</v>
      </c>
      <c r="X773" s="88">
        <v>62.633333333300001</v>
      </c>
      <c r="Y773" s="85">
        <v>-100</v>
      </c>
      <c r="Z773" s="88"/>
      <c r="AA773" s="85">
        <v>0.09</v>
      </c>
      <c r="AB773" s="91">
        <v>0.09</v>
      </c>
      <c r="AC773" s="86">
        <v>0</v>
      </c>
      <c r="AD773" s="86">
        <v>0</v>
      </c>
      <c r="AE773" s="86">
        <v>0.05</v>
      </c>
      <c r="AF773" s="151">
        <v>0</v>
      </c>
      <c r="AG773" s="85">
        <v>1.2728407222599999E-9</v>
      </c>
      <c r="AH773" s="86">
        <v>7.1930999999999995E-2</v>
      </c>
      <c r="AI773" s="151">
        <v>1.4790005814100001E-3</v>
      </c>
      <c r="AJ773" s="152">
        <v>1.05</v>
      </c>
      <c r="AK773" s="153">
        <v>0</v>
      </c>
    </row>
    <row r="774" spans="1:37" x14ac:dyDescent="0.2">
      <c r="A774" s="149" t="s">
        <v>1807</v>
      </c>
      <c r="B774" s="66" t="s">
        <v>1808</v>
      </c>
      <c r="C774" s="67">
        <v>40</v>
      </c>
      <c r="D774" s="84" t="s">
        <v>348</v>
      </c>
      <c r="E774" s="85">
        <v>19.1825706272659</v>
      </c>
      <c r="F774" s="91">
        <v>19.157261098570402</v>
      </c>
      <c r="G774" s="86">
        <v>11.6081811341405</v>
      </c>
      <c r="H774" s="86">
        <v>11.6081811341405</v>
      </c>
      <c r="I774" s="86">
        <v>36.479999999999997</v>
      </c>
      <c r="J774" s="86">
        <v>56.28</v>
      </c>
      <c r="K774" s="87">
        <v>0</v>
      </c>
      <c r="L774" s="150">
        <v>0.52000022133599999</v>
      </c>
      <c r="M774" s="86">
        <v>1.22879311356014E-3</v>
      </c>
      <c r="N774" s="86">
        <v>39.064021855327198</v>
      </c>
      <c r="O774" s="86">
        <v>45.878033388790101</v>
      </c>
      <c r="P774" s="86">
        <v>1.8340000000000001</v>
      </c>
      <c r="Q774" s="88">
        <v>1.0869</v>
      </c>
      <c r="R774" s="85">
        <v>4.8646019134100903E-2</v>
      </c>
      <c r="S774" s="86">
        <v>0.3</v>
      </c>
      <c r="T774" s="86">
        <v>1.53</v>
      </c>
      <c r="U774" s="88">
        <v>3.78206443669198</v>
      </c>
      <c r="V774" s="89">
        <v>3.17</v>
      </c>
      <c r="W774" s="85">
        <v>40.559914441124299</v>
      </c>
      <c r="X774" s="88">
        <v>58.233333333300003</v>
      </c>
      <c r="Y774" s="85">
        <v>-100</v>
      </c>
      <c r="Z774" s="88"/>
      <c r="AA774" s="85">
        <v>0.19</v>
      </c>
      <c r="AB774" s="91">
        <v>0.22</v>
      </c>
      <c r="AC774" s="86">
        <v>0.12</v>
      </c>
      <c r="AD774" s="86">
        <v>0.12</v>
      </c>
      <c r="AE774" s="86">
        <v>0.18</v>
      </c>
      <c r="AF774" s="151">
        <v>2.3548439478799999E-9</v>
      </c>
      <c r="AG774" s="85">
        <v>2.2260006648299999E-2</v>
      </c>
      <c r="AH774" s="86">
        <v>0.42238799999999999</v>
      </c>
      <c r="AI774" s="151">
        <v>1.2721000842899999E-2</v>
      </c>
      <c r="AJ774" s="152">
        <v>1.04</v>
      </c>
      <c r="AK774" s="153">
        <v>0</v>
      </c>
    </row>
    <row r="775" spans="1:37" x14ac:dyDescent="0.2">
      <c r="A775" s="149" t="s">
        <v>1809</v>
      </c>
      <c r="B775" s="66" t="s">
        <v>1810</v>
      </c>
      <c r="C775" s="67">
        <v>40</v>
      </c>
      <c r="D775" s="84" t="s">
        <v>348</v>
      </c>
      <c r="E775" s="85">
        <v>25.740260375881</v>
      </c>
      <c r="F775" s="91">
        <v>25.740260375881</v>
      </c>
      <c r="G775" s="86">
        <v>11.0255971025842</v>
      </c>
      <c r="H775" s="86">
        <v>11.0255971025842</v>
      </c>
      <c r="I775" s="86">
        <v>82.24</v>
      </c>
      <c r="J775" s="86">
        <v>91.52</v>
      </c>
      <c r="K775" s="87">
        <v>0</v>
      </c>
      <c r="L775" s="150">
        <v>8.0000055840900003E-2</v>
      </c>
      <c r="M775" s="86">
        <v>7.5361040219564203E-3</v>
      </c>
      <c r="N775" s="86">
        <v>64.723062480442294</v>
      </c>
      <c r="O775" s="86">
        <v>53.224687933425798</v>
      </c>
      <c r="P775" s="86">
        <v>2.4489999999999998</v>
      </c>
      <c r="Q775" s="88">
        <v>1.1692</v>
      </c>
      <c r="R775" s="85">
        <v>2.8972910328842499E-2</v>
      </c>
      <c r="S775" s="86">
        <v>0.2</v>
      </c>
      <c r="T775" s="86">
        <v>2</v>
      </c>
      <c r="U775" s="88">
        <v>3.3611491777603799</v>
      </c>
      <c r="V775" s="89">
        <v>3.15</v>
      </c>
      <c r="W775" s="85">
        <v>41.278758581125899</v>
      </c>
      <c r="X775" s="88">
        <v>49.6</v>
      </c>
      <c r="Y775" s="85">
        <v>-100</v>
      </c>
      <c r="Z775" s="88"/>
      <c r="AA775" s="85">
        <v>0.08</v>
      </c>
      <c r="AB775" s="91">
        <v>0.08</v>
      </c>
      <c r="AC775" s="86">
        <v>0.02</v>
      </c>
      <c r="AD775" s="86">
        <v>0.02</v>
      </c>
      <c r="AE775" s="86">
        <v>0.21</v>
      </c>
      <c r="AF775" s="151">
        <v>1.1032602639600001E-7</v>
      </c>
      <c r="AG775" s="85">
        <v>3.5070910409300002E-11</v>
      </c>
      <c r="AH775" s="86">
        <v>0.38631199999999999</v>
      </c>
      <c r="AI775" s="151">
        <v>1.2683999418999999E-2</v>
      </c>
      <c r="AJ775" s="152">
        <v>1.06</v>
      </c>
      <c r="AK775" s="153">
        <v>0</v>
      </c>
    </row>
    <row r="776" spans="1:37" x14ac:dyDescent="0.2">
      <c r="A776" s="149" t="s">
        <v>1811</v>
      </c>
      <c r="B776" s="66" t="s">
        <v>1812</v>
      </c>
      <c r="C776" s="67">
        <v>40</v>
      </c>
      <c r="D776" s="84" t="s">
        <v>348</v>
      </c>
      <c r="E776" s="85">
        <v>32.786310328110702</v>
      </c>
      <c r="F776" s="91">
        <v>32.786310328110702</v>
      </c>
      <c r="G776" s="86">
        <v>13.4328358208955</v>
      </c>
      <c r="H776" s="86">
        <v>13.4328358208955</v>
      </c>
      <c r="I776" s="86">
        <v>13.75</v>
      </c>
      <c r="J776" s="86">
        <v>20.92</v>
      </c>
      <c r="K776" s="87">
        <v>0</v>
      </c>
      <c r="L776" s="150">
        <v>4.41709495672E-9</v>
      </c>
      <c r="M776" s="86">
        <v>0.21492791311064799</v>
      </c>
      <c r="N776" s="86">
        <v>62.616091504545899</v>
      </c>
      <c r="O776" s="86">
        <v>35.347459148859798</v>
      </c>
      <c r="P776" s="86">
        <v>0.873</v>
      </c>
      <c r="Q776" s="88">
        <v>0.89390000000000003</v>
      </c>
      <c r="R776" s="85">
        <v>0.13431833445265301</v>
      </c>
      <c r="S776" s="86">
        <v>0.1</v>
      </c>
      <c r="T776" s="86">
        <v>1.76</v>
      </c>
      <c r="U776" s="88">
        <v>2.54669981124096</v>
      </c>
      <c r="V776" s="89">
        <v>3.4</v>
      </c>
      <c r="W776" s="85">
        <v>44.141770593724402</v>
      </c>
      <c r="X776" s="88">
        <v>46.266666666699997</v>
      </c>
      <c r="Y776" s="85">
        <v>-100</v>
      </c>
      <c r="Z776" s="88">
        <v>-100</v>
      </c>
      <c r="AA776" s="85">
        <v>0</v>
      </c>
      <c r="AB776" s="91">
        <v>0</v>
      </c>
      <c r="AC776" s="86">
        <v>0</v>
      </c>
      <c r="AD776" s="86">
        <v>0</v>
      </c>
      <c r="AE776" s="86">
        <v>0.03</v>
      </c>
      <c r="AF776" s="151">
        <v>1.3640998474299999</v>
      </c>
      <c r="AG776" s="85">
        <v>0</v>
      </c>
      <c r="AH776" s="86">
        <v>0.107978</v>
      </c>
      <c r="AI776" s="151">
        <v>2.42200043654E-3</v>
      </c>
      <c r="AJ776" s="152">
        <v>1.05</v>
      </c>
      <c r="AK776" s="153">
        <v>0</v>
      </c>
    </row>
    <row r="777" spans="1:37" x14ac:dyDescent="0.2">
      <c r="A777" s="149" t="s">
        <v>1813</v>
      </c>
      <c r="B777" s="66" t="s">
        <v>1814</v>
      </c>
      <c r="C777" s="67">
        <v>40</v>
      </c>
      <c r="D777" s="84" t="s">
        <v>348</v>
      </c>
      <c r="E777" s="85">
        <v>24.065930376984799</v>
      </c>
      <c r="F777" s="91">
        <v>24.065930376984799</v>
      </c>
      <c r="G777" s="86">
        <v>11.1260308615037</v>
      </c>
      <c r="H777" s="86">
        <v>11.1260308615037</v>
      </c>
      <c r="I777" s="86">
        <v>9.68</v>
      </c>
      <c r="J777" s="86">
        <v>12.98</v>
      </c>
      <c r="K777" s="87">
        <v>0</v>
      </c>
      <c r="L777" s="150">
        <v>1.33124457816E-9</v>
      </c>
      <c r="M777" s="86">
        <v>4.5579300937910903E-3</v>
      </c>
      <c r="N777" s="86">
        <v>45.105790104656101</v>
      </c>
      <c r="O777" s="86">
        <v>23.956317390102299</v>
      </c>
      <c r="P777" s="86">
        <v>0.94199999999999995</v>
      </c>
      <c r="Q777" s="88">
        <v>0.87029999999999996</v>
      </c>
      <c r="R777" s="85">
        <v>4.1310933627099998E-2</v>
      </c>
      <c r="S777" s="86">
        <v>0.2</v>
      </c>
      <c r="T777" s="86">
        <v>1.66</v>
      </c>
      <c r="U777" s="88">
        <v>4.4927098369644298</v>
      </c>
      <c r="V777" s="89">
        <v>3.34</v>
      </c>
      <c r="W777" s="85">
        <v>45.751203702358303</v>
      </c>
      <c r="X777" s="88">
        <v>49.733333333300003</v>
      </c>
      <c r="Y777" s="85">
        <v>-100</v>
      </c>
      <c r="Z777" s="88"/>
      <c r="AA777" s="85">
        <v>0.13</v>
      </c>
      <c r="AB777" s="91">
        <v>0.13</v>
      </c>
      <c r="AC777" s="86">
        <v>0.04</v>
      </c>
      <c r="AD777" s="86">
        <v>0.04</v>
      </c>
      <c r="AE777" s="86">
        <v>0.05</v>
      </c>
      <c r="AF777" s="151">
        <v>7.8011436012499999E-8</v>
      </c>
      <c r="AG777" s="85">
        <v>1.3587570771199999E-10</v>
      </c>
      <c r="AH777" s="86">
        <v>6.1684999999999997E-2</v>
      </c>
      <c r="AI777" s="151">
        <v>1.3038842926E-10</v>
      </c>
      <c r="AJ777" s="152">
        <v>1.02</v>
      </c>
      <c r="AK777" s="153">
        <v>0</v>
      </c>
    </row>
    <row r="778" spans="1:37" x14ac:dyDescent="0.2">
      <c r="A778" s="149" t="s">
        <v>1815</v>
      </c>
      <c r="B778" s="66" t="s">
        <v>1816</v>
      </c>
      <c r="C778" s="67">
        <v>40</v>
      </c>
      <c r="D778" s="84" t="s">
        <v>348</v>
      </c>
      <c r="E778" s="85">
        <v>20.534688995215301</v>
      </c>
      <c r="F778" s="91">
        <v>20.462918660287102</v>
      </c>
      <c r="G778" s="86">
        <v>11.5299043062201</v>
      </c>
      <c r="H778" s="86">
        <v>11.460526315789499</v>
      </c>
      <c r="I778" s="86">
        <v>23.56</v>
      </c>
      <c r="J778" s="86">
        <v>21.04</v>
      </c>
      <c r="K778" s="87">
        <v>0</v>
      </c>
      <c r="L778" s="150">
        <v>1.56999997824</v>
      </c>
      <c r="M778" s="86">
        <v>1.88622884335243E-3</v>
      </c>
      <c r="N778" s="86">
        <v>36.844168572362001</v>
      </c>
      <c r="O778" s="86">
        <v>20.184721954973998</v>
      </c>
      <c r="P778" s="86">
        <v>1.3280000000000001</v>
      </c>
      <c r="Q778" s="88">
        <v>1.0766</v>
      </c>
      <c r="R778" s="85">
        <v>7.1561471303850002E-2</v>
      </c>
      <c r="S778" s="86">
        <v>0.3</v>
      </c>
      <c r="T778" s="86">
        <v>1.88</v>
      </c>
      <c r="U778" s="88">
        <v>8.0861244019138798</v>
      </c>
      <c r="V778" s="89">
        <v>3.31</v>
      </c>
      <c r="W778" s="85">
        <v>59.772208249734597</v>
      </c>
      <c r="X778" s="88">
        <v>57.9666666667</v>
      </c>
      <c r="Y778" s="85">
        <v>-100</v>
      </c>
      <c r="Z778" s="88"/>
      <c r="AA778" s="85">
        <v>0</v>
      </c>
      <c r="AB778" s="91">
        <v>0</v>
      </c>
      <c r="AC778" s="86">
        <v>0</v>
      </c>
      <c r="AD778" s="86">
        <v>0</v>
      </c>
      <c r="AE778" s="86">
        <v>0.06</v>
      </c>
      <c r="AF778" s="151">
        <v>0</v>
      </c>
      <c r="AG778" s="85">
        <v>2.63759994415E-2</v>
      </c>
      <c r="AH778" s="86">
        <v>9.0198E-2</v>
      </c>
      <c r="AI778" s="151">
        <v>5.7189999088799997E-3</v>
      </c>
      <c r="AJ778" s="152">
        <v>1.01</v>
      </c>
      <c r="AK778" s="153">
        <v>0</v>
      </c>
    </row>
    <row r="779" spans="1:37" x14ac:dyDescent="0.2">
      <c r="A779" s="149" t="s">
        <v>1817</v>
      </c>
      <c r="B779" s="66" t="s">
        <v>1818</v>
      </c>
      <c r="C779" s="67">
        <v>40</v>
      </c>
      <c r="D779" s="84" t="s">
        <v>348</v>
      </c>
      <c r="E779" s="85">
        <v>34.425771499025203</v>
      </c>
      <c r="F779" s="91">
        <v>34.142134384470999</v>
      </c>
      <c r="G779" s="86">
        <v>11.648557216347699</v>
      </c>
      <c r="H779" s="86">
        <v>11.3709937016769</v>
      </c>
      <c r="I779" s="86">
        <v>10.48</v>
      </c>
      <c r="J779" s="86">
        <v>12.49</v>
      </c>
      <c r="K779" s="87">
        <v>0</v>
      </c>
      <c r="L779" s="150">
        <v>1.6299999649000001</v>
      </c>
      <c r="M779" s="86">
        <v>3.6919947696029599E-5</v>
      </c>
      <c r="N779" s="86">
        <v>42.538093914240697</v>
      </c>
      <c r="O779" s="86">
        <v>18.8378398182751</v>
      </c>
      <c r="P779" s="86">
        <v>0.80200000000000005</v>
      </c>
      <c r="Q779" s="88">
        <v>0.99880000000000002</v>
      </c>
      <c r="R779" s="85">
        <v>3.9818427968463799E-2</v>
      </c>
      <c r="S779" s="86">
        <v>0.2</v>
      </c>
      <c r="T779" s="86">
        <v>1.56</v>
      </c>
      <c r="U779" s="88">
        <v>5.8865330069785697</v>
      </c>
      <c r="V779" s="89">
        <v>3.53</v>
      </c>
      <c r="W779" s="85">
        <v>36.4481216437987</v>
      </c>
      <c r="X779" s="88">
        <v>29.366666666699999</v>
      </c>
      <c r="Y779" s="85">
        <v>-100</v>
      </c>
      <c r="Z779" s="88"/>
      <c r="AA779" s="85">
        <v>0.01</v>
      </c>
      <c r="AB779" s="91">
        <v>0</v>
      </c>
      <c r="AC779" s="86">
        <v>0</v>
      </c>
      <c r="AD779" s="86">
        <v>0</v>
      </c>
      <c r="AE779" s="86">
        <v>0.01</v>
      </c>
      <c r="AF779" s="151">
        <v>2.2800318761399999E-8</v>
      </c>
      <c r="AG779" s="85">
        <v>0.16177399943000001</v>
      </c>
      <c r="AH779" s="86">
        <v>0.110177</v>
      </c>
      <c r="AI779" s="151">
        <v>8.6190026333800001E-3</v>
      </c>
      <c r="AJ779" s="152">
        <v>1.06</v>
      </c>
      <c r="AK779" s="153">
        <v>0</v>
      </c>
    </row>
    <row r="780" spans="1:37" x14ac:dyDescent="0.2">
      <c r="A780" s="149" t="s">
        <v>1819</v>
      </c>
      <c r="B780" s="66" t="s">
        <v>1820</v>
      </c>
      <c r="C780" s="67">
        <v>40</v>
      </c>
      <c r="D780" s="84" t="s">
        <v>348</v>
      </c>
      <c r="E780" s="85">
        <v>23.716022075087601</v>
      </c>
      <c r="F780" s="91">
        <v>23.680748965689599</v>
      </c>
      <c r="G780" s="86">
        <v>8.5169862067445106</v>
      </c>
      <c r="H780" s="86">
        <v>8.5089027858407906</v>
      </c>
      <c r="I780" s="86">
        <v>19.95</v>
      </c>
      <c r="J780" s="86">
        <v>28.9</v>
      </c>
      <c r="K780" s="87">
        <v>0</v>
      </c>
      <c r="L780" s="150">
        <v>2.9299996680799998</v>
      </c>
      <c r="M780" s="86">
        <v>4.6459202635966701E-2</v>
      </c>
      <c r="N780" s="86">
        <v>34.561179263292402</v>
      </c>
      <c r="O780" s="86">
        <v>13.4758632042471</v>
      </c>
      <c r="P780" s="86">
        <v>1.454</v>
      </c>
      <c r="Q780" s="88">
        <v>0.91449999999999998</v>
      </c>
      <c r="R780" s="85">
        <v>4.93193923850858E-2</v>
      </c>
      <c r="S780" s="86">
        <v>0.2</v>
      </c>
      <c r="T780" s="86">
        <v>2.0299999999999998</v>
      </c>
      <c r="U780" s="88">
        <v>4.46351805174859</v>
      </c>
      <c r="V780" s="89">
        <v>3.37</v>
      </c>
      <c r="W780" s="85">
        <v>43.321176612584203</v>
      </c>
      <c r="X780" s="88">
        <v>58.233333333300003</v>
      </c>
      <c r="Y780" s="85">
        <v>-100</v>
      </c>
      <c r="Z780" s="88">
        <v>-100</v>
      </c>
      <c r="AA780" s="85">
        <v>7.0000000000000007E-2</v>
      </c>
      <c r="AB780" s="91">
        <v>0.1</v>
      </c>
      <c r="AC780" s="86">
        <v>0.02</v>
      </c>
      <c r="AD780" s="86">
        <v>0.02</v>
      </c>
      <c r="AE780" s="86">
        <v>0.39</v>
      </c>
      <c r="AF780" s="151">
        <v>4.3050676648399998E-8</v>
      </c>
      <c r="AG780" s="85">
        <v>0.148010996146</v>
      </c>
      <c r="AH780" s="86">
        <v>0.21138699999999999</v>
      </c>
      <c r="AI780" s="151">
        <v>2.0538999140699999E-2</v>
      </c>
      <c r="AJ780" s="152">
        <v>1.04</v>
      </c>
      <c r="AK780" s="153">
        <v>0</v>
      </c>
    </row>
    <row r="781" spans="1:37" x14ac:dyDescent="0.2">
      <c r="A781" s="149" t="s">
        <v>1821</v>
      </c>
      <c r="B781" s="66" t="s">
        <v>1822</v>
      </c>
      <c r="C781" s="67">
        <v>40</v>
      </c>
      <c r="D781" s="84" t="s">
        <v>348</v>
      </c>
      <c r="E781" s="85">
        <v>22.6320152831345</v>
      </c>
      <c r="F781" s="91">
        <v>21.456223191435701</v>
      </c>
      <c r="G781" s="86">
        <v>12.4694517535955</v>
      </c>
      <c r="H781" s="86">
        <v>11.734131132177501</v>
      </c>
      <c r="I781" s="86">
        <v>123.42</v>
      </c>
      <c r="J781" s="86">
        <v>330.69</v>
      </c>
      <c r="K781" s="87">
        <v>8.0000000000000002E-3</v>
      </c>
      <c r="L781" s="150">
        <v>2.4200000035100002</v>
      </c>
      <c r="M781" s="86">
        <v>2.1720384046161099E-4</v>
      </c>
      <c r="N781" s="86">
        <v>30.809089985437101</v>
      </c>
      <c r="O781" s="86">
        <v>16.140238261559102</v>
      </c>
      <c r="P781" s="86">
        <v>9.0120000000000005</v>
      </c>
      <c r="Q781" s="88">
        <v>1.4498</v>
      </c>
      <c r="R781" s="85">
        <v>2.7919962773383E-2</v>
      </c>
      <c r="S781" s="86">
        <v>0.2</v>
      </c>
      <c r="T781" s="86">
        <v>2.23</v>
      </c>
      <c r="U781" s="88">
        <v>6.5176801355296803</v>
      </c>
      <c r="V781" s="89">
        <v>3.2</v>
      </c>
      <c r="W781" s="85">
        <v>30.626048048405298</v>
      </c>
      <c r="X781" s="88">
        <v>30</v>
      </c>
      <c r="Y781" s="85">
        <v>-100</v>
      </c>
      <c r="Z781" s="88"/>
      <c r="AA781" s="85">
        <v>1.34</v>
      </c>
      <c r="AB781" s="91">
        <v>1.38</v>
      </c>
      <c r="AC781" s="86">
        <v>0.42</v>
      </c>
      <c r="AD781" s="86">
        <v>0.28000000000000003</v>
      </c>
      <c r="AE781" s="86">
        <v>2.34</v>
      </c>
      <c r="AF781" s="151">
        <v>0</v>
      </c>
      <c r="AG781" s="85">
        <v>0.27259998867700003</v>
      </c>
      <c r="AH781" s="86">
        <v>2.2593459999999999</v>
      </c>
      <c r="AI781" s="151">
        <v>0.21123198616399999</v>
      </c>
      <c r="AJ781" s="152">
        <v>1.02</v>
      </c>
      <c r="AK781" s="153">
        <v>0</v>
      </c>
    </row>
    <row r="782" spans="1:37" x14ac:dyDescent="0.2">
      <c r="A782" s="149" t="s">
        <v>1823</v>
      </c>
      <c r="B782" s="66" t="s">
        <v>1824</v>
      </c>
      <c r="C782" s="67">
        <v>40</v>
      </c>
      <c r="D782" s="84" t="s">
        <v>348</v>
      </c>
      <c r="E782" s="85">
        <v>20.1640055357032</v>
      </c>
      <c r="F782" s="91">
        <v>20.105481310116399</v>
      </c>
      <c r="G782" s="86">
        <v>11.832221373047201</v>
      </c>
      <c r="H782" s="86">
        <v>11.7847134722767</v>
      </c>
      <c r="I782" s="86">
        <v>5.89</v>
      </c>
      <c r="J782" s="86">
        <v>9.7200000000000006</v>
      </c>
      <c r="K782" s="87">
        <v>0</v>
      </c>
      <c r="L782" s="150">
        <v>0.66000001001999997</v>
      </c>
      <c r="M782" s="86">
        <v>4.6960516979840998E-4</v>
      </c>
      <c r="N782" s="86">
        <v>46.177831671162402</v>
      </c>
      <c r="O782" s="86">
        <v>23.1553147574819</v>
      </c>
      <c r="P782" s="86">
        <v>1.2270000000000001</v>
      </c>
      <c r="Q782" s="88">
        <v>1.0481</v>
      </c>
      <c r="R782" s="85">
        <v>7.9045134771954795E-3</v>
      </c>
      <c r="S782" s="86">
        <v>0.2</v>
      </c>
      <c r="T782" s="86">
        <v>1.37</v>
      </c>
      <c r="U782" s="88">
        <v>4.1194169610091</v>
      </c>
      <c r="V782" s="89">
        <v>3.38</v>
      </c>
      <c r="W782" s="85">
        <v>53.421488687831001</v>
      </c>
      <c r="X782" s="88">
        <v>57.766666666699997</v>
      </c>
      <c r="Y782" s="85">
        <v>-100</v>
      </c>
      <c r="Z782" s="88">
        <v>-100</v>
      </c>
      <c r="AA782" s="85">
        <v>0.04</v>
      </c>
      <c r="AB782" s="91">
        <v>0.04</v>
      </c>
      <c r="AC782" s="86">
        <v>0</v>
      </c>
      <c r="AD782" s="86">
        <v>0</v>
      </c>
      <c r="AE782" s="86">
        <v>0.13</v>
      </c>
      <c r="AF782" s="151">
        <v>7.5930001270099998</v>
      </c>
      <c r="AG782" s="85">
        <v>8.0585989424799997E-2</v>
      </c>
      <c r="AH782" s="86">
        <v>7.8416E-2</v>
      </c>
      <c r="AI782" s="151">
        <v>1.5699999428099999E-2</v>
      </c>
      <c r="AJ782" s="152">
        <v>1.03</v>
      </c>
      <c r="AK782" s="153">
        <v>0</v>
      </c>
    </row>
    <row r="783" spans="1:37" x14ac:dyDescent="0.2">
      <c r="A783" s="149" t="s">
        <v>1825</v>
      </c>
      <c r="B783" s="66" t="s">
        <v>1826</v>
      </c>
      <c r="C783" s="67">
        <v>40</v>
      </c>
      <c r="D783" s="84" t="s">
        <v>348</v>
      </c>
      <c r="E783" s="85">
        <v>26.379252098438201</v>
      </c>
      <c r="F783" s="91">
        <v>25.712689379174101</v>
      </c>
      <c r="G783" s="86">
        <v>13.6625867311141</v>
      </c>
      <c r="H783" s="86">
        <v>13.0142148073075</v>
      </c>
      <c r="I783" s="86">
        <v>27.34</v>
      </c>
      <c r="J783" s="86">
        <v>38.72</v>
      </c>
      <c r="K783" s="87">
        <v>0</v>
      </c>
      <c r="L783" s="150">
        <v>3.0000204218900001E-2</v>
      </c>
      <c r="M783" s="86">
        <v>1.06173912912212E-4</v>
      </c>
      <c r="N783" s="86">
        <v>44.3393278218131</v>
      </c>
      <c r="O783" s="86">
        <v>15.1184625834033</v>
      </c>
      <c r="P783" s="86">
        <v>2.06</v>
      </c>
      <c r="Q783" s="88">
        <v>1.2992999999999999</v>
      </c>
      <c r="R783" s="85">
        <v>3.2144005143040798E-2</v>
      </c>
      <c r="S783" s="86">
        <v>0.2</v>
      </c>
      <c r="T783" s="86">
        <v>1.26</v>
      </c>
      <c r="U783" s="88">
        <v>6.6721239053039199</v>
      </c>
      <c r="V783" s="89">
        <v>3.56</v>
      </c>
      <c r="W783" s="85">
        <v>25.654381889503899</v>
      </c>
      <c r="X783" s="88">
        <v>25.9</v>
      </c>
      <c r="Y783" s="85">
        <v>-97.66</v>
      </c>
      <c r="Z783" s="88">
        <v>100</v>
      </c>
      <c r="AA783" s="85">
        <v>7.0000000000000007E-2</v>
      </c>
      <c r="AB783" s="91">
        <v>0.18</v>
      </c>
      <c r="AC783" s="86">
        <v>0.01</v>
      </c>
      <c r="AD783" s="86">
        <v>0.12</v>
      </c>
      <c r="AE783" s="86">
        <v>0.39</v>
      </c>
      <c r="AF783" s="151">
        <v>4.6024998832700001</v>
      </c>
      <c r="AG783" s="85">
        <v>0.14005500440099999</v>
      </c>
      <c r="AH783" s="86">
        <v>0.17175299999999999</v>
      </c>
      <c r="AI783" s="151">
        <v>3.5270069041199999E-3</v>
      </c>
      <c r="AJ783" s="152">
        <v>1</v>
      </c>
      <c r="AK783" s="153">
        <v>0</v>
      </c>
    </row>
    <row r="784" spans="1:37" x14ac:dyDescent="0.2">
      <c r="A784" s="149" t="s">
        <v>1827</v>
      </c>
      <c r="B784" s="66" t="s">
        <v>1828</v>
      </c>
      <c r="C784" s="67">
        <v>40</v>
      </c>
      <c r="D784" s="84" t="s">
        <v>348</v>
      </c>
      <c r="E784" s="85">
        <v>15.0876667361401</v>
      </c>
      <c r="F784" s="91">
        <v>14.7053459774906</v>
      </c>
      <c r="G784" s="86">
        <v>9.4551115047936705</v>
      </c>
      <c r="H784" s="86">
        <v>9.3880262609420608</v>
      </c>
      <c r="I784" s="86">
        <v>83.98</v>
      </c>
      <c r="J784" s="86">
        <v>120.86</v>
      </c>
      <c r="K784" s="87">
        <v>7.1999999999999998E-3</v>
      </c>
      <c r="L784" s="150">
        <v>0.100000067639</v>
      </c>
      <c r="M784" s="86">
        <v>8.9699251632104099E-2</v>
      </c>
      <c r="N784" s="86">
        <v>45.575651995696099</v>
      </c>
      <c r="O784" s="86">
        <v>27.255952903962701</v>
      </c>
      <c r="P784" s="86">
        <v>6.9130000000000003</v>
      </c>
      <c r="Q784" s="88">
        <v>1.8743000000000001</v>
      </c>
      <c r="R784" s="85">
        <v>5.2091084982884402E-2</v>
      </c>
      <c r="S784" s="86">
        <v>0.1</v>
      </c>
      <c r="T784" s="86">
        <v>2.46</v>
      </c>
      <c r="U784" s="88">
        <v>4.2563307628178402</v>
      </c>
      <c r="V784" s="89">
        <v>2.83</v>
      </c>
      <c r="W784" s="85">
        <v>41.300617583099701</v>
      </c>
      <c r="X784" s="88">
        <v>40.0333333333</v>
      </c>
      <c r="Y784" s="85">
        <v>-47.4</v>
      </c>
      <c r="Z784" s="88">
        <v>-100</v>
      </c>
      <c r="AA784" s="85">
        <v>0.15</v>
      </c>
      <c r="AB784" s="91">
        <v>0.24</v>
      </c>
      <c r="AC784" s="86">
        <v>0.06</v>
      </c>
      <c r="AD784" s="86">
        <v>0.06</v>
      </c>
      <c r="AE784" s="86">
        <v>1.1599999999999999</v>
      </c>
      <c r="AF784" s="151">
        <v>18.474798244399999</v>
      </c>
      <c r="AG784" s="85">
        <v>4.6740119665799997E-3</v>
      </c>
      <c r="AH784" s="86">
        <v>1.2414210000000001</v>
      </c>
      <c r="AI784" s="151">
        <v>6.9188000488900003E-2</v>
      </c>
      <c r="AJ784" s="152">
        <v>1.01</v>
      </c>
      <c r="AK784" s="153">
        <v>0</v>
      </c>
    </row>
    <row r="785" spans="1:37" x14ac:dyDescent="0.2">
      <c r="A785" s="149" t="s">
        <v>1829</v>
      </c>
      <c r="B785" s="66" t="s">
        <v>1830</v>
      </c>
      <c r="C785" s="67">
        <v>40</v>
      </c>
      <c r="D785" s="84" t="s">
        <v>348</v>
      </c>
      <c r="E785" s="85">
        <v>22.757286772783601</v>
      </c>
      <c r="F785" s="91">
        <v>21.444265245541501</v>
      </c>
      <c r="G785" s="86">
        <v>9.6504452703176504</v>
      </c>
      <c r="H785" s="86">
        <v>9.2910735572540499</v>
      </c>
      <c r="I785" s="86">
        <v>122.63</v>
      </c>
      <c r="J785" s="86">
        <v>222.71</v>
      </c>
      <c r="K785" s="87">
        <v>1.95E-2</v>
      </c>
      <c r="L785" s="150">
        <v>0.16999999796599999</v>
      </c>
      <c r="M785" s="86">
        <v>0.24292245951073799</v>
      </c>
      <c r="N785" s="86">
        <v>41.399653346478601</v>
      </c>
      <c r="O785" s="86">
        <v>34.802153282646103</v>
      </c>
      <c r="P785" s="86">
        <v>11.611000000000001</v>
      </c>
      <c r="Q785" s="88">
        <v>1.4283999999999999</v>
      </c>
      <c r="R785" s="85">
        <v>7.2057646116893498E-2</v>
      </c>
      <c r="S785" s="86">
        <v>0.1</v>
      </c>
      <c r="T785" s="86">
        <v>2.62</v>
      </c>
      <c r="U785" s="88">
        <v>4.8786901339317001</v>
      </c>
      <c r="V785" s="89">
        <v>2.86</v>
      </c>
      <c r="W785" s="85">
        <v>37.214725373070401</v>
      </c>
      <c r="X785" s="88">
        <v>41.366666666699999</v>
      </c>
      <c r="Y785" s="85">
        <v>-100</v>
      </c>
      <c r="Z785" s="88">
        <v>-47.22</v>
      </c>
      <c r="AA785" s="85">
        <v>1.72</v>
      </c>
      <c r="AB785" s="91">
        <v>1.81</v>
      </c>
      <c r="AC785" s="86">
        <v>0.46</v>
      </c>
      <c r="AD785" s="86">
        <v>0.46</v>
      </c>
      <c r="AE785" s="86">
        <v>1.24</v>
      </c>
      <c r="AF785" s="151">
        <v>0.33080034237</v>
      </c>
      <c r="AG785" s="85">
        <v>0.11328299551</v>
      </c>
      <c r="AH785" s="86">
        <v>2.5578660000000002</v>
      </c>
      <c r="AI785" s="151">
        <v>6.4714019868299999E-2</v>
      </c>
      <c r="AJ785" s="152">
        <v>1.03</v>
      </c>
      <c r="AK785" s="153">
        <v>0</v>
      </c>
    </row>
    <row r="786" spans="1:37" x14ac:dyDescent="0.2">
      <c r="A786" s="149" t="s">
        <v>1831</v>
      </c>
      <c r="B786" s="66" t="s">
        <v>1832</v>
      </c>
      <c r="C786" s="67">
        <v>40</v>
      </c>
      <c r="D786" s="84" t="s">
        <v>348</v>
      </c>
      <c r="E786" s="85">
        <v>19.902223903713601</v>
      </c>
      <c r="F786" s="91">
        <v>19.390288599094401</v>
      </c>
      <c r="G786" s="86">
        <v>9.14389756564713</v>
      </c>
      <c r="H786" s="86">
        <v>8.7336399427767493</v>
      </c>
      <c r="I786" s="86">
        <v>57.18</v>
      </c>
      <c r="J786" s="86">
        <v>91.02</v>
      </c>
      <c r="K786" s="87">
        <v>0</v>
      </c>
      <c r="L786" s="150">
        <v>1.1399999251399999</v>
      </c>
      <c r="M786" s="86">
        <v>1.7202787620628E-4</v>
      </c>
      <c r="N786" s="86">
        <v>47.237019203427401</v>
      </c>
      <c r="O786" s="86">
        <v>19.124591354885599</v>
      </c>
      <c r="P786" s="86">
        <v>4.3490000000000002</v>
      </c>
      <c r="Q786" s="88">
        <v>1.6684000000000001</v>
      </c>
      <c r="R786" s="85">
        <v>4.1757140471020499E-2</v>
      </c>
      <c r="S786" s="86">
        <v>0.2</v>
      </c>
      <c r="T786" s="86">
        <v>2.27</v>
      </c>
      <c r="U786" s="88">
        <v>5.7666615433726296</v>
      </c>
      <c r="V786" s="89">
        <v>3.31</v>
      </c>
      <c r="W786" s="85">
        <v>32.949647127534398</v>
      </c>
      <c r="X786" s="88">
        <v>27.566666666700002</v>
      </c>
      <c r="Y786" s="85">
        <v>-100</v>
      </c>
      <c r="Z786" s="88"/>
      <c r="AA786" s="85">
        <v>0.65</v>
      </c>
      <c r="AB786" s="91">
        <v>0.67</v>
      </c>
      <c r="AC786" s="86">
        <v>0.09</v>
      </c>
      <c r="AD786" s="86">
        <v>0.11</v>
      </c>
      <c r="AE786" s="86">
        <v>0.26</v>
      </c>
      <c r="AF786" s="151">
        <v>1.05779518764E-7</v>
      </c>
      <c r="AG786" s="85">
        <v>0.118089022487</v>
      </c>
      <c r="AH786" s="86">
        <v>0.74020399999999997</v>
      </c>
      <c r="AI786" s="151">
        <v>4.3827998881600001E-2</v>
      </c>
      <c r="AJ786" s="152">
        <v>1.01</v>
      </c>
      <c r="AK786" s="153">
        <v>0</v>
      </c>
    </row>
    <row r="787" spans="1:37" x14ac:dyDescent="0.2">
      <c r="A787" s="149" t="s">
        <v>1833</v>
      </c>
      <c r="B787" s="66" t="s">
        <v>1834</v>
      </c>
      <c r="C787" s="67">
        <v>40</v>
      </c>
      <c r="D787" s="84" t="s">
        <v>348</v>
      </c>
      <c r="E787" s="85">
        <v>16.784709420782001</v>
      </c>
      <c r="F787" s="91">
        <v>16.725418539719499</v>
      </c>
      <c r="G787" s="86">
        <v>6.5414012052219102</v>
      </c>
      <c r="H787" s="86">
        <v>6.5187628688162302</v>
      </c>
      <c r="I787" s="86">
        <v>330.65</v>
      </c>
      <c r="J787" s="86">
        <v>514.07000000000005</v>
      </c>
      <c r="K787" s="87">
        <v>0</v>
      </c>
      <c r="L787" s="150">
        <v>5.9962732829299996E-9</v>
      </c>
      <c r="M787" s="86">
        <v>0.14629152744184301</v>
      </c>
      <c r="N787" s="86">
        <v>36.360087191332902</v>
      </c>
      <c r="O787" s="86">
        <v>23.104302073661401</v>
      </c>
      <c r="P787" s="86">
        <v>24.161999999999999</v>
      </c>
      <c r="Q787" s="88">
        <v>2.5992000000000002</v>
      </c>
      <c r="R787" s="85">
        <v>0.10942629357511301</v>
      </c>
      <c r="S787" s="86">
        <v>0</v>
      </c>
      <c r="T787" s="86">
        <v>3.97</v>
      </c>
      <c r="U787" s="88">
        <v>2.8481183230382801</v>
      </c>
      <c r="V787" s="89">
        <v>1.96</v>
      </c>
      <c r="W787" s="85">
        <v>32.606968958748503</v>
      </c>
      <c r="X787" s="88">
        <v>35.666666666700003</v>
      </c>
      <c r="Y787" s="85">
        <v>-91.4</v>
      </c>
      <c r="Z787" s="88">
        <v>0</v>
      </c>
      <c r="AA787" s="85">
        <v>1.74</v>
      </c>
      <c r="AB787" s="91">
        <v>1.73</v>
      </c>
      <c r="AC787" s="86">
        <v>0.33</v>
      </c>
      <c r="AD787" s="86">
        <v>0.33</v>
      </c>
      <c r="AE787" s="86">
        <v>2.62</v>
      </c>
      <c r="AF787" s="151">
        <v>0</v>
      </c>
      <c r="AG787" s="85">
        <v>5.1686561295199996E-10</v>
      </c>
      <c r="AH787" s="86">
        <v>3.2189109999999999</v>
      </c>
      <c r="AI787" s="151">
        <v>0.25458296757600002</v>
      </c>
      <c r="AJ787" s="152">
        <v>1.01</v>
      </c>
      <c r="AK787" s="153">
        <v>0</v>
      </c>
    </row>
    <row r="788" spans="1:37" x14ac:dyDescent="0.2">
      <c r="A788" s="149" t="s">
        <v>1835</v>
      </c>
      <c r="B788" s="66" t="s">
        <v>1836</v>
      </c>
      <c r="C788" s="67">
        <v>40</v>
      </c>
      <c r="D788" s="84" t="s">
        <v>348</v>
      </c>
      <c r="E788" s="85">
        <v>12.714206744057501</v>
      </c>
      <c r="F788" s="91">
        <v>10.656716417910401</v>
      </c>
      <c r="G788" s="86">
        <v>5.3001658374792697</v>
      </c>
      <c r="H788" s="86">
        <v>4.5859590934217804</v>
      </c>
      <c r="I788" s="86">
        <v>526.22</v>
      </c>
      <c r="J788" s="86">
        <v>700.81</v>
      </c>
      <c r="K788" s="87">
        <v>1.23E-2</v>
      </c>
      <c r="L788" s="150">
        <v>5.9999990904499999E-2</v>
      </c>
      <c r="M788" s="86">
        <v>2.9052576770470101E-3</v>
      </c>
      <c r="N788" s="86">
        <v>28.036795345546</v>
      </c>
      <c r="O788" s="86">
        <v>9.0597946446547208</v>
      </c>
      <c r="P788" s="86">
        <v>22.614999999999998</v>
      </c>
      <c r="Q788" s="88">
        <v>2.2111999999999998</v>
      </c>
      <c r="R788" s="85">
        <v>3.0888030888030899E-2</v>
      </c>
      <c r="S788" s="86">
        <v>0.1</v>
      </c>
      <c r="T788" s="86">
        <v>4.8</v>
      </c>
      <c r="U788" s="88">
        <v>3.6395798783858502</v>
      </c>
      <c r="V788" s="89">
        <v>1.9</v>
      </c>
      <c r="W788" s="85">
        <v>31.609265741775499</v>
      </c>
      <c r="X788" s="88">
        <v>40.9666666667</v>
      </c>
      <c r="Y788" s="85">
        <v>-100</v>
      </c>
      <c r="Z788" s="88">
        <v>-100</v>
      </c>
      <c r="AA788" s="85">
        <v>0.79</v>
      </c>
      <c r="AB788" s="91">
        <v>1.25</v>
      </c>
      <c r="AC788" s="86">
        <v>0.26</v>
      </c>
      <c r="AD788" s="86">
        <v>0.25</v>
      </c>
      <c r="AE788" s="86">
        <v>3.16</v>
      </c>
      <c r="AF788" s="151">
        <v>7.8845999781199998E-9</v>
      </c>
      <c r="AG788" s="85">
        <v>5.0430020916600003E-3</v>
      </c>
      <c r="AH788" s="86">
        <v>4.3004990000000003</v>
      </c>
      <c r="AI788" s="151">
        <v>0.31358598753799999</v>
      </c>
      <c r="AJ788" s="152">
        <v>1.01</v>
      </c>
      <c r="AK788" s="153">
        <v>0</v>
      </c>
    </row>
    <row r="789" spans="1:37" x14ac:dyDescent="0.2">
      <c r="A789" s="149" t="s">
        <v>1837</v>
      </c>
      <c r="B789" s="66" t="s">
        <v>1838</v>
      </c>
      <c r="C789" s="67">
        <v>40</v>
      </c>
      <c r="D789" s="84" t="s">
        <v>348</v>
      </c>
      <c r="E789" s="85">
        <v>27.891507910881501</v>
      </c>
      <c r="F789" s="91">
        <v>26.4748143364546</v>
      </c>
      <c r="G789" s="86">
        <v>10.5521472392638</v>
      </c>
      <c r="H789" s="86">
        <v>10.029060381013901</v>
      </c>
      <c r="I789" s="86">
        <v>211.18</v>
      </c>
      <c r="J789" s="86">
        <v>266.63</v>
      </c>
      <c r="K789" s="87">
        <v>5.3800000000000001E-2</v>
      </c>
      <c r="L789" s="150">
        <v>5.0000018563699997E-2</v>
      </c>
      <c r="M789" s="86">
        <v>2.1342725327781501E-4</v>
      </c>
      <c r="N789" s="86">
        <v>38.083377809405199</v>
      </c>
      <c r="O789" s="86">
        <v>7.1898002103049397</v>
      </c>
      <c r="P789" s="86">
        <v>15.66</v>
      </c>
      <c r="Q789" s="88">
        <v>2.3858000000000001</v>
      </c>
      <c r="R789" s="85">
        <v>5.3265153936294898E-2</v>
      </c>
      <c r="S789" s="86">
        <v>0</v>
      </c>
      <c r="T789" s="86">
        <v>3.62</v>
      </c>
      <c r="U789" s="88">
        <v>4.4260574749757797</v>
      </c>
      <c r="V789" s="89">
        <v>2.54</v>
      </c>
      <c r="W789" s="85">
        <v>20.144379061079199</v>
      </c>
      <c r="X789" s="88">
        <v>19.600000000000001</v>
      </c>
      <c r="Y789" s="85">
        <v>-100</v>
      </c>
      <c r="Z789" s="88">
        <v>-100</v>
      </c>
      <c r="AA789" s="85">
        <v>1.04</v>
      </c>
      <c r="AB789" s="91">
        <v>1.1100000000000001</v>
      </c>
      <c r="AC789" s="86">
        <v>0.19</v>
      </c>
      <c r="AD789" s="86">
        <v>0.24</v>
      </c>
      <c r="AE789" s="86">
        <v>1.74</v>
      </c>
      <c r="AF789" s="151">
        <v>7.6335802303300001E-13</v>
      </c>
      <c r="AG789" s="85">
        <v>3.0012000743800001E-2</v>
      </c>
      <c r="AH789" s="86">
        <v>1.806737</v>
      </c>
      <c r="AI789" s="151">
        <v>0.14445700100200001</v>
      </c>
      <c r="AJ789" s="152">
        <v>1</v>
      </c>
      <c r="AK789" s="153">
        <v>0</v>
      </c>
    </row>
    <row r="790" spans="1:37" x14ac:dyDescent="0.2">
      <c r="A790" s="149" t="s">
        <v>1839</v>
      </c>
      <c r="B790" s="66" t="s">
        <v>1840</v>
      </c>
      <c r="C790" s="67">
        <v>40</v>
      </c>
      <c r="D790" s="84" t="s">
        <v>348</v>
      </c>
      <c r="E790" s="85">
        <v>9.7042473829864004</v>
      </c>
      <c r="F790" s="91">
        <v>9.5661171940801299</v>
      </c>
      <c r="G790" s="86">
        <v>3.7131512453375</v>
      </c>
      <c r="H790" s="86">
        <v>3.6977499699193799</v>
      </c>
      <c r="I790" s="86">
        <v>577.37</v>
      </c>
      <c r="J790" s="86">
        <v>939.54</v>
      </c>
      <c r="K790" s="87">
        <v>1.6E-2</v>
      </c>
      <c r="L790" s="150">
        <v>4.0000000918800002E-2</v>
      </c>
      <c r="M790" s="86">
        <v>5.2993803888011597E-5</v>
      </c>
      <c r="N790" s="86">
        <v>12.8618460195946</v>
      </c>
      <c r="O790" s="86">
        <v>2.81402841844185</v>
      </c>
      <c r="P790" s="86">
        <v>37.328000000000003</v>
      </c>
      <c r="Q790" s="88">
        <v>3.4599000000000002</v>
      </c>
      <c r="R790" s="85">
        <v>1.7008249000765401E-2</v>
      </c>
      <c r="S790" s="86">
        <v>0</v>
      </c>
      <c r="T790" s="86">
        <v>8.3000000000000007</v>
      </c>
      <c r="U790" s="88">
        <v>3.7993021297076202</v>
      </c>
      <c r="V790" s="89">
        <v>1.37</v>
      </c>
      <c r="W790" s="85">
        <v>21.598725806325699</v>
      </c>
      <c r="X790" s="88">
        <v>22.133333333300001</v>
      </c>
      <c r="Y790" s="85">
        <v>-100</v>
      </c>
      <c r="Z790" s="88">
        <v>-100</v>
      </c>
      <c r="AA790" s="85">
        <v>0.49</v>
      </c>
      <c r="AB790" s="91">
        <v>0.52</v>
      </c>
      <c r="AC790" s="86">
        <v>0.18</v>
      </c>
      <c r="AD790" s="86">
        <v>0.18</v>
      </c>
      <c r="AE790" s="86">
        <v>2.79</v>
      </c>
      <c r="AF790" s="151">
        <v>6.1128328652699998E-11</v>
      </c>
      <c r="AG790" s="85">
        <v>1.7784024164799999E-2</v>
      </c>
      <c r="AH790" s="86">
        <v>11.731225999999999</v>
      </c>
      <c r="AI790" s="151">
        <v>5.6148778226399996</v>
      </c>
      <c r="AJ790" s="152">
        <v>1.04</v>
      </c>
      <c r="AK790" s="153">
        <v>0</v>
      </c>
    </row>
    <row r="791" spans="1:37" x14ac:dyDescent="0.2">
      <c r="A791" s="149" t="s">
        <v>1841</v>
      </c>
      <c r="B791" s="66" t="s">
        <v>1842</v>
      </c>
      <c r="C791" s="67">
        <v>47</v>
      </c>
      <c r="D791" s="84" t="s">
        <v>348</v>
      </c>
      <c r="E791" s="85">
        <v>19.838383186689999</v>
      </c>
      <c r="F791" s="91">
        <v>19.838383186689999</v>
      </c>
      <c r="G791" s="86">
        <v>9.7357194125664304</v>
      </c>
      <c r="H791" s="86">
        <v>9.7357194125664304</v>
      </c>
      <c r="I791" s="86">
        <v>1.3</v>
      </c>
      <c r="J791" s="86">
        <v>1.96</v>
      </c>
      <c r="K791" s="87">
        <v>0</v>
      </c>
      <c r="L791" s="150">
        <v>0.24999998199000001</v>
      </c>
      <c r="M791" s="86">
        <v>0</v>
      </c>
      <c r="N791" s="86">
        <v>100</v>
      </c>
      <c r="O791" s="86">
        <v>100</v>
      </c>
      <c r="P791" s="86">
        <v>0.372</v>
      </c>
      <c r="Q791" s="88">
        <v>0.3674</v>
      </c>
      <c r="R791" s="85">
        <v>0</v>
      </c>
      <c r="S791" s="86">
        <v>0</v>
      </c>
      <c r="T791" s="86">
        <v>0.98</v>
      </c>
      <c r="U791" s="88">
        <v>7.4977620426300602</v>
      </c>
      <c r="V791" s="89">
        <v>3.27</v>
      </c>
      <c r="W791" s="85">
        <v>41.8</v>
      </c>
      <c r="X791" s="88">
        <v>62.133333333300001</v>
      </c>
      <c r="Y791" s="85">
        <v>-100</v>
      </c>
      <c r="Z791" s="88"/>
      <c r="AA791" s="85">
        <v>0</v>
      </c>
      <c r="AB791" s="91">
        <v>0</v>
      </c>
      <c r="AC791" s="86">
        <v>0</v>
      </c>
      <c r="AD791" s="86">
        <v>0</v>
      </c>
      <c r="AE791" s="86">
        <v>0</v>
      </c>
      <c r="AF791" s="151">
        <v>0</v>
      </c>
      <c r="AG791" s="85">
        <v>1.83460221686</v>
      </c>
      <c r="AH791" s="86">
        <v>1.5325999999999999E-2</v>
      </c>
      <c r="AI791" s="151">
        <v>1.7738640128400001E-10</v>
      </c>
      <c r="AJ791" s="152">
        <v>1.02</v>
      </c>
      <c r="AK791" s="153">
        <v>0</v>
      </c>
    </row>
    <row r="792" spans="1:37" x14ac:dyDescent="0.2">
      <c r="A792" s="149" t="s">
        <v>1843</v>
      </c>
      <c r="B792" s="66" t="s">
        <v>1844</v>
      </c>
      <c r="C792" s="67">
        <v>27</v>
      </c>
      <c r="D792" s="84" t="s">
        <v>348</v>
      </c>
      <c r="E792" s="85">
        <v>24.382695008385301</v>
      </c>
      <c r="F792" s="91">
        <v>24.382695008385301</v>
      </c>
      <c r="G792" s="86">
        <v>10.268873648473599</v>
      </c>
      <c r="H792" s="86">
        <v>10.268873648473599</v>
      </c>
      <c r="I792" s="86">
        <v>2.5</v>
      </c>
      <c r="J792" s="86">
        <v>1.97</v>
      </c>
      <c r="K792" s="87">
        <v>0</v>
      </c>
      <c r="L792" s="150">
        <v>0.140000003831</v>
      </c>
      <c r="M792" s="86">
        <v>6.4853012566666798E-3</v>
      </c>
      <c r="N792" s="86">
        <v>100</v>
      </c>
      <c r="O792" s="86">
        <v>100</v>
      </c>
      <c r="P792" s="86">
        <v>0.29499999999999998</v>
      </c>
      <c r="Q792" s="88">
        <v>0.47720000000000001</v>
      </c>
      <c r="R792" s="85">
        <v>3.1274433150899103E-2</v>
      </c>
      <c r="S792" s="86">
        <v>0</v>
      </c>
      <c r="T792" s="86">
        <v>1.23</v>
      </c>
      <c r="U792" s="88">
        <v>7.0211199432802003</v>
      </c>
      <c r="V792" s="89"/>
      <c r="W792" s="85">
        <v>46.201463216270497</v>
      </c>
      <c r="X792" s="88">
        <v>44</v>
      </c>
      <c r="Y792" s="85">
        <v>-100</v>
      </c>
      <c r="Z792" s="88"/>
      <c r="AA792" s="85">
        <v>0</v>
      </c>
      <c r="AB792" s="91">
        <v>0</v>
      </c>
      <c r="AC792" s="86">
        <v>0</v>
      </c>
      <c r="AD792" s="86">
        <v>0</v>
      </c>
      <c r="AE792" s="86">
        <v>0</v>
      </c>
      <c r="AF792" s="151">
        <v>0</v>
      </c>
      <c r="AG792" s="85">
        <v>0.47849910983799998</v>
      </c>
      <c r="AH792" s="86">
        <v>1.9859000000000002E-2</v>
      </c>
      <c r="AI792" s="151">
        <v>2.6279121060700002E-13</v>
      </c>
      <c r="AJ792" s="152">
        <v>1.07</v>
      </c>
      <c r="AK792" s="153">
        <v>0</v>
      </c>
    </row>
    <row r="793" spans="1:37" x14ac:dyDescent="0.2">
      <c r="A793" s="149" t="s">
        <v>1845</v>
      </c>
      <c r="B793" s="66" t="s">
        <v>1846</v>
      </c>
      <c r="C793" s="67">
        <v>27</v>
      </c>
      <c r="D793" s="84" t="s">
        <v>348</v>
      </c>
      <c r="E793" s="85">
        <v>28.701448120271799</v>
      </c>
      <c r="F793" s="91">
        <v>28.701448120271799</v>
      </c>
      <c r="G793" s="86">
        <v>13.076146830268501</v>
      </c>
      <c r="H793" s="86">
        <v>13.076146830268501</v>
      </c>
      <c r="I793" s="86">
        <v>3.62</v>
      </c>
      <c r="J793" s="86">
        <v>2.72</v>
      </c>
      <c r="K793" s="87">
        <v>0</v>
      </c>
      <c r="L793" s="150">
        <v>0.28000003534899998</v>
      </c>
      <c r="M793" s="86">
        <v>0</v>
      </c>
      <c r="N793" s="86">
        <v>100</v>
      </c>
      <c r="O793" s="86">
        <v>100</v>
      </c>
      <c r="P793" s="86">
        <v>0.36499999999999999</v>
      </c>
      <c r="Q793" s="88">
        <v>0.60699999999999998</v>
      </c>
      <c r="R793" s="85">
        <v>0</v>
      </c>
      <c r="S793" s="86">
        <v>0</v>
      </c>
      <c r="T793" s="86">
        <v>1.68</v>
      </c>
      <c r="U793" s="88">
        <v>6.6794788566727297</v>
      </c>
      <c r="V793" s="89"/>
      <c r="W793" s="85">
        <v>42.839816797081902</v>
      </c>
      <c r="X793" s="88">
        <v>48.066666666700002</v>
      </c>
      <c r="Y793" s="85">
        <v>-100</v>
      </c>
      <c r="Z793" s="88"/>
      <c r="AA793" s="85">
        <v>0</v>
      </c>
      <c r="AB793" s="91">
        <v>0</v>
      </c>
      <c r="AC793" s="86">
        <v>0</v>
      </c>
      <c r="AD793" s="86">
        <v>0</v>
      </c>
      <c r="AE793" s="86">
        <v>0</v>
      </c>
      <c r="AF793" s="151">
        <v>0</v>
      </c>
      <c r="AG793" s="85">
        <v>8.1675046455399997E-2</v>
      </c>
      <c r="AH793" s="86">
        <v>2.6395999999999999E-2</v>
      </c>
      <c r="AI793" s="151">
        <v>2.0930008410999998E-3</v>
      </c>
      <c r="AJ793" s="152">
        <v>1.2</v>
      </c>
      <c r="AK793" s="153">
        <v>0</v>
      </c>
    </row>
    <row r="794" spans="1:37" x14ac:dyDescent="0.2">
      <c r="A794" s="149" t="s">
        <v>1847</v>
      </c>
      <c r="B794" s="66" t="s">
        <v>1848</v>
      </c>
      <c r="C794" s="67">
        <v>47</v>
      </c>
      <c r="D794" s="84" t="s">
        <v>348</v>
      </c>
      <c r="E794" s="85">
        <v>22.082979488474201</v>
      </c>
      <c r="F794" s="91">
        <v>22.082979488474201</v>
      </c>
      <c r="G794" s="86">
        <v>11.7537698822557</v>
      </c>
      <c r="H794" s="86">
        <v>11.7537698822557</v>
      </c>
      <c r="I794" s="86">
        <v>9.9</v>
      </c>
      <c r="J794" s="86">
        <v>15.29</v>
      </c>
      <c r="K794" s="87">
        <v>0</v>
      </c>
      <c r="L794" s="150">
        <v>0.72999998402999999</v>
      </c>
      <c r="M794" s="86">
        <v>1.02053707517599E-4</v>
      </c>
      <c r="N794" s="86">
        <v>100</v>
      </c>
      <c r="O794" s="86">
        <v>100</v>
      </c>
      <c r="P794" s="86">
        <v>1.379</v>
      </c>
      <c r="Q794" s="88">
        <v>0.45050000000000001</v>
      </c>
      <c r="R794" s="85">
        <v>1.6380016380016401E-2</v>
      </c>
      <c r="S794" s="86">
        <v>0</v>
      </c>
      <c r="T794" s="86">
        <v>1.35</v>
      </c>
      <c r="U794" s="88">
        <v>7.8320212383422501</v>
      </c>
      <c r="V794" s="89">
        <v>3.6</v>
      </c>
      <c r="W794" s="85">
        <v>31.733333333299999</v>
      </c>
      <c r="X794" s="88">
        <v>63.866666666699999</v>
      </c>
      <c r="Y794" s="85">
        <v>-100</v>
      </c>
      <c r="Z794" s="88">
        <v>-100</v>
      </c>
      <c r="AA794" s="85">
        <v>0.09</v>
      </c>
      <c r="AB794" s="91">
        <v>0.09</v>
      </c>
      <c r="AC794" s="86">
        <v>0.05</v>
      </c>
      <c r="AD794" s="86">
        <v>0.05</v>
      </c>
      <c r="AE794" s="86">
        <v>0</v>
      </c>
      <c r="AF794" s="151">
        <v>0</v>
      </c>
      <c r="AG794" s="85">
        <v>0.45725896381100001</v>
      </c>
      <c r="AH794" s="86">
        <v>0.124322</v>
      </c>
      <c r="AI794" s="151">
        <v>1.04649991152E-2</v>
      </c>
      <c r="AJ794" s="152">
        <v>1.18</v>
      </c>
      <c r="AK794" s="153">
        <v>0</v>
      </c>
    </row>
    <row r="795" spans="1:37" x14ac:dyDescent="0.2">
      <c r="A795" s="149" t="s">
        <v>1849</v>
      </c>
      <c r="B795" s="66" t="s">
        <v>1850</v>
      </c>
      <c r="C795" s="67">
        <v>47</v>
      </c>
      <c r="D795" s="84" t="s">
        <v>348</v>
      </c>
      <c r="E795" s="85">
        <v>8.1851538244425601</v>
      </c>
      <c r="F795" s="91">
        <v>8.1851538244425601</v>
      </c>
      <c r="G795" s="86">
        <v>3.7356524602502601</v>
      </c>
      <c r="H795" s="86">
        <v>3.7356524602502601</v>
      </c>
      <c r="I795" s="86">
        <v>1.77</v>
      </c>
      <c r="J795" s="86">
        <v>6.02</v>
      </c>
      <c r="K795" s="87">
        <v>0</v>
      </c>
      <c r="L795" s="150">
        <v>1.46000000805</v>
      </c>
      <c r="M795" s="86">
        <v>2.7742539761559201E-2</v>
      </c>
      <c r="N795" s="86">
        <v>24.618070711479699</v>
      </c>
      <c r="O795" s="86">
        <v>26.485030888642498</v>
      </c>
      <c r="P795" s="86">
        <v>0.72099999999999997</v>
      </c>
      <c r="Q795" s="88">
        <v>0.37240000000000001</v>
      </c>
      <c r="R795" s="85">
        <v>2.8534741047225001E-2</v>
      </c>
      <c r="S795" s="86">
        <v>0</v>
      </c>
      <c r="T795" s="86">
        <v>1.01</v>
      </c>
      <c r="U795" s="88">
        <v>10.1397121083827</v>
      </c>
      <c r="V795" s="89">
        <v>3.01</v>
      </c>
      <c r="W795" s="85">
        <v>34.3292251025048</v>
      </c>
      <c r="X795" s="88">
        <v>43.1</v>
      </c>
      <c r="Y795" s="85">
        <v>-100</v>
      </c>
      <c r="Z795" s="88"/>
      <c r="AA795" s="85">
        <v>0.01</v>
      </c>
      <c r="AB795" s="91">
        <v>0.01</v>
      </c>
      <c r="AC795" s="86">
        <v>0</v>
      </c>
      <c r="AD795" s="86">
        <v>0</v>
      </c>
      <c r="AE795" s="86">
        <v>0</v>
      </c>
      <c r="AF795" s="151">
        <v>0</v>
      </c>
      <c r="AG795" s="85">
        <v>6.2367589472000002</v>
      </c>
      <c r="AH795" s="86">
        <v>6.8764000000000006E-2</v>
      </c>
      <c r="AI795" s="151">
        <v>7.6139997885600001E-3</v>
      </c>
      <c r="AJ795" s="152">
        <v>1</v>
      </c>
      <c r="AK795" s="153">
        <v>0</v>
      </c>
    </row>
    <row r="796" spans="1:37" x14ac:dyDescent="0.2">
      <c r="A796" s="149" t="s">
        <v>1851</v>
      </c>
      <c r="B796" s="66" t="s">
        <v>1852</v>
      </c>
      <c r="C796" s="67">
        <v>47</v>
      </c>
      <c r="D796" s="84" t="s">
        <v>348</v>
      </c>
      <c r="E796" s="85">
        <v>16.191539993200902</v>
      </c>
      <c r="F796" s="91">
        <v>16.191539993200902</v>
      </c>
      <c r="G796" s="86">
        <v>6.29832882758918</v>
      </c>
      <c r="H796" s="86">
        <v>6.29832882758918</v>
      </c>
      <c r="I796" s="86">
        <v>1.64</v>
      </c>
      <c r="J796" s="86">
        <v>1.52</v>
      </c>
      <c r="K796" s="87">
        <v>0</v>
      </c>
      <c r="L796" s="150">
        <v>5.73000000498</v>
      </c>
      <c r="M796" s="86">
        <v>1.6026070096937E-2</v>
      </c>
      <c r="N796" s="86">
        <v>49.396274149033999</v>
      </c>
      <c r="O796" s="86">
        <v>45.760755508919203</v>
      </c>
      <c r="P796" s="86">
        <v>0.44</v>
      </c>
      <c r="Q796" s="88">
        <v>0.41370000000000001</v>
      </c>
      <c r="R796" s="85">
        <v>7.7690016832836994E-2</v>
      </c>
      <c r="S796" s="86">
        <v>0</v>
      </c>
      <c r="T796" s="86">
        <v>0.98</v>
      </c>
      <c r="U796" s="88">
        <v>8.9505123597688296</v>
      </c>
      <c r="V796" s="89">
        <v>3.28</v>
      </c>
      <c r="W796" s="85">
        <v>37.800901746444801</v>
      </c>
      <c r="X796" s="88">
        <v>49.5333333333</v>
      </c>
      <c r="Y796" s="85">
        <v>-100</v>
      </c>
      <c r="Z796" s="88"/>
      <c r="AA796" s="85">
        <v>0.21</v>
      </c>
      <c r="AB796" s="91">
        <v>0.21</v>
      </c>
      <c r="AC796" s="86">
        <v>0.09</v>
      </c>
      <c r="AD796" s="86">
        <v>0.09</v>
      </c>
      <c r="AE796" s="86">
        <v>0</v>
      </c>
      <c r="AF796" s="151">
        <v>0</v>
      </c>
      <c r="AG796" s="85">
        <v>6.3050379415400002</v>
      </c>
      <c r="AH796" s="86">
        <v>1.8294999999999999E-2</v>
      </c>
      <c r="AI796" s="151">
        <v>2.0930004683500001E-3</v>
      </c>
      <c r="AJ796" s="152">
        <v>1</v>
      </c>
      <c r="AK796" s="153">
        <v>0</v>
      </c>
    </row>
    <row r="797" spans="1:37" x14ac:dyDescent="0.2">
      <c r="A797" s="149" t="s">
        <v>1853</v>
      </c>
      <c r="B797" s="66" t="s">
        <v>1854</v>
      </c>
      <c r="C797" s="67">
        <v>47</v>
      </c>
      <c r="D797" s="84" t="s">
        <v>348</v>
      </c>
      <c r="E797" s="85">
        <v>19.891433083300399</v>
      </c>
      <c r="F797" s="91">
        <v>19.891433083300399</v>
      </c>
      <c r="G797" s="86">
        <v>8.1425187524674296</v>
      </c>
      <c r="H797" s="86">
        <v>8.1425187524674296</v>
      </c>
      <c r="I797" s="86">
        <v>2.92</v>
      </c>
      <c r="J797" s="86">
        <v>7.83</v>
      </c>
      <c r="K797" s="87">
        <v>0</v>
      </c>
      <c r="L797" s="150">
        <v>0.150001275607</v>
      </c>
      <c r="M797" s="86">
        <v>0.58931334129910895</v>
      </c>
      <c r="N797" s="86">
        <v>75.007859163785</v>
      </c>
      <c r="O797" s="86">
        <v>44.356639752619799</v>
      </c>
      <c r="P797" s="86">
        <v>0.78300000000000003</v>
      </c>
      <c r="Q797" s="88">
        <v>0.40579999999999999</v>
      </c>
      <c r="R797" s="85">
        <v>2.1468441391154999E-2</v>
      </c>
      <c r="S797" s="86">
        <v>0</v>
      </c>
      <c r="T797" s="86">
        <v>1.07</v>
      </c>
      <c r="U797" s="88">
        <v>6.9275562574022898</v>
      </c>
      <c r="V797" s="89">
        <v>3.42</v>
      </c>
      <c r="W797" s="85">
        <v>38.027530887888801</v>
      </c>
      <c r="X797" s="88">
        <v>36.200000000000003</v>
      </c>
      <c r="Y797" s="85">
        <v>-100</v>
      </c>
      <c r="Z797" s="88">
        <v>-100</v>
      </c>
      <c r="AA797" s="85">
        <v>0.1</v>
      </c>
      <c r="AB797" s="91">
        <v>0.1</v>
      </c>
      <c r="AC797" s="86">
        <v>0.02</v>
      </c>
      <c r="AD797" s="86">
        <v>0.02</v>
      </c>
      <c r="AE797" s="86">
        <v>0</v>
      </c>
      <c r="AF797" s="151">
        <v>0</v>
      </c>
      <c r="AG797" s="85">
        <v>1.51296018999</v>
      </c>
      <c r="AH797" s="86">
        <v>5.7029000000000003E-2</v>
      </c>
      <c r="AI797" s="151">
        <v>1.7139998702700001E-3</v>
      </c>
      <c r="AJ797" s="152">
        <v>1.07</v>
      </c>
      <c r="AK797" s="153">
        <v>0</v>
      </c>
    </row>
    <row r="798" spans="1:37" x14ac:dyDescent="0.2">
      <c r="A798" s="149" t="s">
        <v>1855</v>
      </c>
      <c r="B798" s="66" t="s">
        <v>1856</v>
      </c>
      <c r="C798" s="67">
        <v>47</v>
      </c>
      <c r="D798" s="84" t="s">
        <v>348</v>
      </c>
      <c r="E798" s="85">
        <v>38.733081789341298</v>
      </c>
      <c r="F798" s="91">
        <v>38.733081789341298</v>
      </c>
      <c r="G798" s="86">
        <v>12.503050440201999</v>
      </c>
      <c r="H798" s="86">
        <v>12.503050440201999</v>
      </c>
      <c r="I798" s="86">
        <v>1.84</v>
      </c>
      <c r="J798" s="86">
        <v>1.93</v>
      </c>
      <c r="K798" s="87">
        <v>0</v>
      </c>
      <c r="L798" s="150">
        <v>5.5699998442399998</v>
      </c>
      <c r="M798" s="86">
        <v>3.6065498010894599E-2</v>
      </c>
      <c r="N798" s="86">
        <v>100</v>
      </c>
      <c r="O798" s="86">
        <v>75.130009177118396</v>
      </c>
      <c r="P798" s="86">
        <v>0.501</v>
      </c>
      <c r="Q798" s="88">
        <v>0.42759999999999998</v>
      </c>
      <c r="R798" s="85">
        <v>0.16576875259013699</v>
      </c>
      <c r="S798" s="86">
        <v>0</v>
      </c>
      <c r="T798" s="86">
        <v>1.3</v>
      </c>
      <c r="U798" s="88">
        <v>7.5735390737924897</v>
      </c>
      <c r="V798" s="89">
        <v>4.01</v>
      </c>
      <c r="W798" s="85">
        <v>50.769266534898797</v>
      </c>
      <c r="X798" s="88">
        <v>44</v>
      </c>
      <c r="Y798" s="85">
        <v>-100</v>
      </c>
      <c r="Z798" s="88"/>
      <c r="AA798" s="85">
        <v>0.18</v>
      </c>
      <c r="AB798" s="91">
        <v>0.18</v>
      </c>
      <c r="AC798" s="86">
        <v>0.02</v>
      </c>
      <c r="AD798" s="86">
        <v>0.02</v>
      </c>
      <c r="AE798" s="86">
        <v>0</v>
      </c>
      <c r="AF798" s="151">
        <v>0</v>
      </c>
      <c r="AG798" s="85">
        <v>1.3422689665900001</v>
      </c>
      <c r="AH798" s="86">
        <v>1.3273999999999999E-2</v>
      </c>
      <c r="AI798" s="151">
        <v>1.3146884257300001E-10</v>
      </c>
      <c r="AJ798" s="152">
        <v>1.19</v>
      </c>
      <c r="AK798" s="153">
        <v>0</v>
      </c>
    </row>
    <row r="799" spans="1:37" x14ac:dyDescent="0.2">
      <c r="A799" s="149" t="s">
        <v>1857</v>
      </c>
      <c r="B799" s="66" t="s">
        <v>1858</v>
      </c>
      <c r="C799" s="67">
        <v>47</v>
      </c>
      <c r="D799" s="84" t="s">
        <v>348</v>
      </c>
      <c r="E799" s="85">
        <v>50.8390369057594</v>
      </c>
      <c r="F799" s="91">
        <v>50.835329274713203</v>
      </c>
      <c r="G799" s="86">
        <v>14.5917527455008</v>
      </c>
      <c r="H799" s="86">
        <v>14.5917527455008</v>
      </c>
      <c r="I799" s="86">
        <v>1.37</v>
      </c>
      <c r="J799" s="86">
        <v>0.92</v>
      </c>
      <c r="K799" s="87">
        <v>0</v>
      </c>
      <c r="L799" s="150">
        <v>1.58000015508</v>
      </c>
      <c r="M799" s="86">
        <v>5.1474377231246503E-2</v>
      </c>
      <c r="N799" s="86">
        <v>100</v>
      </c>
      <c r="O799" s="86">
        <v>100</v>
      </c>
      <c r="P799" s="86">
        <v>0.39500000000000002</v>
      </c>
      <c r="Q799" s="88">
        <v>0.3296</v>
      </c>
      <c r="R799" s="85">
        <v>0.121728545343883</v>
      </c>
      <c r="S799" s="86">
        <v>0</v>
      </c>
      <c r="T799" s="86">
        <v>1.07</v>
      </c>
      <c r="U799" s="88">
        <v>5.2893064505364897</v>
      </c>
      <c r="V799" s="89">
        <v>4.25</v>
      </c>
      <c r="W799" s="85">
        <v>54.023741857919802</v>
      </c>
      <c r="X799" s="88">
        <v>59.766666666699997</v>
      </c>
      <c r="Y799" s="85">
        <v>-100</v>
      </c>
      <c r="Z799" s="88">
        <v>-100</v>
      </c>
      <c r="AA799" s="85">
        <v>0.1</v>
      </c>
      <c r="AB799" s="91">
        <v>0.1</v>
      </c>
      <c r="AC799" s="86">
        <v>0</v>
      </c>
      <c r="AD799" s="86">
        <v>0</v>
      </c>
      <c r="AE799" s="86">
        <v>0</v>
      </c>
      <c r="AF799" s="151">
        <v>0</v>
      </c>
      <c r="AG799" s="85">
        <v>1.0952840279</v>
      </c>
      <c r="AH799" s="86">
        <v>7.156E-3</v>
      </c>
      <c r="AI799" s="151">
        <v>3.4161025574799998E-12</v>
      </c>
      <c r="AJ799" s="152">
        <v>1.99</v>
      </c>
      <c r="AK799" s="153">
        <v>6</v>
      </c>
    </row>
    <row r="800" spans="1:37" x14ac:dyDescent="0.2">
      <c r="A800" s="149" t="s">
        <v>1859</v>
      </c>
      <c r="B800" s="66" t="s">
        <v>1860</v>
      </c>
      <c r="C800" s="67">
        <v>47</v>
      </c>
      <c r="D800" s="84" t="s">
        <v>348</v>
      </c>
      <c r="E800" s="85">
        <v>34.355967319494901</v>
      </c>
      <c r="F800" s="91">
        <v>34.355967319494901</v>
      </c>
      <c r="G800" s="86">
        <v>12.946327352331799</v>
      </c>
      <c r="H800" s="86">
        <v>12.946327352331799</v>
      </c>
      <c r="I800" s="86">
        <v>4.16</v>
      </c>
      <c r="J800" s="86">
        <v>8.31</v>
      </c>
      <c r="K800" s="87">
        <v>0</v>
      </c>
      <c r="L800" s="150">
        <v>7.8099993612600001</v>
      </c>
      <c r="M800" s="86">
        <v>3.6015375924608401E-3</v>
      </c>
      <c r="N800" s="86">
        <v>92.464292638790099</v>
      </c>
      <c r="O800" s="86">
        <v>100</v>
      </c>
      <c r="P800" s="86">
        <v>0.86599999999999999</v>
      </c>
      <c r="Q800" s="88">
        <v>0.35620000000000002</v>
      </c>
      <c r="R800" s="85">
        <v>5.0770011846336102E-2</v>
      </c>
      <c r="S800" s="86">
        <v>0</v>
      </c>
      <c r="T800" s="86">
        <v>1.33</v>
      </c>
      <c r="U800" s="88">
        <v>8.3444744146045906</v>
      </c>
      <c r="V800" s="89">
        <v>3.93</v>
      </c>
      <c r="W800" s="85">
        <v>51.268834231710699</v>
      </c>
      <c r="X800" s="88">
        <v>54.066666666700002</v>
      </c>
      <c r="Y800" s="85">
        <v>-100</v>
      </c>
      <c r="Z800" s="88">
        <v>-100</v>
      </c>
      <c r="AA800" s="85">
        <v>0.05</v>
      </c>
      <c r="AB800" s="91">
        <v>0.05</v>
      </c>
      <c r="AC800" s="86">
        <v>0.02</v>
      </c>
      <c r="AD800" s="86">
        <v>0.02</v>
      </c>
      <c r="AE800" s="86">
        <v>0.16</v>
      </c>
      <c r="AF800" s="151">
        <v>0</v>
      </c>
      <c r="AG800" s="85">
        <v>2.7526290699999998</v>
      </c>
      <c r="AH800" s="86">
        <v>6.6377000000000005E-2</v>
      </c>
      <c r="AI800" s="151">
        <v>1.0464999300199999E-2</v>
      </c>
      <c r="AJ800" s="152">
        <v>1.1000000000000001</v>
      </c>
      <c r="AK800" s="153">
        <v>0</v>
      </c>
    </row>
    <row r="801" spans="1:37" x14ac:dyDescent="0.2">
      <c r="A801" s="149" t="s">
        <v>1861</v>
      </c>
      <c r="B801" s="66" t="s">
        <v>1862</v>
      </c>
      <c r="C801" s="67">
        <v>47</v>
      </c>
      <c r="D801" s="84" t="s">
        <v>348</v>
      </c>
      <c r="E801" s="85">
        <v>22.4954602419499</v>
      </c>
      <c r="F801" s="91">
        <v>22.483950996189201</v>
      </c>
      <c r="G801" s="86">
        <v>9.1626384306504001</v>
      </c>
      <c r="H801" s="86">
        <v>9.1524079899741704</v>
      </c>
      <c r="I801" s="86">
        <v>1.42</v>
      </c>
      <c r="J801" s="86">
        <v>4.01</v>
      </c>
      <c r="K801" s="87">
        <v>7.1000000000000004E-3</v>
      </c>
      <c r="L801" s="150">
        <v>0.71000008518000002</v>
      </c>
      <c r="M801" s="86">
        <v>0</v>
      </c>
      <c r="N801" s="86">
        <v>100</v>
      </c>
      <c r="O801" s="86">
        <v>100</v>
      </c>
      <c r="P801" s="86">
        <v>0.64700000000000002</v>
      </c>
      <c r="Q801" s="88">
        <v>0.4405</v>
      </c>
      <c r="R801" s="85">
        <v>0</v>
      </c>
      <c r="S801" s="86">
        <v>0</v>
      </c>
      <c r="T801" s="86">
        <v>0.99</v>
      </c>
      <c r="U801" s="88">
        <v>7.1779329394613702</v>
      </c>
      <c r="V801" s="89">
        <v>3.32</v>
      </c>
      <c r="W801" s="85">
        <v>39.560573924814499</v>
      </c>
      <c r="X801" s="88">
        <v>57.4666666667</v>
      </c>
      <c r="Y801" s="85">
        <v>-100</v>
      </c>
      <c r="Z801" s="88"/>
      <c r="AA801" s="85">
        <v>0</v>
      </c>
      <c r="AB801" s="91">
        <v>0</v>
      </c>
      <c r="AC801" s="86">
        <v>0</v>
      </c>
      <c r="AD801" s="86">
        <v>0</v>
      </c>
      <c r="AE801" s="86">
        <v>0</v>
      </c>
      <c r="AF801" s="151">
        <v>0</v>
      </c>
      <c r="AG801" s="85">
        <v>3.80838386384</v>
      </c>
      <c r="AH801" s="86">
        <v>3.9650999999999999E-2</v>
      </c>
      <c r="AI801" s="151">
        <v>2.0930000865000001E-3</v>
      </c>
      <c r="AJ801" s="152">
        <v>1.1499999999999999</v>
      </c>
      <c r="AK801" s="153">
        <v>0</v>
      </c>
    </row>
    <row r="802" spans="1:37" x14ac:dyDescent="0.2">
      <c r="A802" s="149" t="s">
        <v>1863</v>
      </c>
      <c r="B802" s="66" t="s">
        <v>1864</v>
      </c>
      <c r="C802" s="67">
        <v>47</v>
      </c>
      <c r="D802" s="84" t="s">
        <v>348</v>
      </c>
      <c r="E802" s="85">
        <v>20.5315757039895</v>
      </c>
      <c r="F802" s="91">
        <v>20.5315757039895</v>
      </c>
      <c r="G802" s="86">
        <v>8.6970500763604193</v>
      </c>
      <c r="H802" s="86">
        <v>8.6970500763604193</v>
      </c>
      <c r="I802" s="86">
        <v>2.2000000000000002</v>
      </c>
      <c r="J802" s="86">
        <v>1.85</v>
      </c>
      <c r="K802" s="87">
        <v>0</v>
      </c>
      <c r="L802" s="150">
        <v>4.0500001218000001</v>
      </c>
      <c r="M802" s="86">
        <v>1.3867286159222199E-2</v>
      </c>
      <c r="N802" s="86">
        <v>71.250404923874299</v>
      </c>
      <c r="O802" s="86">
        <v>100</v>
      </c>
      <c r="P802" s="86">
        <v>0.58299999999999996</v>
      </c>
      <c r="Q802" s="88">
        <v>0.40189999999999998</v>
      </c>
      <c r="R802" s="85">
        <v>5.5897149245388501E-2</v>
      </c>
      <c r="S802" s="86">
        <v>0</v>
      </c>
      <c r="T802" s="86">
        <v>1.42</v>
      </c>
      <c r="U802" s="88">
        <v>8.7184845805535396</v>
      </c>
      <c r="V802" s="89">
        <v>3</v>
      </c>
      <c r="W802" s="85">
        <v>42.704340950150701</v>
      </c>
      <c r="X802" s="88">
        <v>42.7</v>
      </c>
      <c r="Y802" s="85"/>
      <c r="Z802" s="88"/>
      <c r="AA802" s="85">
        <v>7.0000000000000007E-2</v>
      </c>
      <c r="AB802" s="91">
        <v>7.0000000000000007E-2</v>
      </c>
      <c r="AC802" s="86">
        <v>7.0000000000000007E-2</v>
      </c>
      <c r="AD802" s="86">
        <v>7.0000000000000007E-2</v>
      </c>
      <c r="AE802" s="86">
        <v>0</v>
      </c>
      <c r="AF802" s="151">
        <v>0</v>
      </c>
      <c r="AG802" s="85">
        <v>1.53258583352</v>
      </c>
      <c r="AH802" s="86">
        <v>8.6079999999999993E-3</v>
      </c>
      <c r="AI802" s="151">
        <v>2.09299994477E-3</v>
      </c>
      <c r="AJ802" s="152">
        <v>1</v>
      </c>
      <c r="AK802" s="153">
        <v>0</v>
      </c>
    </row>
    <row r="803" spans="1:37" x14ac:dyDescent="0.2">
      <c r="A803" s="149" t="s">
        <v>1865</v>
      </c>
      <c r="B803" s="66" t="s">
        <v>1866</v>
      </c>
      <c r="C803" s="67">
        <v>47</v>
      </c>
      <c r="D803" s="84" t="s">
        <v>348</v>
      </c>
      <c r="E803" s="85">
        <v>37.255445641447999</v>
      </c>
      <c r="F803" s="91">
        <v>37.255445641447999</v>
      </c>
      <c r="G803" s="86">
        <v>14.1794635502891</v>
      </c>
      <c r="H803" s="86">
        <v>14.1794635502891</v>
      </c>
      <c r="I803" s="86">
        <v>1.47</v>
      </c>
      <c r="J803" s="86">
        <v>1.36</v>
      </c>
      <c r="K803" s="87">
        <v>0</v>
      </c>
      <c r="L803" s="150">
        <v>4.8100000118099997</v>
      </c>
      <c r="M803" s="86">
        <v>1.3050093930434901E-3</v>
      </c>
      <c r="N803" s="86">
        <v>100</v>
      </c>
      <c r="O803" s="86">
        <v>100</v>
      </c>
      <c r="P803" s="86">
        <v>0.45600000000000002</v>
      </c>
      <c r="Q803" s="88">
        <v>0.50739999999999996</v>
      </c>
      <c r="R803" s="85">
        <v>1.37419266181119E-2</v>
      </c>
      <c r="S803" s="86">
        <v>0</v>
      </c>
      <c r="T803" s="86">
        <v>1.0900000000000001</v>
      </c>
      <c r="U803" s="88">
        <v>8.7448316356904598</v>
      </c>
      <c r="V803" s="89">
        <v>3.99</v>
      </c>
      <c r="W803" s="85">
        <v>51.286888921533297</v>
      </c>
      <c r="X803" s="88">
        <v>51.5</v>
      </c>
      <c r="Y803" s="85">
        <v>-100</v>
      </c>
      <c r="Z803" s="88"/>
      <c r="AA803" s="85">
        <v>0.14000000000000001</v>
      </c>
      <c r="AB803" s="91">
        <v>0.14000000000000001</v>
      </c>
      <c r="AC803" s="86">
        <v>0</v>
      </c>
      <c r="AD803" s="86">
        <v>0</v>
      </c>
      <c r="AE803" s="86">
        <v>0</v>
      </c>
      <c r="AF803" s="151">
        <v>0</v>
      </c>
      <c r="AG803" s="85">
        <v>1.98936091172</v>
      </c>
      <c r="AH803" s="86">
        <v>1.0205000000000001E-2</v>
      </c>
      <c r="AI803" s="151">
        <v>2.0929999422899998E-3</v>
      </c>
      <c r="AJ803" s="152">
        <v>1.21</v>
      </c>
      <c r="AK803" s="153">
        <v>0</v>
      </c>
    </row>
    <row r="804" spans="1:37" x14ac:dyDescent="0.2">
      <c r="A804" s="149" t="s">
        <v>1867</v>
      </c>
      <c r="B804" s="66" t="s">
        <v>1868</v>
      </c>
      <c r="C804" s="67">
        <v>28</v>
      </c>
      <c r="D804" s="84" t="s">
        <v>348</v>
      </c>
      <c r="E804" s="85">
        <v>63.4940747713175</v>
      </c>
      <c r="F804" s="91">
        <v>63.4940747713175</v>
      </c>
      <c r="G804" s="86">
        <v>15.804431250452501</v>
      </c>
      <c r="H804" s="86">
        <v>15.804431250452501</v>
      </c>
      <c r="I804" s="86">
        <v>1.46</v>
      </c>
      <c r="J804" s="86">
        <v>1.31</v>
      </c>
      <c r="K804" s="87">
        <v>0</v>
      </c>
      <c r="L804" s="150">
        <v>0.32000021685800001</v>
      </c>
      <c r="M804" s="86">
        <v>2.0820474114997601E-3</v>
      </c>
      <c r="N804" s="86">
        <v>100</v>
      </c>
      <c r="O804" s="86">
        <v>100</v>
      </c>
      <c r="P804" s="86">
        <v>0.38500000000000001</v>
      </c>
      <c r="Q804" s="88">
        <v>0.31509999999999999</v>
      </c>
      <c r="R804" s="85">
        <v>2.49563264287497E-2</v>
      </c>
      <c r="S804" s="86">
        <v>0</v>
      </c>
      <c r="T804" s="86">
        <v>0.92</v>
      </c>
      <c r="U804" s="88">
        <v>4.0529288248497597</v>
      </c>
      <c r="V804" s="89">
        <v>4.47</v>
      </c>
      <c r="W804" s="85">
        <v>52.4750636707371</v>
      </c>
      <c r="X804" s="88">
        <v>57.4</v>
      </c>
      <c r="Y804" s="85">
        <v>-100</v>
      </c>
      <c r="Z804" s="88"/>
      <c r="AA804" s="85">
        <v>0.21</v>
      </c>
      <c r="AB804" s="91">
        <v>0.21</v>
      </c>
      <c r="AC804" s="86">
        <v>0.03</v>
      </c>
      <c r="AD804" s="86">
        <v>0.03</v>
      </c>
      <c r="AE804" s="86">
        <v>0</v>
      </c>
      <c r="AF804" s="151">
        <v>4.1771398850499999E-9</v>
      </c>
      <c r="AG804" s="85">
        <v>0.60425901113400005</v>
      </c>
      <c r="AH804" s="86">
        <v>1.423E-2</v>
      </c>
      <c r="AI804" s="151">
        <v>1.68999985192E-4</v>
      </c>
      <c r="AJ804" s="152">
        <v>2.2000000000000002</v>
      </c>
      <c r="AK804" s="153">
        <v>10</v>
      </c>
    </row>
    <row r="805" spans="1:37" x14ac:dyDescent="0.2">
      <c r="A805" s="149" t="s">
        <v>1869</v>
      </c>
      <c r="B805" s="66" t="s">
        <v>1870</v>
      </c>
      <c r="C805" s="67">
        <v>47</v>
      </c>
      <c r="D805" s="84" t="s">
        <v>348</v>
      </c>
      <c r="E805" s="85">
        <v>42.487417218543001</v>
      </c>
      <c r="F805" s="91">
        <v>42.487417218543001</v>
      </c>
      <c r="G805" s="86">
        <v>16.1443708609272</v>
      </c>
      <c r="H805" s="86">
        <v>16.1443708609272</v>
      </c>
      <c r="I805" s="86">
        <v>1.4</v>
      </c>
      <c r="J805" s="86">
        <v>1.54</v>
      </c>
      <c r="K805" s="87">
        <v>0</v>
      </c>
      <c r="L805" s="150">
        <v>6.1299997644799999</v>
      </c>
      <c r="M805" s="86">
        <v>0</v>
      </c>
      <c r="N805" s="86">
        <v>100</v>
      </c>
      <c r="O805" s="86">
        <v>100</v>
      </c>
      <c r="P805" s="86">
        <v>0.503</v>
      </c>
      <c r="Q805" s="88">
        <v>0.3826</v>
      </c>
      <c r="R805" s="85">
        <v>0</v>
      </c>
      <c r="S805" s="86">
        <v>0</v>
      </c>
      <c r="T805" s="86">
        <v>1</v>
      </c>
      <c r="U805" s="88">
        <v>7.44503311258278</v>
      </c>
      <c r="V805" s="89">
        <v>4.0999999999999996</v>
      </c>
      <c r="W805" s="85">
        <v>58.547631058716902</v>
      </c>
      <c r="X805" s="88">
        <v>65.966666666699993</v>
      </c>
      <c r="Y805" s="85">
        <v>-100</v>
      </c>
      <c r="Z805" s="88"/>
      <c r="AA805" s="85">
        <v>0.02</v>
      </c>
      <c r="AB805" s="91">
        <v>0.02</v>
      </c>
      <c r="AC805" s="86">
        <v>0</v>
      </c>
      <c r="AD805" s="86">
        <v>0</v>
      </c>
      <c r="AE805" s="86">
        <v>0</v>
      </c>
      <c r="AF805" s="151">
        <v>0</v>
      </c>
      <c r="AG805" s="85">
        <v>0.58636602611099997</v>
      </c>
      <c r="AH805" s="86">
        <v>7.4409999999999997E-3</v>
      </c>
      <c r="AI805" s="151">
        <v>3.60227664487E-10</v>
      </c>
      <c r="AJ805" s="152">
        <v>1.26</v>
      </c>
      <c r="AK805" s="153">
        <v>0</v>
      </c>
    </row>
    <row r="806" spans="1:37" x14ac:dyDescent="0.2">
      <c r="A806" s="149" t="s">
        <v>1871</v>
      </c>
      <c r="B806" s="66" t="s">
        <v>1872</v>
      </c>
      <c r="C806" s="67">
        <v>28</v>
      </c>
      <c r="D806" s="84" t="s">
        <v>348</v>
      </c>
      <c r="E806" s="85">
        <v>58.8722008902783</v>
      </c>
      <c r="F806" s="91">
        <v>58.8722008902783</v>
      </c>
      <c r="G806" s="86">
        <v>17.310306160589899</v>
      </c>
      <c r="H806" s="86">
        <v>17.310306160589899</v>
      </c>
      <c r="I806" s="86">
        <v>0.47</v>
      </c>
      <c r="J806" s="86">
        <v>0.63</v>
      </c>
      <c r="K806" s="87">
        <v>0</v>
      </c>
      <c r="L806" s="150">
        <v>4.19999999734</v>
      </c>
      <c r="M806" s="86">
        <v>0</v>
      </c>
      <c r="N806" s="86">
        <v>100</v>
      </c>
      <c r="O806" s="86">
        <v>100</v>
      </c>
      <c r="P806" s="86">
        <v>0.29799999999999999</v>
      </c>
      <c r="Q806" s="88">
        <v>0.39639999999999997</v>
      </c>
      <c r="R806" s="85">
        <v>0</v>
      </c>
      <c r="S806" s="86">
        <v>0</v>
      </c>
      <c r="T806" s="86">
        <v>1.08</v>
      </c>
      <c r="U806" s="88">
        <v>8.1909001325223407</v>
      </c>
      <c r="V806" s="89">
        <v>4.34</v>
      </c>
      <c r="W806" s="85">
        <v>58.539506106211199</v>
      </c>
      <c r="X806" s="88">
        <v>67.900000000000006</v>
      </c>
      <c r="Y806" s="85">
        <v>-35.480000000000004</v>
      </c>
      <c r="Z806" s="88"/>
      <c r="AA806" s="85">
        <v>0</v>
      </c>
      <c r="AB806" s="91">
        <v>0</v>
      </c>
      <c r="AC806" s="86">
        <v>0</v>
      </c>
      <c r="AD806" s="86">
        <v>0</v>
      </c>
      <c r="AE806" s="86">
        <v>0</v>
      </c>
      <c r="AF806" s="151">
        <v>2.5684751869699999E-10</v>
      </c>
      <c r="AG806" s="85">
        <v>1.4349389721500001</v>
      </c>
      <c r="AH806" s="86">
        <v>4.6160000000000003E-3</v>
      </c>
      <c r="AI806" s="151">
        <v>0</v>
      </c>
      <c r="AJ806" s="152">
        <v>2.4300000000000002</v>
      </c>
      <c r="AK806" s="153">
        <v>17</v>
      </c>
    </row>
    <row r="807" spans="1:37" x14ac:dyDescent="0.2">
      <c r="A807" s="149" t="s">
        <v>1873</v>
      </c>
      <c r="B807" s="66" t="s">
        <v>1874</v>
      </c>
      <c r="C807" s="67">
        <v>47</v>
      </c>
      <c r="D807" s="84" t="s">
        <v>348</v>
      </c>
      <c r="E807" s="85">
        <v>17.955011659098499</v>
      </c>
      <c r="F807" s="91">
        <v>17.933388268433902</v>
      </c>
      <c r="G807" s="86">
        <v>8.7849407694420591</v>
      </c>
      <c r="H807" s="86">
        <v>8.7843563534781506</v>
      </c>
      <c r="I807" s="86">
        <v>9.84</v>
      </c>
      <c r="J807" s="86">
        <v>15.12</v>
      </c>
      <c r="K807" s="87">
        <v>0</v>
      </c>
      <c r="L807" s="150">
        <v>0.200000004112</v>
      </c>
      <c r="M807" s="86">
        <v>2.8534054712220998E-3</v>
      </c>
      <c r="N807" s="86">
        <v>100</v>
      </c>
      <c r="O807" s="86">
        <v>100</v>
      </c>
      <c r="P807" s="86">
        <v>1.2250000000000001</v>
      </c>
      <c r="Q807" s="88">
        <v>0.34420000000000001</v>
      </c>
      <c r="R807" s="85">
        <v>1.3266118333775501E-2</v>
      </c>
      <c r="S807" s="86">
        <v>0</v>
      </c>
      <c r="T807" s="86">
        <v>1.7</v>
      </c>
      <c r="U807" s="88">
        <v>6.6857186270900204</v>
      </c>
      <c r="V807" s="89">
        <v>3.24</v>
      </c>
      <c r="W807" s="85">
        <v>34.0868535845023</v>
      </c>
      <c r="X807" s="88">
        <v>44.633333333300001</v>
      </c>
      <c r="Y807" s="85">
        <v>-100</v>
      </c>
      <c r="Z807" s="88"/>
      <c r="AA807" s="85">
        <v>0.04</v>
      </c>
      <c r="AB807" s="91">
        <v>0.06</v>
      </c>
      <c r="AC807" s="86">
        <v>0</v>
      </c>
      <c r="AD807" s="86">
        <v>0</v>
      </c>
      <c r="AE807" s="86">
        <v>0</v>
      </c>
      <c r="AF807" s="151">
        <v>0</v>
      </c>
      <c r="AG807" s="85">
        <v>4.4807509383399999</v>
      </c>
      <c r="AH807" s="86">
        <v>0.16278799999999999</v>
      </c>
      <c r="AI807" s="151">
        <v>3.1394999020600001E-2</v>
      </c>
      <c r="AJ807" s="152">
        <v>1.0900000000000001</v>
      </c>
      <c r="AK807" s="153">
        <v>0</v>
      </c>
    </row>
    <row r="808" spans="1:37" x14ac:dyDescent="0.2">
      <c r="A808" s="149" t="s">
        <v>1875</v>
      </c>
      <c r="B808" s="66" t="s">
        <v>1876</v>
      </c>
      <c r="C808" s="67">
        <v>27</v>
      </c>
      <c r="D808" s="84" t="s">
        <v>348</v>
      </c>
      <c r="E808" s="85">
        <v>44.609512549317003</v>
      </c>
      <c r="F808" s="91">
        <v>44.609512549317003</v>
      </c>
      <c r="G808" s="86">
        <v>15.1073728040302</v>
      </c>
      <c r="H808" s="86">
        <v>15.1073728040302</v>
      </c>
      <c r="I808" s="86">
        <v>2.0299999999999998</v>
      </c>
      <c r="J808" s="86">
        <v>1.74</v>
      </c>
      <c r="K808" s="87">
        <v>0</v>
      </c>
      <c r="L808" s="150">
        <v>0.32999996501000001</v>
      </c>
      <c r="M808" s="86">
        <v>1.90807687472521E-4</v>
      </c>
      <c r="N808" s="86">
        <v>100</v>
      </c>
      <c r="O808" s="86">
        <v>100</v>
      </c>
      <c r="P808" s="86">
        <v>0.51300000000000001</v>
      </c>
      <c r="Q808" s="88">
        <v>0.28560000000000002</v>
      </c>
      <c r="R808" s="85">
        <v>2.67522739432852E-2</v>
      </c>
      <c r="S808" s="86">
        <v>0</v>
      </c>
      <c r="T808" s="86">
        <v>1.21</v>
      </c>
      <c r="U808" s="88">
        <v>7.0348142341253999</v>
      </c>
      <c r="V808" s="89">
        <v>4.2</v>
      </c>
      <c r="W808" s="85">
        <v>45.856631328736903</v>
      </c>
      <c r="X808" s="88">
        <v>73.433333333299998</v>
      </c>
      <c r="Y808" s="85">
        <v>-100</v>
      </c>
      <c r="Z808" s="88"/>
      <c r="AA808" s="85">
        <v>0.05</v>
      </c>
      <c r="AB808" s="91">
        <v>0.05</v>
      </c>
      <c r="AC808" s="86">
        <v>0.02</v>
      </c>
      <c r="AD808" s="86">
        <v>0.02</v>
      </c>
      <c r="AE808" s="86">
        <v>0</v>
      </c>
      <c r="AF808" s="151">
        <v>0</v>
      </c>
      <c r="AG808" s="85">
        <v>1.9299501000399999</v>
      </c>
      <c r="AH808" s="86">
        <v>1.6427000000000001E-2</v>
      </c>
      <c r="AI808" s="151">
        <v>2.09300173622E-3</v>
      </c>
      <c r="AJ808" s="152">
        <v>1.71</v>
      </c>
      <c r="AK808" s="153">
        <v>0</v>
      </c>
    </row>
    <row r="809" spans="1:37" x14ac:dyDescent="0.2">
      <c r="A809" s="149" t="s">
        <v>1877</v>
      </c>
      <c r="B809" s="66" t="s">
        <v>1878</v>
      </c>
      <c r="C809" s="67">
        <v>47</v>
      </c>
      <c r="D809" s="84" t="s">
        <v>348</v>
      </c>
      <c r="E809" s="85">
        <v>51.700668066196599</v>
      </c>
      <c r="F809" s="91">
        <v>51.667175042912902</v>
      </c>
      <c r="G809" s="86">
        <v>13.937882403602901</v>
      </c>
      <c r="H809" s="86">
        <v>13.909772187632701</v>
      </c>
      <c r="I809" s="86">
        <v>6.53</v>
      </c>
      <c r="J809" s="86">
        <v>8.27</v>
      </c>
      <c r="K809" s="87">
        <v>6.6E-3</v>
      </c>
      <c r="L809" s="150">
        <v>3.0000008885800001E-2</v>
      </c>
      <c r="M809" s="86">
        <v>0</v>
      </c>
      <c r="N809" s="86">
        <v>100</v>
      </c>
      <c r="O809" s="86">
        <v>100</v>
      </c>
      <c r="P809" s="86">
        <v>0.71799999999999997</v>
      </c>
      <c r="Q809" s="88">
        <v>0.24590000000000001</v>
      </c>
      <c r="R809" s="85">
        <v>0</v>
      </c>
      <c r="S809" s="86">
        <v>0</v>
      </c>
      <c r="T809" s="86">
        <v>1.35</v>
      </c>
      <c r="U809" s="88">
        <v>5.6531438585159002</v>
      </c>
      <c r="V809" s="89">
        <v>4.12</v>
      </c>
      <c r="W809" s="85"/>
      <c r="X809" s="88">
        <v>47.866666666699999</v>
      </c>
      <c r="Y809" s="85">
        <v>-0.14000000000000057</v>
      </c>
      <c r="Z809" s="88"/>
      <c r="AA809" s="85">
        <v>0</v>
      </c>
      <c r="AB809" s="91">
        <v>0</v>
      </c>
      <c r="AC809" s="86">
        <v>0</v>
      </c>
      <c r="AD809" s="86">
        <v>0</v>
      </c>
      <c r="AE809" s="86">
        <v>0</v>
      </c>
      <c r="AF809" s="151">
        <v>0</v>
      </c>
      <c r="AG809" s="85">
        <v>1.94519605977</v>
      </c>
      <c r="AH809" s="86">
        <v>8.5894999999999999E-2</v>
      </c>
      <c r="AI809" s="151">
        <v>8.3720000611499992E-3</v>
      </c>
      <c r="AJ809" s="152">
        <v>1.61</v>
      </c>
      <c r="AK809" s="153">
        <v>0</v>
      </c>
    </row>
    <row r="810" spans="1:37" x14ac:dyDescent="0.2">
      <c r="A810" s="149" t="s">
        <v>980</v>
      </c>
      <c r="B810" s="66" t="s">
        <v>1879</v>
      </c>
      <c r="C810" s="67">
        <v>28</v>
      </c>
      <c r="D810" s="84" t="s">
        <v>348</v>
      </c>
      <c r="E810" s="85">
        <v>79.930706323048</v>
      </c>
      <c r="F810" s="91">
        <v>79.930706323048</v>
      </c>
      <c r="G810" s="86">
        <v>20.000674938411901</v>
      </c>
      <c r="H810" s="86">
        <v>20.000674938411901</v>
      </c>
      <c r="I810" s="86">
        <v>2.62</v>
      </c>
      <c r="J810" s="86">
        <v>1.0900000000000001</v>
      </c>
      <c r="K810" s="87">
        <v>0</v>
      </c>
      <c r="L810" s="150">
        <v>0.58000000665399998</v>
      </c>
      <c r="M810" s="86">
        <v>6.0704015843573295E-4</v>
      </c>
      <c r="N810" s="86">
        <v>100</v>
      </c>
      <c r="O810" s="86">
        <v>100</v>
      </c>
      <c r="P810" s="86">
        <v>0.29199999999999998</v>
      </c>
      <c r="Q810" s="88">
        <v>0.55620000000000003</v>
      </c>
      <c r="R810" s="85">
        <v>7.6704763365805003E-3</v>
      </c>
      <c r="S810" s="86">
        <v>0</v>
      </c>
      <c r="T810" s="86">
        <v>1.25</v>
      </c>
      <c r="U810" s="88">
        <v>2.9888522672306199</v>
      </c>
      <c r="V810" s="89">
        <v>4.6500000000000004</v>
      </c>
      <c r="W810" s="85">
        <v>52.514998356270603</v>
      </c>
      <c r="X810" s="88">
        <v>69.733333333299996</v>
      </c>
      <c r="Y810" s="85">
        <v>100</v>
      </c>
      <c r="Z810" s="88"/>
      <c r="AA810" s="85">
        <v>0</v>
      </c>
      <c r="AB810" s="91">
        <v>0</v>
      </c>
      <c r="AC810" s="86">
        <v>0</v>
      </c>
      <c r="AD810" s="86">
        <v>0</v>
      </c>
      <c r="AE810" s="86">
        <v>0</v>
      </c>
      <c r="AF810" s="151">
        <v>1.08900012622</v>
      </c>
      <c r="AG810" s="85">
        <v>0.14177804288599999</v>
      </c>
      <c r="AH810" s="86">
        <v>1.2019999999999999E-2</v>
      </c>
      <c r="AI810" s="151">
        <v>1.8115269019899999E-12</v>
      </c>
      <c r="AJ810" s="152">
        <v>2.69</v>
      </c>
      <c r="AK810" s="153">
        <v>18</v>
      </c>
    </row>
    <row r="811" spans="1:37" x14ac:dyDescent="0.2">
      <c r="A811" s="149" t="s">
        <v>1880</v>
      </c>
      <c r="B811" s="66" t="s">
        <v>1881</v>
      </c>
      <c r="C811" s="67">
        <v>28</v>
      </c>
      <c r="D811" s="84" t="s">
        <v>348</v>
      </c>
      <c r="E811" s="85">
        <v>60.625894487489496</v>
      </c>
      <c r="F811" s="91">
        <v>60.622193159946697</v>
      </c>
      <c r="G811" s="86">
        <v>18.559073187583301</v>
      </c>
      <c r="H811" s="86">
        <v>18.557839411735699</v>
      </c>
      <c r="I811" s="86">
        <v>0.28999999999999998</v>
      </c>
      <c r="J811" s="86">
        <v>0.73</v>
      </c>
      <c r="K811" s="87">
        <v>0</v>
      </c>
      <c r="L811" s="150">
        <v>1.16999999238</v>
      </c>
      <c r="M811" s="86">
        <v>0</v>
      </c>
      <c r="N811" s="86">
        <v>91.396609880022197</v>
      </c>
      <c r="O811" s="86">
        <v>100</v>
      </c>
      <c r="P811" s="86">
        <v>0.23</v>
      </c>
      <c r="Q811" s="88">
        <v>0.28100000000000003</v>
      </c>
      <c r="R811" s="85">
        <v>0</v>
      </c>
      <c r="S811" s="86">
        <v>0</v>
      </c>
      <c r="T811" s="86">
        <v>0.85</v>
      </c>
      <c r="U811" s="88">
        <v>5.5273157972659499</v>
      </c>
      <c r="V811" s="89">
        <v>4.4000000000000004</v>
      </c>
      <c r="W811" s="85">
        <v>49.681379480595801</v>
      </c>
      <c r="X811" s="88">
        <v>45.6</v>
      </c>
      <c r="Y811" s="85">
        <v>9.9599999999999937</v>
      </c>
      <c r="Z811" s="88">
        <v>100</v>
      </c>
      <c r="AA811" s="85">
        <v>0</v>
      </c>
      <c r="AB811" s="91">
        <v>0</v>
      </c>
      <c r="AC811" s="86">
        <v>0</v>
      </c>
      <c r="AD811" s="86">
        <v>0</v>
      </c>
      <c r="AE811" s="86">
        <v>0</v>
      </c>
      <c r="AF811" s="151">
        <v>10.7460001621</v>
      </c>
      <c r="AG811" s="85">
        <v>2.25992686298</v>
      </c>
      <c r="AH811" s="86">
        <v>6.5989999999999998E-3</v>
      </c>
      <c r="AI811" s="151">
        <v>0</v>
      </c>
      <c r="AJ811" s="152">
        <v>2.1800000000000002</v>
      </c>
      <c r="AK811" s="153">
        <v>8</v>
      </c>
    </row>
    <row r="812" spans="1:37" x14ac:dyDescent="0.2">
      <c r="A812" s="149" t="s">
        <v>1882</v>
      </c>
      <c r="B812" s="66" t="s">
        <v>1883</v>
      </c>
      <c r="C812" s="67">
        <v>28</v>
      </c>
      <c r="D812" s="84" t="s">
        <v>348</v>
      </c>
      <c r="E812" s="85">
        <v>70.885923788916898</v>
      </c>
      <c r="F812" s="91">
        <v>70.870897944464502</v>
      </c>
      <c r="G812" s="86">
        <v>19.787033697960499</v>
      </c>
      <c r="H812" s="86">
        <v>19.7845293905518</v>
      </c>
      <c r="I812" s="86">
        <v>1.74</v>
      </c>
      <c r="J812" s="86">
        <v>1.53</v>
      </c>
      <c r="K812" s="87">
        <v>0</v>
      </c>
      <c r="L812" s="150">
        <v>0.49000001152299999</v>
      </c>
      <c r="M812" s="86">
        <v>5.09076224711309E-5</v>
      </c>
      <c r="N812" s="86">
        <v>100</v>
      </c>
      <c r="O812" s="86">
        <v>100</v>
      </c>
      <c r="P812" s="86">
        <v>0.314</v>
      </c>
      <c r="Q812" s="88">
        <v>0.6956</v>
      </c>
      <c r="R812" s="85">
        <v>1.67869733087124E-2</v>
      </c>
      <c r="S812" s="86">
        <v>0.1</v>
      </c>
      <c r="T812" s="86">
        <v>1.29</v>
      </c>
      <c r="U812" s="88">
        <v>2.5103177465240201</v>
      </c>
      <c r="V812" s="89">
        <v>4.51</v>
      </c>
      <c r="W812" s="85">
        <v>46.112903232877798</v>
      </c>
      <c r="X812" s="88"/>
      <c r="Y812" s="85"/>
      <c r="Z812" s="88">
        <v>100</v>
      </c>
      <c r="AA812" s="85">
        <v>0</v>
      </c>
      <c r="AB812" s="91">
        <v>0</v>
      </c>
      <c r="AC812" s="86">
        <v>0</v>
      </c>
      <c r="AD812" s="86">
        <v>0</v>
      </c>
      <c r="AE812" s="86">
        <v>0</v>
      </c>
      <c r="AF812" s="151">
        <v>11.7724998139</v>
      </c>
      <c r="AG812" s="85">
        <v>0.69565209614500001</v>
      </c>
      <c r="AH812" s="86">
        <v>1.7878000000000002E-2</v>
      </c>
      <c r="AI812" s="151">
        <v>1.04316618206E-11</v>
      </c>
      <c r="AJ812" s="152">
        <v>2.2400000000000002</v>
      </c>
      <c r="AK812" s="153">
        <v>10</v>
      </c>
    </row>
    <row r="813" spans="1:37" x14ac:dyDescent="0.2">
      <c r="A813" s="149" t="s">
        <v>1884</v>
      </c>
      <c r="B813" s="66" t="s">
        <v>1885</v>
      </c>
      <c r="C813" s="67">
        <v>27</v>
      </c>
      <c r="D813" s="84" t="s">
        <v>348</v>
      </c>
      <c r="E813" s="85">
        <v>37.437140744786397</v>
      </c>
      <c r="F813" s="91">
        <v>37.437140744786397</v>
      </c>
      <c r="G813" s="86">
        <v>15.815555126317999</v>
      </c>
      <c r="H813" s="86">
        <v>15.815555126317999</v>
      </c>
      <c r="I813" s="86">
        <v>1.21</v>
      </c>
      <c r="J813" s="86">
        <v>0.98</v>
      </c>
      <c r="K813" s="87">
        <v>0</v>
      </c>
      <c r="L813" s="150">
        <v>0</v>
      </c>
      <c r="M813" s="86">
        <v>2.1825664691422601E-2</v>
      </c>
      <c r="N813" s="86">
        <v>100</v>
      </c>
      <c r="O813" s="86">
        <v>100</v>
      </c>
      <c r="P813" s="86">
        <v>0.28699999999999998</v>
      </c>
      <c r="Q813" s="88">
        <v>1.0879000000000001</v>
      </c>
      <c r="R813" s="85">
        <v>1.3883104262113E-2</v>
      </c>
      <c r="S813" s="86">
        <v>0</v>
      </c>
      <c r="T813" s="86">
        <v>1.18</v>
      </c>
      <c r="U813" s="88">
        <v>10.297261834191399</v>
      </c>
      <c r="V813" s="89"/>
      <c r="W813" s="85">
        <v>53.306017816990099</v>
      </c>
      <c r="X813" s="88">
        <v>48.3</v>
      </c>
      <c r="Y813" s="85">
        <v>-100</v>
      </c>
      <c r="Z813" s="88"/>
      <c r="AA813" s="85">
        <v>0</v>
      </c>
      <c r="AB813" s="91">
        <v>0</v>
      </c>
      <c r="AC813" s="86">
        <v>0</v>
      </c>
      <c r="AD813" s="86">
        <v>0</v>
      </c>
      <c r="AE813" s="86">
        <v>0</v>
      </c>
      <c r="AF813" s="151">
        <v>0</v>
      </c>
      <c r="AG813" s="85">
        <v>0.84871202005500002</v>
      </c>
      <c r="AH813" s="86">
        <v>9.6050000000000007E-3</v>
      </c>
      <c r="AI813" s="151">
        <v>1.0910000009899999E-3</v>
      </c>
      <c r="AJ813" s="152">
        <v>1.18</v>
      </c>
      <c r="AK813" s="153">
        <v>0</v>
      </c>
    </row>
    <row r="814" spans="1:37" x14ac:dyDescent="0.2">
      <c r="A814" s="149" t="s">
        <v>1886</v>
      </c>
      <c r="B814" s="66" t="s">
        <v>1887</v>
      </c>
      <c r="C814" s="67">
        <v>27</v>
      </c>
      <c r="D814" s="84" t="s">
        <v>348</v>
      </c>
      <c r="E814" s="85">
        <v>46.742704318414198</v>
      </c>
      <c r="F814" s="91">
        <v>46.730118776056003</v>
      </c>
      <c r="G814" s="86">
        <v>16.724612601274298</v>
      </c>
      <c r="H814" s="86">
        <v>16.723826004876901</v>
      </c>
      <c r="I814" s="86">
        <v>1.45</v>
      </c>
      <c r="J814" s="86">
        <v>1.51</v>
      </c>
      <c r="K814" s="87">
        <v>0</v>
      </c>
      <c r="L814" s="150">
        <v>0</v>
      </c>
      <c r="M814" s="86">
        <v>2.7428388865215099E-3</v>
      </c>
      <c r="N814" s="86">
        <v>100</v>
      </c>
      <c r="O814" s="86">
        <v>100</v>
      </c>
      <c r="P814" s="86">
        <v>0.35599999999999998</v>
      </c>
      <c r="Q814" s="88">
        <v>0.79530000000000001</v>
      </c>
      <c r="R814" s="85">
        <v>1.8805829807240201E-2</v>
      </c>
      <c r="S814" s="86">
        <v>0.1</v>
      </c>
      <c r="T814" s="86">
        <v>1.07</v>
      </c>
      <c r="U814" s="88">
        <v>8.3528671438684796</v>
      </c>
      <c r="V814" s="89"/>
      <c r="W814" s="85">
        <v>56.6956198925648</v>
      </c>
      <c r="X814" s="88">
        <v>59.366666666699999</v>
      </c>
      <c r="Y814" s="85">
        <v>-100</v>
      </c>
      <c r="Z814" s="88"/>
      <c r="AA814" s="85">
        <v>0</v>
      </c>
      <c r="AB814" s="91">
        <v>0</v>
      </c>
      <c r="AC814" s="86">
        <v>0</v>
      </c>
      <c r="AD814" s="86">
        <v>0</v>
      </c>
      <c r="AE814" s="86">
        <v>0</v>
      </c>
      <c r="AF814" s="151">
        <v>0</v>
      </c>
      <c r="AG814" s="85">
        <v>0.41059900900099999</v>
      </c>
      <c r="AH814" s="86">
        <v>1.3148999999999999E-2</v>
      </c>
      <c r="AI814" s="151">
        <v>5.3693449713900003E-12</v>
      </c>
      <c r="AJ814" s="152">
        <v>1.45</v>
      </c>
      <c r="AK814" s="153">
        <v>0</v>
      </c>
    </row>
    <row r="815" spans="1:37" x14ac:dyDescent="0.2">
      <c r="A815" s="149" t="s">
        <v>1888</v>
      </c>
      <c r="B815" s="66" t="s">
        <v>1889</v>
      </c>
      <c r="C815" s="67">
        <v>27</v>
      </c>
      <c r="D815" s="84" t="s">
        <v>348</v>
      </c>
      <c r="E815" s="85">
        <v>47.229960194788497</v>
      </c>
      <c r="F815" s="91">
        <v>47.229960194788497</v>
      </c>
      <c r="G815" s="86">
        <v>14.0047655104862</v>
      </c>
      <c r="H815" s="86">
        <v>14.0047655104862</v>
      </c>
      <c r="I815" s="86">
        <v>1.22</v>
      </c>
      <c r="J815" s="86">
        <v>0.87</v>
      </c>
      <c r="K815" s="87">
        <v>0</v>
      </c>
      <c r="L815" s="150">
        <v>0</v>
      </c>
      <c r="M815" s="86">
        <v>1.2431799479569699E-3</v>
      </c>
      <c r="N815" s="86">
        <v>67.940490081680295</v>
      </c>
      <c r="O815" s="86">
        <v>100</v>
      </c>
      <c r="P815" s="86">
        <v>0.28399999999999997</v>
      </c>
      <c r="Q815" s="88">
        <v>0.64839999999999998</v>
      </c>
      <c r="R815" s="85">
        <v>1.0597710894446799E-2</v>
      </c>
      <c r="S815" s="86">
        <v>0.2</v>
      </c>
      <c r="T815" s="86">
        <v>0.98</v>
      </c>
      <c r="U815" s="88">
        <v>7.2441316836979297</v>
      </c>
      <c r="V815" s="89">
        <v>4.5</v>
      </c>
      <c r="W815" s="85">
        <v>64.2822090664976</v>
      </c>
      <c r="X815" s="88">
        <v>69.866666666699999</v>
      </c>
      <c r="Y815" s="85">
        <v>-100</v>
      </c>
      <c r="Z815" s="88"/>
      <c r="AA815" s="85">
        <v>0</v>
      </c>
      <c r="AB815" s="91">
        <v>0</v>
      </c>
      <c r="AC815" s="86">
        <v>0</v>
      </c>
      <c r="AD815" s="86">
        <v>0</v>
      </c>
      <c r="AE815" s="86">
        <v>0</v>
      </c>
      <c r="AF815" s="151">
        <v>0</v>
      </c>
      <c r="AG815" s="85">
        <v>1.0751598139</v>
      </c>
      <c r="AH815" s="86">
        <v>8.0770000000000008E-3</v>
      </c>
      <c r="AI815" s="151">
        <v>5.7317295590499997E-12</v>
      </c>
      <c r="AJ815" s="152">
        <v>1.31</v>
      </c>
      <c r="AK815" s="153">
        <v>0</v>
      </c>
    </row>
    <row r="816" spans="1:37" x14ac:dyDescent="0.2">
      <c r="A816" s="149" t="s">
        <v>1890</v>
      </c>
      <c r="B816" s="66" t="s">
        <v>1891</v>
      </c>
      <c r="C816" s="67">
        <v>28</v>
      </c>
      <c r="D816" s="84" t="s">
        <v>348</v>
      </c>
      <c r="E816" s="85">
        <v>57.688451842132402</v>
      </c>
      <c r="F816" s="91">
        <v>57.688451842132402</v>
      </c>
      <c r="G816" s="86">
        <v>17.706290819561001</v>
      </c>
      <c r="H816" s="86">
        <v>17.706290819561001</v>
      </c>
      <c r="I816" s="86">
        <v>1.59</v>
      </c>
      <c r="J816" s="86">
        <v>1.19</v>
      </c>
      <c r="K816" s="87">
        <v>0</v>
      </c>
      <c r="L816" s="150">
        <v>0</v>
      </c>
      <c r="M816" s="86">
        <v>0</v>
      </c>
      <c r="N816" s="86">
        <v>89.247787610619497</v>
      </c>
      <c r="O816" s="86">
        <v>100</v>
      </c>
      <c r="P816" s="86">
        <v>0.40400000000000003</v>
      </c>
      <c r="Q816" s="88">
        <v>1.0238</v>
      </c>
      <c r="R816" s="85">
        <v>0</v>
      </c>
      <c r="S816" s="86">
        <v>0.3</v>
      </c>
      <c r="T816" s="86">
        <v>1.18</v>
      </c>
      <c r="U816" s="88">
        <v>7.74078933789382</v>
      </c>
      <c r="V816" s="89">
        <v>4.5199999999999996</v>
      </c>
      <c r="W816" s="85"/>
      <c r="X816" s="88">
        <v>63.366666666699999</v>
      </c>
      <c r="Y816" s="85">
        <v>-31.560000000000002</v>
      </c>
      <c r="Z816" s="88"/>
      <c r="AA816" s="85">
        <v>0</v>
      </c>
      <c r="AB816" s="91">
        <v>0</v>
      </c>
      <c r="AC816" s="86">
        <v>0</v>
      </c>
      <c r="AD816" s="86">
        <v>0</v>
      </c>
      <c r="AE816" s="86">
        <v>0</v>
      </c>
      <c r="AF816" s="151">
        <v>3.0252269360600001E-9</v>
      </c>
      <c r="AG816" s="85">
        <v>0.45911705093299998</v>
      </c>
      <c r="AH816" s="86">
        <v>1.0371E-2</v>
      </c>
      <c r="AI816" s="151">
        <v>0</v>
      </c>
      <c r="AJ816" s="152">
        <v>1.65</v>
      </c>
      <c r="AK816" s="153">
        <v>0</v>
      </c>
    </row>
    <row r="817" spans="1:37" x14ac:dyDescent="0.2">
      <c r="A817" s="149" t="s">
        <v>1892</v>
      </c>
      <c r="B817" s="66" t="s">
        <v>1893</v>
      </c>
      <c r="C817" s="67">
        <v>28</v>
      </c>
      <c r="D817" s="84" t="s">
        <v>348</v>
      </c>
      <c r="E817" s="85">
        <v>57.392756814213001</v>
      </c>
      <c r="F817" s="91">
        <v>57.392756814213001</v>
      </c>
      <c r="G817" s="86">
        <v>15.361020423657999</v>
      </c>
      <c r="H817" s="86">
        <v>15.361020423657999</v>
      </c>
      <c r="I817" s="86">
        <v>1.54</v>
      </c>
      <c r="J817" s="86">
        <v>1.23</v>
      </c>
      <c r="K817" s="87">
        <v>0</v>
      </c>
      <c r="L817" s="150">
        <v>3.37508909959E-8</v>
      </c>
      <c r="M817" s="86">
        <v>0</v>
      </c>
      <c r="N817" s="86">
        <v>100</v>
      </c>
      <c r="O817" s="86">
        <v>100</v>
      </c>
      <c r="P817" s="86">
        <v>0.34100000000000003</v>
      </c>
      <c r="Q817" s="88">
        <v>0.6411</v>
      </c>
      <c r="R817" s="85">
        <v>0</v>
      </c>
      <c r="S817" s="86">
        <v>0.2</v>
      </c>
      <c r="T817" s="86">
        <v>1.33</v>
      </c>
      <c r="U817" s="88">
        <v>4.5645736846101297</v>
      </c>
      <c r="V817" s="89">
        <v>4.41</v>
      </c>
      <c r="W817" s="85"/>
      <c r="X817" s="88">
        <v>56.8</v>
      </c>
      <c r="Y817" s="85">
        <v>100</v>
      </c>
      <c r="Z817" s="88"/>
      <c r="AA817" s="85">
        <v>0</v>
      </c>
      <c r="AB817" s="91">
        <v>0</v>
      </c>
      <c r="AC817" s="86">
        <v>0</v>
      </c>
      <c r="AD817" s="86">
        <v>0</v>
      </c>
      <c r="AE817" s="86">
        <v>0.01</v>
      </c>
      <c r="AF817" s="151">
        <v>0.57370098504599998</v>
      </c>
      <c r="AG817" s="85">
        <v>0.20966101372599999</v>
      </c>
      <c r="AH817" s="86">
        <v>5.4149999999999997E-3</v>
      </c>
      <c r="AI817" s="151">
        <v>0</v>
      </c>
      <c r="AJ817" s="152">
        <v>1.84</v>
      </c>
      <c r="AK817" s="153">
        <v>0</v>
      </c>
    </row>
    <row r="818" spans="1:37" x14ac:dyDescent="0.2">
      <c r="A818" s="149" t="s">
        <v>1894</v>
      </c>
      <c r="B818" s="66" t="s">
        <v>1895</v>
      </c>
      <c r="C818" s="67">
        <v>28</v>
      </c>
      <c r="D818" s="84" t="s">
        <v>348</v>
      </c>
      <c r="E818" s="85">
        <v>63.238634302093502</v>
      </c>
      <c r="F818" s="91">
        <v>63.235731649794999</v>
      </c>
      <c r="G818" s="86">
        <v>19.826566525162399</v>
      </c>
      <c r="H818" s="86">
        <v>19.826566525162399</v>
      </c>
      <c r="I818" s="86">
        <v>2.61</v>
      </c>
      <c r="J818" s="86">
        <v>5.42</v>
      </c>
      <c r="K818" s="87">
        <v>0</v>
      </c>
      <c r="L818" s="150">
        <v>0</v>
      </c>
      <c r="M818" s="86">
        <v>0</v>
      </c>
      <c r="N818" s="86">
        <v>100</v>
      </c>
      <c r="O818" s="86">
        <v>100</v>
      </c>
      <c r="P818" s="86">
        <v>0.78200000000000003</v>
      </c>
      <c r="Q818" s="88">
        <v>0.85470000000000002</v>
      </c>
      <c r="R818" s="85">
        <v>0</v>
      </c>
      <c r="S818" s="86">
        <v>0.2</v>
      </c>
      <c r="T818" s="86">
        <v>1.38</v>
      </c>
      <c r="U818" s="88">
        <v>5.21243786509923</v>
      </c>
      <c r="V818" s="89">
        <v>4.51</v>
      </c>
      <c r="W818" s="85">
        <v>52.986110061159899</v>
      </c>
      <c r="X818" s="88"/>
      <c r="Y818" s="85"/>
      <c r="Z818" s="88">
        <v>100</v>
      </c>
      <c r="AA818" s="85">
        <v>0</v>
      </c>
      <c r="AB818" s="91">
        <v>0</v>
      </c>
      <c r="AC818" s="86">
        <v>0</v>
      </c>
      <c r="AD818" s="86">
        <v>0</v>
      </c>
      <c r="AE818" s="86">
        <v>0</v>
      </c>
      <c r="AF818" s="151">
        <v>6.9272999969300004</v>
      </c>
      <c r="AG818" s="85">
        <v>0.22482500319000001</v>
      </c>
      <c r="AH818" s="86">
        <v>4.4063999999999999E-2</v>
      </c>
      <c r="AI818" s="151">
        <v>4.1390096012900002E-12</v>
      </c>
      <c r="AJ818" s="152">
        <v>1.93</v>
      </c>
      <c r="AK818" s="153">
        <v>1</v>
      </c>
    </row>
    <row r="819" spans="1:37" x14ac:dyDescent="0.2">
      <c r="A819" s="149" t="s">
        <v>1896</v>
      </c>
      <c r="B819" s="66" t="s">
        <v>1897</v>
      </c>
      <c r="C819" s="67">
        <v>28</v>
      </c>
      <c r="D819" s="84" t="s">
        <v>348</v>
      </c>
      <c r="E819" s="85">
        <v>73.551127743501596</v>
      </c>
      <c r="F819" s="91">
        <v>73.551127743501596</v>
      </c>
      <c r="G819" s="86">
        <v>22.092984053133701</v>
      </c>
      <c r="H819" s="86">
        <v>22.092984053133701</v>
      </c>
      <c r="I819" s="86">
        <v>1.89</v>
      </c>
      <c r="J819" s="86">
        <v>3.79</v>
      </c>
      <c r="K819" s="87">
        <v>0</v>
      </c>
      <c r="L819" s="150">
        <v>0</v>
      </c>
      <c r="M819" s="86">
        <v>0</v>
      </c>
      <c r="N819" s="86">
        <v>100</v>
      </c>
      <c r="O819" s="86">
        <v>100</v>
      </c>
      <c r="P819" s="86">
        <v>0.437</v>
      </c>
      <c r="Q819" s="88">
        <v>0.72419999999999995</v>
      </c>
      <c r="R819" s="85">
        <v>0</v>
      </c>
      <c r="S819" s="86">
        <v>0</v>
      </c>
      <c r="T819" s="86">
        <v>1.23</v>
      </c>
      <c r="U819" s="88">
        <v>2.6218491172471099</v>
      </c>
      <c r="V819" s="89">
        <v>4.57</v>
      </c>
      <c r="W819" s="85">
        <v>49.399179117382502</v>
      </c>
      <c r="X819" s="88"/>
      <c r="Y819" s="85"/>
      <c r="Z819" s="88">
        <v>100</v>
      </c>
      <c r="AA819" s="85">
        <v>0</v>
      </c>
      <c r="AB819" s="91">
        <v>0</v>
      </c>
      <c r="AC819" s="86">
        <v>0</v>
      </c>
      <c r="AD819" s="86">
        <v>0</v>
      </c>
      <c r="AE819" s="86">
        <v>0</v>
      </c>
      <c r="AF819" s="151">
        <v>3.8051058004199998</v>
      </c>
      <c r="AG819" s="85">
        <v>2.6753998709900001E-2</v>
      </c>
      <c r="AH819" s="86">
        <v>2.0577000000000002E-2</v>
      </c>
      <c r="AI819" s="151">
        <v>7.5534169012800005E-11</v>
      </c>
      <c r="AJ819" s="152">
        <v>2.4500000000000002</v>
      </c>
      <c r="AK819" s="153">
        <v>15</v>
      </c>
    </row>
    <row r="820" spans="1:37" x14ac:dyDescent="0.2">
      <c r="A820" s="149" t="s">
        <v>1898</v>
      </c>
      <c r="B820" s="66" t="s">
        <v>1899</v>
      </c>
      <c r="C820" s="67">
        <v>28</v>
      </c>
      <c r="D820" s="84" t="s">
        <v>348</v>
      </c>
      <c r="E820" s="85">
        <v>61.846715195962801</v>
      </c>
      <c r="F820" s="91">
        <v>61.726904714360899</v>
      </c>
      <c r="G820" s="86">
        <v>20.8969448327192</v>
      </c>
      <c r="H820" s="86">
        <v>20.850654419373001</v>
      </c>
      <c r="I820" s="86">
        <v>4.29</v>
      </c>
      <c r="J820" s="86">
        <v>4.0599999999999996</v>
      </c>
      <c r="K820" s="87">
        <v>1.01E-2</v>
      </c>
      <c r="L820" s="150">
        <v>7.8497147522000004E-10</v>
      </c>
      <c r="M820" s="86">
        <v>0</v>
      </c>
      <c r="N820" s="86">
        <v>100</v>
      </c>
      <c r="O820" s="86">
        <v>100</v>
      </c>
      <c r="P820" s="86">
        <v>0.70299999999999996</v>
      </c>
      <c r="Q820" s="88">
        <v>0.85719999999999996</v>
      </c>
      <c r="R820" s="85">
        <v>0</v>
      </c>
      <c r="S820" s="86">
        <v>0.2</v>
      </c>
      <c r="T820" s="86">
        <v>1.23</v>
      </c>
      <c r="U820" s="88">
        <v>5.8725289088169603</v>
      </c>
      <c r="V820" s="89">
        <v>4.38</v>
      </c>
      <c r="W820" s="85">
        <v>42.895086191911702</v>
      </c>
      <c r="X820" s="88"/>
      <c r="Y820" s="85">
        <v>100</v>
      </c>
      <c r="Z820" s="88">
        <v>100</v>
      </c>
      <c r="AA820" s="85">
        <v>0</v>
      </c>
      <c r="AB820" s="91">
        <v>0</v>
      </c>
      <c r="AC820" s="86">
        <v>0</v>
      </c>
      <c r="AD820" s="86">
        <v>0</v>
      </c>
      <c r="AE820" s="86">
        <v>0.04</v>
      </c>
      <c r="AF820" s="151">
        <v>1.7045047767399999</v>
      </c>
      <c r="AG820" s="85">
        <v>0.111780013912</v>
      </c>
      <c r="AH820" s="86">
        <v>2.7215E-2</v>
      </c>
      <c r="AI820" s="151">
        <v>1.0956111663299999E-9</v>
      </c>
      <c r="AJ820" s="152">
        <v>1.74</v>
      </c>
      <c r="AK820" s="153">
        <v>0</v>
      </c>
    </row>
    <row r="821" spans="1:37" x14ac:dyDescent="0.2">
      <c r="A821" s="149" t="s">
        <v>1900</v>
      </c>
      <c r="B821" s="66" t="s">
        <v>1901</v>
      </c>
      <c r="C821" s="67">
        <v>28</v>
      </c>
      <c r="D821" s="84" t="s">
        <v>348</v>
      </c>
      <c r="E821" s="85">
        <v>66.908949553329094</v>
      </c>
      <c r="F821" s="91">
        <v>66.908949553329094</v>
      </c>
      <c r="G821" s="86">
        <v>20.4185064030159</v>
      </c>
      <c r="H821" s="86">
        <v>20.4185064030159</v>
      </c>
      <c r="I821" s="86">
        <v>0</v>
      </c>
      <c r="J821" s="86">
        <v>6.46</v>
      </c>
      <c r="K821" s="87">
        <v>0</v>
      </c>
      <c r="L821" s="150">
        <v>2.3345315166600001E-9</v>
      </c>
      <c r="M821" s="86">
        <v>1.07873853743205E-4</v>
      </c>
      <c r="N821" s="86">
        <v>100</v>
      </c>
      <c r="O821" s="86">
        <v>100</v>
      </c>
      <c r="P821" s="86">
        <v>0.64</v>
      </c>
      <c r="Q821" s="88">
        <v>0.26079999999999998</v>
      </c>
      <c r="R821" s="85">
        <v>3.5536602700781801E-2</v>
      </c>
      <c r="S821" s="86">
        <v>0</v>
      </c>
      <c r="T821" s="86">
        <v>0.62</v>
      </c>
      <c r="U821" s="88">
        <v>0.71511346466972803</v>
      </c>
      <c r="V821" s="89">
        <v>4.68</v>
      </c>
      <c r="W821" s="85">
        <v>42.585947139949099</v>
      </c>
      <c r="X821" s="88"/>
      <c r="Y821" s="85"/>
      <c r="Z821" s="88">
        <v>100</v>
      </c>
      <c r="AA821" s="85">
        <v>0</v>
      </c>
      <c r="AB821" s="91">
        <v>0</v>
      </c>
      <c r="AC821" s="86">
        <v>0</v>
      </c>
      <c r="AD821" s="86">
        <v>0</v>
      </c>
      <c r="AE821" s="86">
        <v>0.02</v>
      </c>
      <c r="AF821" s="151">
        <v>31.161498594099999</v>
      </c>
      <c r="AG821" s="85">
        <v>8.1900132685999993E-3</v>
      </c>
      <c r="AH821" s="86">
        <v>4.3066E-2</v>
      </c>
      <c r="AI821" s="151">
        <v>4.5499993948499998E-4</v>
      </c>
      <c r="AJ821" s="152">
        <v>1.96</v>
      </c>
      <c r="AK821" s="153">
        <v>6</v>
      </c>
    </row>
    <row r="822" spans="1:37" x14ac:dyDescent="0.2">
      <c r="A822" s="149" t="s">
        <v>1902</v>
      </c>
      <c r="B822" s="66" t="s">
        <v>1903</v>
      </c>
      <c r="C822" s="67">
        <v>28</v>
      </c>
      <c r="D822" s="84" t="s">
        <v>348</v>
      </c>
      <c r="E822" s="85">
        <v>69.536884350227496</v>
      </c>
      <c r="F822" s="91">
        <v>69.489201915244493</v>
      </c>
      <c r="G822" s="86">
        <v>20.8769594500626</v>
      </c>
      <c r="H822" s="86">
        <v>20.833250551328199</v>
      </c>
      <c r="I822" s="86">
        <v>8.5299999999999994</v>
      </c>
      <c r="J822" s="86">
        <v>10.54</v>
      </c>
      <c r="K822" s="87">
        <v>0</v>
      </c>
      <c r="L822" s="150">
        <v>8.3499966052099996E-10</v>
      </c>
      <c r="M822" s="86">
        <v>0.69392721849024896</v>
      </c>
      <c r="N822" s="86">
        <v>100</v>
      </c>
      <c r="O822" s="86">
        <v>100</v>
      </c>
      <c r="P822" s="86">
        <v>0.65400000000000003</v>
      </c>
      <c r="Q822" s="88">
        <v>0.68430000000000002</v>
      </c>
      <c r="R822" s="85">
        <v>2.8288543140028301E-2</v>
      </c>
      <c r="S822" s="86">
        <v>0</v>
      </c>
      <c r="T822" s="86">
        <v>1.05</v>
      </c>
      <c r="U822" s="88">
        <v>1.98478135616792</v>
      </c>
      <c r="V822" s="89">
        <v>4.7</v>
      </c>
      <c r="W822" s="85">
        <v>51.494237653271199</v>
      </c>
      <c r="X822" s="88"/>
      <c r="Y822" s="85"/>
      <c r="Z822" s="88">
        <v>100</v>
      </c>
      <c r="AA822" s="85">
        <v>0</v>
      </c>
      <c r="AB822" s="91">
        <v>0</v>
      </c>
      <c r="AC822" s="86">
        <v>0</v>
      </c>
      <c r="AD822" s="86">
        <v>0</v>
      </c>
      <c r="AE822" s="86">
        <v>0.26</v>
      </c>
      <c r="AF822" s="151">
        <v>22.557193610999999</v>
      </c>
      <c r="AG822" s="85">
        <v>2.9944035480900001E-2</v>
      </c>
      <c r="AH822" s="86">
        <v>5.0430999999999997E-2</v>
      </c>
      <c r="AI822" s="151">
        <v>4.55000200253E-4</v>
      </c>
      <c r="AJ822" s="152">
        <v>2.4</v>
      </c>
      <c r="AK822" s="153">
        <v>8</v>
      </c>
    </row>
    <row r="823" spans="1:37" x14ac:dyDescent="0.2">
      <c r="A823" s="149" t="s">
        <v>1904</v>
      </c>
      <c r="B823" s="66" t="s">
        <v>1905</v>
      </c>
      <c r="C823" s="67">
        <v>28</v>
      </c>
      <c r="D823" s="84" t="s">
        <v>348</v>
      </c>
      <c r="E823" s="85">
        <v>65.511719506682994</v>
      </c>
      <c r="F823" s="91">
        <v>65.5039710725124</v>
      </c>
      <c r="G823" s="86">
        <v>20.524310712210202</v>
      </c>
      <c r="H823" s="86">
        <v>20.524310712210202</v>
      </c>
      <c r="I823" s="86">
        <v>88.45</v>
      </c>
      <c r="J823" s="86">
        <v>125.28</v>
      </c>
      <c r="K823" s="87">
        <v>0</v>
      </c>
      <c r="L823" s="150">
        <v>1.33381587216E-9</v>
      </c>
      <c r="M823" s="86">
        <v>1.9125057717229201E-3</v>
      </c>
      <c r="N823" s="86">
        <v>100</v>
      </c>
      <c r="O823" s="86">
        <v>100</v>
      </c>
      <c r="P823" s="86">
        <v>4.7290000000000001</v>
      </c>
      <c r="Q823" s="88">
        <v>1.5282</v>
      </c>
      <c r="R823" s="85">
        <v>4.01058795219379E-2</v>
      </c>
      <c r="S823" s="86">
        <v>0.1</v>
      </c>
      <c r="T823" s="86">
        <v>3.12</v>
      </c>
      <c r="U823" s="88">
        <v>5.7861432168915901</v>
      </c>
      <c r="V823" s="89">
        <v>4.21</v>
      </c>
      <c r="W823" s="85">
        <v>44.535914359959598</v>
      </c>
      <c r="X823" s="88">
        <v>42.166666666700003</v>
      </c>
      <c r="Y823" s="85"/>
      <c r="Z823" s="88"/>
      <c r="AA823" s="85">
        <v>0.32</v>
      </c>
      <c r="AB823" s="91">
        <v>0.33</v>
      </c>
      <c r="AC823" s="86">
        <v>0</v>
      </c>
      <c r="AD823" s="86">
        <v>0</v>
      </c>
      <c r="AE823" s="86">
        <v>0.69</v>
      </c>
      <c r="AF823" s="151">
        <v>1.4216006673699999</v>
      </c>
      <c r="AG823" s="85">
        <v>0.59168995246</v>
      </c>
      <c r="AH823" s="86">
        <v>1.1779759999999999</v>
      </c>
      <c r="AI823" s="151">
        <v>6.4089997047E-3</v>
      </c>
      <c r="AJ823" s="152">
        <v>2.3199999999999998</v>
      </c>
      <c r="AK823" s="153">
        <v>12</v>
      </c>
    </row>
    <row r="824" spans="1:37" x14ac:dyDescent="0.2">
      <c r="A824" s="149" t="s">
        <v>1906</v>
      </c>
      <c r="B824" s="66" t="s">
        <v>1907</v>
      </c>
      <c r="C824" s="67">
        <v>27</v>
      </c>
      <c r="D824" s="84" t="s">
        <v>348</v>
      </c>
      <c r="E824" s="85">
        <v>12.11579414052</v>
      </c>
      <c r="F824" s="91">
        <v>12.11579414052</v>
      </c>
      <c r="G824" s="86">
        <v>8.3996540421109191</v>
      </c>
      <c r="H824" s="86">
        <v>8.3996540421109191</v>
      </c>
      <c r="I824" s="86">
        <v>1.42</v>
      </c>
      <c r="J824" s="86">
        <v>2.56</v>
      </c>
      <c r="K824" s="87">
        <v>0</v>
      </c>
      <c r="L824" s="150">
        <v>4.9999997113299999E-2</v>
      </c>
      <c r="M824" s="86">
        <v>0</v>
      </c>
      <c r="N824" s="86"/>
      <c r="O824" s="86">
        <v>100</v>
      </c>
      <c r="P824" s="86">
        <v>0.88</v>
      </c>
      <c r="Q824" s="88">
        <v>1.179</v>
      </c>
      <c r="R824" s="85">
        <v>0</v>
      </c>
      <c r="S824" s="86">
        <v>2.4</v>
      </c>
      <c r="T824" s="86">
        <v>1.63</v>
      </c>
      <c r="U824" s="88">
        <v>15.6553212829514</v>
      </c>
      <c r="V824" s="89"/>
      <c r="W824" s="85">
        <v>28.652001330737502</v>
      </c>
      <c r="X824" s="88">
        <v>35.799999999999997</v>
      </c>
      <c r="Y824" s="85">
        <v>-100</v>
      </c>
      <c r="Z824" s="88"/>
      <c r="AA824" s="85">
        <v>0.11</v>
      </c>
      <c r="AB824" s="91">
        <v>0.11</v>
      </c>
      <c r="AC824" s="86">
        <v>0</v>
      </c>
      <c r="AD824" s="86">
        <v>0</v>
      </c>
      <c r="AE824" s="86">
        <v>0</v>
      </c>
      <c r="AF824" s="151">
        <v>0</v>
      </c>
      <c r="AG824" s="85">
        <v>5.1751098868899996</v>
      </c>
      <c r="AH824" s="86">
        <v>2.9724E-2</v>
      </c>
      <c r="AI824" s="151">
        <v>1.81199977301E-10</v>
      </c>
      <c r="AJ824" s="152">
        <v>1</v>
      </c>
      <c r="AK824" s="153">
        <v>0</v>
      </c>
    </row>
    <row r="825" spans="1:37" x14ac:dyDescent="0.2">
      <c r="A825" s="149" t="s">
        <v>1908</v>
      </c>
      <c r="B825" s="66" t="s">
        <v>1909</v>
      </c>
      <c r="C825" s="67">
        <v>27</v>
      </c>
      <c r="D825" s="84" t="s">
        <v>348</v>
      </c>
      <c r="E825" s="85">
        <v>28.0398108414132</v>
      </c>
      <c r="F825" s="91">
        <v>28.0398108414132</v>
      </c>
      <c r="G825" s="86">
        <v>17.141307553973899</v>
      </c>
      <c r="H825" s="86">
        <v>17.141307553973899</v>
      </c>
      <c r="I825" s="86">
        <v>0.74</v>
      </c>
      <c r="J825" s="86">
        <v>0.92</v>
      </c>
      <c r="K825" s="87">
        <v>0</v>
      </c>
      <c r="L825" s="150">
        <v>7.6320442061900003E-9</v>
      </c>
      <c r="M825" s="86">
        <v>1.76491283723434E-3</v>
      </c>
      <c r="N825" s="86">
        <v>100</v>
      </c>
      <c r="O825" s="86">
        <v>100</v>
      </c>
      <c r="P825" s="86">
        <v>0.443</v>
      </c>
      <c r="Q825" s="88">
        <v>1.3321000000000001</v>
      </c>
      <c r="R825" s="85">
        <v>8.3118610256836499E-3</v>
      </c>
      <c r="S825" s="86">
        <v>1.8</v>
      </c>
      <c r="T825" s="86">
        <v>1.4</v>
      </c>
      <c r="U825" s="88">
        <v>12.3504952567628</v>
      </c>
      <c r="V825" s="89"/>
      <c r="W825" s="85">
        <v>35.429415290026903</v>
      </c>
      <c r="X825" s="88">
        <v>44.666666666700003</v>
      </c>
      <c r="Y825" s="85">
        <v>-99.92</v>
      </c>
      <c r="Z825" s="88"/>
      <c r="AA825" s="85">
        <v>0.12</v>
      </c>
      <c r="AB825" s="91">
        <v>0.12</v>
      </c>
      <c r="AC825" s="86">
        <v>0.03</v>
      </c>
      <c r="AD825" s="86">
        <v>0.03</v>
      </c>
      <c r="AE825" s="86">
        <v>0</v>
      </c>
      <c r="AF825" s="151">
        <v>0</v>
      </c>
      <c r="AG825" s="85">
        <v>2.777235906</v>
      </c>
      <c r="AH825" s="86">
        <v>8.2679999999999993E-3</v>
      </c>
      <c r="AI825" s="151">
        <v>2.93315627921E-11</v>
      </c>
      <c r="AJ825" s="152">
        <v>1.01</v>
      </c>
      <c r="AK825" s="153">
        <v>0</v>
      </c>
    </row>
    <row r="826" spans="1:37" x14ac:dyDescent="0.2">
      <c r="A826" s="149" t="s">
        <v>1910</v>
      </c>
      <c r="B826" s="66" t="s">
        <v>1911</v>
      </c>
      <c r="C826" s="67">
        <v>27</v>
      </c>
      <c r="D826" s="84" t="s">
        <v>348</v>
      </c>
      <c r="E826" s="85">
        <v>70.106330596329698</v>
      </c>
      <c r="F826" s="91">
        <v>70.106330596329698</v>
      </c>
      <c r="G826" s="86">
        <v>23.306229455837499</v>
      </c>
      <c r="H826" s="86">
        <v>23.306229455837499</v>
      </c>
      <c r="I826" s="86">
        <v>0.38</v>
      </c>
      <c r="J826" s="86">
        <v>0.37</v>
      </c>
      <c r="K826" s="87">
        <v>0</v>
      </c>
      <c r="L826" s="150">
        <v>4.0000004632300003E-2</v>
      </c>
      <c r="M826" s="86">
        <v>0</v>
      </c>
      <c r="N826" s="86">
        <v>100</v>
      </c>
      <c r="O826" s="86">
        <v>83.280757097791806</v>
      </c>
      <c r="P826" s="86">
        <v>0.13700000000000001</v>
      </c>
      <c r="Q826" s="88">
        <v>0.70979999999999999</v>
      </c>
      <c r="R826" s="85">
        <v>0</v>
      </c>
      <c r="S826" s="86">
        <v>0</v>
      </c>
      <c r="T826" s="86">
        <v>0.84</v>
      </c>
      <c r="U826" s="88">
        <v>7.5868677055746998</v>
      </c>
      <c r="V826" s="89"/>
      <c r="W826" s="85">
        <v>59.064815623689398</v>
      </c>
      <c r="X826" s="88">
        <v>59.0333333333</v>
      </c>
      <c r="Y826" s="85">
        <v>-100</v>
      </c>
      <c r="Z826" s="88"/>
      <c r="AA826" s="85">
        <v>0</v>
      </c>
      <c r="AB826" s="91">
        <v>0</v>
      </c>
      <c r="AC826" s="86">
        <v>0</v>
      </c>
      <c r="AD826" s="86">
        <v>0</v>
      </c>
      <c r="AE826" s="86">
        <v>0</v>
      </c>
      <c r="AF826" s="151">
        <v>4.6887021228199998E-8</v>
      </c>
      <c r="AG826" s="85">
        <v>3.7632006247199999E-2</v>
      </c>
      <c r="AH826" s="86">
        <v>1.761E-3</v>
      </c>
      <c r="AI826" s="151">
        <v>9.6451760250899995E-12</v>
      </c>
      <c r="AJ826" s="152">
        <v>2.4300000000000002</v>
      </c>
      <c r="AK826" s="153">
        <v>1</v>
      </c>
    </row>
    <row r="827" spans="1:37" x14ac:dyDescent="0.2">
      <c r="A827" s="149" t="s">
        <v>1912</v>
      </c>
      <c r="B827" s="66" t="s">
        <v>1913</v>
      </c>
      <c r="C827" s="67">
        <v>27</v>
      </c>
      <c r="D827" s="84" t="s">
        <v>348</v>
      </c>
      <c r="E827" s="85">
        <v>44.116219626621799</v>
      </c>
      <c r="F827" s="91">
        <v>44.116219626621799</v>
      </c>
      <c r="G827" s="86">
        <v>15.7982010547772</v>
      </c>
      <c r="H827" s="86">
        <v>15.7982010547772</v>
      </c>
      <c r="I827" s="86">
        <v>2.0099999999999998</v>
      </c>
      <c r="J827" s="86">
        <v>1.35</v>
      </c>
      <c r="K827" s="87">
        <v>0</v>
      </c>
      <c r="L827" s="150">
        <v>4.6702497108800001E-9</v>
      </c>
      <c r="M827" s="86">
        <v>4.945871309953E-5</v>
      </c>
      <c r="N827" s="86">
        <v>100</v>
      </c>
      <c r="O827" s="86">
        <v>83.920914721295901</v>
      </c>
      <c r="P827" s="86">
        <v>0.27</v>
      </c>
      <c r="Q827" s="88">
        <v>0.48530000000000001</v>
      </c>
      <c r="R827" s="85">
        <v>1.2212994626282401E-2</v>
      </c>
      <c r="S827" s="86">
        <v>0</v>
      </c>
      <c r="T827" s="86">
        <v>1.1499999999999999</v>
      </c>
      <c r="U827" s="88">
        <v>5.6807519332190104</v>
      </c>
      <c r="V827" s="89"/>
      <c r="W827" s="85">
        <v>56.169625891961999</v>
      </c>
      <c r="X827" s="88">
        <v>69.666666666699996</v>
      </c>
      <c r="Y827" s="85">
        <v>-100</v>
      </c>
      <c r="Z827" s="88"/>
      <c r="AA827" s="85">
        <v>0</v>
      </c>
      <c r="AB827" s="91">
        <v>0</v>
      </c>
      <c r="AC827" s="86">
        <v>0</v>
      </c>
      <c r="AD827" s="86">
        <v>0</v>
      </c>
      <c r="AE827" s="86">
        <v>0</v>
      </c>
      <c r="AF827" s="151">
        <v>0</v>
      </c>
      <c r="AG827" s="85">
        <v>0.261726980517</v>
      </c>
      <c r="AH827" s="86">
        <v>1.154E-2</v>
      </c>
      <c r="AI827" s="151">
        <v>2.2977480136399999E-12</v>
      </c>
      <c r="AJ827" s="152">
        <v>1.71</v>
      </c>
      <c r="AK827" s="153">
        <v>0</v>
      </c>
    </row>
    <row r="828" spans="1:37" x14ac:dyDescent="0.2">
      <c r="A828" s="149" t="s">
        <v>1914</v>
      </c>
      <c r="B828" s="66" t="s">
        <v>1915</v>
      </c>
      <c r="C828" s="67">
        <v>27</v>
      </c>
      <c r="D828" s="84" t="s">
        <v>348</v>
      </c>
      <c r="E828" s="85">
        <v>29.515787679502299</v>
      </c>
      <c r="F828" s="91">
        <v>29.515787679502299</v>
      </c>
      <c r="G828" s="86">
        <v>16.046191213442601</v>
      </c>
      <c r="H828" s="86">
        <v>16.046191213442601</v>
      </c>
      <c r="I828" s="86">
        <v>1.04</v>
      </c>
      <c r="J828" s="86">
        <v>1.68</v>
      </c>
      <c r="K828" s="87">
        <v>0</v>
      </c>
      <c r="L828" s="150">
        <v>0</v>
      </c>
      <c r="M828" s="86">
        <v>8.8638065487221009E-3</v>
      </c>
      <c r="N828" s="86">
        <v>100</v>
      </c>
      <c r="O828" s="86">
        <v>100</v>
      </c>
      <c r="P828" s="86">
        <v>0.432</v>
      </c>
      <c r="Q828" s="88">
        <v>1.0969</v>
      </c>
      <c r="R828" s="85">
        <v>1.25817815802718E-2</v>
      </c>
      <c r="S828" s="86">
        <v>2.2000000000000002</v>
      </c>
      <c r="T828" s="86">
        <v>1.21</v>
      </c>
      <c r="U828" s="88">
        <v>13.3559649446757</v>
      </c>
      <c r="V828" s="89"/>
      <c r="W828" s="85">
        <v>38.349280225834299</v>
      </c>
      <c r="X828" s="88">
        <v>40.733333333300003</v>
      </c>
      <c r="Y828" s="85">
        <v>-100</v>
      </c>
      <c r="Z828" s="88"/>
      <c r="AA828" s="85">
        <v>0.11</v>
      </c>
      <c r="AB828" s="91">
        <v>0.11</v>
      </c>
      <c r="AC828" s="86">
        <v>0.05</v>
      </c>
      <c r="AD828" s="86">
        <v>0.05</v>
      </c>
      <c r="AE828" s="86">
        <v>0</v>
      </c>
      <c r="AF828" s="151">
        <v>0</v>
      </c>
      <c r="AG828" s="85">
        <v>0.35354633568600002</v>
      </c>
      <c r="AH828" s="86">
        <v>2.0663999999999998E-2</v>
      </c>
      <c r="AI828" s="151">
        <v>8.8600004841000004E-4</v>
      </c>
      <c r="AJ828" s="152">
        <v>1.02</v>
      </c>
      <c r="AK828" s="153">
        <v>0</v>
      </c>
    </row>
    <row r="829" spans="1:37" x14ac:dyDescent="0.2">
      <c r="A829" s="149" t="s">
        <v>1916</v>
      </c>
      <c r="B829" s="66" t="s">
        <v>1917</v>
      </c>
      <c r="C829" s="67">
        <v>27</v>
      </c>
      <c r="D829" s="84" t="s">
        <v>348</v>
      </c>
      <c r="E829" s="85">
        <v>28.334987593052102</v>
      </c>
      <c r="F829" s="91">
        <v>28.334987593052102</v>
      </c>
      <c r="G829" s="86">
        <v>15.325062034739499</v>
      </c>
      <c r="H829" s="86">
        <v>15.325062034739499</v>
      </c>
      <c r="I829" s="86">
        <v>0.59</v>
      </c>
      <c r="J829" s="86">
        <v>1.92</v>
      </c>
      <c r="K829" s="87">
        <v>0</v>
      </c>
      <c r="L829" s="150">
        <v>0</v>
      </c>
      <c r="M829" s="86">
        <v>0</v>
      </c>
      <c r="N829" s="86">
        <v>100</v>
      </c>
      <c r="O829" s="86">
        <v>89.740259740259702</v>
      </c>
      <c r="P829" s="86">
        <v>0.41699999999999998</v>
      </c>
      <c r="Q829" s="88">
        <v>1.1579999999999999</v>
      </c>
      <c r="R829" s="85">
        <v>0</v>
      </c>
      <c r="S829" s="86">
        <v>1.8</v>
      </c>
      <c r="T829" s="86">
        <v>1.25</v>
      </c>
      <c r="U829" s="88">
        <v>12.9751861042184</v>
      </c>
      <c r="V829" s="89"/>
      <c r="W829" s="85">
        <v>39.129453942980703</v>
      </c>
      <c r="X829" s="88">
        <v>57.133333333300001</v>
      </c>
      <c r="Y829" s="85">
        <v>-100</v>
      </c>
      <c r="Z829" s="88"/>
      <c r="AA829" s="85">
        <v>0.22</v>
      </c>
      <c r="AB829" s="91">
        <v>0.22</v>
      </c>
      <c r="AC829" s="86">
        <v>0.03</v>
      </c>
      <c r="AD829" s="86">
        <v>0.03</v>
      </c>
      <c r="AE829" s="86">
        <v>0</v>
      </c>
      <c r="AF829" s="151">
        <v>0</v>
      </c>
      <c r="AG829" s="85">
        <v>0.69706596250499997</v>
      </c>
      <c r="AH829" s="86">
        <v>1.3353E-2</v>
      </c>
      <c r="AI829" s="151">
        <v>1.2605295820399999E-10</v>
      </c>
      <c r="AJ829" s="152">
        <v>1.02</v>
      </c>
      <c r="AK829" s="153">
        <v>0</v>
      </c>
    </row>
    <row r="830" spans="1:37" x14ac:dyDescent="0.2">
      <c r="A830" s="149" t="s">
        <v>1918</v>
      </c>
      <c r="B830" s="66" t="s">
        <v>1919</v>
      </c>
      <c r="C830" s="67">
        <v>27</v>
      </c>
      <c r="D830" s="84" t="s">
        <v>348</v>
      </c>
      <c r="E830" s="85">
        <v>43.145142208130203</v>
      </c>
      <c r="F830" s="91">
        <v>43.145142208130203</v>
      </c>
      <c r="G830" s="86">
        <v>16.909595696685798</v>
      </c>
      <c r="H830" s="86">
        <v>16.909595696685798</v>
      </c>
      <c r="I830" s="86">
        <v>1</v>
      </c>
      <c r="J830" s="86">
        <v>2.19</v>
      </c>
      <c r="K830" s="87">
        <v>0</v>
      </c>
      <c r="L830" s="150">
        <v>0</v>
      </c>
      <c r="M830" s="86">
        <v>1.08662729352565E-2</v>
      </c>
      <c r="N830" s="86">
        <v>100</v>
      </c>
      <c r="O830" s="86">
        <v>100</v>
      </c>
      <c r="P830" s="86">
        <v>0.73199999999999998</v>
      </c>
      <c r="Q830" s="88">
        <v>0.99909999999999999</v>
      </c>
      <c r="R830" s="85">
        <v>7.9453360877165102E-3</v>
      </c>
      <c r="S830" s="86">
        <v>1.3</v>
      </c>
      <c r="T830" s="86">
        <v>1.25</v>
      </c>
      <c r="U830" s="88">
        <v>9.2273594876405909</v>
      </c>
      <c r="V830" s="89"/>
      <c r="W830" s="85">
        <v>50.941608817270399</v>
      </c>
      <c r="X830" s="88">
        <v>57.5333333333</v>
      </c>
      <c r="Y830" s="85">
        <v>-100</v>
      </c>
      <c r="Z830" s="88"/>
      <c r="AA830" s="85">
        <v>0.15</v>
      </c>
      <c r="AB830" s="91">
        <v>0.15</v>
      </c>
      <c r="AC830" s="86">
        <v>0.09</v>
      </c>
      <c r="AD830" s="86">
        <v>0.09</v>
      </c>
      <c r="AE830" s="86">
        <v>0</v>
      </c>
      <c r="AF830" s="151">
        <v>0</v>
      </c>
      <c r="AG830" s="85">
        <v>0.37055203389199998</v>
      </c>
      <c r="AH830" s="86">
        <v>2.3493E-2</v>
      </c>
      <c r="AI830" s="151">
        <v>7.9958425718199996E-11</v>
      </c>
      <c r="AJ830" s="152">
        <v>1.34</v>
      </c>
      <c r="AK830" s="153">
        <v>0</v>
      </c>
    </row>
    <row r="831" spans="1:37" x14ac:dyDescent="0.2">
      <c r="A831" s="149" t="s">
        <v>1920</v>
      </c>
      <c r="B831" s="66" t="s">
        <v>1921</v>
      </c>
      <c r="C831" s="67">
        <v>27</v>
      </c>
      <c r="D831" s="84" t="s">
        <v>348</v>
      </c>
      <c r="E831" s="85">
        <v>48.038727524204702</v>
      </c>
      <c r="F831" s="91">
        <v>48.038727524204702</v>
      </c>
      <c r="G831" s="86">
        <v>18.471184877823902</v>
      </c>
      <c r="H831" s="86">
        <v>18.471184877823902</v>
      </c>
      <c r="I831" s="86">
        <v>3.18</v>
      </c>
      <c r="J831" s="86">
        <v>2.48</v>
      </c>
      <c r="K831" s="87">
        <v>0</v>
      </c>
      <c r="L831" s="150">
        <v>0</v>
      </c>
      <c r="M831" s="86">
        <v>2.4750363216530301E-3</v>
      </c>
      <c r="N831" s="86">
        <v>100</v>
      </c>
      <c r="O831" s="86">
        <v>67.020385367215894</v>
      </c>
      <c r="P831" s="86">
        <v>0.52300000000000002</v>
      </c>
      <c r="Q831" s="88">
        <v>1.2602</v>
      </c>
      <c r="R831" s="85">
        <v>8.8378258948298705E-3</v>
      </c>
      <c r="S831" s="86">
        <v>0.1</v>
      </c>
      <c r="T831" s="86">
        <v>1.47</v>
      </c>
      <c r="U831" s="88">
        <v>9.5288151221761197</v>
      </c>
      <c r="V831" s="89"/>
      <c r="W831" s="85">
        <v>59.163945970798501</v>
      </c>
      <c r="X831" s="88">
        <v>57.066666666700002</v>
      </c>
      <c r="Y831" s="85">
        <v>-100</v>
      </c>
      <c r="Z831" s="88"/>
      <c r="AA831" s="85">
        <v>0.42</v>
      </c>
      <c r="AB831" s="91">
        <v>0.42</v>
      </c>
      <c r="AC831" s="86">
        <v>0.05</v>
      </c>
      <c r="AD831" s="86">
        <v>0.05</v>
      </c>
      <c r="AE831" s="86">
        <v>0</v>
      </c>
      <c r="AF831" s="151">
        <v>0</v>
      </c>
      <c r="AG831" s="85">
        <v>0.42989599139899998</v>
      </c>
      <c r="AH831" s="86">
        <v>1.7646999999999999E-2</v>
      </c>
      <c r="AI831" s="151">
        <v>2.3679997298100002E-3</v>
      </c>
      <c r="AJ831" s="152">
        <v>1.65</v>
      </c>
      <c r="AK831" s="153">
        <v>0</v>
      </c>
    </row>
    <row r="832" spans="1:37" x14ac:dyDescent="0.2">
      <c r="A832" s="149" t="s">
        <v>1922</v>
      </c>
      <c r="B832" s="66" t="s">
        <v>1923</v>
      </c>
      <c r="C832" s="67">
        <v>27</v>
      </c>
      <c r="D832" s="84" t="s">
        <v>348</v>
      </c>
      <c r="E832" s="85">
        <v>47.423519085440297</v>
      </c>
      <c r="F832" s="91">
        <v>47.414955791997599</v>
      </c>
      <c r="G832" s="86">
        <v>20.795244517708198</v>
      </c>
      <c r="H832" s="86">
        <v>20.795244517708198</v>
      </c>
      <c r="I832" s="86">
        <v>0.23</v>
      </c>
      <c r="J832" s="86">
        <v>0.25</v>
      </c>
      <c r="K832" s="87">
        <v>0</v>
      </c>
      <c r="L832" s="150">
        <v>0</v>
      </c>
      <c r="M832" s="86">
        <v>1.9116550101447201E-3</v>
      </c>
      <c r="N832" s="86">
        <v>100</v>
      </c>
      <c r="O832" s="86">
        <v>92.003948667324806</v>
      </c>
      <c r="P832" s="86">
        <v>0.23300000000000001</v>
      </c>
      <c r="Q832" s="88">
        <v>0.89600000000000002</v>
      </c>
      <c r="R832" s="85">
        <v>1.23708789509495E-2</v>
      </c>
      <c r="S832" s="86">
        <v>0</v>
      </c>
      <c r="T832" s="86">
        <v>1.05</v>
      </c>
      <c r="U832" s="88">
        <v>9.8891767106962707</v>
      </c>
      <c r="V832" s="89"/>
      <c r="W832" s="85">
        <v>54.461101727315601</v>
      </c>
      <c r="X832" s="88">
        <v>58.9</v>
      </c>
      <c r="Y832" s="85">
        <v>-100</v>
      </c>
      <c r="Z832" s="88"/>
      <c r="AA832" s="85">
        <v>0.34</v>
      </c>
      <c r="AB832" s="91">
        <v>0.34</v>
      </c>
      <c r="AC832" s="86">
        <v>0.09</v>
      </c>
      <c r="AD832" s="86">
        <v>0.09</v>
      </c>
      <c r="AE832" s="86">
        <v>0</v>
      </c>
      <c r="AF832" s="151">
        <v>0</v>
      </c>
      <c r="AG832" s="85">
        <v>1.1220169723</v>
      </c>
      <c r="AH832" s="86">
        <v>2.3050000000000002E-3</v>
      </c>
      <c r="AI832" s="151">
        <v>1.9378633850400001E-10</v>
      </c>
      <c r="AJ832" s="152">
        <v>1.55</v>
      </c>
      <c r="AK832" s="153">
        <v>0</v>
      </c>
    </row>
    <row r="833" spans="1:37" x14ac:dyDescent="0.2">
      <c r="A833" s="149" t="s">
        <v>1924</v>
      </c>
      <c r="B833" s="66" t="s">
        <v>1925</v>
      </c>
      <c r="C833" s="67">
        <v>27</v>
      </c>
      <c r="D833" s="84" t="s">
        <v>348</v>
      </c>
      <c r="E833" s="85">
        <v>44.2295522035148</v>
      </c>
      <c r="F833" s="91">
        <v>44.2295522035148</v>
      </c>
      <c r="G833" s="86">
        <v>18.249845263677599</v>
      </c>
      <c r="H833" s="86">
        <v>18.249845263677599</v>
      </c>
      <c r="I833" s="86">
        <v>0.9</v>
      </c>
      <c r="J833" s="86">
        <v>2.09</v>
      </c>
      <c r="K833" s="87">
        <v>0</v>
      </c>
      <c r="L833" s="150">
        <v>1.46497703745E-8</v>
      </c>
      <c r="M833" s="86">
        <v>1.64689227901978E-3</v>
      </c>
      <c r="N833" s="86">
        <v>100</v>
      </c>
      <c r="O833" s="86">
        <v>57.121749408983398</v>
      </c>
      <c r="P833" s="86">
        <v>0.442</v>
      </c>
      <c r="Q833" s="88">
        <v>1.105</v>
      </c>
      <c r="R833" s="85">
        <v>1.7797816801139101E-2</v>
      </c>
      <c r="S833" s="86">
        <v>0</v>
      </c>
      <c r="T833" s="86">
        <v>1.21</v>
      </c>
      <c r="U833" s="88">
        <v>12.9804649739556</v>
      </c>
      <c r="V833" s="89"/>
      <c r="W833" s="85">
        <v>49.613134048743099</v>
      </c>
      <c r="X833" s="88">
        <v>49.633333333300001</v>
      </c>
      <c r="Y833" s="85">
        <v>-100</v>
      </c>
      <c r="Z833" s="88"/>
      <c r="AA833" s="85">
        <v>0.22</v>
      </c>
      <c r="AB833" s="91">
        <v>0.22</v>
      </c>
      <c r="AC833" s="86">
        <v>0.03</v>
      </c>
      <c r="AD833" s="86">
        <v>0.03</v>
      </c>
      <c r="AE833" s="86">
        <v>0</v>
      </c>
      <c r="AF833" s="151">
        <v>0</v>
      </c>
      <c r="AG833" s="85">
        <v>0.50006411350000002</v>
      </c>
      <c r="AH833" s="86">
        <v>1.9761000000000001E-2</v>
      </c>
      <c r="AI833" s="151">
        <v>9.3246322044799996E-11</v>
      </c>
      <c r="AJ833" s="152">
        <v>1.89</v>
      </c>
      <c r="AK833" s="153">
        <v>0</v>
      </c>
    </row>
    <row r="834" spans="1:37" x14ac:dyDescent="0.2">
      <c r="A834" s="149" t="s">
        <v>1926</v>
      </c>
      <c r="B834" s="66" t="s">
        <v>1927</v>
      </c>
      <c r="C834" s="67">
        <v>27</v>
      </c>
      <c r="D834" s="84" t="s">
        <v>348</v>
      </c>
      <c r="E834" s="85">
        <v>33.221986278993803</v>
      </c>
      <c r="F834" s="91">
        <v>33.221986278993803</v>
      </c>
      <c r="G834" s="86">
        <v>13.0929434825221</v>
      </c>
      <c r="H834" s="86">
        <v>13.0929434825221</v>
      </c>
      <c r="I834" s="86">
        <v>1.02</v>
      </c>
      <c r="J834" s="86">
        <v>1.07</v>
      </c>
      <c r="K834" s="87">
        <v>0</v>
      </c>
      <c r="L834" s="150">
        <v>0.149999960825</v>
      </c>
      <c r="M834" s="86">
        <v>2.5638300505682202E-3</v>
      </c>
      <c r="N834" s="86">
        <v>100</v>
      </c>
      <c r="O834" s="86">
        <v>52.123035773988597</v>
      </c>
      <c r="P834" s="86">
        <v>0.32200000000000001</v>
      </c>
      <c r="Q834" s="88">
        <v>1.1797</v>
      </c>
      <c r="R834" s="85">
        <v>1.4149274849664E-2</v>
      </c>
      <c r="S834" s="86">
        <v>0</v>
      </c>
      <c r="T834" s="86">
        <v>1.17</v>
      </c>
      <c r="U834" s="88">
        <v>17.7548186867037</v>
      </c>
      <c r="V834" s="89"/>
      <c r="W834" s="85">
        <v>54.110155522608601</v>
      </c>
      <c r="X834" s="88">
        <v>55.266666666699997</v>
      </c>
      <c r="Y834" s="85">
        <v>-100</v>
      </c>
      <c r="Z834" s="88"/>
      <c r="AA834" s="85">
        <v>0.21</v>
      </c>
      <c r="AB834" s="91">
        <v>0.21</v>
      </c>
      <c r="AC834" s="86">
        <v>0.04</v>
      </c>
      <c r="AD834" s="86">
        <v>0.04</v>
      </c>
      <c r="AE834" s="86">
        <v>0</v>
      </c>
      <c r="AF834" s="151">
        <v>3.71169205462E-8</v>
      </c>
      <c r="AG834" s="85">
        <v>0.48354596536099997</v>
      </c>
      <c r="AH834" s="86">
        <v>9.129E-3</v>
      </c>
      <c r="AI834" s="151">
        <v>8.3908127765300002E-11</v>
      </c>
      <c r="AJ834" s="152">
        <v>1.62</v>
      </c>
      <c r="AK834" s="153">
        <v>0</v>
      </c>
    </row>
    <row r="835" spans="1:37" x14ac:dyDescent="0.2">
      <c r="A835" s="149" t="s">
        <v>1928</v>
      </c>
      <c r="B835" s="66" t="s">
        <v>1929</v>
      </c>
      <c r="C835" s="67">
        <v>27</v>
      </c>
      <c r="D835" s="84" t="s">
        <v>348</v>
      </c>
      <c r="E835" s="85">
        <v>36.387608048845799</v>
      </c>
      <c r="F835" s="91">
        <v>36.387608048845799</v>
      </c>
      <c r="G835" s="86">
        <v>18.582991384294299</v>
      </c>
      <c r="H835" s="86">
        <v>18.582991384294299</v>
      </c>
      <c r="I835" s="86">
        <v>2.86</v>
      </c>
      <c r="J835" s="86">
        <v>8.06</v>
      </c>
      <c r="K835" s="87">
        <v>0</v>
      </c>
      <c r="L835" s="150">
        <v>0.109999993465</v>
      </c>
      <c r="M835" s="86">
        <v>1.84288857775932E-3</v>
      </c>
      <c r="N835" s="86">
        <v>100</v>
      </c>
      <c r="O835" s="86">
        <v>100</v>
      </c>
      <c r="P835" s="86">
        <v>0.81200000000000006</v>
      </c>
      <c r="Q835" s="88">
        <v>0.87739999999999996</v>
      </c>
      <c r="R835" s="85">
        <v>1.3106159895150699E-2</v>
      </c>
      <c r="S835" s="86">
        <v>0</v>
      </c>
      <c r="T835" s="86">
        <v>1.18</v>
      </c>
      <c r="U835" s="88">
        <v>10.195721759239699</v>
      </c>
      <c r="V835" s="89"/>
      <c r="W835" s="85">
        <v>51.149777778205298</v>
      </c>
      <c r="X835" s="88">
        <v>61.066666666700002</v>
      </c>
      <c r="Y835" s="85">
        <v>-100</v>
      </c>
      <c r="Z835" s="88"/>
      <c r="AA835" s="85">
        <v>0</v>
      </c>
      <c r="AB835" s="91">
        <v>0</v>
      </c>
      <c r="AC835" s="86">
        <v>0</v>
      </c>
      <c r="AD835" s="86">
        <v>0</v>
      </c>
      <c r="AE835" s="86">
        <v>0</v>
      </c>
      <c r="AF835" s="151">
        <v>0</v>
      </c>
      <c r="AG835" s="85">
        <v>0.33071999203300001</v>
      </c>
      <c r="AH835" s="86">
        <v>7.4560000000000001E-2</v>
      </c>
      <c r="AI835" s="151">
        <v>2.1399999701299998E-3</v>
      </c>
      <c r="AJ835" s="152">
        <v>1.38</v>
      </c>
      <c r="AK835" s="153">
        <v>0</v>
      </c>
    </row>
    <row r="836" spans="1:37" x14ac:dyDescent="0.2">
      <c r="A836" s="149" t="s">
        <v>1930</v>
      </c>
      <c r="B836" s="66" t="s">
        <v>1931</v>
      </c>
      <c r="C836" s="67">
        <v>27</v>
      </c>
      <c r="D836" s="84" t="s">
        <v>348</v>
      </c>
      <c r="E836" s="85">
        <v>72.565986867852303</v>
      </c>
      <c r="F836" s="91">
        <v>72.565986867852303</v>
      </c>
      <c r="G836" s="86">
        <v>23.2262179124813</v>
      </c>
      <c r="H836" s="86">
        <v>23.2262179124813</v>
      </c>
      <c r="I836" s="86">
        <v>0.92</v>
      </c>
      <c r="J836" s="86">
        <v>1</v>
      </c>
      <c r="K836" s="87">
        <v>0</v>
      </c>
      <c r="L836" s="150">
        <v>1.4730391034400001E-7</v>
      </c>
      <c r="M836" s="86">
        <v>0.22382729018470199</v>
      </c>
      <c r="N836" s="86">
        <v>100</v>
      </c>
      <c r="O836" s="86">
        <v>100</v>
      </c>
      <c r="P836" s="86">
        <v>0.16900000000000001</v>
      </c>
      <c r="Q836" s="88">
        <v>0.93410000000000004</v>
      </c>
      <c r="R836" s="85">
        <v>2.9832935560859201E-2</v>
      </c>
      <c r="S836" s="86">
        <v>0</v>
      </c>
      <c r="T836" s="86">
        <v>1.1299999999999999</v>
      </c>
      <c r="U836" s="88">
        <v>6.3877897117015303</v>
      </c>
      <c r="V836" s="89"/>
      <c r="W836" s="85">
        <v>72.718016585346703</v>
      </c>
      <c r="X836" s="88">
        <v>69.933333333299998</v>
      </c>
      <c r="Y836" s="85">
        <v>-100</v>
      </c>
      <c r="Z836" s="88">
        <v>-100</v>
      </c>
      <c r="AA836" s="85">
        <v>0</v>
      </c>
      <c r="AB836" s="91">
        <v>0</v>
      </c>
      <c r="AC836" s="86">
        <v>0</v>
      </c>
      <c r="AD836" s="86">
        <v>0</v>
      </c>
      <c r="AE836" s="86">
        <v>0</v>
      </c>
      <c r="AF836" s="151">
        <v>0.229699950485</v>
      </c>
      <c r="AG836" s="85">
        <v>1.7664021963100001E-2</v>
      </c>
      <c r="AH836" s="86">
        <v>4.6979999999999999E-3</v>
      </c>
      <c r="AI836" s="151">
        <v>1.02152373963E-10</v>
      </c>
      <c r="AJ836" s="152">
        <v>2.25</v>
      </c>
      <c r="AK836" s="153">
        <v>0</v>
      </c>
    </row>
    <row r="837" spans="1:37" x14ac:dyDescent="0.2">
      <c r="A837" s="149" t="s">
        <v>1932</v>
      </c>
      <c r="B837" s="66" t="s">
        <v>1933</v>
      </c>
      <c r="C837" s="67">
        <v>27</v>
      </c>
      <c r="D837" s="84" t="s">
        <v>348</v>
      </c>
      <c r="E837" s="85">
        <v>38.174355931365298</v>
      </c>
      <c r="F837" s="91">
        <v>38.156224760586099</v>
      </c>
      <c r="G837" s="86">
        <v>12.482486937315601</v>
      </c>
      <c r="H837" s="86">
        <v>12.464355766536499</v>
      </c>
      <c r="I837" s="86">
        <v>8.2200000000000006</v>
      </c>
      <c r="J837" s="86">
        <v>5.05</v>
      </c>
      <c r="K837" s="87">
        <v>0</v>
      </c>
      <c r="L837" s="150">
        <v>1.2999998232400001</v>
      </c>
      <c r="M837" s="86">
        <v>0</v>
      </c>
      <c r="N837" s="86">
        <v>100</v>
      </c>
      <c r="O837" s="86">
        <v>65.666074600355202</v>
      </c>
      <c r="P837" s="86">
        <v>0.60599999999999998</v>
      </c>
      <c r="Q837" s="88">
        <v>0.67759999999999998</v>
      </c>
      <c r="R837" s="85">
        <v>0</v>
      </c>
      <c r="S837" s="86">
        <v>0</v>
      </c>
      <c r="T837" s="86">
        <v>1.35</v>
      </c>
      <c r="U837" s="88">
        <v>11.440768761640999</v>
      </c>
      <c r="V837" s="89"/>
      <c r="W837" s="85">
        <v>56.117854477888599</v>
      </c>
      <c r="X837" s="88">
        <v>59.166666666700003</v>
      </c>
      <c r="Y837" s="85">
        <v>-100</v>
      </c>
      <c r="Z837" s="88"/>
      <c r="AA837" s="85">
        <v>0</v>
      </c>
      <c r="AB837" s="91">
        <v>0</v>
      </c>
      <c r="AC837" s="86">
        <v>0</v>
      </c>
      <c r="AD837" s="86">
        <v>0</v>
      </c>
      <c r="AE837" s="86">
        <v>0</v>
      </c>
      <c r="AF837" s="151">
        <v>7.2234559861700002E-9</v>
      </c>
      <c r="AG837" s="85">
        <v>0.217248019219</v>
      </c>
      <c r="AH837" s="86">
        <v>4.1083000000000001E-2</v>
      </c>
      <c r="AI837" s="151">
        <v>1.2679999323600001E-3</v>
      </c>
      <c r="AJ837" s="152">
        <v>1.22</v>
      </c>
      <c r="AK837" s="153">
        <v>0</v>
      </c>
    </row>
    <row r="838" spans="1:37" x14ac:dyDescent="0.2">
      <c r="A838" s="149" t="s">
        <v>1934</v>
      </c>
      <c r="B838" s="66" t="s">
        <v>1935</v>
      </c>
      <c r="C838" s="67">
        <v>27</v>
      </c>
      <c r="D838" s="84" t="s">
        <v>348</v>
      </c>
      <c r="E838" s="85">
        <v>47.5089069312695</v>
      </c>
      <c r="F838" s="91">
        <v>47.502578738538098</v>
      </c>
      <c r="G838" s="86">
        <v>14.529530511381299</v>
      </c>
      <c r="H838" s="86">
        <v>14.526366415015501</v>
      </c>
      <c r="I838" s="86">
        <v>3.01</v>
      </c>
      <c r="J838" s="86">
        <v>6.88</v>
      </c>
      <c r="K838" s="87">
        <v>0</v>
      </c>
      <c r="L838" s="150">
        <v>5.0000001464E-2</v>
      </c>
      <c r="M838" s="86">
        <v>3.1884702884395802E-4</v>
      </c>
      <c r="N838" s="86">
        <v>100</v>
      </c>
      <c r="O838" s="86">
        <v>100</v>
      </c>
      <c r="P838" s="86">
        <v>0.67200000000000004</v>
      </c>
      <c r="Q838" s="88">
        <v>0.39379999999999998</v>
      </c>
      <c r="R838" s="85">
        <v>1.43204926249463E-2</v>
      </c>
      <c r="S838" s="86">
        <v>0</v>
      </c>
      <c r="T838" s="86">
        <v>1.17</v>
      </c>
      <c r="U838" s="88">
        <v>6.2902235750492004</v>
      </c>
      <c r="V838" s="89"/>
      <c r="W838" s="85">
        <v>67.380521340389805</v>
      </c>
      <c r="X838" s="88">
        <v>70.933333333299998</v>
      </c>
      <c r="Y838" s="85">
        <v>-100</v>
      </c>
      <c r="Z838" s="88"/>
      <c r="AA838" s="85">
        <v>0</v>
      </c>
      <c r="AB838" s="91">
        <v>0</v>
      </c>
      <c r="AC838" s="86">
        <v>0</v>
      </c>
      <c r="AD838" s="86">
        <v>0</v>
      </c>
      <c r="AE838" s="86">
        <v>0</v>
      </c>
      <c r="AF838" s="151">
        <v>0</v>
      </c>
      <c r="AG838" s="85">
        <v>0.45916798781099999</v>
      </c>
      <c r="AH838" s="86">
        <v>7.1962999999999999E-2</v>
      </c>
      <c r="AI838" s="151">
        <v>2.79799991663E-3</v>
      </c>
      <c r="AJ838" s="152">
        <v>1.3</v>
      </c>
      <c r="AK838" s="153">
        <v>0</v>
      </c>
    </row>
    <row r="839" spans="1:37" x14ac:dyDescent="0.2">
      <c r="A839" s="149" t="s">
        <v>1936</v>
      </c>
      <c r="B839" s="66" t="s">
        <v>1937</v>
      </c>
      <c r="C839" s="67">
        <v>27</v>
      </c>
      <c r="D839" s="84" t="s">
        <v>348</v>
      </c>
      <c r="E839" s="85">
        <v>52.196846462336303</v>
      </c>
      <c r="F839" s="91">
        <v>52.1952358710883</v>
      </c>
      <c r="G839" s="86">
        <v>17.130248514229599</v>
      </c>
      <c r="H839" s="86">
        <v>17.1286379229815</v>
      </c>
      <c r="I839" s="86">
        <v>0.86</v>
      </c>
      <c r="J839" s="86">
        <v>1.36</v>
      </c>
      <c r="K839" s="87">
        <v>0</v>
      </c>
      <c r="L839" s="150">
        <v>2.2963546788E-9</v>
      </c>
      <c r="M839" s="86">
        <v>0</v>
      </c>
      <c r="N839" s="86">
        <v>100</v>
      </c>
      <c r="O839" s="86">
        <v>100</v>
      </c>
      <c r="P839" s="86">
        <v>0.43</v>
      </c>
      <c r="Q839" s="88">
        <v>0.47420000000000001</v>
      </c>
      <c r="R839" s="85">
        <v>0</v>
      </c>
      <c r="S839" s="86">
        <v>0</v>
      </c>
      <c r="T839" s="86">
        <v>1.1100000000000001</v>
      </c>
      <c r="U839" s="88">
        <v>5.6580070543896701</v>
      </c>
      <c r="V839" s="89"/>
      <c r="W839" s="85">
        <v>58.346218337947697</v>
      </c>
      <c r="X839" s="88">
        <v>69.533333333300007</v>
      </c>
      <c r="Y839" s="85">
        <v>-100</v>
      </c>
      <c r="Z839" s="88"/>
      <c r="AA839" s="85">
        <v>0</v>
      </c>
      <c r="AB839" s="91">
        <v>0</v>
      </c>
      <c r="AC839" s="86">
        <v>0</v>
      </c>
      <c r="AD839" s="86">
        <v>0</v>
      </c>
      <c r="AE839" s="86">
        <v>0</v>
      </c>
      <c r="AF839" s="151">
        <v>0</v>
      </c>
      <c r="AG839" s="85">
        <v>0.21024012287900001</v>
      </c>
      <c r="AH839" s="86">
        <v>1.1601E-2</v>
      </c>
      <c r="AI839" s="151">
        <v>1.0979997679300001E-3</v>
      </c>
      <c r="AJ839" s="152">
        <v>1.21</v>
      </c>
      <c r="AK839" s="153">
        <v>0</v>
      </c>
    </row>
    <row r="840" spans="1:37" x14ac:dyDescent="0.2">
      <c r="A840" s="149" t="s">
        <v>1938</v>
      </c>
      <c r="B840" s="66" t="s">
        <v>1939</v>
      </c>
      <c r="C840" s="67">
        <v>27</v>
      </c>
      <c r="D840" s="84" t="s">
        <v>348</v>
      </c>
      <c r="E840" s="85">
        <v>33.289007999017997</v>
      </c>
      <c r="F840" s="91">
        <v>33.289007999017997</v>
      </c>
      <c r="G840" s="86">
        <v>12.0363740512674</v>
      </c>
      <c r="H840" s="86">
        <v>12.0363740512674</v>
      </c>
      <c r="I840" s="86">
        <v>1.7</v>
      </c>
      <c r="J840" s="86">
        <v>1.5</v>
      </c>
      <c r="K840" s="87">
        <v>0</v>
      </c>
      <c r="L840" s="150">
        <v>0</v>
      </c>
      <c r="M840" s="86">
        <v>0</v>
      </c>
      <c r="N840" s="86">
        <v>100</v>
      </c>
      <c r="O840" s="86">
        <v>100</v>
      </c>
      <c r="P840" s="86">
        <v>0.35399999999999998</v>
      </c>
      <c r="Q840" s="88">
        <v>0.39779999999999999</v>
      </c>
      <c r="R840" s="85">
        <v>0</v>
      </c>
      <c r="S840" s="86">
        <v>0</v>
      </c>
      <c r="T840" s="86">
        <v>0.84</v>
      </c>
      <c r="U840" s="88">
        <v>7.2676500071602499</v>
      </c>
      <c r="V840" s="89">
        <v>3.77</v>
      </c>
      <c r="W840" s="85">
        <v>59.980869910754002</v>
      </c>
      <c r="X840" s="88">
        <v>69.033333333300007</v>
      </c>
      <c r="Y840" s="85">
        <v>-100</v>
      </c>
      <c r="Z840" s="88"/>
      <c r="AA840" s="85">
        <v>0.05</v>
      </c>
      <c r="AB840" s="91">
        <v>0.05</v>
      </c>
      <c r="AC840" s="86">
        <v>0.04</v>
      </c>
      <c r="AD840" s="86">
        <v>0.04</v>
      </c>
      <c r="AE840" s="86">
        <v>0</v>
      </c>
      <c r="AF840" s="151">
        <v>0</v>
      </c>
      <c r="AG840" s="85">
        <v>0.94005899142100002</v>
      </c>
      <c r="AH840" s="86">
        <v>9.4680000000000007E-3</v>
      </c>
      <c r="AI840" s="151">
        <v>5.43192269755E-10</v>
      </c>
      <c r="AJ840" s="152">
        <v>1.1499999999999999</v>
      </c>
      <c r="AK840" s="153">
        <v>0</v>
      </c>
    </row>
    <row r="841" spans="1:37" x14ac:dyDescent="0.2">
      <c r="A841" s="149" t="s">
        <v>1940</v>
      </c>
      <c r="B841" s="66" t="s">
        <v>1941</v>
      </c>
      <c r="C841" s="67">
        <v>27</v>
      </c>
      <c r="D841" s="84" t="s">
        <v>348</v>
      </c>
      <c r="E841" s="85">
        <v>35.135572268625999</v>
      </c>
      <c r="F841" s="91">
        <v>35.135572268625999</v>
      </c>
      <c r="G841" s="86">
        <v>13.4509409766749</v>
      </c>
      <c r="H841" s="86">
        <v>13.4509409766749</v>
      </c>
      <c r="I841" s="86">
        <v>1.37</v>
      </c>
      <c r="J841" s="86">
        <v>2.81</v>
      </c>
      <c r="K841" s="87">
        <v>0</v>
      </c>
      <c r="L841" s="150">
        <v>0</v>
      </c>
      <c r="M841" s="86">
        <v>0</v>
      </c>
      <c r="N841" s="86">
        <v>100</v>
      </c>
      <c r="O841" s="86">
        <v>100</v>
      </c>
      <c r="P841" s="86">
        <v>0.49199999999999999</v>
      </c>
      <c r="Q841" s="88">
        <v>0.56479999999999997</v>
      </c>
      <c r="R841" s="85">
        <v>0</v>
      </c>
      <c r="S841" s="86">
        <v>0</v>
      </c>
      <c r="T841" s="86">
        <v>0.97</v>
      </c>
      <c r="U841" s="88">
        <v>7.7386522487551801</v>
      </c>
      <c r="V841" s="89"/>
      <c r="W841" s="85">
        <v>47.863253577187798</v>
      </c>
      <c r="X841" s="88">
        <v>53.566666666700002</v>
      </c>
      <c r="Y841" s="85">
        <v>-100</v>
      </c>
      <c r="Z841" s="88"/>
      <c r="AA841" s="85">
        <v>0</v>
      </c>
      <c r="AB841" s="91">
        <v>0</v>
      </c>
      <c r="AC841" s="86">
        <v>0</v>
      </c>
      <c r="AD841" s="86">
        <v>0</v>
      </c>
      <c r="AE841" s="86">
        <v>0</v>
      </c>
      <c r="AF841" s="151">
        <v>0</v>
      </c>
      <c r="AG841" s="85">
        <v>0.70156809872899994</v>
      </c>
      <c r="AH841" s="86">
        <v>3.2571000000000003E-2</v>
      </c>
      <c r="AI841" s="151">
        <v>2.3650000146699999E-3</v>
      </c>
      <c r="AJ841" s="152">
        <v>1.26</v>
      </c>
      <c r="AK841" s="153">
        <v>0</v>
      </c>
    </row>
    <row r="842" spans="1:37" x14ac:dyDescent="0.2">
      <c r="A842" s="149" t="s">
        <v>1942</v>
      </c>
      <c r="B842" s="66" t="s">
        <v>1943</v>
      </c>
      <c r="C842" s="67">
        <v>28</v>
      </c>
      <c r="D842" s="84" t="s">
        <v>348</v>
      </c>
      <c r="E842" s="85">
        <v>44.332277802909502</v>
      </c>
      <c r="F842" s="91">
        <v>44.332277802909502</v>
      </c>
      <c r="G842" s="86">
        <v>11.459846194138199</v>
      </c>
      <c r="H842" s="86">
        <v>11.459846194138199</v>
      </c>
      <c r="I842" s="86">
        <v>0.64</v>
      </c>
      <c r="J842" s="86">
        <v>1.37</v>
      </c>
      <c r="K842" s="87">
        <v>0</v>
      </c>
      <c r="L842" s="150">
        <v>0</v>
      </c>
      <c r="M842" s="86">
        <v>0</v>
      </c>
      <c r="N842" s="86">
        <v>100</v>
      </c>
      <c r="O842" s="86">
        <v>100</v>
      </c>
      <c r="P842" s="86">
        <v>0.375</v>
      </c>
      <c r="Q842" s="88">
        <v>0.27779999999999999</v>
      </c>
      <c r="R842" s="85">
        <v>0</v>
      </c>
      <c r="S842" s="86">
        <v>0</v>
      </c>
      <c r="T842" s="86">
        <v>0.93</v>
      </c>
      <c r="U842" s="88">
        <v>5.3707054593938199</v>
      </c>
      <c r="V842" s="89">
        <v>4.2</v>
      </c>
      <c r="W842" s="85">
        <v>55.638379918207697</v>
      </c>
      <c r="X842" s="88">
        <v>61.133333333300001</v>
      </c>
      <c r="Y842" s="85">
        <v>-100</v>
      </c>
      <c r="Z842" s="88"/>
      <c r="AA842" s="85">
        <v>0</v>
      </c>
      <c r="AB842" s="91">
        <v>0</v>
      </c>
      <c r="AC842" s="86">
        <v>0</v>
      </c>
      <c r="AD842" s="86">
        <v>0</v>
      </c>
      <c r="AE842" s="86">
        <v>0</v>
      </c>
      <c r="AF842" s="151">
        <v>0</v>
      </c>
      <c r="AG842" s="85">
        <v>1.3118889246700001</v>
      </c>
      <c r="AH842" s="86">
        <v>1.5334E-2</v>
      </c>
      <c r="AI842" s="151">
        <v>6.9638721036699997E-11</v>
      </c>
      <c r="AJ842" s="152">
        <v>1.07</v>
      </c>
      <c r="AK842" s="153">
        <v>0</v>
      </c>
    </row>
    <row r="843" spans="1:37" x14ac:dyDescent="0.2">
      <c r="A843" s="149" t="s">
        <v>1944</v>
      </c>
      <c r="B843" s="66" t="s">
        <v>1945</v>
      </c>
      <c r="C843" s="67">
        <v>27</v>
      </c>
      <c r="D843" s="84" t="s">
        <v>348</v>
      </c>
      <c r="E843" s="85">
        <v>37.423316505771602</v>
      </c>
      <c r="F843" s="91">
        <v>37.381985652289401</v>
      </c>
      <c r="G843" s="86">
        <v>13.044607799722501</v>
      </c>
      <c r="H843" s="86">
        <v>13.028075458329599</v>
      </c>
      <c r="I843" s="86">
        <v>1.36</v>
      </c>
      <c r="J843" s="86">
        <v>6.15</v>
      </c>
      <c r="K843" s="87">
        <v>6.6E-3</v>
      </c>
      <c r="L843" s="150">
        <v>1.9593876318800002E-9</v>
      </c>
      <c r="M843" s="86">
        <v>0</v>
      </c>
      <c r="N843" s="86">
        <v>100</v>
      </c>
      <c r="O843" s="86">
        <v>100</v>
      </c>
      <c r="P843" s="86">
        <v>0.747</v>
      </c>
      <c r="Q843" s="88">
        <v>0.52480000000000004</v>
      </c>
      <c r="R843" s="85">
        <v>0</v>
      </c>
      <c r="S843" s="86">
        <v>0</v>
      </c>
      <c r="T843" s="86">
        <v>1.19</v>
      </c>
      <c r="U843" s="88">
        <v>7.5818498509137102</v>
      </c>
      <c r="V843" s="89">
        <v>4.0599999999999996</v>
      </c>
      <c r="W843" s="85">
        <v>50.526459281278498</v>
      </c>
      <c r="X843" s="88">
        <v>50.5333333333</v>
      </c>
      <c r="Y843" s="85">
        <v>-100</v>
      </c>
      <c r="Z843" s="88">
        <v>-100</v>
      </c>
      <c r="AA843" s="85">
        <v>0</v>
      </c>
      <c r="AB843" s="91">
        <v>0</v>
      </c>
      <c r="AC843" s="86">
        <v>0</v>
      </c>
      <c r="AD843" s="86">
        <v>0</v>
      </c>
      <c r="AE843" s="86">
        <v>0</v>
      </c>
      <c r="AF843" s="151">
        <v>2.63155789007E-9</v>
      </c>
      <c r="AG843" s="85">
        <v>1.5090108678800001</v>
      </c>
      <c r="AH843" s="86">
        <v>6.4964999999999995E-2</v>
      </c>
      <c r="AI843" s="151">
        <v>1.25579986641E-2</v>
      </c>
      <c r="AJ843" s="152">
        <v>1.28</v>
      </c>
      <c r="AK843" s="153">
        <v>0</v>
      </c>
    </row>
    <row r="844" spans="1:37" x14ac:dyDescent="0.2">
      <c r="A844" s="149" t="s">
        <v>692</v>
      </c>
      <c r="B844" s="66" t="s">
        <v>1946</v>
      </c>
      <c r="C844" s="67">
        <v>28</v>
      </c>
      <c r="D844" s="84" t="s">
        <v>348</v>
      </c>
      <c r="E844" s="85">
        <v>83.428893481119701</v>
      </c>
      <c r="F844" s="91">
        <v>83.377043020852895</v>
      </c>
      <c r="G844" s="86">
        <v>29.488634228818299</v>
      </c>
      <c r="H844" s="86">
        <v>29.456321623144799</v>
      </c>
      <c r="I844" s="86">
        <v>0.65</v>
      </c>
      <c r="J844" s="86">
        <v>0.68</v>
      </c>
      <c r="K844" s="87">
        <v>0</v>
      </c>
      <c r="L844" s="150">
        <v>2.1724923026400002E-8</v>
      </c>
      <c r="M844" s="86">
        <v>5.5337556468133204E-3</v>
      </c>
      <c r="N844" s="86">
        <v>6.1529678262951402</v>
      </c>
      <c r="O844" s="86">
        <v>31.996930750048001</v>
      </c>
      <c r="P844" s="86">
        <v>0.309</v>
      </c>
      <c r="Q844" s="88">
        <v>0.78490000000000004</v>
      </c>
      <c r="R844" s="85">
        <v>2.1052631578947399E-2</v>
      </c>
      <c r="S844" s="86">
        <v>0</v>
      </c>
      <c r="T844" s="86">
        <v>0.75</v>
      </c>
      <c r="U844" s="88">
        <v>2.3573173022731502</v>
      </c>
      <c r="V844" s="89">
        <v>4.7</v>
      </c>
      <c r="W844" s="85">
        <v>62.637416745944499</v>
      </c>
      <c r="X844" s="88">
        <v>73.633333333300001</v>
      </c>
      <c r="Y844" s="85">
        <v>-100</v>
      </c>
      <c r="Z844" s="88"/>
      <c r="AA844" s="85">
        <v>0.02</v>
      </c>
      <c r="AB844" s="91">
        <v>0.03</v>
      </c>
      <c r="AC844" s="86">
        <v>0.02</v>
      </c>
      <c r="AD844" s="86">
        <v>0.02</v>
      </c>
      <c r="AE844" s="86">
        <v>0</v>
      </c>
      <c r="AF844" s="151">
        <v>0</v>
      </c>
      <c r="AG844" s="85">
        <v>6.0760013948400002E-3</v>
      </c>
      <c r="AH844" s="86">
        <v>5.117E-3</v>
      </c>
      <c r="AI844" s="151">
        <v>3.4808648253000001E-12</v>
      </c>
      <c r="AJ844" s="152">
        <v>2.85</v>
      </c>
      <c r="AK844" s="153">
        <v>29</v>
      </c>
    </row>
    <row r="845" spans="1:37" x14ac:dyDescent="0.2">
      <c r="A845" s="149" t="s">
        <v>1947</v>
      </c>
      <c r="B845" s="66" t="s">
        <v>1948</v>
      </c>
      <c r="C845" s="67">
        <v>40</v>
      </c>
      <c r="D845" s="84" t="s">
        <v>348</v>
      </c>
      <c r="E845" s="85">
        <v>63.014568501263902</v>
      </c>
      <c r="F845" s="91">
        <v>62.994419274872101</v>
      </c>
      <c r="G845" s="86">
        <v>24.613195911538799</v>
      </c>
      <c r="H845" s="86">
        <v>24.6095324158312</v>
      </c>
      <c r="I845" s="86">
        <v>1.34</v>
      </c>
      <c r="J845" s="86">
        <v>1.45</v>
      </c>
      <c r="K845" s="87">
        <v>0</v>
      </c>
      <c r="L845" s="150">
        <v>0.55000000765299994</v>
      </c>
      <c r="M845" s="86">
        <v>1.1255944928302399</v>
      </c>
      <c r="N845" s="86">
        <v>8.8380394335842105</v>
      </c>
      <c r="O845" s="86">
        <v>23.8772166538165</v>
      </c>
      <c r="P845" s="86">
        <v>0.58699999999999997</v>
      </c>
      <c r="Q845" s="88">
        <v>0.90910000000000002</v>
      </c>
      <c r="R845" s="85">
        <v>4.2176296921130299E-2</v>
      </c>
      <c r="S845" s="86">
        <v>0</v>
      </c>
      <c r="T845" s="86">
        <v>1</v>
      </c>
      <c r="U845" s="88">
        <v>5.8347274969776199</v>
      </c>
      <c r="V845" s="89">
        <v>4.4400000000000004</v>
      </c>
      <c r="W845" s="85">
        <v>60.150675495540597</v>
      </c>
      <c r="X845" s="88">
        <v>80.3</v>
      </c>
      <c r="Y845" s="85">
        <v>-100</v>
      </c>
      <c r="Z845" s="88"/>
      <c r="AA845" s="85">
        <v>0</v>
      </c>
      <c r="AB845" s="91">
        <v>0</v>
      </c>
      <c r="AC845" s="86">
        <v>0</v>
      </c>
      <c r="AD845" s="86">
        <v>0</v>
      </c>
      <c r="AE845" s="86">
        <v>0</v>
      </c>
      <c r="AF845" s="151">
        <v>0</v>
      </c>
      <c r="AG845" s="85">
        <v>5.0787990754399999E-2</v>
      </c>
      <c r="AH845" s="86">
        <v>1.298E-2</v>
      </c>
      <c r="AI845" s="151">
        <v>3.0248881095599999E-12</v>
      </c>
      <c r="AJ845" s="152">
        <v>2.33</v>
      </c>
      <c r="AK845" s="153">
        <v>16</v>
      </c>
    </row>
    <row r="846" spans="1:37" x14ac:dyDescent="0.2">
      <c r="A846" s="149" t="s">
        <v>1949</v>
      </c>
      <c r="B846" s="66" t="s">
        <v>1950</v>
      </c>
      <c r="C846" s="67">
        <v>28</v>
      </c>
      <c r="D846" s="84" t="s">
        <v>348</v>
      </c>
      <c r="E846" s="85">
        <v>75.951931745308897</v>
      </c>
      <c r="F846" s="91">
        <v>75.924979320984804</v>
      </c>
      <c r="G846" s="86">
        <v>27.719174326421701</v>
      </c>
      <c r="H846" s="86">
        <v>27.710809780941801</v>
      </c>
      <c r="I846" s="86">
        <v>1.23</v>
      </c>
      <c r="J846" s="86">
        <v>1.22</v>
      </c>
      <c r="K846" s="87">
        <v>1.03E-2</v>
      </c>
      <c r="L846" s="150">
        <v>6.03631559099E-8</v>
      </c>
      <c r="M846" s="86">
        <v>8.6111074424074403E-3</v>
      </c>
      <c r="N846" s="86">
        <v>6.3310450038138804</v>
      </c>
      <c r="O846" s="86">
        <v>27.740744539021598</v>
      </c>
      <c r="P846" s="86">
        <v>0.57199999999999995</v>
      </c>
      <c r="Q846" s="88">
        <v>0.74350000000000005</v>
      </c>
      <c r="R846" s="85">
        <v>2.5027112705430898E-2</v>
      </c>
      <c r="S846" s="86">
        <v>0</v>
      </c>
      <c r="T846" s="86">
        <v>0.89</v>
      </c>
      <c r="U846" s="88">
        <v>2.1812875823675402</v>
      </c>
      <c r="V846" s="89">
        <v>4.49</v>
      </c>
      <c r="W846" s="85">
        <v>63.087260283256697</v>
      </c>
      <c r="X846" s="88">
        <v>65.866666666699999</v>
      </c>
      <c r="Y846" s="85">
        <v>-100</v>
      </c>
      <c r="Z846" s="88"/>
      <c r="AA846" s="85">
        <v>0</v>
      </c>
      <c r="AB846" s="91">
        <v>0</v>
      </c>
      <c r="AC846" s="86">
        <v>0</v>
      </c>
      <c r="AD846" s="86">
        <v>0</v>
      </c>
      <c r="AE846" s="86">
        <v>0</v>
      </c>
      <c r="AF846" s="151">
        <v>0</v>
      </c>
      <c r="AG846" s="85">
        <v>3.1393709720500001E-9</v>
      </c>
      <c r="AH846" s="86">
        <v>6.901E-3</v>
      </c>
      <c r="AI846" s="151">
        <v>0</v>
      </c>
      <c r="AJ846" s="152">
        <v>2.87</v>
      </c>
      <c r="AK846" s="153">
        <v>26</v>
      </c>
    </row>
    <row r="847" spans="1:37" x14ac:dyDescent="0.2">
      <c r="A847" s="149" t="s">
        <v>1951</v>
      </c>
      <c r="B847" s="66" t="s">
        <v>1952</v>
      </c>
      <c r="C847" s="67">
        <v>28</v>
      </c>
      <c r="D847" s="84" t="s">
        <v>348</v>
      </c>
      <c r="E847" s="85">
        <v>67.489780134791701</v>
      </c>
      <c r="F847" s="91">
        <v>67.469892829521598</v>
      </c>
      <c r="G847" s="86">
        <v>25.776157330681698</v>
      </c>
      <c r="H847" s="86">
        <v>25.776157330681698</v>
      </c>
      <c r="I847" s="86">
        <v>1.8</v>
      </c>
      <c r="J847" s="86">
        <v>4.79</v>
      </c>
      <c r="K847" s="87">
        <v>0</v>
      </c>
      <c r="L847" s="150">
        <v>0.73999999969399999</v>
      </c>
      <c r="M847" s="86">
        <v>3.03918571891081E-3</v>
      </c>
      <c r="N847" s="86">
        <v>11.8977698950368</v>
      </c>
      <c r="O847" s="86">
        <v>24.6755218216319</v>
      </c>
      <c r="P847" s="86">
        <v>0.75700000000000001</v>
      </c>
      <c r="Q847" s="88">
        <v>1.0188999999999999</v>
      </c>
      <c r="R847" s="85">
        <v>3.20855614973262E-2</v>
      </c>
      <c r="S847" s="86">
        <v>0</v>
      </c>
      <c r="T847" s="86">
        <v>1.1299999999999999</v>
      </c>
      <c r="U847" s="88">
        <v>4.9618826648989103</v>
      </c>
      <c r="V847" s="89">
        <v>4.45</v>
      </c>
      <c r="W847" s="85">
        <v>62.116254480823898</v>
      </c>
      <c r="X847" s="88">
        <v>74.099999999999994</v>
      </c>
      <c r="Y847" s="85">
        <v>-100</v>
      </c>
      <c r="Z847" s="88"/>
      <c r="AA847" s="85">
        <v>0</v>
      </c>
      <c r="AB847" s="91">
        <v>0</v>
      </c>
      <c r="AC847" s="86">
        <v>0</v>
      </c>
      <c r="AD847" s="86">
        <v>0</v>
      </c>
      <c r="AE847" s="86">
        <v>0</v>
      </c>
      <c r="AF847" s="151">
        <v>4.4661807776199997E-9</v>
      </c>
      <c r="AG847" s="85">
        <v>2.06639987809E-2</v>
      </c>
      <c r="AH847" s="86">
        <v>2.3326E-2</v>
      </c>
      <c r="AI847" s="151">
        <v>0</v>
      </c>
      <c r="AJ847" s="152">
        <v>2.59</v>
      </c>
      <c r="AK847" s="153">
        <v>20</v>
      </c>
    </row>
    <row r="848" spans="1:37" x14ac:dyDescent="0.2">
      <c r="A848" s="149" t="s">
        <v>1953</v>
      </c>
      <c r="B848" s="66" t="s">
        <v>1954</v>
      </c>
      <c r="C848" s="67">
        <v>40</v>
      </c>
      <c r="D848" s="84" t="s">
        <v>348</v>
      </c>
      <c r="E848" s="85">
        <v>68.009524649439996</v>
      </c>
      <c r="F848" s="91">
        <v>67.953082282388195</v>
      </c>
      <c r="G848" s="86">
        <v>26.952994091189701</v>
      </c>
      <c r="H848" s="86">
        <v>26.8965517241379</v>
      </c>
      <c r="I848" s="86">
        <v>1.91</v>
      </c>
      <c r="J848" s="86">
        <v>1.62</v>
      </c>
      <c r="K848" s="87">
        <v>0</v>
      </c>
      <c r="L848" s="150">
        <v>0.73000000457000003</v>
      </c>
      <c r="M848" s="86">
        <v>2.9370439716263502E-2</v>
      </c>
      <c r="N848" s="86">
        <v>15.396713944670701</v>
      </c>
      <c r="O848" s="86">
        <v>27.5368085953044</v>
      </c>
      <c r="P848" s="86">
        <v>0.57299999999999995</v>
      </c>
      <c r="Q848" s="88">
        <v>1.0974999999999999</v>
      </c>
      <c r="R848" s="85">
        <v>3.1872509960159397E-2</v>
      </c>
      <c r="S848" s="86">
        <v>0</v>
      </c>
      <c r="T848" s="86">
        <v>1.44</v>
      </c>
      <c r="U848" s="88">
        <v>5.1688861451627099</v>
      </c>
      <c r="V848" s="89">
        <v>4.4800000000000004</v>
      </c>
      <c r="W848" s="85">
        <v>64.912661468794496</v>
      </c>
      <c r="X848" s="88">
        <v>81.166666666699996</v>
      </c>
      <c r="Y848" s="85">
        <v>68.680000000000007</v>
      </c>
      <c r="Z848" s="88"/>
      <c r="AA848" s="85">
        <v>0</v>
      </c>
      <c r="AB848" s="91">
        <v>0</v>
      </c>
      <c r="AC848" s="86">
        <v>0</v>
      </c>
      <c r="AD848" s="86">
        <v>0</v>
      </c>
      <c r="AE848" s="86">
        <v>0</v>
      </c>
      <c r="AF848" s="151">
        <v>0.51299994889900002</v>
      </c>
      <c r="AG848" s="85">
        <v>5.9024001308599999E-2</v>
      </c>
      <c r="AH848" s="86">
        <v>9.9069999999999991E-3</v>
      </c>
      <c r="AI848" s="151">
        <v>0</v>
      </c>
      <c r="AJ848" s="152">
        <v>2.81</v>
      </c>
      <c r="AK848" s="153">
        <v>26</v>
      </c>
    </row>
    <row r="849" spans="1:37" x14ac:dyDescent="0.2">
      <c r="A849" s="149" t="s">
        <v>1955</v>
      </c>
      <c r="B849" s="66" t="s">
        <v>1956</v>
      </c>
      <c r="C849" s="67">
        <v>40</v>
      </c>
      <c r="D849" s="84" t="s">
        <v>348</v>
      </c>
      <c r="E849" s="85">
        <v>57.656563678205899</v>
      </c>
      <c r="F849" s="91">
        <v>57.651667237917998</v>
      </c>
      <c r="G849" s="86">
        <v>22.405131469421701</v>
      </c>
      <c r="H849" s="86">
        <v>22.405131469421701</v>
      </c>
      <c r="I849" s="86">
        <v>1.18</v>
      </c>
      <c r="J849" s="86">
        <v>3.95</v>
      </c>
      <c r="K849" s="87">
        <v>0</v>
      </c>
      <c r="L849" s="150">
        <v>7.4099997334700003</v>
      </c>
      <c r="M849" s="86">
        <v>3.1403723174134001E-4</v>
      </c>
      <c r="N849" s="86">
        <v>16.829808308570801</v>
      </c>
      <c r="O849" s="86">
        <v>15.9006454136515</v>
      </c>
      <c r="P849" s="86">
        <v>0.441</v>
      </c>
      <c r="Q849" s="88">
        <v>1.099</v>
      </c>
      <c r="R849" s="85">
        <v>9.5868085514332294E-3</v>
      </c>
      <c r="S849" s="86">
        <v>1.2</v>
      </c>
      <c r="T849" s="86">
        <v>1.08</v>
      </c>
      <c r="U849" s="88">
        <v>7.7598785682808602</v>
      </c>
      <c r="V849" s="89">
        <v>4.34</v>
      </c>
      <c r="W849" s="85">
        <v>49.176890094185097</v>
      </c>
      <c r="X849" s="88"/>
      <c r="Y849" s="85"/>
      <c r="Z849" s="88"/>
      <c r="AA849" s="85">
        <v>0</v>
      </c>
      <c r="AB849" s="91">
        <v>0</v>
      </c>
      <c r="AC849" s="86">
        <v>0</v>
      </c>
      <c r="AD849" s="86">
        <v>0</v>
      </c>
      <c r="AE849" s="86">
        <v>0</v>
      </c>
      <c r="AF849" s="151">
        <v>0.62150001168799995</v>
      </c>
      <c r="AG849" s="85">
        <v>0.16390100679200001</v>
      </c>
      <c r="AH849" s="86">
        <v>2.1153000000000002E-2</v>
      </c>
      <c r="AI849" s="151">
        <v>2.8545968943800001E-13</v>
      </c>
      <c r="AJ849" s="152">
        <v>2.65</v>
      </c>
      <c r="AK849" s="153">
        <v>24</v>
      </c>
    </row>
    <row r="850" spans="1:37" x14ac:dyDescent="0.2">
      <c r="A850" s="149" t="s">
        <v>1957</v>
      </c>
      <c r="B850" s="66" t="s">
        <v>1958</v>
      </c>
      <c r="C850" s="67">
        <v>40</v>
      </c>
      <c r="D850" s="84" t="s">
        <v>348</v>
      </c>
      <c r="E850" s="85">
        <v>55.221554662528703</v>
      </c>
      <c r="F850" s="91">
        <v>55.125399541108003</v>
      </c>
      <c r="G850" s="86">
        <v>24.963858937121199</v>
      </c>
      <c r="H850" s="86">
        <v>24.904176447963501</v>
      </c>
      <c r="I850" s="86">
        <v>1.73</v>
      </c>
      <c r="J850" s="86">
        <v>3.95</v>
      </c>
      <c r="K850" s="87">
        <v>0</v>
      </c>
      <c r="L850" s="150">
        <v>0.59000010742999998</v>
      </c>
      <c r="M850" s="86">
        <v>2.7369493215586497E-4</v>
      </c>
      <c r="N850" s="86">
        <v>23.760595363895899</v>
      </c>
      <c r="O850" s="86">
        <v>31.290750359155702</v>
      </c>
      <c r="P850" s="86">
        <v>0.78800000000000003</v>
      </c>
      <c r="Q850" s="88">
        <v>1.1641999999999999</v>
      </c>
      <c r="R850" s="85">
        <v>9.6974398758727706E-3</v>
      </c>
      <c r="S850" s="86">
        <v>1.1000000000000001</v>
      </c>
      <c r="T850" s="86">
        <v>1.08</v>
      </c>
      <c r="U850" s="88">
        <v>4.2301622037427604</v>
      </c>
      <c r="V850" s="89">
        <v>4.3099999999999996</v>
      </c>
      <c r="W850" s="85">
        <v>47.182152750747399</v>
      </c>
      <c r="X850" s="88"/>
      <c r="Y850" s="85"/>
      <c r="Z850" s="88"/>
      <c r="AA850" s="85">
        <v>0</v>
      </c>
      <c r="AB850" s="91">
        <v>0</v>
      </c>
      <c r="AC850" s="86">
        <v>0.01</v>
      </c>
      <c r="AD850" s="86">
        <v>0.01</v>
      </c>
      <c r="AE850" s="86">
        <v>0</v>
      </c>
      <c r="AF850" s="151">
        <v>5.7284998415999997</v>
      </c>
      <c r="AG850" s="85">
        <v>9.6960074344300002E-3</v>
      </c>
      <c r="AH850" s="86">
        <v>2.785E-2</v>
      </c>
      <c r="AI850" s="151">
        <v>1.6429999906299999E-3</v>
      </c>
      <c r="AJ850" s="152">
        <v>2.48</v>
      </c>
      <c r="AK850" s="153">
        <v>17</v>
      </c>
    </row>
    <row r="851" spans="1:37" x14ac:dyDescent="0.2">
      <c r="A851" s="149" t="s">
        <v>1959</v>
      </c>
      <c r="B851" s="66" t="s">
        <v>1960</v>
      </c>
      <c r="C851" s="67">
        <v>40</v>
      </c>
      <c r="D851" s="84" t="s">
        <v>348</v>
      </c>
      <c r="E851" s="85">
        <v>61.157056583451897</v>
      </c>
      <c r="F851" s="91">
        <v>61.021464015078699</v>
      </c>
      <c r="G851" s="86">
        <v>21.414009308766399</v>
      </c>
      <c r="H851" s="86">
        <v>21.329384159710699</v>
      </c>
      <c r="I851" s="86">
        <v>0.73</v>
      </c>
      <c r="J851" s="86">
        <v>1.28</v>
      </c>
      <c r="K851" s="87">
        <v>0</v>
      </c>
      <c r="L851" s="150">
        <v>7.9197806656599999E-8</v>
      </c>
      <c r="M851" s="86">
        <v>1.1841072803193899</v>
      </c>
      <c r="N851" s="86">
        <v>30.7349069653295</v>
      </c>
      <c r="O851" s="86">
        <v>75.949713036348697</v>
      </c>
      <c r="P851" s="86">
        <v>0.67100000000000004</v>
      </c>
      <c r="Q851" s="88">
        <v>0.43809999999999999</v>
      </c>
      <c r="R851" s="85">
        <v>2.7739251040221902E-2</v>
      </c>
      <c r="S851" s="86">
        <v>0.6</v>
      </c>
      <c r="T851" s="86">
        <v>0.87</v>
      </c>
      <c r="U851" s="88">
        <v>0.91356695003269595</v>
      </c>
      <c r="V851" s="89">
        <v>4.54</v>
      </c>
      <c r="W851" s="85"/>
      <c r="X851" s="88"/>
      <c r="Y851" s="85"/>
      <c r="Z851" s="88">
        <v>-100</v>
      </c>
      <c r="AA851" s="85">
        <v>0</v>
      </c>
      <c r="AB851" s="91">
        <v>0</v>
      </c>
      <c r="AC851" s="86">
        <v>0</v>
      </c>
      <c r="AD851" s="86">
        <v>0</v>
      </c>
      <c r="AE851" s="86">
        <v>0</v>
      </c>
      <c r="AF851" s="151">
        <v>26.628498610000001</v>
      </c>
      <c r="AG851" s="85">
        <v>1.0827270116700001E-9</v>
      </c>
      <c r="AH851" s="86">
        <v>5.3920000000000001E-3</v>
      </c>
      <c r="AI851" s="151">
        <v>4.0621352555800001E-11</v>
      </c>
      <c r="AJ851" s="152">
        <v>2.88</v>
      </c>
      <c r="AK851" s="153">
        <v>26</v>
      </c>
    </row>
    <row r="852" spans="1:37" x14ac:dyDescent="0.2">
      <c r="A852" s="149" t="s">
        <v>1961</v>
      </c>
      <c r="B852" s="66" t="s">
        <v>1962</v>
      </c>
      <c r="C852" s="67">
        <v>40</v>
      </c>
      <c r="D852" s="84" t="s">
        <v>348</v>
      </c>
      <c r="E852" s="85">
        <v>57.003159435925099</v>
      </c>
      <c r="F852" s="91">
        <v>57.003159435925099</v>
      </c>
      <c r="G852" s="86">
        <v>20.812976805116701</v>
      </c>
      <c r="H852" s="86">
        <v>20.812976805116701</v>
      </c>
      <c r="I852" s="86">
        <v>2.68</v>
      </c>
      <c r="J852" s="86">
        <v>9.85</v>
      </c>
      <c r="K852" s="87">
        <v>0</v>
      </c>
      <c r="L852" s="150">
        <v>2.6690344284200002E-7</v>
      </c>
      <c r="M852" s="86">
        <v>1.1221737617356699E-2</v>
      </c>
      <c r="N852" s="86">
        <v>13.531126736408799</v>
      </c>
      <c r="O852" s="86">
        <v>53.7209744956224</v>
      </c>
      <c r="P852" s="86">
        <v>0.85899999999999999</v>
      </c>
      <c r="Q852" s="88">
        <v>1.0960000000000001</v>
      </c>
      <c r="R852" s="85">
        <v>7.9770261646458195E-3</v>
      </c>
      <c r="S852" s="86">
        <v>0</v>
      </c>
      <c r="T852" s="86">
        <v>1.22</v>
      </c>
      <c r="U852" s="88">
        <v>2.6015257763735802</v>
      </c>
      <c r="V852" s="89">
        <v>4.07</v>
      </c>
      <c r="W852" s="85">
        <v>50.1895871327417</v>
      </c>
      <c r="X852" s="88">
        <v>62.433333333299998</v>
      </c>
      <c r="Y852" s="85">
        <v>-55.08</v>
      </c>
      <c r="Z852" s="88"/>
      <c r="AA852" s="85">
        <v>0.02</v>
      </c>
      <c r="AB852" s="91">
        <v>0.02</v>
      </c>
      <c r="AC852" s="86">
        <v>0.01</v>
      </c>
      <c r="AD852" s="86">
        <v>0.01</v>
      </c>
      <c r="AE852" s="86">
        <v>0.01</v>
      </c>
      <c r="AF852" s="151">
        <v>0</v>
      </c>
      <c r="AG852" s="85">
        <v>4.7895671863499999E-9</v>
      </c>
      <c r="AH852" s="86">
        <v>7.0291999999999993E-2</v>
      </c>
      <c r="AI852" s="151">
        <v>5.7109992071700004E-3</v>
      </c>
      <c r="AJ852" s="152">
        <v>2.23</v>
      </c>
      <c r="AK852" s="153">
        <v>11</v>
      </c>
    </row>
    <row r="853" spans="1:37" x14ac:dyDescent="0.2">
      <c r="A853" s="149" t="s">
        <v>1963</v>
      </c>
      <c r="B853" s="66" t="s">
        <v>1964</v>
      </c>
      <c r="C853" s="67">
        <v>40</v>
      </c>
      <c r="D853" s="84" t="s">
        <v>348</v>
      </c>
      <c r="E853" s="85">
        <v>61.571932011603103</v>
      </c>
      <c r="F853" s="91">
        <v>61.571932011603103</v>
      </c>
      <c r="G853" s="86">
        <v>22.412677103061402</v>
      </c>
      <c r="H853" s="86">
        <v>22.412677103061402</v>
      </c>
      <c r="I853" s="86">
        <v>2.2999999999999998</v>
      </c>
      <c r="J853" s="86">
        <v>2.35</v>
      </c>
      <c r="K853" s="87">
        <v>0</v>
      </c>
      <c r="L853" s="150">
        <v>0.90999976620800005</v>
      </c>
      <c r="M853" s="86">
        <v>0</v>
      </c>
      <c r="N853" s="86">
        <v>12.9299276978174</v>
      </c>
      <c r="O853" s="86">
        <v>34.064118100694103</v>
      </c>
      <c r="P853" s="86">
        <v>0.82499999999999996</v>
      </c>
      <c r="Q853" s="88">
        <v>0.91900000000000004</v>
      </c>
      <c r="R853" s="85">
        <v>0</v>
      </c>
      <c r="S853" s="86">
        <v>0.5</v>
      </c>
      <c r="T853" s="86">
        <v>1.34</v>
      </c>
      <c r="U853" s="88">
        <v>4.4350682041569804</v>
      </c>
      <c r="V853" s="89">
        <v>4.3899999999999997</v>
      </c>
      <c r="W853" s="85">
        <v>55.182249817015403</v>
      </c>
      <c r="X853" s="88">
        <v>65.466666666699993</v>
      </c>
      <c r="Y853" s="85">
        <v>-100</v>
      </c>
      <c r="Z853" s="88"/>
      <c r="AA853" s="85">
        <v>0</v>
      </c>
      <c r="AB853" s="91">
        <v>0</v>
      </c>
      <c r="AC853" s="86">
        <v>0</v>
      </c>
      <c r="AD853" s="86">
        <v>0</v>
      </c>
      <c r="AE853" s="86">
        <v>0</v>
      </c>
      <c r="AF853" s="151">
        <v>0</v>
      </c>
      <c r="AG853" s="85">
        <v>9.7500042745200001E-3</v>
      </c>
      <c r="AH853" s="86">
        <v>1.0692999999999999E-2</v>
      </c>
      <c r="AI853" s="151">
        <v>6.0372206428700005E-10</v>
      </c>
      <c r="AJ853" s="152">
        <v>2.1800000000000002</v>
      </c>
      <c r="AK853" s="153">
        <v>11</v>
      </c>
    </row>
    <row r="854" spans="1:37" x14ac:dyDescent="0.2">
      <c r="A854" s="149" t="s">
        <v>1965</v>
      </c>
      <c r="B854" s="66" t="s">
        <v>1966</v>
      </c>
      <c r="C854" s="67">
        <v>40</v>
      </c>
      <c r="D854" s="84" t="s">
        <v>348</v>
      </c>
      <c r="E854" s="85">
        <v>55.3185169182577</v>
      </c>
      <c r="F854" s="91">
        <v>55.3185169182577</v>
      </c>
      <c r="G854" s="86">
        <v>21.9149721404589</v>
      </c>
      <c r="H854" s="86">
        <v>21.9149721404589</v>
      </c>
      <c r="I854" s="86">
        <v>2.35</v>
      </c>
      <c r="J854" s="86">
        <v>2.92</v>
      </c>
      <c r="K854" s="87">
        <v>0</v>
      </c>
      <c r="L854" s="150">
        <v>3.3599999942599998</v>
      </c>
      <c r="M854" s="86">
        <v>0</v>
      </c>
      <c r="N854" s="86">
        <v>12.360605939486</v>
      </c>
      <c r="O854" s="86">
        <v>21.4882571075402</v>
      </c>
      <c r="P854" s="86">
        <v>0.63300000000000001</v>
      </c>
      <c r="Q854" s="88">
        <v>1.0302</v>
      </c>
      <c r="R854" s="85">
        <v>0</v>
      </c>
      <c r="S854" s="86">
        <v>1.4</v>
      </c>
      <c r="T854" s="86">
        <v>1.1499999999999999</v>
      </c>
      <c r="U854" s="88">
        <v>7.6881531689665401</v>
      </c>
      <c r="V854" s="89">
        <v>4.37</v>
      </c>
      <c r="W854" s="85">
        <v>68.088237766742097</v>
      </c>
      <c r="X854" s="88">
        <v>71.833333333300004</v>
      </c>
      <c r="Y854" s="85">
        <v>-100</v>
      </c>
      <c r="Z854" s="88"/>
      <c r="AA854" s="85">
        <v>0.03</v>
      </c>
      <c r="AB854" s="91">
        <v>0.03</v>
      </c>
      <c r="AC854" s="86">
        <v>0</v>
      </c>
      <c r="AD854" s="86">
        <v>0</v>
      </c>
      <c r="AE854" s="86">
        <v>0</v>
      </c>
      <c r="AF854" s="151">
        <v>0</v>
      </c>
      <c r="AG854" s="85">
        <v>5.1908996771700001E-2</v>
      </c>
      <c r="AH854" s="86">
        <v>1.6882999999999999E-2</v>
      </c>
      <c r="AI854" s="151">
        <v>0</v>
      </c>
      <c r="AJ854" s="152">
        <v>2.09</v>
      </c>
      <c r="AK854" s="153">
        <v>8</v>
      </c>
    </row>
    <row r="855" spans="1:37" x14ac:dyDescent="0.2">
      <c r="A855" s="149" t="s">
        <v>1967</v>
      </c>
      <c r="B855" s="66" t="s">
        <v>1968</v>
      </c>
      <c r="C855" s="67">
        <v>40</v>
      </c>
      <c r="D855" s="84" t="s">
        <v>348</v>
      </c>
      <c r="E855" s="85">
        <v>36.7491045830037</v>
      </c>
      <c r="F855" s="91">
        <v>36.745701573041401</v>
      </c>
      <c r="G855" s="86">
        <v>14.6788834724314</v>
      </c>
      <c r="H855" s="86">
        <v>14.6788834724314</v>
      </c>
      <c r="I855" s="86">
        <v>6.02</v>
      </c>
      <c r="J855" s="86">
        <v>14.11</v>
      </c>
      <c r="K855" s="87">
        <v>0</v>
      </c>
      <c r="L855" s="150">
        <v>0.63000011382300003</v>
      </c>
      <c r="M855" s="86">
        <v>1.9694633932733099E-2</v>
      </c>
      <c r="N855" s="86">
        <v>12.4294199604018</v>
      </c>
      <c r="O855" s="86">
        <v>34.797092671108402</v>
      </c>
      <c r="P855" s="86">
        <v>1.137</v>
      </c>
      <c r="Q855" s="88">
        <v>0.84130000000000005</v>
      </c>
      <c r="R855" s="85">
        <v>4.4420753375977298E-2</v>
      </c>
      <c r="S855" s="86">
        <v>1.8</v>
      </c>
      <c r="T855" s="86">
        <v>1.1399999999999999</v>
      </c>
      <c r="U855" s="88">
        <v>6.4282858188067404</v>
      </c>
      <c r="V855" s="89">
        <v>3.93</v>
      </c>
      <c r="W855" s="85">
        <v>54.344820116932603</v>
      </c>
      <c r="X855" s="88">
        <v>61.1</v>
      </c>
      <c r="Y855" s="85">
        <v>-100</v>
      </c>
      <c r="Z855" s="88"/>
      <c r="AA855" s="85">
        <v>0.13</v>
      </c>
      <c r="AB855" s="91">
        <v>0.13</v>
      </c>
      <c r="AC855" s="86">
        <v>0.13</v>
      </c>
      <c r="AD855" s="86">
        <v>0.13</v>
      </c>
      <c r="AE855" s="86">
        <v>0</v>
      </c>
      <c r="AF855" s="151">
        <v>4.5061406235199999E-8</v>
      </c>
      <c r="AG855" s="85">
        <v>3.7752002811299999E-2</v>
      </c>
      <c r="AH855" s="86">
        <v>8.2653000000000004E-2</v>
      </c>
      <c r="AI855" s="151">
        <v>7.4000010435899995E-4</v>
      </c>
      <c r="AJ855" s="152">
        <v>1.72</v>
      </c>
      <c r="AK855" s="153">
        <v>5</v>
      </c>
    </row>
    <row r="856" spans="1:37" x14ac:dyDescent="0.2">
      <c r="A856" s="149" t="s">
        <v>1969</v>
      </c>
      <c r="B856" s="66" t="s">
        <v>1970</v>
      </c>
      <c r="C856" s="67">
        <v>40</v>
      </c>
      <c r="D856" s="84" t="s">
        <v>348</v>
      </c>
      <c r="E856" s="85">
        <v>37.362754428078297</v>
      </c>
      <c r="F856" s="91">
        <v>37.338607729784201</v>
      </c>
      <c r="G856" s="86">
        <v>15.544792125335601</v>
      </c>
      <c r="H856" s="86">
        <v>15.520645427041501</v>
      </c>
      <c r="I856" s="86">
        <v>8.9</v>
      </c>
      <c r="J856" s="86">
        <v>22.12</v>
      </c>
      <c r="K856" s="87">
        <v>0</v>
      </c>
      <c r="L856" s="150">
        <v>3.5599999767399999</v>
      </c>
      <c r="M856" s="86">
        <v>3.4421336697948901E-4</v>
      </c>
      <c r="N856" s="86">
        <v>16.224980431622502</v>
      </c>
      <c r="O856" s="86">
        <v>18.9198076369765</v>
      </c>
      <c r="P856" s="86">
        <v>1.401</v>
      </c>
      <c r="Q856" s="88">
        <v>1.0258</v>
      </c>
      <c r="R856" s="85">
        <v>7.2259556326324196E-3</v>
      </c>
      <c r="S856" s="86">
        <v>1.8</v>
      </c>
      <c r="T856" s="86">
        <v>1.18</v>
      </c>
      <c r="U856" s="88">
        <v>8.1686859934946003</v>
      </c>
      <c r="V856" s="89">
        <v>3.98</v>
      </c>
      <c r="W856" s="85">
        <v>72.778927137520199</v>
      </c>
      <c r="X856" s="88">
        <v>65.033333333300007</v>
      </c>
      <c r="Y856" s="85">
        <v>-23.36</v>
      </c>
      <c r="Z856" s="88"/>
      <c r="AA856" s="85">
        <v>0</v>
      </c>
      <c r="AB856" s="91">
        <v>0</v>
      </c>
      <c r="AC856" s="86">
        <v>0</v>
      </c>
      <c r="AD856" s="86">
        <v>0</v>
      </c>
      <c r="AE856" s="86">
        <v>0</v>
      </c>
      <c r="AF856" s="151">
        <v>1.11636031388E-7</v>
      </c>
      <c r="AG856" s="85">
        <v>8.5760992889000007E-2</v>
      </c>
      <c r="AH856" s="86">
        <v>0.15570800000000001</v>
      </c>
      <c r="AI856" s="151">
        <v>3.32999972053E-3</v>
      </c>
      <c r="AJ856" s="152">
        <v>1.88</v>
      </c>
      <c r="AK856" s="153">
        <v>9</v>
      </c>
    </row>
    <row r="857" spans="1:37" x14ac:dyDescent="0.2">
      <c r="A857" s="149" t="s">
        <v>1971</v>
      </c>
      <c r="B857" s="66" t="s">
        <v>1972</v>
      </c>
      <c r="C857" s="67">
        <v>40</v>
      </c>
      <c r="D857" s="84" t="s">
        <v>348</v>
      </c>
      <c r="E857" s="85">
        <v>53.874013852567501</v>
      </c>
      <c r="F857" s="91">
        <v>53.858695057500199</v>
      </c>
      <c r="G857" s="86">
        <v>22.366534997975702</v>
      </c>
      <c r="H857" s="86">
        <v>22.3512162029084</v>
      </c>
      <c r="I857" s="86">
        <v>4.45</v>
      </c>
      <c r="J857" s="86">
        <v>8.17</v>
      </c>
      <c r="K857" s="87">
        <v>0</v>
      </c>
      <c r="L857" s="150">
        <v>2.0300000945700001</v>
      </c>
      <c r="M857" s="86">
        <v>0</v>
      </c>
      <c r="N857" s="86">
        <v>33.610660904015901</v>
      </c>
      <c r="O857" s="86">
        <v>37.4674449932645</v>
      </c>
      <c r="P857" s="86">
        <v>0.874</v>
      </c>
      <c r="Q857" s="88">
        <v>0.51060000000000005</v>
      </c>
      <c r="R857" s="85">
        <v>0</v>
      </c>
      <c r="S857" s="86">
        <v>1.2</v>
      </c>
      <c r="T857" s="86">
        <v>1.08</v>
      </c>
      <c r="U857" s="88">
        <v>3.4412578919149599</v>
      </c>
      <c r="V857" s="89">
        <v>4.34</v>
      </c>
      <c r="W857" s="85">
        <v>73.833333333300004</v>
      </c>
      <c r="X857" s="88"/>
      <c r="Y857" s="85"/>
      <c r="Z857" s="88">
        <v>-100</v>
      </c>
      <c r="AA857" s="85">
        <v>0.15</v>
      </c>
      <c r="AB857" s="91">
        <v>0.15</v>
      </c>
      <c r="AC857" s="86">
        <v>0.15</v>
      </c>
      <c r="AD857" s="86">
        <v>0.15</v>
      </c>
      <c r="AE857" s="86">
        <v>0</v>
      </c>
      <c r="AF857" s="151">
        <v>14.920798621299999</v>
      </c>
      <c r="AG857" s="85">
        <v>6.2442633238100001E-9</v>
      </c>
      <c r="AH857" s="86">
        <v>3.3939999999999998E-2</v>
      </c>
      <c r="AI857" s="151">
        <v>1.9645670461E-10</v>
      </c>
      <c r="AJ857" s="152">
        <v>2.3199999999999998</v>
      </c>
      <c r="AK857" s="153">
        <v>16</v>
      </c>
    </row>
    <row r="858" spans="1:37" x14ac:dyDescent="0.2">
      <c r="A858" s="149" t="s">
        <v>1973</v>
      </c>
      <c r="B858" s="66" t="s">
        <v>1974</v>
      </c>
      <c r="C858" s="67">
        <v>40</v>
      </c>
      <c r="D858" s="84" t="s">
        <v>348</v>
      </c>
      <c r="E858" s="85">
        <v>34.377685520279798</v>
      </c>
      <c r="F858" s="91">
        <v>34.325034193103299</v>
      </c>
      <c r="G858" s="86">
        <v>14.1099504956487</v>
      </c>
      <c r="H858" s="86">
        <v>14.0869533642382</v>
      </c>
      <c r="I858" s="86">
        <v>5.12</v>
      </c>
      <c r="J858" s="86">
        <v>8.2200000000000006</v>
      </c>
      <c r="K858" s="87">
        <v>0</v>
      </c>
      <c r="L858" s="150">
        <v>1.16999999303</v>
      </c>
      <c r="M858" s="86">
        <v>1.74971539117698E-2</v>
      </c>
      <c r="N858" s="86">
        <v>14.580767408811001</v>
      </c>
      <c r="O858" s="86">
        <v>25.0351324623953</v>
      </c>
      <c r="P858" s="86">
        <v>0.89400000000000002</v>
      </c>
      <c r="Q858" s="88">
        <v>0.82040000000000002</v>
      </c>
      <c r="R858" s="85">
        <v>7.3969968192913703E-3</v>
      </c>
      <c r="S858" s="86">
        <v>1.7</v>
      </c>
      <c r="T858" s="86">
        <v>1.24</v>
      </c>
      <c r="U858" s="88">
        <v>6.5420786986044401</v>
      </c>
      <c r="V858" s="89">
        <v>3.95</v>
      </c>
      <c r="W858" s="85">
        <v>41.533167890814099</v>
      </c>
      <c r="X858" s="88"/>
      <c r="Y858" s="85">
        <v>-100</v>
      </c>
      <c r="Z858" s="88">
        <v>-100</v>
      </c>
      <c r="AA858" s="85">
        <v>0</v>
      </c>
      <c r="AB858" s="91">
        <v>0.01</v>
      </c>
      <c r="AC858" s="86">
        <v>0.03</v>
      </c>
      <c r="AD858" s="86">
        <v>0.02</v>
      </c>
      <c r="AE858" s="86">
        <v>0</v>
      </c>
      <c r="AF858" s="151">
        <v>6.1581004034999998</v>
      </c>
      <c r="AG858" s="85">
        <v>7.5113993746199995E-2</v>
      </c>
      <c r="AH858" s="86">
        <v>6.5823999999999994E-2</v>
      </c>
      <c r="AI858" s="151">
        <v>7.4000008629599996E-4</v>
      </c>
      <c r="AJ858" s="152">
        <v>1.68</v>
      </c>
      <c r="AK858" s="153">
        <v>2</v>
      </c>
    </row>
    <row r="859" spans="1:37" x14ac:dyDescent="0.2">
      <c r="A859" s="149" t="s">
        <v>1975</v>
      </c>
      <c r="B859" s="66" t="s">
        <v>1976</v>
      </c>
      <c r="C859" s="67">
        <v>40</v>
      </c>
      <c r="D859" s="84" t="s">
        <v>348</v>
      </c>
      <c r="E859" s="85">
        <v>54.428133388743497</v>
      </c>
      <c r="F859" s="91">
        <v>54.380959868812702</v>
      </c>
      <c r="G859" s="86">
        <v>21.962643064931001</v>
      </c>
      <c r="H859" s="86">
        <v>21.9154695450002</v>
      </c>
      <c r="I859" s="86">
        <v>8.67</v>
      </c>
      <c r="J859" s="86">
        <v>14.34</v>
      </c>
      <c r="K859" s="87">
        <v>0</v>
      </c>
      <c r="L859" s="150">
        <v>0.24000003301799999</v>
      </c>
      <c r="M859" s="86">
        <v>0.53731408706489403</v>
      </c>
      <c r="N859" s="86">
        <v>20.877630053526101</v>
      </c>
      <c r="O859" s="86">
        <v>85.904014488379104</v>
      </c>
      <c r="P859" s="86">
        <v>1.1200000000000001</v>
      </c>
      <c r="Q859" s="88">
        <v>1.0982000000000001</v>
      </c>
      <c r="R859" s="85">
        <v>4.3891733723482103E-2</v>
      </c>
      <c r="S859" s="86">
        <v>1</v>
      </c>
      <c r="T859" s="86">
        <v>1.39</v>
      </c>
      <c r="U859" s="88">
        <v>2.2227713319780298</v>
      </c>
      <c r="V859" s="89">
        <v>4.29</v>
      </c>
      <c r="W859" s="85">
        <v>57.798086935579001</v>
      </c>
      <c r="X859" s="88"/>
      <c r="Y859" s="85"/>
      <c r="Z859" s="88">
        <v>-100</v>
      </c>
      <c r="AA859" s="85">
        <v>0.2</v>
      </c>
      <c r="AB859" s="91">
        <v>0.17</v>
      </c>
      <c r="AC859" s="86">
        <v>0.01</v>
      </c>
      <c r="AD859" s="86">
        <v>0</v>
      </c>
      <c r="AE859" s="86">
        <v>0</v>
      </c>
      <c r="AF859" s="151">
        <v>5.8973998980299998</v>
      </c>
      <c r="AG859" s="85">
        <v>1.20900139348E-3</v>
      </c>
      <c r="AH859" s="86">
        <v>5.9755999999999997E-2</v>
      </c>
      <c r="AI859" s="151">
        <v>3.6999999375599999E-4</v>
      </c>
      <c r="AJ859" s="152">
        <v>2.02</v>
      </c>
      <c r="AK859" s="153">
        <v>7</v>
      </c>
    </row>
    <row r="860" spans="1:37" x14ac:dyDescent="0.2">
      <c r="A860" s="149" t="s">
        <v>1977</v>
      </c>
      <c r="B860" s="66" t="s">
        <v>1978</v>
      </c>
      <c r="C860" s="67">
        <v>40</v>
      </c>
      <c r="D860" s="84" t="s">
        <v>348</v>
      </c>
      <c r="E860" s="85">
        <v>48.383133867004801</v>
      </c>
      <c r="F860" s="91">
        <v>48.303875723230597</v>
      </c>
      <c r="G860" s="86">
        <v>22.065467226757502</v>
      </c>
      <c r="H860" s="86">
        <v>22.050606324799901</v>
      </c>
      <c r="I860" s="86">
        <v>1.07</v>
      </c>
      <c r="J860" s="86">
        <v>1.62</v>
      </c>
      <c r="K860" s="87">
        <v>0</v>
      </c>
      <c r="L860" s="150">
        <v>0.13000000448999999</v>
      </c>
      <c r="M860" s="86">
        <v>4.4028481833795902E-2</v>
      </c>
      <c r="N860" s="86">
        <v>16.032313189373902</v>
      </c>
      <c r="O860" s="86">
        <v>24.1343236740245</v>
      </c>
      <c r="P860" s="86">
        <v>1.016</v>
      </c>
      <c r="Q860" s="88">
        <v>1.7062999999999999</v>
      </c>
      <c r="R860" s="85">
        <v>9.6432015429122497E-2</v>
      </c>
      <c r="S860" s="86">
        <v>1</v>
      </c>
      <c r="T860" s="86">
        <v>1.51</v>
      </c>
      <c r="U860" s="88">
        <v>5.0447808512324599</v>
      </c>
      <c r="V860" s="89">
        <v>4.25</v>
      </c>
      <c r="W860" s="85">
        <v>52.046813387890701</v>
      </c>
      <c r="X860" s="88">
        <v>63.0333333333</v>
      </c>
      <c r="Y860" s="85">
        <v>-100</v>
      </c>
      <c r="Z860" s="88">
        <v>-100</v>
      </c>
      <c r="AA860" s="85">
        <v>0</v>
      </c>
      <c r="AB860" s="91">
        <v>0</v>
      </c>
      <c r="AC860" s="86">
        <v>0</v>
      </c>
      <c r="AD860" s="86">
        <v>0</v>
      </c>
      <c r="AE860" s="86">
        <v>0</v>
      </c>
      <c r="AF860" s="151">
        <v>1.3554857925600001E-7</v>
      </c>
      <c r="AG860" s="85">
        <v>4.4520003554799998E-3</v>
      </c>
      <c r="AH860" s="86">
        <v>8.3689999999999997E-3</v>
      </c>
      <c r="AI860" s="151">
        <v>0</v>
      </c>
      <c r="AJ860" s="152">
        <v>2.63</v>
      </c>
      <c r="AK860" s="153">
        <v>21</v>
      </c>
    </row>
    <row r="861" spans="1:37" x14ac:dyDescent="0.2">
      <c r="A861" s="149" t="s">
        <v>1979</v>
      </c>
      <c r="B861" s="66" t="s">
        <v>1980</v>
      </c>
      <c r="C861" s="67">
        <v>40</v>
      </c>
      <c r="D861" s="84" t="s">
        <v>348</v>
      </c>
      <c r="E861" s="85">
        <v>62.085166360568898</v>
      </c>
      <c r="F861" s="91">
        <v>61.950320639937502</v>
      </c>
      <c r="G861" s="86">
        <v>22.743774825951402</v>
      </c>
      <c r="H861" s="86">
        <v>22.6449286415972</v>
      </c>
      <c r="I861" s="86">
        <v>3.56</v>
      </c>
      <c r="J861" s="86">
        <v>5.36</v>
      </c>
      <c r="K861" s="87">
        <v>0</v>
      </c>
      <c r="L861" s="150">
        <v>0.41000000270600001</v>
      </c>
      <c r="M861" s="86">
        <v>1.31487259326002E-3</v>
      </c>
      <c r="N861" s="86">
        <v>24.503514769715402</v>
      </c>
      <c r="O861" s="86">
        <v>32.323551732861098</v>
      </c>
      <c r="P861" s="86">
        <v>0.95399999999999996</v>
      </c>
      <c r="Q861" s="88">
        <v>1.1525000000000001</v>
      </c>
      <c r="R861" s="85">
        <v>1.43760782058654E-2</v>
      </c>
      <c r="S861" s="86">
        <v>0.7</v>
      </c>
      <c r="T861" s="86">
        <v>1.29</v>
      </c>
      <c r="U861" s="88">
        <v>2.9733176318406702</v>
      </c>
      <c r="V861" s="89">
        <v>4.29</v>
      </c>
      <c r="W861" s="85">
        <v>56.610007205416501</v>
      </c>
      <c r="X861" s="88">
        <v>67.7</v>
      </c>
      <c r="Y861" s="85">
        <v>12.739999999999995</v>
      </c>
      <c r="Z861" s="88"/>
      <c r="AA861" s="85">
        <v>0</v>
      </c>
      <c r="AB861" s="91">
        <v>0</v>
      </c>
      <c r="AC861" s="86">
        <v>0.01</v>
      </c>
      <c r="AD861" s="86">
        <v>0.01</v>
      </c>
      <c r="AE861" s="86">
        <v>0</v>
      </c>
      <c r="AF861" s="151">
        <v>1.40841667621E-7</v>
      </c>
      <c r="AG861" s="85">
        <v>2.5466999553799999E-2</v>
      </c>
      <c r="AH861" s="86">
        <v>4.3894000000000002E-2</v>
      </c>
      <c r="AI861" s="151">
        <v>3.2939999335399998E-3</v>
      </c>
      <c r="AJ861" s="152">
        <v>2.83</v>
      </c>
      <c r="AK861" s="153">
        <v>27</v>
      </c>
    </row>
    <row r="862" spans="1:37" x14ac:dyDescent="0.2">
      <c r="A862" s="149" t="s">
        <v>1981</v>
      </c>
      <c r="B862" s="66" t="s">
        <v>1982</v>
      </c>
      <c r="C862" s="67">
        <v>40</v>
      </c>
      <c r="D862" s="84" t="s">
        <v>348</v>
      </c>
      <c r="E862" s="85">
        <v>46.707549665186299</v>
      </c>
      <c r="F862" s="91">
        <v>46.687363394634602</v>
      </c>
      <c r="G862" s="86">
        <v>19.663515752251801</v>
      </c>
      <c r="H862" s="86">
        <v>19.6600353607774</v>
      </c>
      <c r="I862" s="86">
        <v>6.35</v>
      </c>
      <c r="J862" s="86">
        <v>7.41</v>
      </c>
      <c r="K862" s="87">
        <v>0</v>
      </c>
      <c r="L862" s="150">
        <v>0.110000000508</v>
      </c>
      <c r="M862" s="86">
        <v>6.4165479177531997E-3</v>
      </c>
      <c r="N862" s="86">
        <v>33.643379158787802</v>
      </c>
      <c r="O862" s="86">
        <v>50.905675566885797</v>
      </c>
      <c r="P862" s="86">
        <v>0.84399999999999997</v>
      </c>
      <c r="Q862" s="88">
        <v>1.1214999999999999</v>
      </c>
      <c r="R862" s="85">
        <v>2.8008589300718902E-2</v>
      </c>
      <c r="S862" s="86">
        <v>0.9</v>
      </c>
      <c r="T862" s="86">
        <v>1.39</v>
      </c>
      <c r="U862" s="88">
        <v>3.35161698987902</v>
      </c>
      <c r="V862" s="89">
        <v>4.22</v>
      </c>
      <c r="W862" s="85">
        <v>49.9790324688514</v>
      </c>
      <c r="X862" s="88">
        <v>72.766666666700004</v>
      </c>
      <c r="Y862" s="85">
        <v>-100</v>
      </c>
      <c r="Z862" s="88">
        <v>-100</v>
      </c>
      <c r="AA862" s="85">
        <v>0</v>
      </c>
      <c r="AB862" s="91">
        <v>0</v>
      </c>
      <c r="AC862" s="86">
        <v>0</v>
      </c>
      <c r="AD862" s="86">
        <v>0</v>
      </c>
      <c r="AE862" s="86">
        <v>0</v>
      </c>
      <c r="AF862" s="151">
        <v>0</v>
      </c>
      <c r="AG862" s="85">
        <v>0.187373999831</v>
      </c>
      <c r="AH862" s="86">
        <v>5.2558000000000001E-2</v>
      </c>
      <c r="AI862" s="151">
        <v>5.1329999969199997E-3</v>
      </c>
      <c r="AJ862" s="152">
        <v>1.91</v>
      </c>
      <c r="AK862" s="153">
        <v>6</v>
      </c>
    </row>
    <row r="863" spans="1:37" x14ac:dyDescent="0.2">
      <c r="A863" s="149" t="s">
        <v>1983</v>
      </c>
      <c r="B863" s="66" t="s">
        <v>1984</v>
      </c>
      <c r="C863" s="67">
        <v>40</v>
      </c>
      <c r="D863" s="84" t="s">
        <v>348</v>
      </c>
      <c r="E863" s="85">
        <v>64.588354500113098</v>
      </c>
      <c r="F863" s="91">
        <v>64.425053859699204</v>
      </c>
      <c r="G863" s="86">
        <v>24.269819877426102</v>
      </c>
      <c r="H863" s="86">
        <v>24.2137467659587</v>
      </c>
      <c r="I863" s="86">
        <v>2.33</v>
      </c>
      <c r="J863" s="86">
        <v>3.58</v>
      </c>
      <c r="K863" s="87">
        <v>0</v>
      </c>
      <c r="L863" s="150">
        <v>2.4499999623500002</v>
      </c>
      <c r="M863" s="86">
        <v>0</v>
      </c>
      <c r="N863" s="86">
        <v>23.350338365434698</v>
      </c>
      <c r="O863" s="86">
        <v>23.687214611872101</v>
      </c>
      <c r="P863" s="86">
        <v>1.0069999999999999</v>
      </c>
      <c r="Q863" s="88">
        <v>0.94</v>
      </c>
      <c r="R863" s="85">
        <v>0</v>
      </c>
      <c r="S863" s="86">
        <v>1</v>
      </c>
      <c r="T863" s="86">
        <v>1.06</v>
      </c>
      <c r="U863" s="88">
        <v>4.60783252830708</v>
      </c>
      <c r="V863" s="89">
        <v>4.3899999999999997</v>
      </c>
      <c r="W863" s="85">
        <v>69.257500432354107</v>
      </c>
      <c r="X863" s="88">
        <v>82.833333333300004</v>
      </c>
      <c r="Y863" s="85">
        <v>63.5</v>
      </c>
      <c r="Z863" s="88"/>
      <c r="AA863" s="85">
        <v>0</v>
      </c>
      <c r="AB863" s="91">
        <v>0</v>
      </c>
      <c r="AC863" s="86">
        <v>0</v>
      </c>
      <c r="AD863" s="86">
        <v>0</v>
      </c>
      <c r="AE863" s="86">
        <v>0</v>
      </c>
      <c r="AF863" s="151">
        <v>1.5879004214600001</v>
      </c>
      <c r="AG863" s="85">
        <v>5.3078999892400003E-2</v>
      </c>
      <c r="AH863" s="86">
        <v>1.7822000000000001E-2</v>
      </c>
      <c r="AI863" s="151">
        <v>7.399999985E-4</v>
      </c>
      <c r="AJ863" s="152">
        <v>2.4</v>
      </c>
      <c r="AK863" s="153">
        <v>21</v>
      </c>
    </row>
    <row r="864" spans="1:37" x14ac:dyDescent="0.2">
      <c r="A864" s="149" t="s">
        <v>1985</v>
      </c>
      <c r="B864" s="66" t="s">
        <v>1986</v>
      </c>
      <c r="C864" s="67">
        <v>40</v>
      </c>
      <c r="D864" s="84" t="s">
        <v>348</v>
      </c>
      <c r="E864" s="85">
        <v>49.499230482231098</v>
      </c>
      <c r="F864" s="91">
        <v>49.499230482231098</v>
      </c>
      <c r="G864" s="86">
        <v>20.430696763361599</v>
      </c>
      <c r="H864" s="86">
        <v>20.430696763361599</v>
      </c>
      <c r="I864" s="86">
        <v>3.12</v>
      </c>
      <c r="J864" s="86">
        <v>10.41</v>
      </c>
      <c r="K864" s="87">
        <v>0</v>
      </c>
      <c r="L864" s="150">
        <v>1.1899999973199999</v>
      </c>
      <c r="M864" s="86">
        <v>3.31214589844002E-2</v>
      </c>
      <c r="N864" s="86">
        <v>13.651666479631899</v>
      </c>
      <c r="O864" s="86">
        <v>21.032326726087501</v>
      </c>
      <c r="P864" s="86">
        <v>0.98599999999999999</v>
      </c>
      <c r="Q864" s="88">
        <v>1.004</v>
      </c>
      <c r="R864" s="85">
        <v>5.3517274186834801E-2</v>
      </c>
      <c r="S864" s="86">
        <v>1.5</v>
      </c>
      <c r="T864" s="86">
        <v>1.22</v>
      </c>
      <c r="U864" s="88">
        <v>6.4085672978266901</v>
      </c>
      <c r="V864" s="89">
        <v>4.2699999999999996</v>
      </c>
      <c r="W864" s="85">
        <v>59.506161260086799</v>
      </c>
      <c r="X864" s="88">
        <v>68.400000000000006</v>
      </c>
      <c r="Y864" s="85">
        <v>-100</v>
      </c>
      <c r="Z864" s="88">
        <v>-100</v>
      </c>
      <c r="AA864" s="85">
        <v>0</v>
      </c>
      <c r="AB864" s="91">
        <v>0</v>
      </c>
      <c r="AC864" s="86">
        <v>0</v>
      </c>
      <c r="AD864" s="86">
        <v>0</v>
      </c>
      <c r="AE864" s="86">
        <v>0</v>
      </c>
      <c r="AF864" s="151">
        <v>2.7780695212400001E-8</v>
      </c>
      <c r="AG864" s="85">
        <v>5.9318999865900002E-2</v>
      </c>
      <c r="AH864" s="86">
        <v>8.8158E-2</v>
      </c>
      <c r="AI864" s="151">
        <v>1.4800000045499999E-3</v>
      </c>
      <c r="AJ864" s="152">
        <v>2.4500000000000002</v>
      </c>
      <c r="AK864" s="153">
        <v>18</v>
      </c>
    </row>
    <row r="865" spans="1:37" x14ac:dyDescent="0.2">
      <c r="A865" s="149" t="s">
        <v>1987</v>
      </c>
      <c r="B865" s="66" t="s">
        <v>1988</v>
      </c>
      <c r="C865" s="67">
        <v>40</v>
      </c>
      <c r="D865" s="84" t="s">
        <v>348</v>
      </c>
      <c r="E865" s="85">
        <v>49.591301504706102</v>
      </c>
      <c r="F865" s="91">
        <v>49.521735803379499</v>
      </c>
      <c r="G865" s="86">
        <v>20.4905773257553</v>
      </c>
      <c r="H865" s="86">
        <v>20.4425769918399</v>
      </c>
      <c r="I865" s="86">
        <v>11.03</v>
      </c>
      <c r="J865" s="86">
        <v>12.95</v>
      </c>
      <c r="K865" s="87">
        <v>0</v>
      </c>
      <c r="L865" s="150">
        <v>1.52000000227</v>
      </c>
      <c r="M865" s="86">
        <v>1.9447035145075901E-2</v>
      </c>
      <c r="N865" s="86">
        <v>18.558488718429999</v>
      </c>
      <c r="O865" s="86">
        <v>28.238666905572501</v>
      </c>
      <c r="P865" s="86">
        <v>1.1240000000000001</v>
      </c>
      <c r="Q865" s="88">
        <v>1.0667</v>
      </c>
      <c r="R865" s="85">
        <v>2.05493526953901E-2</v>
      </c>
      <c r="S865" s="86">
        <v>1.4</v>
      </c>
      <c r="T865" s="86">
        <v>1.1399999999999999</v>
      </c>
      <c r="U865" s="88">
        <v>5.5332558835191898</v>
      </c>
      <c r="V865" s="89">
        <v>4.13</v>
      </c>
      <c r="W865" s="85">
        <v>71.738621925319606</v>
      </c>
      <c r="X865" s="88">
        <v>78.5</v>
      </c>
      <c r="Y865" s="85">
        <v>-100</v>
      </c>
      <c r="Z865" s="88"/>
      <c r="AA865" s="85">
        <v>0.02</v>
      </c>
      <c r="AB865" s="91">
        <v>0.04</v>
      </c>
      <c r="AC865" s="86">
        <v>0.02</v>
      </c>
      <c r="AD865" s="86">
        <v>0.02</v>
      </c>
      <c r="AE865" s="86">
        <v>0</v>
      </c>
      <c r="AF865" s="151">
        <v>8.6644723118800001E-10</v>
      </c>
      <c r="AG865" s="85">
        <v>2.7377999065400001E-2</v>
      </c>
      <c r="AH865" s="86">
        <v>9.2315999999999995E-2</v>
      </c>
      <c r="AI865" s="151">
        <v>1.1099999621099999E-3</v>
      </c>
      <c r="AJ865" s="152">
        <v>2.4</v>
      </c>
      <c r="AK865" s="153">
        <v>18</v>
      </c>
    </row>
    <row r="866" spans="1:37" x14ac:dyDescent="0.2">
      <c r="A866" s="149" t="s">
        <v>1989</v>
      </c>
      <c r="B866" s="66" t="s">
        <v>1990</v>
      </c>
      <c r="C866" s="67">
        <v>40</v>
      </c>
      <c r="D866" s="84" t="s">
        <v>348</v>
      </c>
      <c r="E866" s="85">
        <v>62.887236679058198</v>
      </c>
      <c r="F866" s="91">
        <v>62.887236679058198</v>
      </c>
      <c r="G866" s="86">
        <v>21.725913878562601</v>
      </c>
      <c r="H866" s="86">
        <v>21.725913878562601</v>
      </c>
      <c r="I866" s="86">
        <v>4.67</v>
      </c>
      <c r="J866" s="86">
        <v>6.23</v>
      </c>
      <c r="K866" s="87">
        <v>0</v>
      </c>
      <c r="L866" s="150">
        <v>4.4699999716500001</v>
      </c>
      <c r="M866" s="86">
        <v>0</v>
      </c>
      <c r="N866" s="86">
        <v>36.273137346399103</v>
      </c>
      <c r="O866" s="86">
        <v>28.441858475228901</v>
      </c>
      <c r="P866" s="86">
        <v>0.79700000000000004</v>
      </c>
      <c r="Q866" s="88">
        <v>1.0326</v>
      </c>
      <c r="R866" s="85">
        <v>0</v>
      </c>
      <c r="S866" s="86">
        <v>1.1000000000000001</v>
      </c>
      <c r="T866" s="86">
        <v>1.06</v>
      </c>
      <c r="U866" s="88">
        <v>6.0912329615861198</v>
      </c>
      <c r="V866" s="89">
        <v>4.25</v>
      </c>
      <c r="W866" s="85">
        <v>75.815126524929894</v>
      </c>
      <c r="X866" s="88">
        <v>76.366666666699999</v>
      </c>
      <c r="Y866" s="85">
        <v>97.080000000000013</v>
      </c>
      <c r="Z866" s="88"/>
      <c r="AA866" s="85">
        <v>0.15</v>
      </c>
      <c r="AB866" s="91">
        <v>0.15</v>
      </c>
      <c r="AC866" s="86">
        <v>0</v>
      </c>
      <c r="AD866" s="86">
        <v>0</v>
      </c>
      <c r="AE866" s="86">
        <v>0</v>
      </c>
      <c r="AF866" s="151">
        <v>0</v>
      </c>
      <c r="AG866" s="85">
        <v>7.9560000581100007E-3</v>
      </c>
      <c r="AH866" s="86">
        <v>1.6447E-2</v>
      </c>
      <c r="AI866" s="151">
        <v>4.8612943694099997E-12</v>
      </c>
      <c r="AJ866" s="152">
        <v>2.0099999999999998</v>
      </c>
      <c r="AK866" s="153">
        <v>7</v>
      </c>
    </row>
    <row r="867" spans="1:37" x14ac:dyDescent="0.2">
      <c r="A867" s="149" t="s">
        <v>1991</v>
      </c>
      <c r="B867" s="66" t="s">
        <v>1992</v>
      </c>
      <c r="C867" s="67">
        <v>40</v>
      </c>
      <c r="D867" s="84" t="s">
        <v>348</v>
      </c>
      <c r="E867" s="85">
        <v>52.983390163079598</v>
      </c>
      <c r="F867" s="91">
        <v>52.962121887799597</v>
      </c>
      <c r="G867" s="86">
        <v>19.684131808420901</v>
      </c>
      <c r="H867" s="86">
        <v>19.683445735024701</v>
      </c>
      <c r="I867" s="86">
        <v>3.06</v>
      </c>
      <c r="J867" s="86">
        <v>9.0299999999999994</v>
      </c>
      <c r="K867" s="87">
        <v>0</v>
      </c>
      <c r="L867" s="150">
        <v>1.53999999982</v>
      </c>
      <c r="M867" s="86">
        <v>4.61542439540085E-4</v>
      </c>
      <c r="N867" s="86">
        <v>38.1054429171759</v>
      </c>
      <c r="O867" s="86">
        <v>33.2129963898917</v>
      </c>
      <c r="P867" s="86">
        <v>0.83099999999999996</v>
      </c>
      <c r="Q867" s="88">
        <v>0.8538</v>
      </c>
      <c r="R867" s="85">
        <v>1.56225589751601E-2</v>
      </c>
      <c r="S867" s="86">
        <v>0.8</v>
      </c>
      <c r="T867" s="86">
        <v>1.25</v>
      </c>
      <c r="U867" s="88">
        <v>3.2821751270950998</v>
      </c>
      <c r="V867" s="89">
        <v>4.1500000000000004</v>
      </c>
      <c r="W867" s="85">
        <v>54.003484343090697</v>
      </c>
      <c r="X867" s="88">
        <v>77.266666666700004</v>
      </c>
      <c r="Y867" s="85">
        <v>-88.58</v>
      </c>
      <c r="Z867" s="88"/>
      <c r="AA867" s="85">
        <v>0.09</v>
      </c>
      <c r="AB867" s="91">
        <v>0.09</v>
      </c>
      <c r="AC867" s="86">
        <v>0.05</v>
      </c>
      <c r="AD867" s="86">
        <v>0.05</v>
      </c>
      <c r="AE867" s="86">
        <v>0</v>
      </c>
      <c r="AF867" s="151">
        <v>0</v>
      </c>
      <c r="AG867" s="85">
        <v>2.5710999983499998E-2</v>
      </c>
      <c r="AH867" s="86">
        <v>6.3578999999999997E-2</v>
      </c>
      <c r="AI867" s="151">
        <v>1.8749999879799999E-3</v>
      </c>
      <c r="AJ867" s="152">
        <v>1.54</v>
      </c>
      <c r="AK867" s="153">
        <v>2</v>
      </c>
    </row>
    <row r="868" spans="1:37" x14ac:dyDescent="0.2">
      <c r="A868" s="149" t="s">
        <v>1993</v>
      </c>
      <c r="B868" s="66" t="s">
        <v>1994</v>
      </c>
      <c r="C868" s="67">
        <v>40</v>
      </c>
      <c r="D868" s="84" t="s">
        <v>348</v>
      </c>
      <c r="E868" s="85">
        <v>63.304474410052102</v>
      </c>
      <c r="F868" s="91">
        <v>63.281489426907797</v>
      </c>
      <c r="G868" s="86">
        <v>24.019307385841302</v>
      </c>
      <c r="H868" s="86">
        <v>24.003984063745001</v>
      </c>
      <c r="I868" s="86">
        <v>5.3</v>
      </c>
      <c r="J868" s="86">
        <v>4.49</v>
      </c>
      <c r="K868" s="87">
        <v>0</v>
      </c>
      <c r="L868" s="150">
        <v>5.5500000049100002</v>
      </c>
      <c r="M868" s="86">
        <v>0</v>
      </c>
      <c r="N868" s="86">
        <v>27.265844207900901</v>
      </c>
      <c r="O868" s="86">
        <v>26.329113924050599</v>
      </c>
      <c r="P868" s="86">
        <v>0.80700000000000005</v>
      </c>
      <c r="Q868" s="88">
        <v>1.0853999999999999</v>
      </c>
      <c r="R868" s="85">
        <v>0</v>
      </c>
      <c r="S868" s="86">
        <v>0.6</v>
      </c>
      <c r="T868" s="86">
        <v>1.28</v>
      </c>
      <c r="U868" s="88">
        <v>6.1465675758504403</v>
      </c>
      <c r="V868" s="89">
        <v>4.32</v>
      </c>
      <c r="W868" s="85">
        <v>75.433680173889698</v>
      </c>
      <c r="X868" s="88">
        <v>72.099999999999994</v>
      </c>
      <c r="Y868" s="85">
        <v>100</v>
      </c>
      <c r="Z868" s="88"/>
      <c r="AA868" s="85">
        <v>0.19</v>
      </c>
      <c r="AB868" s="91">
        <v>0.19</v>
      </c>
      <c r="AC868" s="86">
        <v>7.0000000000000007E-2</v>
      </c>
      <c r="AD868" s="86">
        <v>7.0000000000000007E-2</v>
      </c>
      <c r="AE868" s="86">
        <v>0</v>
      </c>
      <c r="AF868" s="151">
        <v>1.7931000029699999</v>
      </c>
      <c r="AG868" s="85">
        <v>2.3853858628700002E-13</v>
      </c>
      <c r="AH868" s="86">
        <v>1.115E-2</v>
      </c>
      <c r="AI868" s="151">
        <v>7.3001883313700005E-14</v>
      </c>
      <c r="AJ868" s="152">
        <v>1.79</v>
      </c>
      <c r="AK868" s="153">
        <v>3</v>
      </c>
    </row>
    <row r="869" spans="1:37" x14ac:dyDescent="0.2">
      <c r="A869" s="149" t="s">
        <v>1995</v>
      </c>
      <c r="B869" s="66" t="s">
        <v>1996</v>
      </c>
      <c r="C869" s="67">
        <v>40</v>
      </c>
      <c r="D869" s="84" t="s">
        <v>348</v>
      </c>
      <c r="E869" s="85">
        <v>45.368074136918402</v>
      </c>
      <c r="F869" s="91">
        <v>45.350127259674998</v>
      </c>
      <c r="G869" s="86">
        <v>18.2911309795732</v>
      </c>
      <c r="H869" s="86">
        <v>18.2911309795732</v>
      </c>
      <c r="I869" s="86">
        <v>3.68</v>
      </c>
      <c r="J869" s="86">
        <v>4.58</v>
      </c>
      <c r="K869" s="87">
        <v>0</v>
      </c>
      <c r="L869" s="150">
        <v>5.7500000075299997</v>
      </c>
      <c r="M869" s="86">
        <v>0</v>
      </c>
      <c r="N869" s="86">
        <v>36.445335710041597</v>
      </c>
      <c r="O869" s="86">
        <v>27.081228138359901</v>
      </c>
      <c r="P869" s="86">
        <v>0.45800000000000002</v>
      </c>
      <c r="Q869" s="88">
        <v>0.83389999999999997</v>
      </c>
      <c r="R869" s="85">
        <v>0</v>
      </c>
      <c r="S869" s="86">
        <v>0</v>
      </c>
      <c r="T869" s="86">
        <v>1.42</v>
      </c>
      <c r="U869" s="88">
        <v>5.4297461332637198</v>
      </c>
      <c r="V869" s="89">
        <v>3.98</v>
      </c>
      <c r="W869" s="85">
        <v>69.5312569823122</v>
      </c>
      <c r="X869" s="88">
        <v>76.533333333300007</v>
      </c>
      <c r="Y869" s="85">
        <v>17.099999999999994</v>
      </c>
      <c r="Z869" s="88">
        <v>100</v>
      </c>
      <c r="AA869" s="85">
        <v>0.06</v>
      </c>
      <c r="AB869" s="91">
        <v>0.06</v>
      </c>
      <c r="AC869" s="86">
        <v>0.01</v>
      </c>
      <c r="AD869" s="86">
        <v>0.01</v>
      </c>
      <c r="AE869" s="86">
        <v>0</v>
      </c>
      <c r="AF869" s="151">
        <v>0</v>
      </c>
      <c r="AG869" s="85">
        <v>3.3149996790899998E-3</v>
      </c>
      <c r="AH869" s="86">
        <v>1.2558E-2</v>
      </c>
      <c r="AI869" s="151">
        <v>0</v>
      </c>
      <c r="AJ869" s="152">
        <v>1.31</v>
      </c>
      <c r="AK869" s="153">
        <v>0</v>
      </c>
    </row>
    <row r="870" spans="1:37" x14ac:dyDescent="0.2">
      <c r="A870" s="149" t="s">
        <v>1997</v>
      </c>
      <c r="B870" s="66" t="s">
        <v>1998</v>
      </c>
      <c r="C870" s="67">
        <v>40</v>
      </c>
      <c r="D870" s="84" t="s">
        <v>348</v>
      </c>
      <c r="E870" s="85">
        <v>38.834936939765697</v>
      </c>
      <c r="F870" s="91">
        <v>38.834936939765697</v>
      </c>
      <c r="G870" s="86">
        <v>16.0622303960048</v>
      </c>
      <c r="H870" s="86">
        <v>16.0622303960048</v>
      </c>
      <c r="I870" s="86">
        <v>7.75</v>
      </c>
      <c r="J870" s="86">
        <v>14.88</v>
      </c>
      <c r="K870" s="87">
        <v>0</v>
      </c>
      <c r="L870" s="150">
        <v>8.7799998596400002</v>
      </c>
      <c r="M870" s="86">
        <v>2.1265678264654499E-4</v>
      </c>
      <c r="N870" s="86">
        <v>34.572925512313098</v>
      </c>
      <c r="O870" s="86">
        <v>22.3493565848757</v>
      </c>
      <c r="P870" s="86">
        <v>0.98299999999999998</v>
      </c>
      <c r="Q870" s="88">
        <v>1.1961999999999999</v>
      </c>
      <c r="R870" s="85">
        <v>2.2045855379188701E-2</v>
      </c>
      <c r="S870" s="86">
        <v>0</v>
      </c>
      <c r="T870" s="86">
        <v>1.4</v>
      </c>
      <c r="U870" s="88">
        <v>7.1283857028580799</v>
      </c>
      <c r="V870" s="89">
        <v>3.72</v>
      </c>
      <c r="W870" s="85">
        <v>61.9602584326692</v>
      </c>
      <c r="X870" s="88">
        <v>75.533333333300007</v>
      </c>
      <c r="Y870" s="85">
        <v>-65.62</v>
      </c>
      <c r="Z870" s="88"/>
      <c r="AA870" s="85">
        <v>0</v>
      </c>
      <c r="AB870" s="91">
        <v>0</v>
      </c>
      <c r="AC870" s="86">
        <v>0</v>
      </c>
      <c r="AD870" s="86">
        <v>0</v>
      </c>
      <c r="AE870" s="86">
        <v>0</v>
      </c>
      <c r="AF870" s="151">
        <v>0</v>
      </c>
      <c r="AG870" s="85">
        <v>7.4229997211900003E-2</v>
      </c>
      <c r="AH870" s="86">
        <v>9.3987000000000001E-2</v>
      </c>
      <c r="AI870" s="151">
        <v>5.62899976402E-3</v>
      </c>
      <c r="AJ870" s="152">
        <v>1.1599999999999999</v>
      </c>
      <c r="AK870" s="153">
        <v>0</v>
      </c>
    </row>
    <row r="871" spans="1:37" x14ac:dyDescent="0.2">
      <c r="A871" s="149" t="s">
        <v>1999</v>
      </c>
      <c r="B871" s="66" t="s">
        <v>2000</v>
      </c>
      <c r="C871" s="67">
        <v>40</v>
      </c>
      <c r="D871" s="84" t="s">
        <v>348</v>
      </c>
      <c r="E871" s="85">
        <v>40.018987046873498</v>
      </c>
      <c r="F871" s="91">
        <v>40.018987046873498</v>
      </c>
      <c r="G871" s="86">
        <v>16.303233622215998</v>
      </c>
      <c r="H871" s="86">
        <v>16.303233622215998</v>
      </c>
      <c r="I871" s="86">
        <v>6.95</v>
      </c>
      <c r="J871" s="86">
        <v>4.74</v>
      </c>
      <c r="K871" s="87">
        <v>0</v>
      </c>
      <c r="L871" s="150">
        <v>1.63999981058</v>
      </c>
      <c r="M871" s="86">
        <v>4.1105626821464902E-3</v>
      </c>
      <c r="N871" s="86">
        <v>21.535037593984999</v>
      </c>
      <c r="O871" s="86">
        <v>38.579105654982001</v>
      </c>
      <c r="P871" s="86">
        <v>0.48099999999999998</v>
      </c>
      <c r="Q871" s="88">
        <v>0.93840000000000001</v>
      </c>
      <c r="R871" s="85">
        <v>2.43116756822464E-2</v>
      </c>
      <c r="S871" s="86">
        <v>0.2</v>
      </c>
      <c r="T871" s="86">
        <v>1.21</v>
      </c>
      <c r="U871" s="88">
        <v>4.6920137918181002</v>
      </c>
      <c r="V871" s="89">
        <v>4.0199999999999996</v>
      </c>
      <c r="W871" s="85">
        <v>54.204185785579497</v>
      </c>
      <c r="X871" s="88">
        <v>60.9666666667</v>
      </c>
      <c r="Y871" s="85">
        <v>-100</v>
      </c>
      <c r="Z871" s="88"/>
      <c r="AA871" s="85">
        <v>0</v>
      </c>
      <c r="AB871" s="91">
        <v>0</v>
      </c>
      <c r="AC871" s="86">
        <v>0</v>
      </c>
      <c r="AD871" s="86">
        <v>0</v>
      </c>
      <c r="AE871" s="86">
        <v>0</v>
      </c>
      <c r="AF871" s="151">
        <v>4.6360913700099998E-7</v>
      </c>
      <c r="AG871" s="85">
        <v>1.5470001850399999E-2</v>
      </c>
      <c r="AH871" s="86">
        <v>3.9501000000000001E-2</v>
      </c>
      <c r="AI871" s="151">
        <v>0</v>
      </c>
      <c r="AJ871" s="152">
        <v>1.31</v>
      </c>
      <c r="AK871" s="153">
        <v>0</v>
      </c>
    </row>
    <row r="872" spans="1:37" x14ac:dyDescent="0.2">
      <c r="A872" s="149" t="s">
        <v>2001</v>
      </c>
      <c r="B872" s="66" t="s">
        <v>2002</v>
      </c>
      <c r="C872" s="67">
        <v>40</v>
      </c>
      <c r="D872" s="84" t="s">
        <v>348</v>
      </c>
      <c r="E872" s="85">
        <v>35.569852358020697</v>
      </c>
      <c r="F872" s="91">
        <v>35.439785294173603</v>
      </c>
      <c r="G872" s="86">
        <v>16.443649237680098</v>
      </c>
      <c r="H872" s="86">
        <v>16.380836362944201</v>
      </c>
      <c r="I872" s="86">
        <v>7.43</v>
      </c>
      <c r="J872" s="86">
        <v>7.84</v>
      </c>
      <c r="K872" s="87">
        <v>0</v>
      </c>
      <c r="L872" s="150">
        <v>1.8000001812399999</v>
      </c>
      <c r="M872" s="86">
        <v>1.91142529230975E-3</v>
      </c>
      <c r="N872" s="86">
        <v>29.747866793078899</v>
      </c>
      <c r="O872" s="86">
        <v>34.853352679034103</v>
      </c>
      <c r="P872" s="86">
        <v>0.65</v>
      </c>
      <c r="Q872" s="88">
        <v>1.1773</v>
      </c>
      <c r="R872" s="85">
        <v>1.90198440372789E-2</v>
      </c>
      <c r="S872" s="86">
        <v>0.1</v>
      </c>
      <c r="T872" s="86">
        <v>1.34</v>
      </c>
      <c r="U872" s="88">
        <v>4.5694780186662101</v>
      </c>
      <c r="V872" s="89">
        <v>3.86</v>
      </c>
      <c r="W872" s="85">
        <v>48.755916115518701</v>
      </c>
      <c r="X872" s="88">
        <v>55.2</v>
      </c>
      <c r="Y872" s="85">
        <v>100</v>
      </c>
      <c r="Z872" s="88"/>
      <c r="AA872" s="85">
        <v>0.14000000000000001</v>
      </c>
      <c r="AB872" s="91">
        <v>0.12</v>
      </c>
      <c r="AC872" s="86">
        <v>7.0000000000000007E-2</v>
      </c>
      <c r="AD872" s="86">
        <v>7.0000000000000007E-2</v>
      </c>
      <c r="AE872" s="86">
        <v>0.04</v>
      </c>
      <c r="AF872" s="151">
        <v>0</v>
      </c>
      <c r="AG872" s="85">
        <v>6.2932014901800003E-10</v>
      </c>
      <c r="AH872" s="86">
        <v>6.0328E-2</v>
      </c>
      <c r="AI872" s="151">
        <v>1.44783682088E-9</v>
      </c>
      <c r="AJ872" s="152">
        <v>1.07</v>
      </c>
      <c r="AK872" s="153">
        <v>0</v>
      </c>
    </row>
    <row r="873" spans="1:37" x14ac:dyDescent="0.2">
      <c r="A873" s="149" t="s">
        <v>2003</v>
      </c>
      <c r="B873" s="66" t="s">
        <v>2004</v>
      </c>
      <c r="C873" s="67">
        <v>40</v>
      </c>
      <c r="D873" s="84" t="s">
        <v>348</v>
      </c>
      <c r="E873" s="85">
        <v>24.945956406407799</v>
      </c>
      <c r="F873" s="91">
        <v>24.5305995298915</v>
      </c>
      <c r="G873" s="86">
        <v>13.0790216457572</v>
      </c>
      <c r="H873" s="86">
        <v>12.8118716547252</v>
      </c>
      <c r="I873" s="86">
        <v>30.08</v>
      </c>
      <c r="J873" s="86">
        <v>66.45</v>
      </c>
      <c r="K873" s="87">
        <v>1.0500000000000001E-2</v>
      </c>
      <c r="L873" s="150">
        <v>15.209999165199999</v>
      </c>
      <c r="M873" s="86">
        <v>2.62351304548851E-4</v>
      </c>
      <c r="N873" s="86">
        <v>21.032481165863899</v>
      </c>
      <c r="O873" s="86">
        <v>11.7923749793695</v>
      </c>
      <c r="P873" s="86">
        <v>3.952</v>
      </c>
      <c r="Q873" s="88">
        <v>2.0034000000000001</v>
      </c>
      <c r="R873" s="85">
        <v>5.2192066805845497E-2</v>
      </c>
      <c r="S873" s="86">
        <v>0</v>
      </c>
      <c r="T873" s="86">
        <v>2.46</v>
      </c>
      <c r="U873" s="88">
        <v>12.908158930644801</v>
      </c>
      <c r="V873" s="89">
        <v>3.57</v>
      </c>
      <c r="W873" s="85">
        <v>56.862414928109601</v>
      </c>
      <c r="X873" s="88">
        <v>55.933333333299998</v>
      </c>
      <c r="Y873" s="85">
        <v>20.519999999999996</v>
      </c>
      <c r="Z873" s="88">
        <v>100</v>
      </c>
      <c r="AA873" s="85">
        <v>0</v>
      </c>
      <c r="AB873" s="91">
        <v>0</v>
      </c>
      <c r="AC873" s="86">
        <v>0</v>
      </c>
      <c r="AD873" s="86">
        <v>0</v>
      </c>
      <c r="AE873" s="86">
        <v>0</v>
      </c>
      <c r="AF873" s="151">
        <v>0</v>
      </c>
      <c r="AG873" s="85">
        <v>7.6309994473099996E-2</v>
      </c>
      <c r="AH873" s="86">
        <v>0.322106</v>
      </c>
      <c r="AI873" s="151">
        <v>1.7660998264199999E-2</v>
      </c>
      <c r="AJ873" s="152">
        <v>1.03</v>
      </c>
      <c r="AK873" s="153">
        <v>0</v>
      </c>
    </row>
    <row r="874" spans="1:37" x14ac:dyDescent="0.2">
      <c r="A874" s="149" t="s">
        <v>2005</v>
      </c>
      <c r="B874" s="66" t="s">
        <v>2006</v>
      </c>
      <c r="C874" s="67">
        <v>40</v>
      </c>
      <c r="D874" s="84" t="s">
        <v>348</v>
      </c>
      <c r="E874" s="85">
        <v>16.594161532253299</v>
      </c>
      <c r="F874" s="91">
        <v>16.442589712800899</v>
      </c>
      <c r="G874" s="86">
        <v>10.890533650912401</v>
      </c>
      <c r="H874" s="86">
        <v>10.79014192634</v>
      </c>
      <c r="I874" s="86">
        <v>23.67</v>
      </c>
      <c r="J874" s="86">
        <v>98.18</v>
      </c>
      <c r="K874" s="87">
        <v>2.1899999999999999E-2</v>
      </c>
      <c r="L874" s="150">
        <v>2.55000147867</v>
      </c>
      <c r="M874" s="86">
        <v>6.6419233060465495E-4</v>
      </c>
      <c r="N874" s="86">
        <v>18.896619135234602</v>
      </c>
      <c r="O874" s="86">
        <v>22.217796995903502</v>
      </c>
      <c r="P874" s="86">
        <v>5.29</v>
      </c>
      <c r="Q874" s="88">
        <v>1.2576000000000001</v>
      </c>
      <c r="R874" s="85">
        <v>5.3418803418803402E-2</v>
      </c>
      <c r="S874" s="86">
        <v>0</v>
      </c>
      <c r="T874" s="86">
        <v>1.95</v>
      </c>
      <c r="U874" s="88">
        <v>6.5008562823566498</v>
      </c>
      <c r="V874" s="89">
        <v>3.24</v>
      </c>
      <c r="W874" s="85">
        <v>42.332990340144697</v>
      </c>
      <c r="X874" s="88">
        <v>70.5</v>
      </c>
      <c r="Y874" s="85">
        <v>-100</v>
      </c>
      <c r="Z874" s="88"/>
      <c r="AA874" s="85">
        <v>0.25</v>
      </c>
      <c r="AB874" s="91">
        <v>0.21</v>
      </c>
      <c r="AC874" s="86">
        <v>0.04</v>
      </c>
      <c r="AD874" s="86">
        <v>0.04</v>
      </c>
      <c r="AE874" s="86">
        <v>0</v>
      </c>
      <c r="AF874" s="151">
        <v>0</v>
      </c>
      <c r="AG874" s="85">
        <v>6.1815008024900003E-2</v>
      </c>
      <c r="AH874" s="86">
        <v>0.46492899999999998</v>
      </c>
      <c r="AI874" s="151">
        <v>1.67830018364E-2</v>
      </c>
      <c r="AJ874" s="152">
        <v>1.04</v>
      </c>
      <c r="AK874" s="153">
        <v>0</v>
      </c>
    </row>
    <row r="875" spans="1:37" x14ac:dyDescent="0.2">
      <c r="A875" s="149" t="s">
        <v>2007</v>
      </c>
      <c r="B875" s="66" t="s">
        <v>2008</v>
      </c>
      <c r="C875" s="67">
        <v>40</v>
      </c>
      <c r="D875" s="84" t="s">
        <v>348</v>
      </c>
      <c r="E875" s="85">
        <v>35.290909207579602</v>
      </c>
      <c r="F875" s="91">
        <v>35.290909207579602</v>
      </c>
      <c r="G875" s="86">
        <v>15.7681966645063</v>
      </c>
      <c r="H875" s="86">
        <v>15.7681966645063</v>
      </c>
      <c r="I875" s="86">
        <v>2.3199999999999998</v>
      </c>
      <c r="J875" s="86">
        <v>1.91</v>
      </c>
      <c r="K875" s="87">
        <v>0</v>
      </c>
      <c r="L875" s="150">
        <v>0.38000007953199999</v>
      </c>
      <c r="M875" s="86">
        <v>2.5738871154555002E-3</v>
      </c>
      <c r="N875" s="86">
        <v>20.821071752951902</v>
      </c>
      <c r="O875" s="86">
        <v>23.540481937569002</v>
      </c>
      <c r="P875" s="86">
        <v>0.312</v>
      </c>
      <c r="Q875" s="88">
        <v>0.91979999999999995</v>
      </c>
      <c r="R875" s="85">
        <v>1.80407721450478E-2</v>
      </c>
      <c r="S875" s="86">
        <v>0.4</v>
      </c>
      <c r="T875" s="86">
        <v>1.04</v>
      </c>
      <c r="U875" s="88">
        <v>7.3569517258196004</v>
      </c>
      <c r="V875" s="89">
        <v>3.97</v>
      </c>
      <c r="W875" s="85">
        <v>50.875106269086103</v>
      </c>
      <c r="X875" s="88">
        <v>75.233333333299996</v>
      </c>
      <c r="Y875" s="85">
        <v>100</v>
      </c>
      <c r="Z875" s="88"/>
      <c r="AA875" s="85">
        <v>0</v>
      </c>
      <c r="AB875" s="91">
        <v>0</v>
      </c>
      <c r="AC875" s="86">
        <v>0</v>
      </c>
      <c r="AD875" s="86">
        <v>0</v>
      </c>
      <c r="AE875" s="86">
        <v>0</v>
      </c>
      <c r="AF875" s="151">
        <v>0</v>
      </c>
      <c r="AG875" s="85">
        <v>2.3166019884500001E-2</v>
      </c>
      <c r="AH875" s="86">
        <v>1.3635E-2</v>
      </c>
      <c r="AI875" s="151">
        <v>3.2755606422700003E-11</v>
      </c>
      <c r="AJ875" s="152">
        <v>1.87</v>
      </c>
      <c r="AK875" s="153">
        <v>9</v>
      </c>
    </row>
    <row r="876" spans="1:37" x14ac:dyDescent="0.2">
      <c r="A876" s="149" t="s">
        <v>2009</v>
      </c>
      <c r="B876" s="66" t="s">
        <v>2010</v>
      </c>
      <c r="C876" s="67">
        <v>40</v>
      </c>
      <c r="D876" s="84" t="s">
        <v>348</v>
      </c>
      <c r="E876" s="85">
        <v>9.4017842376129703</v>
      </c>
      <c r="F876" s="91">
        <v>9.3813540359377008</v>
      </c>
      <c r="G876" s="86">
        <v>7.1778108552471602</v>
      </c>
      <c r="H876" s="86">
        <v>7.15738065357188</v>
      </c>
      <c r="I876" s="86">
        <v>3.28</v>
      </c>
      <c r="J876" s="86">
        <v>3.82</v>
      </c>
      <c r="K876" s="87">
        <v>0</v>
      </c>
      <c r="L876" s="150">
        <v>1.3099999012400001</v>
      </c>
      <c r="M876" s="86">
        <v>6.6558247107501899E-3</v>
      </c>
      <c r="N876" s="86">
        <v>12.814572413193901</v>
      </c>
      <c r="O876" s="86">
        <v>14.968759927989</v>
      </c>
      <c r="P876" s="86">
        <v>0.47099999999999997</v>
      </c>
      <c r="Q876" s="88">
        <v>1.2755000000000001</v>
      </c>
      <c r="R876" s="85">
        <v>4.0690104166666699E-2</v>
      </c>
      <c r="S876" s="86">
        <v>0</v>
      </c>
      <c r="T876" s="86">
        <v>1.49</v>
      </c>
      <c r="U876" s="88">
        <v>12.6336475692924</v>
      </c>
      <c r="V876" s="89">
        <v>3.54</v>
      </c>
      <c r="W876" s="85">
        <v>41.247127254490302</v>
      </c>
      <c r="X876" s="88">
        <v>53.666666666700003</v>
      </c>
      <c r="Y876" s="85">
        <v>100</v>
      </c>
      <c r="Z876" s="88">
        <v>-100</v>
      </c>
      <c r="AA876" s="85">
        <v>0</v>
      </c>
      <c r="AB876" s="91">
        <v>0</v>
      </c>
      <c r="AC876" s="86">
        <v>0</v>
      </c>
      <c r="AD876" s="86">
        <v>0</v>
      </c>
      <c r="AE876" s="86">
        <v>0</v>
      </c>
      <c r="AF876" s="151">
        <v>0</v>
      </c>
      <c r="AG876" s="85">
        <v>0.16469096850500001</v>
      </c>
      <c r="AH876" s="86">
        <v>1.8672000000000001E-2</v>
      </c>
      <c r="AI876" s="151">
        <v>0</v>
      </c>
      <c r="AJ876" s="152">
        <v>1.02</v>
      </c>
      <c r="AK876" s="153">
        <v>0</v>
      </c>
    </row>
    <row r="877" spans="1:37" x14ac:dyDescent="0.2">
      <c r="A877" s="149" t="s">
        <v>2011</v>
      </c>
      <c r="B877" s="66" t="s">
        <v>2012</v>
      </c>
      <c r="C877" s="67">
        <v>40</v>
      </c>
      <c r="D877" s="84" t="s">
        <v>348</v>
      </c>
      <c r="E877" s="85">
        <v>33.760280647047402</v>
      </c>
      <c r="F877" s="91">
        <v>33.754044045994902</v>
      </c>
      <c r="G877" s="86">
        <v>14.7409861625414</v>
      </c>
      <c r="H877" s="86">
        <v>14.7409861625414</v>
      </c>
      <c r="I877" s="86">
        <v>2.2799999999999998</v>
      </c>
      <c r="J877" s="86">
        <v>2.2799999999999998</v>
      </c>
      <c r="K877" s="87">
        <v>0</v>
      </c>
      <c r="L877" s="150">
        <v>0.799999998135</v>
      </c>
      <c r="M877" s="86">
        <v>1.8776647458588699E-2</v>
      </c>
      <c r="N877" s="86">
        <v>25.013184142342901</v>
      </c>
      <c r="O877" s="86">
        <v>29.587508452695602</v>
      </c>
      <c r="P877" s="86">
        <v>0.38800000000000001</v>
      </c>
      <c r="Q877" s="88">
        <v>1.0307999999999999</v>
      </c>
      <c r="R877" s="85">
        <v>5.4054054054054099E-2</v>
      </c>
      <c r="S877" s="86">
        <v>0.1</v>
      </c>
      <c r="T877" s="86">
        <v>1.1000000000000001</v>
      </c>
      <c r="U877" s="88">
        <v>7.30228025725979</v>
      </c>
      <c r="V877" s="89">
        <v>3.89</v>
      </c>
      <c r="W877" s="85">
        <v>48.723611794197502</v>
      </c>
      <c r="X877" s="88">
        <v>51.1</v>
      </c>
      <c r="Y877" s="85">
        <v>100</v>
      </c>
      <c r="Z877" s="88"/>
      <c r="AA877" s="85">
        <v>0.14000000000000001</v>
      </c>
      <c r="AB877" s="91">
        <v>0.14000000000000001</v>
      </c>
      <c r="AC877" s="86">
        <v>0.02</v>
      </c>
      <c r="AD877" s="86">
        <v>0.02</v>
      </c>
      <c r="AE877" s="86">
        <v>0</v>
      </c>
      <c r="AF877" s="151">
        <v>0</v>
      </c>
      <c r="AG877" s="85">
        <v>0.13538699828100001</v>
      </c>
      <c r="AH877" s="86">
        <v>1.4224000000000001E-2</v>
      </c>
      <c r="AI877" s="151">
        <v>1.6589999788200001E-3</v>
      </c>
      <c r="AJ877" s="152">
        <v>1.7</v>
      </c>
      <c r="AK877" s="153">
        <v>5</v>
      </c>
    </row>
    <row r="878" spans="1:37" x14ac:dyDescent="0.2">
      <c r="A878" s="149" t="s">
        <v>2013</v>
      </c>
      <c r="B878" s="66" t="s">
        <v>2014</v>
      </c>
      <c r="C878" s="67">
        <v>40</v>
      </c>
      <c r="D878" s="84" t="s">
        <v>348</v>
      </c>
      <c r="E878" s="85">
        <v>23.199825146166901</v>
      </c>
      <c r="F878" s="91">
        <v>23.199825146166901</v>
      </c>
      <c r="G878" s="86">
        <v>10.7666247746025</v>
      </c>
      <c r="H878" s="86">
        <v>10.7666247746025</v>
      </c>
      <c r="I878" s="86">
        <v>1.56</v>
      </c>
      <c r="J878" s="86">
        <v>1.48</v>
      </c>
      <c r="K878" s="87">
        <v>0</v>
      </c>
      <c r="L878" s="150">
        <v>0.60999999895699997</v>
      </c>
      <c r="M878" s="86">
        <v>1.5487299332738199E-2</v>
      </c>
      <c r="N878" s="86">
        <v>13.202649006622501</v>
      </c>
      <c r="O878" s="86">
        <v>14.9192009161471</v>
      </c>
      <c r="P878" s="86">
        <v>0.25800000000000001</v>
      </c>
      <c r="Q878" s="88">
        <v>1.1535</v>
      </c>
      <c r="R878" s="85">
        <v>2.83875851627555E-2</v>
      </c>
      <c r="S878" s="86">
        <v>0</v>
      </c>
      <c r="T878" s="86">
        <v>1.08</v>
      </c>
      <c r="U878" s="88">
        <v>10.9819135566363</v>
      </c>
      <c r="V878" s="89">
        <v>3.64</v>
      </c>
      <c r="W878" s="85">
        <v>47.3882523150506</v>
      </c>
      <c r="X878" s="88">
        <v>50.833333333299997</v>
      </c>
      <c r="Y878" s="85">
        <v>100</v>
      </c>
      <c r="Z878" s="88"/>
      <c r="AA878" s="85">
        <v>0.14000000000000001</v>
      </c>
      <c r="AB878" s="91">
        <v>0.14000000000000001</v>
      </c>
      <c r="AC878" s="86">
        <v>0.09</v>
      </c>
      <c r="AD878" s="86">
        <v>0.09</v>
      </c>
      <c r="AE878" s="86">
        <v>0</v>
      </c>
      <c r="AF878" s="151">
        <v>0</v>
      </c>
      <c r="AG878" s="85">
        <v>0.147523999461</v>
      </c>
      <c r="AH878" s="86">
        <v>6.4270000000000004E-3</v>
      </c>
      <c r="AI878" s="151">
        <v>0</v>
      </c>
      <c r="AJ878" s="152">
        <v>1.43</v>
      </c>
      <c r="AK878" s="153">
        <v>1</v>
      </c>
    </row>
    <row r="879" spans="1:37" x14ac:dyDescent="0.2">
      <c r="A879" s="149" t="s">
        <v>2015</v>
      </c>
      <c r="B879" s="66" t="s">
        <v>2016</v>
      </c>
      <c r="C879" s="67">
        <v>40</v>
      </c>
      <c r="D879" s="84" t="s">
        <v>348</v>
      </c>
      <c r="E879" s="85">
        <v>20.319109461966601</v>
      </c>
      <c r="F879" s="91">
        <v>20.319109461966601</v>
      </c>
      <c r="G879" s="86">
        <v>11.2541743970315</v>
      </c>
      <c r="H879" s="86">
        <v>11.2541743970315</v>
      </c>
      <c r="I879" s="86">
        <v>2.64</v>
      </c>
      <c r="J879" s="86">
        <v>2.16</v>
      </c>
      <c r="K879" s="87">
        <v>0</v>
      </c>
      <c r="L879" s="150">
        <v>0.390000027606</v>
      </c>
      <c r="M879" s="86">
        <v>1.6178989830131E-2</v>
      </c>
      <c r="N879" s="86">
        <v>15.4223511871363</v>
      </c>
      <c r="O879" s="86">
        <v>17.258510454466901</v>
      </c>
      <c r="P879" s="86">
        <v>0.2</v>
      </c>
      <c r="Q879" s="88">
        <v>1.1791</v>
      </c>
      <c r="R879" s="85">
        <v>1.9795447047179102E-2</v>
      </c>
      <c r="S879" s="86">
        <v>0</v>
      </c>
      <c r="T879" s="86">
        <v>0.91</v>
      </c>
      <c r="U879" s="88">
        <v>10.858627087198499</v>
      </c>
      <c r="V879" s="89">
        <v>3.69</v>
      </c>
      <c r="W879" s="85">
        <v>46.567506905407001</v>
      </c>
      <c r="X879" s="88">
        <v>53.733333333300003</v>
      </c>
      <c r="Y879" s="85">
        <v>-100</v>
      </c>
      <c r="Z879" s="88"/>
      <c r="AA879" s="85">
        <v>0.32</v>
      </c>
      <c r="AB879" s="91">
        <v>0.32</v>
      </c>
      <c r="AC879" s="86">
        <v>0.03</v>
      </c>
      <c r="AD879" s="86">
        <v>0.03</v>
      </c>
      <c r="AE879" s="86">
        <v>0</v>
      </c>
      <c r="AF879" s="151">
        <v>0</v>
      </c>
      <c r="AG879" s="85">
        <v>0.55752599196200003</v>
      </c>
      <c r="AH879" s="86">
        <v>1.2677000000000001E-2</v>
      </c>
      <c r="AI879" s="151">
        <v>3.9909657013899998E-11</v>
      </c>
      <c r="AJ879" s="152">
        <v>1.07</v>
      </c>
      <c r="AK879" s="153">
        <v>0</v>
      </c>
    </row>
    <row r="880" spans="1:37" x14ac:dyDescent="0.2">
      <c r="A880" s="149" t="s">
        <v>2017</v>
      </c>
      <c r="B880" s="66" t="s">
        <v>2018</v>
      </c>
      <c r="C880" s="67">
        <v>40</v>
      </c>
      <c r="D880" s="84" t="s">
        <v>348</v>
      </c>
      <c r="E880" s="85">
        <v>18.2807684741984</v>
      </c>
      <c r="F880" s="91">
        <v>18.231293328008299</v>
      </c>
      <c r="G880" s="86">
        <v>10.2389709169592</v>
      </c>
      <c r="H880" s="86">
        <v>10.2234726783937</v>
      </c>
      <c r="I880" s="86">
        <v>1.58</v>
      </c>
      <c r="J880" s="86">
        <v>2.14</v>
      </c>
      <c r="K880" s="87">
        <v>0</v>
      </c>
      <c r="L880" s="150">
        <v>5.0000106704500002E-2</v>
      </c>
      <c r="M880" s="86">
        <v>8.6459624724431992E-3</v>
      </c>
      <c r="N880" s="86">
        <v>11.099673114085</v>
      </c>
      <c r="O880" s="86">
        <v>16.8027416591069</v>
      </c>
      <c r="P880" s="86">
        <v>0.49</v>
      </c>
      <c r="Q880" s="88">
        <v>1.1988000000000001</v>
      </c>
      <c r="R880" s="85">
        <v>1.049042748492E-2</v>
      </c>
      <c r="S880" s="86">
        <v>0</v>
      </c>
      <c r="T880" s="86">
        <v>1.1499999999999999</v>
      </c>
      <c r="U880" s="88">
        <v>7.2466187016052599</v>
      </c>
      <c r="V880" s="89">
        <v>3.57</v>
      </c>
      <c r="W880" s="85">
        <v>50.446763678847397</v>
      </c>
      <c r="X880" s="88">
        <v>61.166666666700003</v>
      </c>
      <c r="Y880" s="85">
        <v>-100</v>
      </c>
      <c r="Z880" s="88"/>
      <c r="AA880" s="85">
        <v>0.02</v>
      </c>
      <c r="AB880" s="91">
        <v>0.06</v>
      </c>
      <c r="AC880" s="86">
        <v>0</v>
      </c>
      <c r="AD880" s="86">
        <v>0</v>
      </c>
      <c r="AE880" s="86">
        <v>0</v>
      </c>
      <c r="AF880" s="151">
        <v>0</v>
      </c>
      <c r="AG880" s="85">
        <v>5.7855020033900001E-2</v>
      </c>
      <c r="AH880" s="86">
        <v>1.6781999999999998E-2</v>
      </c>
      <c r="AI880" s="151">
        <v>1.42038309601E-10</v>
      </c>
      <c r="AJ880" s="152">
        <v>1.46</v>
      </c>
      <c r="AK880" s="153">
        <v>3</v>
      </c>
    </row>
    <row r="881" spans="1:37" x14ac:dyDescent="0.2">
      <c r="A881" s="149" t="s">
        <v>2019</v>
      </c>
      <c r="B881" s="66" t="s">
        <v>2020</v>
      </c>
      <c r="C881" s="67">
        <v>40</v>
      </c>
      <c r="D881" s="84" t="s">
        <v>348</v>
      </c>
      <c r="E881" s="85">
        <v>30.667831073176401</v>
      </c>
      <c r="F881" s="91">
        <v>30.667831073176401</v>
      </c>
      <c r="G881" s="86">
        <v>16.775692464861802</v>
      </c>
      <c r="H881" s="86">
        <v>16.775692464861802</v>
      </c>
      <c r="I881" s="86">
        <v>7.17</v>
      </c>
      <c r="J881" s="86">
        <v>9.2200000000000006</v>
      </c>
      <c r="K881" s="87">
        <v>0</v>
      </c>
      <c r="L881" s="150">
        <v>1.37999992332</v>
      </c>
      <c r="M881" s="86">
        <v>9.1766698730774296E-2</v>
      </c>
      <c r="N881" s="86">
        <v>43.891852789583098</v>
      </c>
      <c r="O881" s="86">
        <v>18.855308906124598</v>
      </c>
      <c r="P881" s="86">
        <v>0.68700000000000006</v>
      </c>
      <c r="Q881" s="88">
        <v>0.95199999999999996</v>
      </c>
      <c r="R881" s="85">
        <v>1.5905837442341302E-2</v>
      </c>
      <c r="S881" s="86">
        <v>0</v>
      </c>
      <c r="T881" s="86">
        <v>1.19</v>
      </c>
      <c r="U881" s="88">
        <v>3.9891907924006</v>
      </c>
      <c r="V881" s="89">
        <v>3.52</v>
      </c>
      <c r="W881" s="85">
        <v>67.068464989543003</v>
      </c>
      <c r="X881" s="88">
        <v>67.900000000000006</v>
      </c>
      <c r="Y881" s="85">
        <v>-84.18</v>
      </c>
      <c r="Z881" s="88">
        <v>-100</v>
      </c>
      <c r="AA881" s="85">
        <v>0</v>
      </c>
      <c r="AB881" s="91">
        <v>0</v>
      </c>
      <c r="AC881" s="86">
        <v>0</v>
      </c>
      <c r="AD881" s="86">
        <v>0</v>
      </c>
      <c r="AE881" s="86">
        <v>0.01</v>
      </c>
      <c r="AF881" s="151">
        <v>0</v>
      </c>
      <c r="AG881" s="85">
        <v>1.3920013033999999E-3</v>
      </c>
      <c r="AH881" s="86">
        <v>2.5002E-2</v>
      </c>
      <c r="AI881" s="151">
        <v>1.90899978983E-3</v>
      </c>
      <c r="AJ881" s="152">
        <v>1.39</v>
      </c>
      <c r="AK881" s="153">
        <v>1</v>
      </c>
    </row>
    <row r="882" spans="1:37" x14ac:dyDescent="0.2">
      <c r="A882" s="149" t="s">
        <v>2021</v>
      </c>
      <c r="B882" s="66" t="s">
        <v>2022</v>
      </c>
      <c r="C882" s="67">
        <v>40</v>
      </c>
      <c r="D882" s="84" t="s">
        <v>348</v>
      </c>
      <c r="E882" s="85">
        <v>9.1702765744751709</v>
      </c>
      <c r="F882" s="91">
        <v>9.1036321226257897</v>
      </c>
      <c r="G882" s="86">
        <v>7.2364767299789001</v>
      </c>
      <c r="H882" s="86">
        <v>7.2031545040541998</v>
      </c>
      <c r="I882" s="86">
        <v>4.1100000000000003</v>
      </c>
      <c r="J882" s="86">
        <v>3.73</v>
      </c>
      <c r="K882" s="87">
        <v>0</v>
      </c>
      <c r="L882" s="150">
        <v>0.95000008413899995</v>
      </c>
      <c r="M882" s="86">
        <v>0</v>
      </c>
      <c r="N882" s="86">
        <v>17.932898932482999</v>
      </c>
      <c r="O882" s="86">
        <v>23.105393020796601</v>
      </c>
      <c r="P882" s="86">
        <v>0.35299999999999998</v>
      </c>
      <c r="Q882" s="88">
        <v>0.9133</v>
      </c>
      <c r="R882" s="85">
        <v>0</v>
      </c>
      <c r="S882" s="86">
        <v>0</v>
      </c>
      <c r="T882" s="86">
        <v>1.1000000000000001</v>
      </c>
      <c r="U882" s="88">
        <v>7.6796623347772996</v>
      </c>
      <c r="V882" s="89">
        <v>3.41</v>
      </c>
      <c r="W882" s="85">
        <v>47.806499313527198</v>
      </c>
      <c r="X882" s="88">
        <v>61.9666666667</v>
      </c>
      <c r="Y882" s="85">
        <v>22.760000000000005</v>
      </c>
      <c r="Z882" s="88"/>
      <c r="AA882" s="85">
        <v>0.03</v>
      </c>
      <c r="AB882" s="91">
        <v>0.08</v>
      </c>
      <c r="AC882" s="86">
        <v>0.02</v>
      </c>
      <c r="AD882" s="86">
        <v>0.04</v>
      </c>
      <c r="AE882" s="86">
        <v>0</v>
      </c>
      <c r="AF882" s="151">
        <v>0</v>
      </c>
      <c r="AG882" s="85">
        <v>0.12971701389500001</v>
      </c>
      <c r="AH882" s="86">
        <v>1.6038E-2</v>
      </c>
      <c r="AI882" s="151">
        <v>3.4401016698300003E-10</v>
      </c>
      <c r="AJ882" s="152">
        <v>1.05</v>
      </c>
      <c r="AK882" s="153">
        <v>0</v>
      </c>
    </row>
    <row r="883" spans="1:37" x14ac:dyDescent="0.2">
      <c r="A883" s="149" t="s">
        <v>2023</v>
      </c>
      <c r="B883" s="66" t="s">
        <v>2024</v>
      </c>
      <c r="C883" s="67">
        <v>40</v>
      </c>
      <c r="D883" s="84" t="s">
        <v>348</v>
      </c>
      <c r="E883" s="85">
        <v>18.727168403939899</v>
      </c>
      <c r="F883" s="91">
        <v>18.5531223104141</v>
      </c>
      <c r="G883" s="86">
        <v>11.045232858372399</v>
      </c>
      <c r="H883" s="86">
        <v>11.0289758056804</v>
      </c>
      <c r="I883" s="86">
        <v>4.3</v>
      </c>
      <c r="J883" s="86">
        <v>23.09</v>
      </c>
      <c r="K883" s="87">
        <v>0</v>
      </c>
      <c r="L883" s="150">
        <v>2.6500000506200001</v>
      </c>
      <c r="M883" s="86">
        <v>8.1135379816950296E-3</v>
      </c>
      <c r="N883" s="86">
        <v>28.973969411526401</v>
      </c>
      <c r="O883" s="86">
        <v>14.1929172373312</v>
      </c>
      <c r="P883" s="86">
        <v>1.3080000000000001</v>
      </c>
      <c r="Q883" s="88">
        <v>1.5620000000000001</v>
      </c>
      <c r="R883" s="85">
        <v>4.7892720306513398E-2</v>
      </c>
      <c r="S883" s="86">
        <v>0</v>
      </c>
      <c r="T883" s="86">
        <v>1.71</v>
      </c>
      <c r="U883" s="88">
        <v>7.1100698096968502</v>
      </c>
      <c r="V883" s="89">
        <v>3.35</v>
      </c>
      <c r="W883" s="85">
        <v>59.703344122195901</v>
      </c>
      <c r="X883" s="88">
        <v>63.2</v>
      </c>
      <c r="Y883" s="85">
        <v>-100</v>
      </c>
      <c r="Z883" s="88">
        <v>-100</v>
      </c>
      <c r="AA883" s="85">
        <v>0</v>
      </c>
      <c r="AB883" s="91">
        <v>0</v>
      </c>
      <c r="AC883" s="86">
        <v>0</v>
      </c>
      <c r="AD883" s="86">
        <v>0</v>
      </c>
      <c r="AE883" s="86">
        <v>0.01</v>
      </c>
      <c r="AF883" s="151">
        <v>0</v>
      </c>
      <c r="AG883" s="85">
        <v>8.5939997785500002E-2</v>
      </c>
      <c r="AH883" s="86">
        <v>0.11329400000000001</v>
      </c>
      <c r="AI883" s="151">
        <v>2.7660002168599998E-3</v>
      </c>
      <c r="AJ883" s="152">
        <v>1.05</v>
      </c>
      <c r="AK883" s="153">
        <v>0</v>
      </c>
    </row>
    <row r="884" spans="1:37" x14ac:dyDescent="0.2">
      <c r="A884" s="149" t="s">
        <v>2025</v>
      </c>
      <c r="B884" s="66" t="s">
        <v>2026</v>
      </c>
      <c r="C884" s="67">
        <v>40</v>
      </c>
      <c r="D884" s="84" t="s">
        <v>348</v>
      </c>
      <c r="E884" s="85">
        <v>43.7442992767308</v>
      </c>
      <c r="F884" s="91">
        <v>43.707043845788199</v>
      </c>
      <c r="G884" s="86">
        <v>17.860125126861199</v>
      </c>
      <c r="H884" s="86">
        <v>17.856913451779899</v>
      </c>
      <c r="I884" s="86">
        <v>2.79</v>
      </c>
      <c r="J884" s="86">
        <v>14.86</v>
      </c>
      <c r="K884" s="87">
        <v>0</v>
      </c>
      <c r="L884" s="150">
        <v>7.0000040439000003E-2</v>
      </c>
      <c r="M884" s="86">
        <v>1.6269213501436699E-2</v>
      </c>
      <c r="N884" s="86">
        <v>40.985410954792002</v>
      </c>
      <c r="O884" s="86">
        <v>24.500262253045101</v>
      </c>
      <c r="P884" s="86">
        <v>1.0580000000000001</v>
      </c>
      <c r="Q884" s="88">
        <v>1.1491</v>
      </c>
      <c r="R884" s="85">
        <v>3.8133977373840097E-2</v>
      </c>
      <c r="S884" s="86">
        <v>0</v>
      </c>
      <c r="T884" s="86">
        <v>1.33</v>
      </c>
      <c r="U884" s="88">
        <v>2.8827995529348298</v>
      </c>
      <c r="V884" s="89">
        <v>3.74</v>
      </c>
      <c r="W884" s="85">
        <v>54.616082681707901</v>
      </c>
      <c r="X884" s="88">
        <v>61.0333333333</v>
      </c>
      <c r="Y884" s="85">
        <v>-60.76</v>
      </c>
      <c r="Z884" s="88">
        <v>-100</v>
      </c>
      <c r="AA884" s="85">
        <v>0</v>
      </c>
      <c r="AB884" s="91">
        <v>0</v>
      </c>
      <c r="AC884" s="86">
        <v>0</v>
      </c>
      <c r="AD884" s="86">
        <v>0</v>
      </c>
      <c r="AE884" s="86">
        <v>0.01</v>
      </c>
      <c r="AF884" s="151">
        <v>2.9673485243199999E-10</v>
      </c>
      <c r="AG884" s="85">
        <v>6.7598997354800003E-2</v>
      </c>
      <c r="AH884" s="86">
        <v>0.109227</v>
      </c>
      <c r="AI884" s="151">
        <v>9.2709996813299996E-3</v>
      </c>
      <c r="AJ884" s="152">
        <v>1.73</v>
      </c>
      <c r="AK884" s="153">
        <v>5</v>
      </c>
    </row>
    <row r="885" spans="1:37" x14ac:dyDescent="0.2">
      <c r="A885" s="149" t="s">
        <v>2027</v>
      </c>
      <c r="B885" s="66" t="s">
        <v>2028</v>
      </c>
      <c r="C885" s="67">
        <v>40</v>
      </c>
      <c r="D885" s="84" t="s">
        <v>348</v>
      </c>
      <c r="E885" s="85">
        <v>20.106395840889899</v>
      </c>
      <c r="F885" s="91">
        <v>20.106395840889899</v>
      </c>
      <c r="G885" s="86">
        <v>10.487988616389099</v>
      </c>
      <c r="H885" s="86">
        <v>10.487988616389099</v>
      </c>
      <c r="I885" s="86">
        <v>4.47</v>
      </c>
      <c r="J885" s="86">
        <v>7.67</v>
      </c>
      <c r="K885" s="87">
        <v>0</v>
      </c>
      <c r="L885" s="150">
        <v>3.2899999655599999</v>
      </c>
      <c r="M885" s="86">
        <v>9.3939258262574592E-3</v>
      </c>
      <c r="N885" s="86">
        <v>35.1239331944955</v>
      </c>
      <c r="O885" s="86">
        <v>11.5592019104846</v>
      </c>
      <c r="P885" s="86">
        <v>0.80600000000000005</v>
      </c>
      <c r="Q885" s="88">
        <v>1.2606999999999999</v>
      </c>
      <c r="R885" s="85">
        <v>3.77358490566038E-2</v>
      </c>
      <c r="S885" s="86">
        <v>0</v>
      </c>
      <c r="T885" s="86">
        <v>1.41</v>
      </c>
      <c r="U885" s="88">
        <v>9.7328013541288794</v>
      </c>
      <c r="V885" s="89">
        <v>3.41</v>
      </c>
      <c r="W885" s="85">
        <v>58.077280367904798</v>
      </c>
      <c r="X885" s="88">
        <v>62.9666666667</v>
      </c>
      <c r="Y885" s="85">
        <v>-100</v>
      </c>
      <c r="Z885" s="88"/>
      <c r="AA885" s="85">
        <v>0.04</v>
      </c>
      <c r="AB885" s="91">
        <v>0.03</v>
      </c>
      <c r="AC885" s="86">
        <v>0</v>
      </c>
      <c r="AD885" s="86">
        <v>0</v>
      </c>
      <c r="AE885" s="86">
        <v>0</v>
      </c>
      <c r="AF885" s="151">
        <v>0</v>
      </c>
      <c r="AG885" s="85">
        <v>2.3427543682499998E-10</v>
      </c>
      <c r="AH885" s="86">
        <v>3.8636999999999998E-2</v>
      </c>
      <c r="AI885" s="151">
        <v>3.7579994165E-3</v>
      </c>
      <c r="AJ885" s="152">
        <v>1.06</v>
      </c>
      <c r="AK885" s="153">
        <v>0</v>
      </c>
    </row>
    <row r="886" spans="1:37" x14ac:dyDescent="0.2">
      <c r="A886" s="149" t="s">
        <v>2029</v>
      </c>
      <c r="B886" s="66" t="s">
        <v>2030</v>
      </c>
      <c r="C886" s="67">
        <v>40</v>
      </c>
      <c r="D886" s="84" t="s">
        <v>348</v>
      </c>
      <c r="E886" s="85">
        <v>22.313671061762701</v>
      </c>
      <c r="F886" s="91">
        <v>22.294240111034</v>
      </c>
      <c r="G886" s="86">
        <v>11.0367800138793</v>
      </c>
      <c r="H886" s="86">
        <v>11.0312283136711</v>
      </c>
      <c r="I886" s="86">
        <v>5.37</v>
      </c>
      <c r="J886" s="86">
        <v>5.67</v>
      </c>
      <c r="K886" s="87">
        <v>7.7000000000000002E-3</v>
      </c>
      <c r="L886" s="150">
        <v>3.97999998921</v>
      </c>
      <c r="M886" s="86">
        <v>5.0169781919676398E-3</v>
      </c>
      <c r="N886" s="86">
        <v>33.1524795209654</v>
      </c>
      <c r="O886" s="86">
        <v>20.248514806584701</v>
      </c>
      <c r="P886" s="86">
        <v>0.42099999999999999</v>
      </c>
      <c r="Q886" s="88">
        <v>0.99470000000000003</v>
      </c>
      <c r="R886" s="85">
        <v>6.7786397529562406E-2</v>
      </c>
      <c r="S886" s="86">
        <v>0.1</v>
      </c>
      <c r="T886" s="86">
        <v>1.44</v>
      </c>
      <c r="U886" s="88">
        <v>5.3601665510062499</v>
      </c>
      <c r="V886" s="89">
        <v>3.48</v>
      </c>
      <c r="W886" s="85">
        <v>59.457593190364499</v>
      </c>
      <c r="X886" s="88">
        <v>76.133333333300001</v>
      </c>
      <c r="Y886" s="85">
        <v>-32.299999999999997</v>
      </c>
      <c r="Z886" s="88"/>
      <c r="AA886" s="85">
        <v>0.09</v>
      </c>
      <c r="AB886" s="91">
        <v>0.09</v>
      </c>
      <c r="AC886" s="86">
        <v>0</v>
      </c>
      <c r="AD886" s="86">
        <v>0</v>
      </c>
      <c r="AE886" s="86">
        <v>0</v>
      </c>
      <c r="AF886" s="151">
        <v>0</v>
      </c>
      <c r="AG886" s="85">
        <v>1.01137714912E-9</v>
      </c>
      <c r="AH886" s="86">
        <v>3.8476999999999997E-2</v>
      </c>
      <c r="AI886" s="151">
        <v>2.7409998853999999E-3</v>
      </c>
      <c r="AJ886" s="152">
        <v>1.07</v>
      </c>
      <c r="AK886" s="153">
        <v>0</v>
      </c>
    </row>
    <row r="887" spans="1:37" x14ac:dyDescent="0.2">
      <c r="A887" s="149" t="s">
        <v>2031</v>
      </c>
      <c r="B887" s="66" t="s">
        <v>2032</v>
      </c>
      <c r="C887" s="67">
        <v>40</v>
      </c>
      <c r="D887" s="84" t="s">
        <v>348</v>
      </c>
      <c r="E887" s="85">
        <v>24.4888266555302</v>
      </c>
      <c r="F887" s="91">
        <v>24.469174015935</v>
      </c>
      <c r="G887" s="86">
        <v>15.233252266195001</v>
      </c>
      <c r="H887" s="86">
        <v>15.2135996265998</v>
      </c>
      <c r="I887" s="86">
        <v>8.27</v>
      </c>
      <c r="J887" s="86">
        <v>31.34</v>
      </c>
      <c r="K887" s="87">
        <v>0</v>
      </c>
      <c r="L887" s="150">
        <v>3.3000002684899998</v>
      </c>
      <c r="M887" s="86">
        <v>2.0828517172337199E-4</v>
      </c>
      <c r="N887" s="86">
        <v>42.574257425742601</v>
      </c>
      <c r="O887" s="86">
        <v>33.498759305210903</v>
      </c>
      <c r="P887" s="86">
        <v>1.4850000000000001</v>
      </c>
      <c r="Q887" s="88">
        <v>1.3010999999999999</v>
      </c>
      <c r="R887" s="85">
        <v>8.2850041425020695E-3</v>
      </c>
      <c r="S887" s="86">
        <v>0.5</v>
      </c>
      <c r="T887" s="86">
        <v>1.62</v>
      </c>
      <c r="U887" s="88">
        <v>3.9559125785082001</v>
      </c>
      <c r="V887" s="89">
        <v>3.32</v>
      </c>
      <c r="W887" s="85">
        <v>61.583573272398198</v>
      </c>
      <c r="X887" s="88">
        <v>68.666666666699996</v>
      </c>
      <c r="Y887" s="85">
        <v>-100</v>
      </c>
      <c r="Z887" s="88"/>
      <c r="AA887" s="85">
        <v>0</v>
      </c>
      <c r="AB887" s="91">
        <v>0.01</v>
      </c>
      <c r="AC887" s="86">
        <v>0</v>
      </c>
      <c r="AD887" s="86">
        <v>0</v>
      </c>
      <c r="AE887" s="86">
        <v>0</v>
      </c>
      <c r="AF887" s="151">
        <v>0</v>
      </c>
      <c r="AG887" s="85">
        <v>2.6790652831300002E-9</v>
      </c>
      <c r="AH887" s="86">
        <v>0.206785</v>
      </c>
      <c r="AI887" s="151">
        <v>9.7860001177000003E-3</v>
      </c>
      <c r="AJ887" s="152">
        <v>1.05</v>
      </c>
      <c r="AK887" s="153">
        <v>0</v>
      </c>
    </row>
    <row r="888" spans="1:37" x14ac:dyDescent="0.2">
      <c r="A888" s="149" t="s">
        <v>2033</v>
      </c>
      <c r="B888" s="66" t="s">
        <v>2034</v>
      </c>
      <c r="C888" s="67">
        <v>40</v>
      </c>
      <c r="D888" s="84" t="s">
        <v>348</v>
      </c>
      <c r="E888" s="85">
        <v>29.5631095601812</v>
      </c>
      <c r="F888" s="91">
        <v>29.471192562043999</v>
      </c>
      <c r="G888" s="86">
        <v>15.4827269251731</v>
      </c>
      <c r="H888" s="86">
        <v>15.4225334927646</v>
      </c>
      <c r="I888" s="86">
        <v>10.64</v>
      </c>
      <c r="J888" s="86">
        <v>9.26</v>
      </c>
      <c r="K888" s="87">
        <v>0</v>
      </c>
      <c r="L888" s="150">
        <v>1.3300000537700001</v>
      </c>
      <c r="M888" s="86">
        <v>3.4338369777669499E-2</v>
      </c>
      <c r="N888" s="86">
        <v>26.652253392392598</v>
      </c>
      <c r="O888" s="86">
        <v>40.1199003425724</v>
      </c>
      <c r="P888" s="86">
        <v>0.77600000000000002</v>
      </c>
      <c r="Q888" s="88">
        <v>1.1658999999999999</v>
      </c>
      <c r="R888" s="85">
        <v>0.126103404791929</v>
      </c>
      <c r="S888" s="86">
        <v>0.2</v>
      </c>
      <c r="T888" s="86">
        <v>1.67</v>
      </c>
      <c r="U888" s="88">
        <v>3.64414293499923</v>
      </c>
      <c r="V888" s="89">
        <v>3.75</v>
      </c>
      <c r="W888" s="85">
        <v>46.321232330173203</v>
      </c>
      <c r="X888" s="88">
        <v>53.433333333299998</v>
      </c>
      <c r="Y888" s="85">
        <v>-100</v>
      </c>
      <c r="Z888" s="88"/>
      <c r="AA888" s="85">
        <v>0.01</v>
      </c>
      <c r="AB888" s="91">
        <v>0.15</v>
      </c>
      <c r="AC888" s="86">
        <v>0</v>
      </c>
      <c r="AD888" s="86">
        <v>7.0000000000000007E-2</v>
      </c>
      <c r="AE888" s="86">
        <v>0.13</v>
      </c>
      <c r="AF888" s="151">
        <v>0</v>
      </c>
      <c r="AG888" s="85">
        <v>3.6975998901E-2</v>
      </c>
      <c r="AH888" s="86">
        <v>5.8083999999999997E-2</v>
      </c>
      <c r="AI888" s="151">
        <v>6.2800002858999998E-3</v>
      </c>
      <c r="AJ888" s="152">
        <v>1.03</v>
      </c>
      <c r="AK888" s="153">
        <v>0</v>
      </c>
    </row>
    <row r="889" spans="1:37" x14ac:dyDescent="0.2">
      <c r="A889" s="149" t="s">
        <v>2035</v>
      </c>
      <c r="B889" s="66" t="s">
        <v>2036</v>
      </c>
      <c r="C889" s="67">
        <v>40</v>
      </c>
      <c r="D889" s="84" t="s">
        <v>348</v>
      </c>
      <c r="E889" s="85">
        <v>22.16</v>
      </c>
      <c r="F889" s="91">
        <v>22.107252747252701</v>
      </c>
      <c r="G889" s="86">
        <v>12.372747252747301</v>
      </c>
      <c r="H889" s="86">
        <v>12.32</v>
      </c>
      <c r="I889" s="86">
        <v>45.84</v>
      </c>
      <c r="J889" s="86">
        <v>53.72</v>
      </c>
      <c r="K889" s="87">
        <v>0</v>
      </c>
      <c r="L889" s="150">
        <v>1.8100000037899999</v>
      </c>
      <c r="M889" s="86">
        <v>5.9362708517189198E-3</v>
      </c>
      <c r="N889" s="86">
        <v>24.083919281998501</v>
      </c>
      <c r="O889" s="86">
        <v>25.166885676741099</v>
      </c>
      <c r="P889" s="86">
        <v>2.3559999999999999</v>
      </c>
      <c r="Q889" s="88">
        <v>1.2796000000000001</v>
      </c>
      <c r="R889" s="85">
        <v>4.9965024482861997E-2</v>
      </c>
      <c r="S889" s="86">
        <v>0.1</v>
      </c>
      <c r="T889" s="86">
        <v>1.74</v>
      </c>
      <c r="U889" s="88">
        <v>5.4602197802197798</v>
      </c>
      <c r="V889" s="89">
        <v>3.47</v>
      </c>
      <c r="W889" s="85">
        <v>44.366440226457897</v>
      </c>
      <c r="X889" s="88">
        <v>51.333333333299997</v>
      </c>
      <c r="Y889" s="85">
        <v>-99.8</v>
      </c>
      <c r="Z889" s="88">
        <v>-100</v>
      </c>
      <c r="AA889" s="85">
        <v>0.13</v>
      </c>
      <c r="AB889" s="91">
        <v>0.14000000000000001</v>
      </c>
      <c r="AC889" s="86">
        <v>0</v>
      </c>
      <c r="AD889" s="86">
        <v>0</v>
      </c>
      <c r="AE889" s="86">
        <v>0.73</v>
      </c>
      <c r="AF889" s="151">
        <v>1.9702057487E-10</v>
      </c>
      <c r="AG889" s="85">
        <v>9.6199994097399995E-3</v>
      </c>
      <c r="AH889" s="86">
        <v>0.32625700000000002</v>
      </c>
      <c r="AI889" s="151">
        <v>2.1979996302399999E-2</v>
      </c>
      <c r="AJ889" s="152">
        <v>1.01</v>
      </c>
      <c r="AK889" s="153">
        <v>0</v>
      </c>
    </row>
    <row r="890" spans="1:37" x14ac:dyDescent="0.2">
      <c r="A890" s="149" t="s">
        <v>2037</v>
      </c>
      <c r="B890" s="66" t="s">
        <v>2038</v>
      </c>
      <c r="C890" s="67">
        <v>40</v>
      </c>
      <c r="D890" s="84" t="s">
        <v>348</v>
      </c>
      <c r="E890" s="85">
        <v>11.5685870006455</v>
      </c>
      <c r="F890" s="91">
        <v>11.4082079470816</v>
      </c>
      <c r="G890" s="86">
        <v>8.2598539951686707</v>
      </c>
      <c r="H890" s="86">
        <v>8.1833245712688605</v>
      </c>
      <c r="I890" s="86">
        <v>8</v>
      </c>
      <c r="J890" s="86">
        <v>18.399999999999999</v>
      </c>
      <c r="K890" s="87">
        <v>0</v>
      </c>
      <c r="L890" s="150">
        <v>1.9899999780099999</v>
      </c>
      <c r="M890" s="86">
        <v>6.90185326134321E-4</v>
      </c>
      <c r="N890" s="86">
        <v>20.97433781046</v>
      </c>
      <c r="O890" s="86">
        <v>23.217186271941301</v>
      </c>
      <c r="P890" s="86">
        <v>1.605</v>
      </c>
      <c r="Q890" s="88">
        <v>1.3531</v>
      </c>
      <c r="R890" s="85">
        <v>6.7622396537733304E-3</v>
      </c>
      <c r="S890" s="86">
        <v>0</v>
      </c>
      <c r="T890" s="86">
        <v>1.75</v>
      </c>
      <c r="U890" s="88">
        <v>7.1950967930844003</v>
      </c>
      <c r="V890" s="89">
        <v>3.28</v>
      </c>
      <c r="W890" s="85">
        <v>36.404694074157298</v>
      </c>
      <c r="X890" s="88">
        <v>61.6</v>
      </c>
      <c r="Y890" s="85">
        <v>-100</v>
      </c>
      <c r="Z890" s="88"/>
      <c r="AA890" s="85">
        <v>0.03</v>
      </c>
      <c r="AB890" s="91">
        <v>0.03</v>
      </c>
      <c r="AC890" s="86">
        <v>0</v>
      </c>
      <c r="AD890" s="86">
        <v>0</v>
      </c>
      <c r="AE890" s="86">
        <v>0.01</v>
      </c>
      <c r="AF890" s="151">
        <v>0</v>
      </c>
      <c r="AG890" s="85">
        <v>6.5064999871800006E-2</v>
      </c>
      <c r="AH890" s="86">
        <v>0.13086999999999999</v>
      </c>
      <c r="AI890" s="151">
        <v>6.0120033638300001E-3</v>
      </c>
      <c r="AJ890" s="152">
        <v>1.01</v>
      </c>
      <c r="AK890" s="153">
        <v>0</v>
      </c>
    </row>
    <row r="891" spans="1:37" x14ac:dyDescent="0.2">
      <c r="A891" s="149" t="s">
        <v>2039</v>
      </c>
      <c r="B891" s="66" t="s">
        <v>2040</v>
      </c>
      <c r="C891" s="67">
        <v>40</v>
      </c>
      <c r="D891" s="84" t="s">
        <v>348</v>
      </c>
      <c r="E891" s="85">
        <v>20.631011979866202</v>
      </c>
      <c r="F891" s="91">
        <v>20.616766385824999</v>
      </c>
      <c r="G891" s="86">
        <v>11.3564518973775</v>
      </c>
      <c r="H891" s="86">
        <v>11.3530600892724</v>
      </c>
      <c r="I891" s="86">
        <v>4.99</v>
      </c>
      <c r="J891" s="86">
        <v>7.88</v>
      </c>
      <c r="K891" s="87">
        <v>0</v>
      </c>
      <c r="L891" s="150">
        <v>0.120000004097</v>
      </c>
      <c r="M891" s="86">
        <v>0</v>
      </c>
      <c r="N891" s="86">
        <v>23.454023274731501</v>
      </c>
      <c r="O891" s="86">
        <v>29.8049340218015</v>
      </c>
      <c r="P891" s="86">
        <v>0.60599999999999998</v>
      </c>
      <c r="Q891" s="88">
        <v>1.1983999999999999</v>
      </c>
      <c r="R891" s="85">
        <v>0</v>
      </c>
      <c r="S891" s="86">
        <v>0</v>
      </c>
      <c r="T891" s="86">
        <v>1.1100000000000001</v>
      </c>
      <c r="U891" s="88">
        <v>6.6838970518404004</v>
      </c>
      <c r="V891" s="89">
        <v>3.67</v>
      </c>
      <c r="W891" s="85">
        <v>44.129687550566999</v>
      </c>
      <c r="X891" s="88">
        <v>50.2</v>
      </c>
      <c r="Y891" s="85">
        <v>-100</v>
      </c>
      <c r="Z891" s="88"/>
      <c r="AA891" s="85">
        <v>0.11</v>
      </c>
      <c r="AB891" s="91">
        <v>0.11</v>
      </c>
      <c r="AC891" s="86">
        <v>0.04</v>
      </c>
      <c r="AD891" s="86">
        <v>0.04</v>
      </c>
      <c r="AE891" s="86">
        <v>0</v>
      </c>
      <c r="AF891" s="151">
        <v>0</v>
      </c>
      <c r="AG891" s="85">
        <v>0.117780009324</v>
      </c>
      <c r="AH891" s="86">
        <v>5.5237000000000001E-2</v>
      </c>
      <c r="AI891" s="151">
        <v>2.2659999995400001E-3</v>
      </c>
      <c r="AJ891" s="152">
        <v>1.04</v>
      </c>
      <c r="AK891" s="153">
        <v>0</v>
      </c>
    </row>
    <row r="892" spans="1:37" x14ac:dyDescent="0.2">
      <c r="A892" s="149" t="s">
        <v>2041</v>
      </c>
      <c r="B892" s="66" t="s">
        <v>2042</v>
      </c>
      <c r="C892" s="67">
        <v>40</v>
      </c>
      <c r="D892" s="84" t="s">
        <v>348</v>
      </c>
      <c r="E892" s="85">
        <v>14.1332176485648</v>
      </c>
      <c r="F892" s="91">
        <v>14.1332176485648</v>
      </c>
      <c r="G892" s="86">
        <v>8.1998691434585993</v>
      </c>
      <c r="H892" s="86">
        <v>8.1998691434585993</v>
      </c>
      <c r="I892" s="86">
        <v>5.63</v>
      </c>
      <c r="J892" s="86">
        <v>7.5</v>
      </c>
      <c r="K892" s="87">
        <v>0</v>
      </c>
      <c r="L892" s="150">
        <v>1.9300000044200001</v>
      </c>
      <c r="M892" s="86">
        <v>1.5134072709243201E-2</v>
      </c>
      <c r="N892" s="86">
        <v>23.2744182380643</v>
      </c>
      <c r="O892" s="86">
        <v>23.3146664776352</v>
      </c>
      <c r="P892" s="86">
        <v>0.57899999999999996</v>
      </c>
      <c r="Q892" s="88">
        <v>1.3274999999999999</v>
      </c>
      <c r="R892" s="85">
        <v>6.9193511186284307E-2</v>
      </c>
      <c r="S892" s="86">
        <v>0</v>
      </c>
      <c r="T892" s="86">
        <v>1.35</v>
      </c>
      <c r="U892" s="88">
        <v>5.0877592239638201</v>
      </c>
      <c r="V892" s="89">
        <v>3.47</v>
      </c>
      <c r="W892" s="85">
        <v>50.696082021144001</v>
      </c>
      <c r="X892" s="88">
        <v>59.933333333299998</v>
      </c>
      <c r="Y892" s="85">
        <v>-100</v>
      </c>
      <c r="Z892" s="88"/>
      <c r="AA892" s="85">
        <v>0.09</v>
      </c>
      <c r="AB892" s="91">
        <v>0.09</v>
      </c>
      <c r="AC892" s="86">
        <v>0</v>
      </c>
      <c r="AD892" s="86">
        <v>0</v>
      </c>
      <c r="AE892" s="86">
        <v>0</v>
      </c>
      <c r="AF892" s="151">
        <v>0</v>
      </c>
      <c r="AG892" s="85">
        <v>0.10835499099900001</v>
      </c>
      <c r="AH892" s="86">
        <v>4.9561000000000001E-2</v>
      </c>
      <c r="AI892" s="151">
        <v>2.3079998139399998E-3</v>
      </c>
      <c r="AJ892" s="152">
        <v>1.05</v>
      </c>
      <c r="AK892" s="153">
        <v>0</v>
      </c>
    </row>
    <row r="893" spans="1:37" x14ac:dyDescent="0.2">
      <c r="A893" s="149" t="s">
        <v>2043</v>
      </c>
      <c r="B893" s="66" t="s">
        <v>2044</v>
      </c>
      <c r="C893" s="67">
        <v>40</v>
      </c>
      <c r="D893" s="84" t="s">
        <v>348</v>
      </c>
      <c r="E893" s="85">
        <v>16.6393248989448</v>
      </c>
      <c r="F893" s="91">
        <v>16.6393248989448</v>
      </c>
      <c r="G893" s="86">
        <v>9.7058900729697104</v>
      </c>
      <c r="H893" s="86">
        <v>9.7058900729697104</v>
      </c>
      <c r="I893" s="86">
        <v>6.62</v>
      </c>
      <c r="J893" s="86">
        <v>8.73</v>
      </c>
      <c r="K893" s="87">
        <v>0</v>
      </c>
      <c r="L893" s="150">
        <v>3.4699999339800001</v>
      </c>
      <c r="M893" s="86">
        <v>7.3501757117717302E-5</v>
      </c>
      <c r="N893" s="86">
        <v>33.002804148788798</v>
      </c>
      <c r="O893" s="86">
        <v>25.378772155576801</v>
      </c>
      <c r="P893" s="86">
        <v>0.59</v>
      </c>
      <c r="Q893" s="88">
        <v>1.0571999999999999</v>
      </c>
      <c r="R893" s="85">
        <v>6.5767839526471496E-3</v>
      </c>
      <c r="S893" s="86">
        <v>0.3</v>
      </c>
      <c r="T893" s="86">
        <v>1.32</v>
      </c>
      <c r="U893" s="88">
        <v>5.4399181059373198</v>
      </c>
      <c r="V893" s="89">
        <v>3.37</v>
      </c>
      <c r="W893" s="85">
        <v>44.320874546333698</v>
      </c>
      <c r="X893" s="88">
        <v>68.8</v>
      </c>
      <c r="Y893" s="85">
        <v>-100</v>
      </c>
      <c r="Z893" s="88"/>
      <c r="AA893" s="85">
        <v>0.09</v>
      </c>
      <c r="AB893" s="91">
        <v>0.09</v>
      </c>
      <c r="AC893" s="86">
        <v>0.04</v>
      </c>
      <c r="AD893" s="86">
        <v>0.04</v>
      </c>
      <c r="AE893" s="86">
        <v>0</v>
      </c>
      <c r="AF893" s="151">
        <v>0</v>
      </c>
      <c r="AG893" s="85">
        <v>3.9325007208000001E-2</v>
      </c>
      <c r="AH893" s="86">
        <v>6.7710999999999993E-2</v>
      </c>
      <c r="AI893" s="151">
        <v>3.1637919509400001E-10</v>
      </c>
      <c r="AJ893" s="152">
        <v>1.04</v>
      </c>
      <c r="AK893" s="153">
        <v>0</v>
      </c>
    </row>
    <row r="894" spans="1:37" x14ac:dyDescent="0.2">
      <c r="A894" s="149" t="s">
        <v>2045</v>
      </c>
      <c r="B894" s="66" t="s">
        <v>2046</v>
      </c>
      <c r="C894" s="67">
        <v>40</v>
      </c>
      <c r="D894" s="84" t="s">
        <v>348</v>
      </c>
      <c r="E894" s="85">
        <v>23.1070857877389</v>
      </c>
      <c r="F894" s="91">
        <v>23.082910261626399</v>
      </c>
      <c r="G894" s="86">
        <v>13.407982640793</v>
      </c>
      <c r="H894" s="86">
        <v>13.4032654649661</v>
      </c>
      <c r="I894" s="86">
        <v>11.03</v>
      </c>
      <c r="J894" s="86">
        <v>24.95</v>
      </c>
      <c r="K894" s="87">
        <v>0</v>
      </c>
      <c r="L894" s="150">
        <v>5.8199998540399998</v>
      </c>
      <c r="M894" s="86">
        <v>6.20106607196269E-4</v>
      </c>
      <c r="N894" s="86">
        <v>42.595329975799601</v>
      </c>
      <c r="O894" s="86">
        <v>29.661089416526501</v>
      </c>
      <c r="P894" s="86">
        <v>1.1559999999999999</v>
      </c>
      <c r="Q894" s="88">
        <v>1.2776000000000001</v>
      </c>
      <c r="R894" s="85">
        <v>2.4077529645458399E-2</v>
      </c>
      <c r="S894" s="86">
        <v>0.6</v>
      </c>
      <c r="T894" s="86">
        <v>1.49</v>
      </c>
      <c r="U894" s="88">
        <v>5.6706349908309903</v>
      </c>
      <c r="V894" s="89">
        <v>3.37</v>
      </c>
      <c r="W894" s="85">
        <v>58.144202931954098</v>
      </c>
      <c r="X894" s="88">
        <v>63.866666666699999</v>
      </c>
      <c r="Y894" s="85">
        <v>-100</v>
      </c>
      <c r="Z894" s="88">
        <v>-100</v>
      </c>
      <c r="AA894" s="85">
        <v>0.13</v>
      </c>
      <c r="AB894" s="91">
        <v>0.13</v>
      </c>
      <c r="AC894" s="86">
        <v>0.08</v>
      </c>
      <c r="AD894" s="86">
        <v>0.08</v>
      </c>
      <c r="AE894" s="86">
        <v>0</v>
      </c>
      <c r="AF894" s="151">
        <v>4.7466965262799998E-9</v>
      </c>
      <c r="AG894" s="85">
        <v>4.17949977315E-2</v>
      </c>
      <c r="AH894" s="86">
        <v>0.22529399999999999</v>
      </c>
      <c r="AI894" s="151">
        <v>8.8609991455399998E-3</v>
      </c>
      <c r="AJ894" s="152">
        <v>1.04</v>
      </c>
      <c r="AK894" s="153">
        <v>0</v>
      </c>
    </row>
    <row r="895" spans="1:37" x14ac:dyDescent="0.2">
      <c r="A895" s="149" t="s">
        <v>2047</v>
      </c>
      <c r="B895" s="66" t="s">
        <v>2048</v>
      </c>
      <c r="C895" s="67">
        <v>40</v>
      </c>
      <c r="D895" s="84" t="s">
        <v>348</v>
      </c>
      <c r="E895" s="85">
        <v>9.8744458105137696</v>
      </c>
      <c r="F895" s="91">
        <v>9.6985954323609391</v>
      </c>
      <c r="G895" s="86">
        <v>7.4363846354457701</v>
      </c>
      <c r="H895" s="86">
        <v>7.29928095078425</v>
      </c>
      <c r="I895" s="86">
        <v>23.7</v>
      </c>
      <c r="J895" s="86">
        <v>64.88</v>
      </c>
      <c r="K895" s="87">
        <v>0</v>
      </c>
      <c r="L895" s="150">
        <v>0.19999999640499999</v>
      </c>
      <c r="M895" s="86">
        <v>4.1892463112190503E-3</v>
      </c>
      <c r="N895" s="86">
        <v>23.256976638487401</v>
      </c>
      <c r="O895" s="86">
        <v>27.0593368237347</v>
      </c>
      <c r="P895" s="86">
        <v>3.2210000000000001</v>
      </c>
      <c r="Q895" s="88">
        <v>1.4157</v>
      </c>
      <c r="R895" s="85">
        <v>4.58926112895824E-2</v>
      </c>
      <c r="S895" s="86">
        <v>0.3</v>
      </c>
      <c r="T895" s="86">
        <v>1.66</v>
      </c>
      <c r="U895" s="88">
        <v>6.3842628814127602</v>
      </c>
      <c r="V895" s="89">
        <v>3.32</v>
      </c>
      <c r="W895" s="85">
        <v>32.832312575797999</v>
      </c>
      <c r="X895" s="88"/>
      <c r="Y895" s="85">
        <v>-16.739999999999995</v>
      </c>
      <c r="Z895" s="88">
        <v>-100</v>
      </c>
      <c r="AA895" s="85">
        <v>0.11</v>
      </c>
      <c r="AB895" s="91">
        <v>0.16</v>
      </c>
      <c r="AC895" s="86">
        <v>0.02</v>
      </c>
      <c r="AD895" s="86">
        <v>0.04</v>
      </c>
      <c r="AE895" s="86">
        <v>0.51</v>
      </c>
      <c r="AF895" s="151">
        <v>3.6736002331000002</v>
      </c>
      <c r="AG895" s="85">
        <v>6.6419998414300003E-3</v>
      </c>
      <c r="AH895" s="86">
        <v>0.57524299999999995</v>
      </c>
      <c r="AI895" s="151">
        <v>2.38249993985E-2</v>
      </c>
      <c r="AJ895" s="152">
        <v>1.01</v>
      </c>
      <c r="AK895" s="153">
        <v>0</v>
      </c>
    </row>
    <row r="896" spans="1:37" x14ac:dyDescent="0.2">
      <c r="A896" s="149" t="s">
        <v>2049</v>
      </c>
      <c r="B896" s="66" t="s">
        <v>2050</v>
      </c>
      <c r="C896" s="67">
        <v>40</v>
      </c>
      <c r="D896" s="84" t="s">
        <v>348</v>
      </c>
      <c r="E896" s="85">
        <v>14.4131971720346</v>
      </c>
      <c r="F896" s="91">
        <v>14.1956009426551</v>
      </c>
      <c r="G896" s="86">
        <v>9.6229379418695995</v>
      </c>
      <c r="H896" s="86">
        <v>9.4226237234878205</v>
      </c>
      <c r="I896" s="86">
        <v>40.42</v>
      </c>
      <c r="J896" s="86">
        <v>92.13</v>
      </c>
      <c r="K896" s="87">
        <v>0</v>
      </c>
      <c r="L896" s="150">
        <v>9.0000000547399997E-2</v>
      </c>
      <c r="M896" s="86">
        <v>1.5892579903127299E-2</v>
      </c>
      <c r="N896" s="86">
        <v>28.271846162774899</v>
      </c>
      <c r="O896" s="86">
        <v>43.604284814114699</v>
      </c>
      <c r="P896" s="86">
        <v>4.9420000000000002</v>
      </c>
      <c r="Q896" s="88">
        <v>1.4489000000000001</v>
      </c>
      <c r="R896" s="85">
        <v>3.51082504388531E-2</v>
      </c>
      <c r="S896" s="86">
        <v>0.3</v>
      </c>
      <c r="T896" s="86">
        <v>1.46</v>
      </c>
      <c r="U896" s="88">
        <v>4.0133542812254497</v>
      </c>
      <c r="V896" s="89">
        <v>3.01</v>
      </c>
      <c r="W896" s="85">
        <v>36.885189271332699</v>
      </c>
      <c r="X896" s="88"/>
      <c r="Y896" s="85">
        <v>100</v>
      </c>
      <c r="Z896" s="88">
        <v>-100</v>
      </c>
      <c r="AA896" s="85">
        <v>0.08</v>
      </c>
      <c r="AB896" s="91">
        <v>7.0000000000000007E-2</v>
      </c>
      <c r="AC896" s="86">
        <v>0.04</v>
      </c>
      <c r="AD896" s="86">
        <v>0.03</v>
      </c>
      <c r="AE896" s="86">
        <v>0.55000000000000004</v>
      </c>
      <c r="AF896" s="151">
        <v>10.746199582599999</v>
      </c>
      <c r="AG896" s="85">
        <v>6.39992339684E-12</v>
      </c>
      <c r="AH896" s="86">
        <v>0.71785299999999996</v>
      </c>
      <c r="AI896" s="151">
        <v>1.9501997481699999E-2</v>
      </c>
      <c r="AJ896" s="152">
        <v>1.01</v>
      </c>
      <c r="AK896" s="153">
        <v>0</v>
      </c>
    </row>
    <row r="897" spans="1:37" x14ac:dyDescent="0.2">
      <c r="A897" s="149" t="s">
        <v>2051</v>
      </c>
      <c r="B897" s="66" t="s">
        <v>2052</v>
      </c>
      <c r="C897" s="67">
        <v>40</v>
      </c>
      <c r="D897" s="84" t="s">
        <v>348</v>
      </c>
      <c r="E897" s="85">
        <v>12.8479389915193</v>
      </c>
      <c r="F897" s="91">
        <v>12.6954177897574</v>
      </c>
      <c r="G897" s="86">
        <v>8.5109460259023102</v>
      </c>
      <c r="H897" s="86">
        <v>8.3623693379790893</v>
      </c>
      <c r="I897" s="86">
        <v>12.53</v>
      </c>
      <c r="J897" s="86">
        <v>20.13</v>
      </c>
      <c r="K897" s="87">
        <v>0</v>
      </c>
      <c r="L897" s="150">
        <v>8.0000004974499994E-2</v>
      </c>
      <c r="M897" s="86">
        <v>0.89579408364923097</v>
      </c>
      <c r="N897" s="86">
        <v>33.070884871550902</v>
      </c>
      <c r="O897" s="86">
        <v>33.866689484042098</v>
      </c>
      <c r="P897" s="86">
        <v>1.2070000000000001</v>
      </c>
      <c r="Q897" s="88">
        <v>1.6143000000000001</v>
      </c>
      <c r="R897" s="85">
        <v>1.8081547780489999E-2</v>
      </c>
      <c r="S897" s="86">
        <v>0.7</v>
      </c>
      <c r="T897" s="86">
        <v>1.48</v>
      </c>
      <c r="U897" s="88">
        <v>3.2055749128919899</v>
      </c>
      <c r="V897" s="89">
        <v>3.21</v>
      </c>
      <c r="W897" s="85">
        <v>44.552635201625101</v>
      </c>
      <c r="X897" s="88"/>
      <c r="Y897" s="85">
        <v>89.78</v>
      </c>
      <c r="Z897" s="88">
        <v>-100</v>
      </c>
      <c r="AA897" s="85">
        <v>0.02</v>
      </c>
      <c r="AB897" s="91">
        <v>0.02</v>
      </c>
      <c r="AC897" s="86">
        <v>0.01</v>
      </c>
      <c r="AD897" s="86">
        <v>0.01</v>
      </c>
      <c r="AE897" s="86">
        <v>0.02</v>
      </c>
      <c r="AF897" s="151">
        <v>11.5294997634</v>
      </c>
      <c r="AG897" s="85">
        <v>4.12143495595E-10</v>
      </c>
      <c r="AH897" s="86">
        <v>0.146255</v>
      </c>
      <c r="AI897" s="151">
        <v>6.4420016693400002E-3</v>
      </c>
      <c r="AJ897" s="152">
        <v>1.02</v>
      </c>
      <c r="AK897" s="153">
        <v>0</v>
      </c>
    </row>
    <row r="898" spans="1:37" x14ac:dyDescent="0.2">
      <c r="A898" s="149" t="s">
        <v>2053</v>
      </c>
      <c r="B898" s="66" t="s">
        <v>2054</v>
      </c>
      <c r="C898" s="67">
        <v>40</v>
      </c>
      <c r="D898" s="84" t="s">
        <v>348</v>
      </c>
      <c r="E898" s="85">
        <v>7.9349137553334197</v>
      </c>
      <c r="F898" s="91">
        <v>7.9328916060583596</v>
      </c>
      <c r="G898" s="86">
        <v>4.9178670369446698</v>
      </c>
      <c r="H898" s="86">
        <v>4.9178670369446698</v>
      </c>
      <c r="I898" s="86">
        <v>23.09</v>
      </c>
      <c r="J898" s="86">
        <v>43.86</v>
      </c>
      <c r="K898" s="87">
        <v>0</v>
      </c>
      <c r="L898" s="150">
        <v>0.30999997282800001</v>
      </c>
      <c r="M898" s="86">
        <v>6.5689234583196096E-3</v>
      </c>
      <c r="N898" s="86">
        <v>13.8704866787117</v>
      </c>
      <c r="O898" s="86">
        <v>24.1900868676546</v>
      </c>
      <c r="P898" s="86">
        <v>2.6789999999999998</v>
      </c>
      <c r="Q898" s="88">
        <v>1.3255999999999999</v>
      </c>
      <c r="R898" s="85">
        <v>3.34896182183523E-2</v>
      </c>
      <c r="S898" s="86">
        <v>0.7</v>
      </c>
      <c r="T898" s="86">
        <v>1.67</v>
      </c>
      <c r="U898" s="88">
        <v>7.4482498298024398</v>
      </c>
      <c r="V898" s="89">
        <v>3.27</v>
      </c>
      <c r="W898" s="85">
        <v>43.597380714234298</v>
      </c>
      <c r="X898" s="88">
        <v>63.166666666700003</v>
      </c>
      <c r="Y898" s="85">
        <v>-100</v>
      </c>
      <c r="Z898" s="88"/>
      <c r="AA898" s="85">
        <v>0</v>
      </c>
      <c r="AB898" s="91">
        <v>0</v>
      </c>
      <c r="AC898" s="86">
        <v>0</v>
      </c>
      <c r="AD898" s="86">
        <v>0</v>
      </c>
      <c r="AE898" s="86">
        <v>0.11</v>
      </c>
      <c r="AF898" s="151">
        <v>4.7297352834899999E-7</v>
      </c>
      <c r="AG898" s="85">
        <v>1.7363629610200001E-9</v>
      </c>
      <c r="AH898" s="86">
        <v>0.38831300000000002</v>
      </c>
      <c r="AI898" s="151">
        <v>1.8174001579099999E-2</v>
      </c>
      <c r="AJ898" s="152">
        <v>1.01</v>
      </c>
      <c r="AK898" s="153">
        <v>0</v>
      </c>
    </row>
    <row r="899" spans="1:37" x14ac:dyDescent="0.2">
      <c r="A899" s="149" t="s">
        <v>2055</v>
      </c>
      <c r="B899" s="66" t="s">
        <v>2056</v>
      </c>
      <c r="C899" s="67">
        <v>40</v>
      </c>
      <c r="D899" s="84" t="s">
        <v>348</v>
      </c>
      <c r="E899" s="85">
        <v>10.752322599241699</v>
      </c>
      <c r="F899" s="91">
        <v>10.2719122548983</v>
      </c>
      <c r="G899" s="86">
        <v>6.9932964279643199</v>
      </c>
      <c r="H899" s="86">
        <v>6.7530912557926399</v>
      </c>
      <c r="I899" s="86">
        <v>11.32</v>
      </c>
      <c r="J899" s="86">
        <v>12.3</v>
      </c>
      <c r="K899" s="87">
        <v>8.2000000000000007E-3</v>
      </c>
      <c r="L899" s="150">
        <v>3.0000106420400002E-2</v>
      </c>
      <c r="M899" s="86">
        <v>5.07632268050957E-3</v>
      </c>
      <c r="N899" s="86">
        <v>15.7673121278764</v>
      </c>
      <c r="O899" s="86">
        <v>28.0518078791149</v>
      </c>
      <c r="P899" s="86">
        <v>1.7130000000000001</v>
      </c>
      <c r="Q899" s="88">
        <v>1.6424000000000001</v>
      </c>
      <c r="R899" s="85">
        <v>2.2674023127503599E-2</v>
      </c>
      <c r="S899" s="86">
        <v>0.8</v>
      </c>
      <c r="T899" s="86">
        <v>1.81</v>
      </c>
      <c r="U899" s="88">
        <v>8.7272082246250893</v>
      </c>
      <c r="V899" s="89">
        <v>3.4</v>
      </c>
      <c r="W899" s="85">
        <v>51.677242895450597</v>
      </c>
      <c r="X899" s="88">
        <v>59.6</v>
      </c>
      <c r="Y899" s="85">
        <v>-100</v>
      </c>
      <c r="Z899" s="88"/>
      <c r="AA899" s="85">
        <v>0</v>
      </c>
      <c r="AB899" s="91">
        <v>0</v>
      </c>
      <c r="AC899" s="86">
        <v>0</v>
      </c>
      <c r="AD899" s="86">
        <v>0</v>
      </c>
      <c r="AE899" s="86">
        <v>0.01</v>
      </c>
      <c r="AF899" s="151">
        <v>0</v>
      </c>
      <c r="AG899" s="85">
        <v>1.2547146213699999E-9</v>
      </c>
      <c r="AH899" s="86">
        <v>9.0797000000000003E-2</v>
      </c>
      <c r="AI899" s="151">
        <v>9.7780040857299994E-3</v>
      </c>
      <c r="AJ899" s="152">
        <v>1.01</v>
      </c>
      <c r="AK899" s="153">
        <v>0</v>
      </c>
    </row>
    <row r="900" spans="1:37" x14ac:dyDescent="0.2">
      <c r="A900" s="149" t="s">
        <v>2057</v>
      </c>
      <c r="B900" s="66" t="s">
        <v>2058</v>
      </c>
      <c r="C900" s="67">
        <v>40</v>
      </c>
      <c r="D900" s="84" t="s">
        <v>348</v>
      </c>
      <c r="E900" s="85">
        <v>19.663875503594301</v>
      </c>
      <c r="F900" s="91">
        <v>19.643139268504601</v>
      </c>
      <c r="G900" s="86">
        <v>11.2242278221029</v>
      </c>
      <c r="H900" s="86">
        <v>11.2143534244411</v>
      </c>
      <c r="I900" s="86">
        <v>56.9</v>
      </c>
      <c r="J900" s="86">
        <v>64.22</v>
      </c>
      <c r="K900" s="87">
        <v>0</v>
      </c>
      <c r="L900" s="150">
        <v>2.2931898229800001E-7</v>
      </c>
      <c r="M900" s="86">
        <v>2.7263914786488701E-2</v>
      </c>
      <c r="N900" s="86">
        <v>33.568504843984599</v>
      </c>
      <c r="O900" s="86">
        <v>28.548805067664802</v>
      </c>
      <c r="P900" s="86">
        <v>3.0960000000000001</v>
      </c>
      <c r="Q900" s="88">
        <v>1.8652</v>
      </c>
      <c r="R900" s="85">
        <v>7.9239302694136302E-2</v>
      </c>
      <c r="S900" s="86">
        <v>0.7</v>
      </c>
      <c r="T900" s="86">
        <v>2.5099999999999998</v>
      </c>
      <c r="U900" s="88">
        <v>3.54194644126708</v>
      </c>
      <c r="V900" s="89">
        <v>3.29</v>
      </c>
      <c r="W900" s="85">
        <v>44.035472015678202</v>
      </c>
      <c r="X900" s="88">
        <v>47.633333333300001</v>
      </c>
      <c r="Y900" s="85">
        <v>-100</v>
      </c>
      <c r="Z900" s="88"/>
      <c r="AA900" s="85">
        <v>0.24</v>
      </c>
      <c r="AB900" s="91">
        <v>0.24</v>
      </c>
      <c r="AC900" s="86">
        <v>0.19</v>
      </c>
      <c r="AD900" s="86">
        <v>0.19</v>
      </c>
      <c r="AE900" s="86">
        <v>0.01</v>
      </c>
      <c r="AF900" s="151">
        <v>0</v>
      </c>
      <c r="AG900" s="85">
        <v>0</v>
      </c>
      <c r="AH900" s="86">
        <v>0.36502600000000002</v>
      </c>
      <c r="AI900" s="151">
        <v>2.7125997611299999E-2</v>
      </c>
      <c r="AJ900" s="152">
        <v>1</v>
      </c>
      <c r="AK900" s="153">
        <v>0</v>
      </c>
    </row>
    <row r="901" spans="1:37" x14ac:dyDescent="0.2">
      <c r="A901" s="149" t="s">
        <v>2059</v>
      </c>
      <c r="B901" s="66" t="s">
        <v>2060</v>
      </c>
      <c r="C901" s="67">
        <v>40</v>
      </c>
      <c r="D901" s="84" t="s">
        <v>348</v>
      </c>
      <c r="E901" s="85">
        <v>17.802021462718798</v>
      </c>
      <c r="F901" s="91">
        <v>17.739616880439499</v>
      </c>
      <c r="G901" s="86">
        <v>9.3005114947011798</v>
      </c>
      <c r="H901" s="86">
        <v>9.2414500150439594</v>
      </c>
      <c r="I901" s="86">
        <v>12.89</v>
      </c>
      <c r="J901" s="86">
        <v>15.61</v>
      </c>
      <c r="K901" s="87">
        <v>0</v>
      </c>
      <c r="L901" s="150">
        <v>1.8500000732199999</v>
      </c>
      <c r="M901" s="86">
        <v>4.8785112955020901E-2</v>
      </c>
      <c r="N901" s="86">
        <v>35.393226503011697</v>
      </c>
      <c r="O901" s="86">
        <v>20.538686573186698</v>
      </c>
      <c r="P901" s="86">
        <v>2</v>
      </c>
      <c r="Q901" s="88">
        <v>2.0182000000000002</v>
      </c>
      <c r="R901" s="85">
        <v>6.3091482649842295E-2</v>
      </c>
      <c r="S901" s="86">
        <v>0.7</v>
      </c>
      <c r="T901" s="86">
        <v>2.2999999999999998</v>
      </c>
      <c r="U901" s="88">
        <v>5.6877319277444096</v>
      </c>
      <c r="V901" s="89">
        <v>3.25</v>
      </c>
      <c r="W901" s="85">
        <v>55.850416850658</v>
      </c>
      <c r="X901" s="88">
        <v>55.5</v>
      </c>
      <c r="Y901" s="85">
        <v>-100</v>
      </c>
      <c r="Z901" s="88">
        <v>-100</v>
      </c>
      <c r="AA901" s="85">
        <v>0</v>
      </c>
      <c r="AB901" s="91">
        <v>0</v>
      </c>
      <c r="AC901" s="86">
        <v>0</v>
      </c>
      <c r="AD901" s="86">
        <v>0</v>
      </c>
      <c r="AE901" s="86">
        <v>0</v>
      </c>
      <c r="AF901" s="151">
        <v>7.38256829928E-9</v>
      </c>
      <c r="AG901" s="85">
        <v>7.49888200404E-11</v>
      </c>
      <c r="AH901" s="86">
        <v>7.4604000000000004E-2</v>
      </c>
      <c r="AI901" s="151">
        <v>6.1800085901099998E-4</v>
      </c>
      <c r="AJ901" s="152">
        <v>1.02</v>
      </c>
      <c r="AK901" s="153">
        <v>0</v>
      </c>
    </row>
    <row r="902" spans="1:37" x14ac:dyDescent="0.2">
      <c r="A902" s="149" t="s">
        <v>2061</v>
      </c>
      <c r="B902" s="66" t="s">
        <v>2062</v>
      </c>
      <c r="C902" s="67">
        <v>40</v>
      </c>
      <c r="D902" s="84" t="s">
        <v>348</v>
      </c>
      <c r="E902" s="85">
        <v>12.872839227206001</v>
      </c>
      <c r="F902" s="91">
        <v>12.808580951304901</v>
      </c>
      <c r="G902" s="86">
        <v>8.5110439498361803</v>
      </c>
      <c r="H902" s="86">
        <v>8.5046887357360692</v>
      </c>
      <c r="I902" s="86">
        <v>35.46</v>
      </c>
      <c r="J902" s="86">
        <v>60.22</v>
      </c>
      <c r="K902" s="87">
        <v>0</v>
      </c>
      <c r="L902" s="150">
        <v>3.4200000078500001</v>
      </c>
      <c r="M902" s="86">
        <v>2.8760842975526901E-3</v>
      </c>
      <c r="N902" s="86">
        <v>25.724875021548002</v>
      </c>
      <c r="O902" s="86">
        <v>22.653378301564999</v>
      </c>
      <c r="P902" s="86">
        <v>3.5190000000000001</v>
      </c>
      <c r="Q902" s="88">
        <v>2.4479000000000002</v>
      </c>
      <c r="R902" s="85">
        <v>3.5031177748195898E-2</v>
      </c>
      <c r="S902" s="86">
        <v>0.8</v>
      </c>
      <c r="T902" s="86">
        <v>2.13</v>
      </c>
      <c r="U902" s="88">
        <v>6.9172974805106797</v>
      </c>
      <c r="V902" s="89">
        <v>3</v>
      </c>
      <c r="W902" s="85">
        <v>57.994360422100399</v>
      </c>
      <c r="X902" s="88">
        <v>64.166666666699996</v>
      </c>
      <c r="Y902" s="85">
        <v>-100</v>
      </c>
      <c r="Z902" s="88"/>
      <c r="AA902" s="85">
        <v>0.17</v>
      </c>
      <c r="AB902" s="91">
        <v>0.17</v>
      </c>
      <c r="AC902" s="86">
        <v>0.11</v>
      </c>
      <c r="AD902" s="86">
        <v>0.11</v>
      </c>
      <c r="AE902" s="86">
        <v>0.1</v>
      </c>
      <c r="AF902" s="151">
        <v>3.69619943969</v>
      </c>
      <c r="AG902" s="85">
        <v>5.1350000664000001E-2</v>
      </c>
      <c r="AH902" s="86">
        <v>0.46404400000000001</v>
      </c>
      <c r="AI902" s="151">
        <v>1.17100009328E-2</v>
      </c>
      <c r="AJ902" s="152">
        <v>1.01</v>
      </c>
      <c r="AK902" s="153">
        <v>0</v>
      </c>
    </row>
    <row r="903" spans="1:37" x14ac:dyDescent="0.2">
      <c r="A903" s="149" t="s">
        <v>2063</v>
      </c>
      <c r="B903" s="66" t="s">
        <v>2064</v>
      </c>
      <c r="C903" s="67">
        <v>40</v>
      </c>
      <c r="D903" s="84" t="s">
        <v>348</v>
      </c>
      <c r="E903" s="85">
        <v>18.210797955775899</v>
      </c>
      <c r="F903" s="91">
        <v>18.2044730051106</v>
      </c>
      <c r="G903" s="86">
        <v>12.7624854526135</v>
      </c>
      <c r="H903" s="86">
        <v>12.7574254920812</v>
      </c>
      <c r="I903" s="86">
        <v>8.93</v>
      </c>
      <c r="J903" s="86">
        <v>11.07</v>
      </c>
      <c r="K903" s="87">
        <v>0</v>
      </c>
      <c r="L903" s="150">
        <v>3.8599999468999999</v>
      </c>
      <c r="M903" s="86">
        <v>4.3472107094171598E-5</v>
      </c>
      <c r="N903" s="86">
        <v>38.415594644263599</v>
      </c>
      <c r="O903" s="86">
        <v>27.284023281669</v>
      </c>
      <c r="P903" s="86">
        <v>1.3480000000000001</v>
      </c>
      <c r="Q903" s="88">
        <v>1.2930999999999999</v>
      </c>
      <c r="R903" s="85">
        <v>1.34789055128724E-2</v>
      </c>
      <c r="S903" s="86">
        <v>0.8</v>
      </c>
      <c r="T903" s="86">
        <v>1.4</v>
      </c>
      <c r="U903" s="88">
        <v>5.1523048120224697</v>
      </c>
      <c r="V903" s="89">
        <v>3.31</v>
      </c>
      <c r="W903" s="85">
        <v>52.775212934915402</v>
      </c>
      <c r="X903" s="88">
        <v>69.033333333300007</v>
      </c>
      <c r="Y903" s="85">
        <v>-100</v>
      </c>
      <c r="Z903" s="88"/>
      <c r="AA903" s="85">
        <v>0</v>
      </c>
      <c r="AB903" s="91">
        <v>0</v>
      </c>
      <c r="AC903" s="86">
        <v>0</v>
      </c>
      <c r="AD903" s="86">
        <v>0</v>
      </c>
      <c r="AE903" s="86">
        <v>0.01</v>
      </c>
      <c r="AF903" s="151">
        <v>1.51117228694E-7</v>
      </c>
      <c r="AG903" s="85">
        <v>1.17195126144E-9</v>
      </c>
      <c r="AH903" s="86">
        <v>4.8617E-2</v>
      </c>
      <c r="AI903" s="151">
        <v>1.1580004673899999E-3</v>
      </c>
      <c r="AJ903" s="152">
        <v>1.03</v>
      </c>
      <c r="AK903" s="153">
        <v>0</v>
      </c>
    </row>
    <row r="904" spans="1:37" x14ac:dyDescent="0.2">
      <c r="A904" s="149" t="s">
        <v>2065</v>
      </c>
      <c r="B904" s="66" t="s">
        <v>2066</v>
      </c>
      <c r="C904" s="67">
        <v>40</v>
      </c>
      <c r="D904" s="84" t="s">
        <v>348</v>
      </c>
      <c r="E904" s="85">
        <v>21.797833765379401</v>
      </c>
      <c r="F904" s="91">
        <v>21.725782577709602</v>
      </c>
      <c r="G904" s="86">
        <v>14.6357890779797</v>
      </c>
      <c r="H904" s="86">
        <v>14.585666512644201</v>
      </c>
      <c r="I904" s="86">
        <v>4.79</v>
      </c>
      <c r="J904" s="86">
        <v>5.48</v>
      </c>
      <c r="K904" s="87">
        <v>0</v>
      </c>
      <c r="L904" s="150">
        <v>10.719998559900001</v>
      </c>
      <c r="M904" s="86">
        <v>4.1332659670323402E-5</v>
      </c>
      <c r="N904" s="86">
        <v>36.2883435582822</v>
      </c>
      <c r="O904" s="86">
        <v>22.9570664230719</v>
      </c>
      <c r="P904" s="86">
        <v>0.58599999999999997</v>
      </c>
      <c r="Q904" s="88">
        <v>0.95720000000000005</v>
      </c>
      <c r="R904" s="85">
        <v>8.5034013605442202E-3</v>
      </c>
      <c r="S904" s="86">
        <v>1.1000000000000001</v>
      </c>
      <c r="T904" s="86">
        <v>0.96</v>
      </c>
      <c r="U904" s="88">
        <v>10.131806683530799</v>
      </c>
      <c r="V904" s="89">
        <v>3.66</v>
      </c>
      <c r="W904" s="85">
        <v>64.876984374962106</v>
      </c>
      <c r="X904" s="88">
        <v>67.900000000000006</v>
      </c>
      <c r="Y904" s="85">
        <v>-48.08</v>
      </c>
      <c r="Z904" s="88">
        <v>-100</v>
      </c>
      <c r="AA904" s="85">
        <v>0</v>
      </c>
      <c r="AB904" s="91">
        <v>0</v>
      </c>
      <c r="AC904" s="86">
        <v>0</v>
      </c>
      <c r="AD904" s="86">
        <v>0</v>
      </c>
      <c r="AE904" s="86">
        <v>0</v>
      </c>
      <c r="AF904" s="151">
        <v>0.413700047046</v>
      </c>
      <c r="AG904" s="85">
        <v>5.9799993615499997E-3</v>
      </c>
      <c r="AH904" s="86">
        <v>3.6634E-2</v>
      </c>
      <c r="AI904" s="151">
        <v>6.6300019128999997E-4</v>
      </c>
      <c r="AJ904" s="152">
        <v>1.02</v>
      </c>
      <c r="AK904" s="153">
        <v>0</v>
      </c>
    </row>
    <row r="905" spans="1:37" x14ac:dyDescent="0.2">
      <c r="A905" s="149" t="s">
        <v>2067</v>
      </c>
      <c r="B905" s="66" t="s">
        <v>2068</v>
      </c>
      <c r="C905" s="67">
        <v>40</v>
      </c>
      <c r="D905" s="84" t="s">
        <v>348</v>
      </c>
      <c r="E905" s="85">
        <v>22.2175358507418</v>
      </c>
      <c r="F905" s="91">
        <v>22.2175358507418</v>
      </c>
      <c r="G905" s="86">
        <v>11.669064986188999</v>
      </c>
      <c r="H905" s="86">
        <v>11.669064986188999</v>
      </c>
      <c r="I905" s="86">
        <v>3.09</v>
      </c>
      <c r="J905" s="86">
        <v>5.57</v>
      </c>
      <c r="K905" s="87">
        <v>0</v>
      </c>
      <c r="L905" s="150">
        <v>0.110000041088</v>
      </c>
      <c r="M905" s="86">
        <v>5.8603845991009396E-3</v>
      </c>
      <c r="N905" s="86">
        <v>43.2785523035731</v>
      </c>
      <c r="O905" s="86">
        <v>42.435959400676701</v>
      </c>
      <c r="P905" s="86">
        <v>0.41899999999999998</v>
      </c>
      <c r="Q905" s="88">
        <v>1.0843</v>
      </c>
      <c r="R905" s="85">
        <v>9.0228277542181694E-3</v>
      </c>
      <c r="S905" s="86">
        <v>1.7</v>
      </c>
      <c r="T905" s="86">
        <v>1.27</v>
      </c>
      <c r="U905" s="88">
        <v>2.96068409996857</v>
      </c>
      <c r="V905" s="89">
        <v>3.37</v>
      </c>
      <c r="W905" s="85">
        <v>48.662295591101298</v>
      </c>
      <c r="X905" s="88">
        <v>62.7</v>
      </c>
      <c r="Y905" s="85">
        <v>100</v>
      </c>
      <c r="Z905" s="88"/>
      <c r="AA905" s="85">
        <v>0.14000000000000001</v>
      </c>
      <c r="AB905" s="91">
        <v>0.14000000000000001</v>
      </c>
      <c r="AC905" s="86">
        <v>0.01</v>
      </c>
      <c r="AD905" s="86">
        <v>0.01</v>
      </c>
      <c r="AE905" s="86">
        <v>0</v>
      </c>
      <c r="AF905" s="151">
        <v>0</v>
      </c>
      <c r="AG905" s="85">
        <v>0</v>
      </c>
      <c r="AH905" s="86">
        <v>3.4116E-2</v>
      </c>
      <c r="AI905" s="151">
        <v>1.45699992849E-3</v>
      </c>
      <c r="AJ905" s="152">
        <v>1.05</v>
      </c>
      <c r="AK905" s="153">
        <v>0</v>
      </c>
    </row>
    <row r="906" spans="1:37" x14ac:dyDescent="0.2">
      <c r="A906" s="149" t="s">
        <v>2069</v>
      </c>
      <c r="B906" s="66" t="s">
        <v>2070</v>
      </c>
      <c r="C906" s="67">
        <v>40</v>
      </c>
      <c r="D906" s="84" t="s">
        <v>348</v>
      </c>
      <c r="E906" s="85">
        <v>21.809664539252399</v>
      </c>
      <c r="F906" s="91">
        <v>21.809664539252399</v>
      </c>
      <c r="G906" s="86">
        <v>12.0340386288134</v>
      </c>
      <c r="H906" s="86">
        <v>12.0340386288134</v>
      </c>
      <c r="I906" s="86">
        <v>5.0599999999999996</v>
      </c>
      <c r="J906" s="86">
        <v>8.31</v>
      </c>
      <c r="K906" s="87">
        <v>0</v>
      </c>
      <c r="L906" s="150">
        <v>3.02000028381</v>
      </c>
      <c r="M906" s="86">
        <v>0</v>
      </c>
      <c r="N906" s="86">
        <v>50.899048066752798</v>
      </c>
      <c r="O906" s="86">
        <v>20.873485987092199</v>
      </c>
      <c r="P906" s="86">
        <v>0.71799999999999997</v>
      </c>
      <c r="Q906" s="88">
        <v>0.94320000000000004</v>
      </c>
      <c r="R906" s="85">
        <v>0</v>
      </c>
      <c r="S906" s="86">
        <v>1.2</v>
      </c>
      <c r="T906" s="86">
        <v>1.0900000000000001</v>
      </c>
      <c r="U906" s="88">
        <v>4.6174322214187704</v>
      </c>
      <c r="V906" s="89">
        <v>3.35</v>
      </c>
      <c r="W906" s="85">
        <v>53.091659803717803</v>
      </c>
      <c r="X906" s="88">
        <v>64.266666666700004</v>
      </c>
      <c r="Y906" s="85">
        <v>100</v>
      </c>
      <c r="Z906" s="88"/>
      <c r="AA906" s="85">
        <v>0</v>
      </c>
      <c r="AB906" s="91">
        <v>0</v>
      </c>
      <c r="AC906" s="86">
        <v>0</v>
      </c>
      <c r="AD906" s="86">
        <v>0</v>
      </c>
      <c r="AE906" s="86">
        <v>0</v>
      </c>
      <c r="AF906" s="151">
        <v>2.62713311141E-8</v>
      </c>
      <c r="AG906" s="85">
        <v>2.8369075768400001E-10</v>
      </c>
      <c r="AH906" s="86">
        <v>4.3299999999999998E-2</v>
      </c>
      <c r="AI906" s="151">
        <v>1.3619999921E-3</v>
      </c>
      <c r="AJ906" s="152">
        <v>1.02</v>
      </c>
      <c r="AK906" s="153">
        <v>0</v>
      </c>
    </row>
    <row r="907" spans="1:37" x14ac:dyDescent="0.2">
      <c r="A907" s="149" t="s">
        <v>2071</v>
      </c>
      <c r="B907" s="66" t="s">
        <v>2072</v>
      </c>
      <c r="C907" s="67">
        <v>40</v>
      </c>
      <c r="D907" s="84" t="s">
        <v>348</v>
      </c>
      <c r="E907" s="85">
        <v>20.290091454534899</v>
      </c>
      <c r="F907" s="91">
        <v>20.163103629055701</v>
      </c>
      <c r="G907" s="86">
        <v>13.904584377002401</v>
      </c>
      <c r="H907" s="86">
        <v>13.8323527698491</v>
      </c>
      <c r="I907" s="86">
        <v>6.23</v>
      </c>
      <c r="J907" s="86">
        <v>5.0999999999999996</v>
      </c>
      <c r="K907" s="87">
        <v>0</v>
      </c>
      <c r="L907" s="150">
        <v>4.7300007040200001</v>
      </c>
      <c r="M907" s="86">
        <v>1.6809215513650599E-4</v>
      </c>
      <c r="N907" s="86">
        <v>42.130599231033699</v>
      </c>
      <c r="O907" s="86">
        <v>34.214156079854803</v>
      </c>
      <c r="P907" s="86">
        <v>0.84299999999999997</v>
      </c>
      <c r="Q907" s="88">
        <v>0.85440000000000005</v>
      </c>
      <c r="R907" s="85">
        <v>4.0263051939336998E-2</v>
      </c>
      <c r="S907" s="86">
        <v>2.9</v>
      </c>
      <c r="T907" s="86">
        <v>1.3</v>
      </c>
      <c r="U907" s="88">
        <v>6.7443350614551196</v>
      </c>
      <c r="V907" s="89">
        <v>3.56</v>
      </c>
      <c r="W907" s="85">
        <v>65.937979064265207</v>
      </c>
      <c r="X907" s="88">
        <v>62.833333333299997</v>
      </c>
      <c r="Y907" s="85">
        <v>99.78</v>
      </c>
      <c r="Z907" s="88"/>
      <c r="AA907" s="85">
        <v>0.02</v>
      </c>
      <c r="AB907" s="91">
        <v>7.0000000000000007E-2</v>
      </c>
      <c r="AC907" s="86">
        <v>0.03</v>
      </c>
      <c r="AD907" s="86">
        <v>0.04</v>
      </c>
      <c r="AE907" s="86">
        <v>0</v>
      </c>
      <c r="AF907" s="151">
        <v>5.2375143148500003E-8</v>
      </c>
      <c r="AG907" s="85">
        <v>5.4342352833199999E-10</v>
      </c>
      <c r="AH907" s="86">
        <v>2.1499999999999998E-2</v>
      </c>
      <c r="AI907" s="151">
        <v>1.33985323732E-10</v>
      </c>
      <c r="AJ907" s="152">
        <v>1.02</v>
      </c>
      <c r="AK907" s="153">
        <v>0</v>
      </c>
    </row>
    <row r="908" spans="1:37" x14ac:dyDescent="0.2">
      <c r="A908" s="149" t="s">
        <v>2073</v>
      </c>
      <c r="B908" s="66" t="s">
        <v>2074</v>
      </c>
      <c r="C908" s="67">
        <v>40</v>
      </c>
      <c r="D908" s="84" t="s">
        <v>348</v>
      </c>
      <c r="E908" s="85">
        <v>12.559983762703499</v>
      </c>
      <c r="F908" s="91">
        <v>12.533163228322501</v>
      </c>
      <c r="G908" s="86">
        <v>6.8087913362425203</v>
      </c>
      <c r="H908" s="86">
        <v>6.7906693535526301</v>
      </c>
      <c r="I908" s="86">
        <v>6.51</v>
      </c>
      <c r="J908" s="86">
        <v>8.1</v>
      </c>
      <c r="K908" s="87">
        <v>0</v>
      </c>
      <c r="L908" s="150">
        <v>0.50000048930499996</v>
      </c>
      <c r="M908" s="86">
        <v>0.11179906162664199</v>
      </c>
      <c r="N908" s="86">
        <v>28.695617577433399</v>
      </c>
      <c r="O908" s="86">
        <v>21.3967310549777</v>
      </c>
      <c r="P908" s="86">
        <v>0.77400000000000002</v>
      </c>
      <c r="Q908" s="88">
        <v>1.0792999999999999</v>
      </c>
      <c r="R908" s="85">
        <v>5.31585009302738E-2</v>
      </c>
      <c r="S908" s="86">
        <v>0.7</v>
      </c>
      <c r="T908" s="86">
        <v>1.32</v>
      </c>
      <c r="U908" s="88">
        <v>4.8371196195833397</v>
      </c>
      <c r="V908" s="89">
        <v>3.32</v>
      </c>
      <c r="W908" s="85">
        <v>47.100483144961601</v>
      </c>
      <c r="X908" s="88">
        <v>57.933333333299998</v>
      </c>
      <c r="Y908" s="85">
        <v>-100</v>
      </c>
      <c r="Z908" s="88">
        <v>90.740000000000009</v>
      </c>
      <c r="AA908" s="85">
        <v>0</v>
      </c>
      <c r="AB908" s="91">
        <v>0</v>
      </c>
      <c r="AC908" s="86">
        <v>0</v>
      </c>
      <c r="AD908" s="86">
        <v>0</v>
      </c>
      <c r="AE908" s="86">
        <v>0</v>
      </c>
      <c r="AF908" s="151">
        <v>2.0801001132799999</v>
      </c>
      <c r="AG908" s="85">
        <v>3.7001773661399999E-11</v>
      </c>
      <c r="AH908" s="86">
        <v>6.0839999999999998E-2</v>
      </c>
      <c r="AI908" s="151">
        <v>4.9505071791800001E-10</v>
      </c>
      <c r="AJ908" s="152">
        <v>1.03</v>
      </c>
      <c r="AK908" s="153">
        <v>0</v>
      </c>
    </row>
    <row r="909" spans="1:37" x14ac:dyDescent="0.2">
      <c r="A909" s="149" t="s">
        <v>2075</v>
      </c>
      <c r="B909" s="66" t="s">
        <v>2076</v>
      </c>
      <c r="C909" s="67">
        <v>40</v>
      </c>
      <c r="D909" s="84" t="s">
        <v>348</v>
      </c>
      <c r="E909" s="85">
        <v>23.452864471996602</v>
      </c>
      <c r="F909" s="91">
        <v>23.4328238563489</v>
      </c>
      <c r="G909" s="86">
        <v>13.8026400171013</v>
      </c>
      <c r="H909" s="86">
        <v>13.7825994014536</v>
      </c>
      <c r="I909" s="86">
        <v>14.1</v>
      </c>
      <c r="J909" s="86">
        <v>18.84</v>
      </c>
      <c r="K909" s="87">
        <v>0</v>
      </c>
      <c r="L909" s="150">
        <v>14.299999873399999</v>
      </c>
      <c r="M909" s="86">
        <v>5.8684004546392103E-2</v>
      </c>
      <c r="N909" s="86">
        <v>38.565055762081798</v>
      </c>
      <c r="O909" s="86">
        <v>25.553372626064199</v>
      </c>
      <c r="P909" s="86">
        <v>1.55</v>
      </c>
      <c r="Q909" s="88">
        <v>1.1727000000000001</v>
      </c>
      <c r="R909" s="85">
        <v>5.39738226959924E-2</v>
      </c>
      <c r="S909" s="86">
        <v>1.9</v>
      </c>
      <c r="T909" s="86">
        <v>1.87</v>
      </c>
      <c r="U909" s="88">
        <v>9.6689290294997896</v>
      </c>
      <c r="V909" s="89">
        <v>3.44</v>
      </c>
      <c r="W909" s="85">
        <v>58.929681309882199</v>
      </c>
      <c r="X909" s="88">
        <v>67.066666666700002</v>
      </c>
      <c r="Y909" s="85">
        <v>-100</v>
      </c>
      <c r="Z909" s="88">
        <v>98.759999999999991</v>
      </c>
      <c r="AA909" s="85">
        <v>0.17</v>
      </c>
      <c r="AB909" s="91">
        <v>0.17</v>
      </c>
      <c r="AC909" s="86">
        <v>0</v>
      </c>
      <c r="AD909" s="86">
        <v>0</v>
      </c>
      <c r="AE909" s="86">
        <v>0</v>
      </c>
      <c r="AF909" s="151">
        <v>5.5048715617499999E-8</v>
      </c>
      <c r="AG909" s="85">
        <v>1.95199963014E-2</v>
      </c>
      <c r="AH909" s="86">
        <v>6.7833000000000004E-2</v>
      </c>
      <c r="AI909" s="151">
        <v>2.9459994417100001E-3</v>
      </c>
      <c r="AJ909" s="152">
        <v>1.01</v>
      </c>
      <c r="AK909" s="153">
        <v>0</v>
      </c>
    </row>
    <row r="910" spans="1:37" x14ac:dyDescent="0.2">
      <c r="A910" s="149" t="s">
        <v>2077</v>
      </c>
      <c r="B910" s="66" t="s">
        <v>2078</v>
      </c>
      <c r="C910" s="67">
        <v>40</v>
      </c>
      <c r="D910" s="84" t="s">
        <v>348</v>
      </c>
      <c r="E910" s="85">
        <v>19.0004499810534</v>
      </c>
      <c r="F910" s="91">
        <v>18.5321144372869</v>
      </c>
      <c r="G910" s="86">
        <v>9.0606053429329307</v>
      </c>
      <c r="H910" s="86">
        <v>8.7764067828723</v>
      </c>
      <c r="I910" s="86">
        <v>5.89</v>
      </c>
      <c r="J910" s="86">
        <v>12.78</v>
      </c>
      <c r="K910" s="87">
        <v>6.6E-3</v>
      </c>
      <c r="L910" s="150">
        <v>1.2400000124499999</v>
      </c>
      <c r="M910" s="86">
        <v>0.97110458284385803</v>
      </c>
      <c r="N910" s="86">
        <v>48.490552635317499</v>
      </c>
      <c r="O910" s="86">
        <v>28.451268357810399</v>
      </c>
      <c r="P910" s="86">
        <v>1.44</v>
      </c>
      <c r="Q910" s="88">
        <v>1</v>
      </c>
      <c r="R910" s="85">
        <v>6.4361897756528105E-2</v>
      </c>
      <c r="S910" s="86">
        <v>0.8</v>
      </c>
      <c r="T910" s="86">
        <v>1.72</v>
      </c>
      <c r="U910" s="88">
        <v>3.6780030314513099</v>
      </c>
      <c r="V910" s="89">
        <v>3.34</v>
      </c>
      <c r="W910" s="85">
        <v>41.708451184997998</v>
      </c>
      <c r="X910" s="88"/>
      <c r="Y910" s="85"/>
      <c r="Z910" s="88"/>
      <c r="AA910" s="85">
        <v>0</v>
      </c>
      <c r="AB910" s="91">
        <v>0.06</v>
      </c>
      <c r="AC910" s="86">
        <v>0</v>
      </c>
      <c r="AD910" s="86">
        <v>0.02</v>
      </c>
      <c r="AE910" s="86">
        <v>0</v>
      </c>
      <c r="AF910" s="151">
        <v>14.5130992369</v>
      </c>
      <c r="AG910" s="85">
        <v>2.3039999424199998E-3</v>
      </c>
      <c r="AH910" s="86">
        <v>0.14458099999999999</v>
      </c>
      <c r="AI910" s="151">
        <v>1.0626999734400001E-2</v>
      </c>
      <c r="AJ910" s="152">
        <v>1.02</v>
      </c>
      <c r="AK910" s="153">
        <v>0</v>
      </c>
    </row>
    <row r="911" spans="1:37" x14ac:dyDescent="0.2">
      <c r="A911" s="149" t="s">
        <v>2079</v>
      </c>
      <c r="B911" s="66" t="s">
        <v>2080</v>
      </c>
      <c r="C911" s="67">
        <v>40</v>
      </c>
      <c r="D911" s="84" t="s">
        <v>348</v>
      </c>
      <c r="E911" s="85">
        <v>22.3366766061263</v>
      </c>
      <c r="F911" s="91">
        <v>22.334591404800101</v>
      </c>
      <c r="G911" s="86">
        <v>14.8070146172613</v>
      </c>
      <c r="H911" s="86">
        <v>14.8070146172613</v>
      </c>
      <c r="I911" s="86">
        <v>2.36</v>
      </c>
      <c r="J911" s="86">
        <v>2.63</v>
      </c>
      <c r="K911" s="87">
        <v>0</v>
      </c>
      <c r="L911" s="150">
        <v>2.1200036019600002</v>
      </c>
      <c r="M911" s="86">
        <v>4.2268487128374502E-4</v>
      </c>
      <c r="N911" s="86">
        <v>38.986379744673599</v>
      </c>
      <c r="O911" s="86">
        <v>43.407475349690401</v>
      </c>
      <c r="P911" s="86">
        <v>0.94099999999999995</v>
      </c>
      <c r="Q911" s="88">
        <v>1.228</v>
      </c>
      <c r="R911" s="85">
        <v>2.1172983273343202E-2</v>
      </c>
      <c r="S911" s="86">
        <v>2.1</v>
      </c>
      <c r="T911" s="86">
        <v>1.38</v>
      </c>
      <c r="U911" s="88">
        <v>9.9318139166336508</v>
      </c>
      <c r="V911" s="89">
        <v>3.57</v>
      </c>
      <c r="W911" s="85">
        <v>61.309862737681698</v>
      </c>
      <c r="X911" s="88">
        <v>65.599999999999994</v>
      </c>
      <c r="Y911" s="85">
        <v>100</v>
      </c>
      <c r="Z911" s="88">
        <v>100</v>
      </c>
      <c r="AA911" s="85">
        <v>0.06</v>
      </c>
      <c r="AB911" s="91">
        <v>7.0000000000000007E-2</v>
      </c>
      <c r="AC911" s="86">
        <v>0</v>
      </c>
      <c r="AD911" s="86">
        <v>0</v>
      </c>
      <c r="AE911" s="86">
        <v>0</v>
      </c>
      <c r="AF911" s="151">
        <v>5.2321986329900003</v>
      </c>
      <c r="AG911" s="85">
        <v>3.68496118077E-9</v>
      </c>
      <c r="AH911" s="86">
        <v>5.7099999999999998E-3</v>
      </c>
      <c r="AI911" s="151">
        <v>5.8008426874399999E-10</v>
      </c>
      <c r="AJ911" s="152">
        <v>1</v>
      </c>
      <c r="AK911" s="153">
        <v>0</v>
      </c>
    </row>
    <row r="912" spans="1:37" x14ac:dyDescent="0.2">
      <c r="A912" s="149" t="s">
        <v>2081</v>
      </c>
      <c r="B912" s="66" t="s">
        <v>2082</v>
      </c>
      <c r="C912" s="67">
        <v>40</v>
      </c>
      <c r="D912" s="84" t="s">
        <v>348</v>
      </c>
      <c r="E912" s="85">
        <v>31.162682034109501</v>
      </c>
      <c r="F912" s="91">
        <v>31.101939101316098</v>
      </c>
      <c r="G912" s="86">
        <v>16.545440386262801</v>
      </c>
      <c r="H912" s="86">
        <v>16.484697453469401</v>
      </c>
      <c r="I912" s="86">
        <v>6.06</v>
      </c>
      <c r="J912" s="86">
        <v>24.77</v>
      </c>
      <c r="K912" s="87">
        <v>0</v>
      </c>
      <c r="L912" s="150">
        <v>16.3900000121</v>
      </c>
      <c r="M912" s="86">
        <v>0</v>
      </c>
      <c r="N912" s="86">
        <v>42.293496245386301</v>
      </c>
      <c r="O912" s="86">
        <v>17.859145059565499</v>
      </c>
      <c r="P912" s="86">
        <v>1.5740000000000001</v>
      </c>
      <c r="Q912" s="88">
        <v>0.69220000000000004</v>
      </c>
      <c r="R912" s="85">
        <v>0</v>
      </c>
      <c r="S912" s="86">
        <v>3.4</v>
      </c>
      <c r="T912" s="86">
        <v>1.87</v>
      </c>
      <c r="U912" s="88">
        <v>13.427303169535101</v>
      </c>
      <c r="V912" s="89">
        <v>3.97</v>
      </c>
      <c r="W912" s="85">
        <v>60.5055344940575</v>
      </c>
      <c r="X912" s="88">
        <v>68.2</v>
      </c>
      <c r="Y912" s="85">
        <v>99.6</v>
      </c>
      <c r="Z912" s="88">
        <v>-5.7800000000000011</v>
      </c>
      <c r="AA912" s="85">
        <v>0</v>
      </c>
      <c r="AB912" s="91">
        <v>0</v>
      </c>
      <c r="AC912" s="86">
        <v>0</v>
      </c>
      <c r="AD912" s="86">
        <v>0</v>
      </c>
      <c r="AE912" s="86">
        <v>0</v>
      </c>
      <c r="AF912" s="151">
        <v>0</v>
      </c>
      <c r="AG912" s="85">
        <v>1.6575999991700001E-2</v>
      </c>
      <c r="AH912" s="86">
        <v>7.4390999999999999E-2</v>
      </c>
      <c r="AI912" s="151">
        <v>1.11509999953E-2</v>
      </c>
      <c r="AJ912" s="152">
        <v>1</v>
      </c>
      <c r="AK912" s="153">
        <v>0</v>
      </c>
    </row>
    <row r="913" spans="1:37" x14ac:dyDescent="0.2">
      <c r="A913" s="149" t="s">
        <v>2083</v>
      </c>
      <c r="B913" s="66" t="s">
        <v>2084</v>
      </c>
      <c r="C913" s="67">
        <v>40</v>
      </c>
      <c r="D913" s="84" t="s">
        <v>348</v>
      </c>
      <c r="E913" s="85">
        <v>15.987963717719699</v>
      </c>
      <c r="F913" s="91">
        <v>15.987963717719699</v>
      </c>
      <c r="G913" s="86">
        <v>10.6730952670008</v>
      </c>
      <c r="H913" s="86">
        <v>10.6730952670008</v>
      </c>
      <c r="I913" s="86">
        <v>1.31</v>
      </c>
      <c r="J913" s="86">
        <v>1.6</v>
      </c>
      <c r="K913" s="87">
        <v>0</v>
      </c>
      <c r="L913" s="150">
        <v>0.32000005919899999</v>
      </c>
      <c r="M913" s="86">
        <v>1.15782474819552E-2</v>
      </c>
      <c r="N913" s="86">
        <v>35.352902477992501</v>
      </c>
      <c r="O913" s="86">
        <v>42.505866748290998</v>
      </c>
      <c r="P913" s="86">
        <v>0.373</v>
      </c>
      <c r="Q913" s="88">
        <v>1.0790999999999999</v>
      </c>
      <c r="R913" s="85">
        <v>1.50172698603394E-2</v>
      </c>
      <c r="S913" s="86">
        <v>1.5</v>
      </c>
      <c r="T913" s="86">
        <v>1.1499999999999999</v>
      </c>
      <c r="U913" s="88">
        <v>4.4442324702127998</v>
      </c>
      <c r="V913" s="89">
        <v>3.41</v>
      </c>
      <c r="W913" s="85">
        <v>48.650732593308703</v>
      </c>
      <c r="X913" s="88">
        <v>62.0333333333</v>
      </c>
      <c r="Y913" s="85">
        <v>-100</v>
      </c>
      <c r="Z913" s="88">
        <v>100</v>
      </c>
      <c r="AA913" s="85">
        <v>0.44</v>
      </c>
      <c r="AB913" s="91">
        <v>0.44</v>
      </c>
      <c r="AC913" s="86">
        <v>0.18</v>
      </c>
      <c r="AD913" s="86">
        <v>0.18</v>
      </c>
      <c r="AE913" s="86">
        <v>0</v>
      </c>
      <c r="AF913" s="151">
        <v>0</v>
      </c>
      <c r="AG913" s="85">
        <v>1.1523614860199999E-10</v>
      </c>
      <c r="AH913" s="86">
        <v>8.9180000000000006E-3</v>
      </c>
      <c r="AI913" s="151">
        <v>0</v>
      </c>
      <c r="AJ913" s="152">
        <v>1.06</v>
      </c>
      <c r="AK913" s="153">
        <v>0</v>
      </c>
    </row>
    <row r="914" spans="1:37" x14ac:dyDescent="0.2">
      <c r="A914" s="149" t="s">
        <v>2085</v>
      </c>
      <c r="B914" s="66" t="s">
        <v>2086</v>
      </c>
      <c r="C914" s="67">
        <v>40</v>
      </c>
      <c r="D914" s="84" t="s">
        <v>348</v>
      </c>
      <c r="E914" s="85">
        <v>31.6056845218957</v>
      </c>
      <c r="F914" s="91">
        <v>31.521016869225999</v>
      </c>
      <c r="G914" s="86">
        <v>15.5713458941547</v>
      </c>
      <c r="H914" s="86">
        <v>15.512400060017599</v>
      </c>
      <c r="I914" s="86">
        <v>2.16</v>
      </c>
      <c r="J914" s="86">
        <v>1.68</v>
      </c>
      <c r="K914" s="87">
        <v>0</v>
      </c>
      <c r="L914" s="150">
        <v>0.99999988822700003</v>
      </c>
      <c r="M914" s="86">
        <v>7.1069334427902699E-3</v>
      </c>
      <c r="N914" s="86">
        <v>56.354846855947201</v>
      </c>
      <c r="O914" s="86">
        <v>29.2437612676725</v>
      </c>
      <c r="P914" s="86">
        <v>0.34899999999999998</v>
      </c>
      <c r="Q914" s="88">
        <v>1.3574999999999999</v>
      </c>
      <c r="R914" s="85">
        <v>9.3879083740142696E-3</v>
      </c>
      <c r="S914" s="86">
        <v>0.6</v>
      </c>
      <c r="T914" s="86">
        <v>1.1499999999999999</v>
      </c>
      <c r="U914" s="88">
        <v>3.64285254967526</v>
      </c>
      <c r="V914" s="89">
        <v>3.63</v>
      </c>
      <c r="W914" s="85">
        <v>56.792745452534099</v>
      </c>
      <c r="X914" s="88">
        <v>54.8</v>
      </c>
      <c r="Y914" s="85">
        <v>-100</v>
      </c>
      <c r="Z914" s="88">
        <v>-100</v>
      </c>
      <c r="AA914" s="85">
        <v>0.16</v>
      </c>
      <c r="AB914" s="91">
        <v>0.2</v>
      </c>
      <c r="AC914" s="86">
        <v>0.02</v>
      </c>
      <c r="AD914" s="86">
        <v>0.05</v>
      </c>
      <c r="AE914" s="86">
        <v>0</v>
      </c>
      <c r="AF914" s="151">
        <v>0</v>
      </c>
      <c r="AG914" s="85">
        <v>1.8641382397399999E-9</v>
      </c>
      <c r="AH914" s="86">
        <v>7.639E-3</v>
      </c>
      <c r="AI914" s="151">
        <v>2.5566096570400001E-10</v>
      </c>
      <c r="AJ914" s="152">
        <v>1.24</v>
      </c>
      <c r="AK914" s="153">
        <v>0</v>
      </c>
    </row>
    <row r="915" spans="1:37" x14ac:dyDescent="0.2">
      <c r="A915" s="149" t="s">
        <v>2087</v>
      </c>
      <c r="B915" s="66" t="s">
        <v>2088</v>
      </c>
      <c r="C915" s="67">
        <v>40</v>
      </c>
      <c r="D915" s="84" t="s">
        <v>348</v>
      </c>
      <c r="E915" s="85">
        <v>20.995322771391098</v>
      </c>
      <c r="F915" s="91">
        <v>20.995322771391098</v>
      </c>
      <c r="G915" s="86">
        <v>11.8507548556878</v>
      </c>
      <c r="H915" s="86">
        <v>11.8507548556878</v>
      </c>
      <c r="I915" s="86">
        <v>2.67</v>
      </c>
      <c r="J915" s="86">
        <v>2.52</v>
      </c>
      <c r="K915" s="87">
        <v>0</v>
      </c>
      <c r="L915" s="150">
        <v>2.00002472752E-2</v>
      </c>
      <c r="M915" s="86">
        <v>1.0177698432824399E-3</v>
      </c>
      <c r="N915" s="86">
        <v>41.822121726022203</v>
      </c>
      <c r="O915" s="86">
        <v>31.812972725189098</v>
      </c>
      <c r="P915" s="86">
        <v>0.35899999999999999</v>
      </c>
      <c r="Q915" s="88">
        <v>1.2904</v>
      </c>
      <c r="R915" s="85">
        <v>8.7017055342847194E-3</v>
      </c>
      <c r="S915" s="86">
        <v>0.6</v>
      </c>
      <c r="T915" s="86">
        <v>1.26</v>
      </c>
      <c r="U915" s="88">
        <v>2.7797014670942599</v>
      </c>
      <c r="V915" s="89">
        <v>3.34</v>
      </c>
      <c r="W915" s="85">
        <v>49.863217770183297</v>
      </c>
      <c r="X915" s="88">
        <v>62.166666666700003</v>
      </c>
      <c r="Y915" s="85"/>
      <c r="Z915" s="88"/>
      <c r="AA915" s="85">
        <v>0</v>
      </c>
      <c r="AB915" s="91">
        <v>0</v>
      </c>
      <c r="AC915" s="86">
        <v>0</v>
      </c>
      <c r="AD915" s="86">
        <v>0</v>
      </c>
      <c r="AE915" s="86">
        <v>0</v>
      </c>
      <c r="AF915" s="151">
        <v>0</v>
      </c>
      <c r="AG915" s="85">
        <v>0</v>
      </c>
      <c r="AH915" s="86">
        <v>1.074E-2</v>
      </c>
      <c r="AI915" s="151">
        <v>1.9275188336900001E-10</v>
      </c>
      <c r="AJ915" s="152">
        <v>1.1399999999999999</v>
      </c>
      <c r="AK915" s="153">
        <v>0</v>
      </c>
    </row>
    <row r="916" spans="1:37" x14ac:dyDescent="0.2">
      <c r="A916" s="149" t="s">
        <v>2089</v>
      </c>
      <c r="B916" s="66" t="s">
        <v>2090</v>
      </c>
      <c r="C916" s="67">
        <v>40</v>
      </c>
      <c r="D916" s="84" t="s">
        <v>348</v>
      </c>
      <c r="E916" s="85">
        <v>21.3281456578401</v>
      </c>
      <c r="F916" s="91">
        <v>21.3281456578401</v>
      </c>
      <c r="G916" s="86">
        <v>12.531258263135999</v>
      </c>
      <c r="H916" s="86">
        <v>12.531258263135999</v>
      </c>
      <c r="I916" s="86">
        <v>3.59</v>
      </c>
      <c r="J916" s="86">
        <v>5.74</v>
      </c>
      <c r="K916" s="87">
        <v>0</v>
      </c>
      <c r="L916" s="150">
        <v>1.1500000964699999</v>
      </c>
      <c r="M916" s="86">
        <v>1.10767792942958E-2</v>
      </c>
      <c r="N916" s="86">
        <v>49.930426716141</v>
      </c>
      <c r="O916" s="86">
        <v>39.982827704636499</v>
      </c>
      <c r="P916" s="86">
        <v>0.48499999999999999</v>
      </c>
      <c r="Q916" s="88">
        <v>0.80589999999999995</v>
      </c>
      <c r="R916" s="85">
        <v>3.3000577510106398E-2</v>
      </c>
      <c r="S916" s="86">
        <v>2.2000000000000002</v>
      </c>
      <c r="T916" s="86">
        <v>1.1399999999999999</v>
      </c>
      <c r="U916" s="88">
        <v>2.7801911381407498</v>
      </c>
      <c r="V916" s="89">
        <v>3.47</v>
      </c>
      <c r="W916" s="85">
        <v>48.851135038840603</v>
      </c>
      <c r="X916" s="88">
        <v>56.9</v>
      </c>
      <c r="Y916" s="85">
        <v>-100</v>
      </c>
      <c r="Z916" s="88"/>
      <c r="AA916" s="85">
        <v>0.15</v>
      </c>
      <c r="AB916" s="91">
        <v>0.15</v>
      </c>
      <c r="AC916" s="86">
        <v>0.09</v>
      </c>
      <c r="AD916" s="86">
        <v>0.09</v>
      </c>
      <c r="AE916" s="86">
        <v>0</v>
      </c>
      <c r="AF916" s="151">
        <v>0</v>
      </c>
      <c r="AG916" s="85">
        <v>0</v>
      </c>
      <c r="AH916" s="86">
        <v>3.9376000000000001E-2</v>
      </c>
      <c r="AI916" s="151">
        <v>4.33099978394E-3</v>
      </c>
      <c r="AJ916" s="152">
        <v>1.06</v>
      </c>
      <c r="AK916" s="153">
        <v>0</v>
      </c>
    </row>
    <row r="917" spans="1:37" x14ac:dyDescent="0.2">
      <c r="A917" s="149" t="s">
        <v>2091</v>
      </c>
      <c r="B917" s="66" t="s">
        <v>2092</v>
      </c>
      <c r="C917" s="67">
        <v>40</v>
      </c>
      <c r="D917" s="84" t="s">
        <v>348</v>
      </c>
      <c r="E917" s="85">
        <v>24.9787038030275</v>
      </c>
      <c r="F917" s="91">
        <v>24.9787038030275</v>
      </c>
      <c r="G917" s="86">
        <v>13.0010916272819</v>
      </c>
      <c r="H917" s="86">
        <v>13.0010916272819</v>
      </c>
      <c r="I917" s="86">
        <v>3.96</v>
      </c>
      <c r="J917" s="86">
        <v>3.07</v>
      </c>
      <c r="K917" s="87">
        <v>0</v>
      </c>
      <c r="L917" s="150">
        <v>3.6099998810499998</v>
      </c>
      <c r="M917" s="86">
        <v>5.5250258172613396E-3</v>
      </c>
      <c r="N917" s="86">
        <v>59.891939900821598</v>
      </c>
      <c r="O917" s="86">
        <v>29.9348912330288</v>
      </c>
      <c r="P917" s="86">
        <v>0.41299999999999998</v>
      </c>
      <c r="Q917" s="88">
        <v>0.84830000000000005</v>
      </c>
      <c r="R917" s="85">
        <v>3.5129628328532302E-2</v>
      </c>
      <c r="S917" s="86">
        <v>2.2000000000000002</v>
      </c>
      <c r="T917" s="86">
        <v>1.26</v>
      </c>
      <c r="U917" s="88">
        <v>4.1942465563260702</v>
      </c>
      <c r="V917" s="89">
        <v>3.54</v>
      </c>
      <c r="W917" s="85">
        <v>61.723302283574398</v>
      </c>
      <c r="X917" s="88">
        <v>67.933333333299998</v>
      </c>
      <c r="Y917" s="85">
        <v>-100</v>
      </c>
      <c r="Z917" s="88"/>
      <c r="AA917" s="85">
        <v>0</v>
      </c>
      <c r="AB917" s="91">
        <v>0</v>
      </c>
      <c r="AC917" s="86">
        <v>0</v>
      </c>
      <c r="AD917" s="86">
        <v>0</v>
      </c>
      <c r="AE917" s="86">
        <v>0</v>
      </c>
      <c r="AF917" s="151">
        <v>0</v>
      </c>
      <c r="AG917" s="85">
        <v>0</v>
      </c>
      <c r="AH917" s="86">
        <v>2.4559000000000001E-2</v>
      </c>
      <c r="AI917" s="151">
        <v>2.4161656078000001E-10</v>
      </c>
      <c r="AJ917" s="152">
        <v>1.02</v>
      </c>
      <c r="AK917" s="153">
        <v>0</v>
      </c>
    </row>
    <row r="918" spans="1:37" x14ac:dyDescent="0.2">
      <c r="A918" s="149" t="s">
        <v>2093</v>
      </c>
      <c r="B918" s="66" t="s">
        <v>2094</v>
      </c>
      <c r="C918" s="67">
        <v>40</v>
      </c>
      <c r="D918" s="84" t="s">
        <v>348</v>
      </c>
      <c r="E918" s="85">
        <v>27.283851870082099</v>
      </c>
      <c r="F918" s="91">
        <v>27.2093357123813</v>
      </c>
      <c r="G918" s="86">
        <v>12.3368677235656</v>
      </c>
      <c r="H918" s="86">
        <v>12.2958496551064</v>
      </c>
      <c r="I918" s="86">
        <v>1.68</v>
      </c>
      <c r="J918" s="86">
        <v>1.6</v>
      </c>
      <c r="K918" s="87">
        <v>0</v>
      </c>
      <c r="L918" s="150">
        <v>0.59000003476100005</v>
      </c>
      <c r="M918" s="86">
        <v>0.168986649476498</v>
      </c>
      <c r="N918" s="86">
        <v>75.975167187821</v>
      </c>
      <c r="O918" s="86">
        <v>29.000066529173001</v>
      </c>
      <c r="P918" s="86">
        <v>0.38200000000000001</v>
      </c>
      <c r="Q918" s="88">
        <v>0.5393</v>
      </c>
      <c r="R918" s="85">
        <v>1.7807853263289101E-2</v>
      </c>
      <c r="S918" s="86">
        <v>2.4</v>
      </c>
      <c r="T918" s="86">
        <v>0.95</v>
      </c>
      <c r="U918" s="88">
        <v>3.9555090684112999</v>
      </c>
      <c r="V918" s="89">
        <v>3.7</v>
      </c>
      <c r="W918" s="85">
        <v>55.903490920101603</v>
      </c>
      <c r="X918" s="88">
        <v>44.766666666699997</v>
      </c>
      <c r="Y918" s="85">
        <v>-21.060000000000002</v>
      </c>
      <c r="Z918" s="88">
        <v>100</v>
      </c>
      <c r="AA918" s="85">
        <v>0.18</v>
      </c>
      <c r="AB918" s="91">
        <v>0.24</v>
      </c>
      <c r="AC918" s="86">
        <v>0.1</v>
      </c>
      <c r="AD918" s="86">
        <v>0.13</v>
      </c>
      <c r="AE918" s="86">
        <v>0</v>
      </c>
      <c r="AF918" s="151">
        <v>0</v>
      </c>
      <c r="AG918" s="85">
        <v>1.7599999836899999E-2</v>
      </c>
      <c r="AH918" s="86">
        <v>1.239E-2</v>
      </c>
      <c r="AI918" s="151">
        <v>3.212203621E-11</v>
      </c>
      <c r="AJ918" s="152">
        <v>1.03</v>
      </c>
      <c r="AK918" s="153">
        <v>0</v>
      </c>
    </row>
    <row r="919" spans="1:37" x14ac:dyDescent="0.2">
      <c r="A919" s="149" t="s">
        <v>2095</v>
      </c>
      <c r="B919" s="66" t="s">
        <v>2096</v>
      </c>
      <c r="C919" s="67">
        <v>40</v>
      </c>
      <c r="D919" s="84" t="s">
        <v>348</v>
      </c>
      <c r="E919" s="85">
        <v>34.2815135240225</v>
      </c>
      <c r="F919" s="91">
        <v>34.136917057522702</v>
      </c>
      <c r="G919" s="86">
        <v>13.877615494908699</v>
      </c>
      <c r="H919" s="86">
        <v>13.8691098204088</v>
      </c>
      <c r="I919" s="86">
        <v>9.94</v>
      </c>
      <c r="J919" s="86">
        <v>14.25</v>
      </c>
      <c r="K919" s="87">
        <v>0</v>
      </c>
      <c r="L919" s="150">
        <v>5.88999988638</v>
      </c>
      <c r="M919" s="86">
        <v>5.6182996271013201E-4</v>
      </c>
      <c r="N919" s="86">
        <v>57.585664421611497</v>
      </c>
      <c r="O919" s="86">
        <v>24.773254587639698</v>
      </c>
      <c r="P919" s="86">
        <v>1.1919999999999999</v>
      </c>
      <c r="Q919" s="88">
        <v>0.99909999999999999</v>
      </c>
      <c r="R919" s="85">
        <v>1.29785853341986E-2</v>
      </c>
      <c r="S919" s="86">
        <v>1.7</v>
      </c>
      <c r="T919" s="86">
        <v>1.6</v>
      </c>
      <c r="U919" s="88">
        <v>5.6939415295632898</v>
      </c>
      <c r="V919" s="89">
        <v>3.57</v>
      </c>
      <c r="W919" s="85">
        <v>59.232949877883001</v>
      </c>
      <c r="X919" s="88">
        <v>61.233333333300003</v>
      </c>
      <c r="Y919" s="85">
        <v>-100</v>
      </c>
      <c r="Z919" s="88"/>
      <c r="AA919" s="85">
        <v>0</v>
      </c>
      <c r="AB919" s="91">
        <v>0</v>
      </c>
      <c r="AC919" s="86">
        <v>0</v>
      </c>
      <c r="AD919" s="86">
        <v>0</v>
      </c>
      <c r="AE919" s="86">
        <v>0</v>
      </c>
      <c r="AF919" s="151">
        <v>0</v>
      </c>
      <c r="AG919" s="85">
        <v>3.51681407186E-10</v>
      </c>
      <c r="AH919" s="86">
        <v>5.8668999999999999E-2</v>
      </c>
      <c r="AI919" s="151">
        <v>4.5590000441100001E-3</v>
      </c>
      <c r="AJ919" s="152">
        <v>1.02</v>
      </c>
      <c r="AK919" s="153">
        <v>0</v>
      </c>
    </row>
    <row r="920" spans="1:37" x14ac:dyDescent="0.2">
      <c r="A920" s="149" t="s">
        <v>2097</v>
      </c>
      <c r="B920" s="66" t="s">
        <v>2098</v>
      </c>
      <c r="C920" s="67">
        <v>40</v>
      </c>
      <c r="D920" s="84" t="s">
        <v>348</v>
      </c>
      <c r="E920" s="85">
        <v>36.615931938731997</v>
      </c>
      <c r="F920" s="91">
        <v>36.574077800404098</v>
      </c>
      <c r="G920" s="86">
        <v>21.041363157089801</v>
      </c>
      <c r="H920" s="86">
        <v>20.999509018761898</v>
      </c>
      <c r="I920" s="86">
        <v>6.61</v>
      </c>
      <c r="J920" s="86">
        <v>4.38</v>
      </c>
      <c r="K920" s="87">
        <v>0</v>
      </c>
      <c r="L920" s="150">
        <v>6.6099999679100003</v>
      </c>
      <c r="M920" s="86">
        <v>1.40319572165133E-2</v>
      </c>
      <c r="N920" s="86">
        <v>57.245704412376398</v>
      </c>
      <c r="O920" s="86">
        <v>44.334498047391101</v>
      </c>
      <c r="P920" s="86">
        <v>0.54300000000000004</v>
      </c>
      <c r="Q920" s="88">
        <v>0.78700000000000003</v>
      </c>
      <c r="R920" s="85">
        <v>3.2573289902280103E-2</v>
      </c>
      <c r="S920" s="86">
        <v>2</v>
      </c>
      <c r="T920" s="86">
        <v>1.79</v>
      </c>
      <c r="U920" s="88">
        <v>5.78874928566254</v>
      </c>
      <c r="V920" s="89">
        <v>3.8</v>
      </c>
      <c r="W920" s="85">
        <v>58.449667553528201</v>
      </c>
      <c r="X920" s="88">
        <v>72.466666666699993</v>
      </c>
      <c r="Y920" s="85">
        <v>-99.34</v>
      </c>
      <c r="Z920" s="88">
        <v>58.699999999999989</v>
      </c>
      <c r="AA920" s="85">
        <v>0</v>
      </c>
      <c r="AB920" s="91">
        <v>0</v>
      </c>
      <c r="AC920" s="86">
        <v>0</v>
      </c>
      <c r="AD920" s="86">
        <v>0</v>
      </c>
      <c r="AE920" s="86">
        <v>0</v>
      </c>
      <c r="AF920" s="151">
        <v>0</v>
      </c>
      <c r="AG920" s="85">
        <v>4.58824995322E-10</v>
      </c>
      <c r="AH920" s="86">
        <v>2.5541999999999999E-2</v>
      </c>
      <c r="AI920" s="151">
        <v>1.2960001133000001E-3</v>
      </c>
      <c r="AJ920" s="152">
        <v>1</v>
      </c>
      <c r="AK920" s="153">
        <v>0</v>
      </c>
    </row>
    <row r="921" spans="1:37" x14ac:dyDescent="0.2">
      <c r="A921" s="149" t="s">
        <v>2099</v>
      </c>
      <c r="B921" s="66" t="s">
        <v>2100</v>
      </c>
      <c r="C921" s="67">
        <v>40</v>
      </c>
      <c r="D921" s="84" t="s">
        <v>348</v>
      </c>
      <c r="E921" s="85">
        <v>36.724820809406999</v>
      </c>
      <c r="F921" s="91">
        <v>36.605588827826303</v>
      </c>
      <c r="G921" s="86">
        <v>22.201817259857201</v>
      </c>
      <c r="H921" s="86">
        <v>22.111365411761501</v>
      </c>
      <c r="I921" s="86">
        <v>7.87</v>
      </c>
      <c r="J921" s="86">
        <v>24.07</v>
      </c>
      <c r="K921" s="87">
        <v>0</v>
      </c>
      <c r="L921" s="150">
        <v>3.72000015831</v>
      </c>
      <c r="M921" s="86">
        <v>4.1035130166413501E-4</v>
      </c>
      <c r="N921" s="86">
        <v>51.5335082279991</v>
      </c>
      <c r="O921" s="86">
        <v>59.5030002608923</v>
      </c>
      <c r="P921" s="86">
        <v>1.9450000000000001</v>
      </c>
      <c r="Q921" s="88">
        <v>1.34</v>
      </c>
      <c r="R921" s="85">
        <v>9.5020904599011802E-2</v>
      </c>
      <c r="S921" s="86">
        <v>1.5</v>
      </c>
      <c r="T921" s="86">
        <v>2.12</v>
      </c>
      <c r="U921" s="88">
        <v>4.6541587292885804</v>
      </c>
      <c r="V921" s="89">
        <v>3.7</v>
      </c>
      <c r="W921" s="85">
        <v>51.855432649858201</v>
      </c>
      <c r="X921" s="88">
        <v>70.166666666699996</v>
      </c>
      <c r="Y921" s="85">
        <v>-52.88</v>
      </c>
      <c r="Z921" s="88">
        <v>83.02000000000001</v>
      </c>
      <c r="AA921" s="85">
        <v>0</v>
      </c>
      <c r="AB921" s="91">
        <v>0</v>
      </c>
      <c r="AC921" s="86">
        <v>0</v>
      </c>
      <c r="AD921" s="86">
        <v>0</v>
      </c>
      <c r="AE921" s="86">
        <v>0</v>
      </c>
      <c r="AF921" s="151">
        <v>0</v>
      </c>
      <c r="AG921" s="85">
        <v>2.0479999425099999E-2</v>
      </c>
      <c r="AH921" s="86">
        <v>7.8104999999999994E-2</v>
      </c>
      <c r="AI921" s="151">
        <v>6.8709998484100003E-3</v>
      </c>
      <c r="AJ921" s="152">
        <v>1.01</v>
      </c>
      <c r="AK921" s="153">
        <v>0</v>
      </c>
    </row>
    <row r="922" spans="1:37" x14ac:dyDescent="0.2">
      <c r="A922" s="149" t="s">
        <v>2101</v>
      </c>
      <c r="B922" s="66" t="s">
        <v>2102</v>
      </c>
      <c r="C922" s="67">
        <v>40</v>
      </c>
      <c r="D922" s="84" t="s">
        <v>348</v>
      </c>
      <c r="E922" s="85">
        <v>29.441098846619301</v>
      </c>
      <c r="F922" s="91">
        <v>28.767442877764999</v>
      </c>
      <c r="G922" s="86">
        <v>18.442425744739801</v>
      </c>
      <c r="H922" s="86">
        <v>18.0130065178402</v>
      </c>
      <c r="I922" s="86">
        <v>9.4</v>
      </c>
      <c r="J922" s="86">
        <v>7.65</v>
      </c>
      <c r="K922" s="87">
        <v>0</v>
      </c>
      <c r="L922" s="150">
        <v>1.07000002369</v>
      </c>
      <c r="M922" s="86">
        <v>4.4843634647033198E-2</v>
      </c>
      <c r="N922" s="86">
        <v>52.739195038439199</v>
      </c>
      <c r="O922" s="86">
        <v>53.460455238007299</v>
      </c>
      <c r="P922" s="86">
        <v>1.105</v>
      </c>
      <c r="Q922" s="88">
        <v>1.0692999999999999</v>
      </c>
      <c r="R922" s="85">
        <v>9.1424392027793008E-3</v>
      </c>
      <c r="S922" s="86">
        <v>2.1</v>
      </c>
      <c r="T922" s="86">
        <v>2.29</v>
      </c>
      <c r="U922" s="88">
        <v>4.4698969102229498</v>
      </c>
      <c r="V922" s="89">
        <v>3.5</v>
      </c>
      <c r="W922" s="85">
        <v>49.696608613267998</v>
      </c>
      <c r="X922" s="88">
        <v>61.0333333333</v>
      </c>
      <c r="Y922" s="85"/>
      <c r="Z922" s="88"/>
      <c r="AA922" s="85">
        <v>0</v>
      </c>
      <c r="AB922" s="91">
        <v>0</v>
      </c>
      <c r="AC922" s="86">
        <v>0</v>
      </c>
      <c r="AD922" s="86">
        <v>0.04</v>
      </c>
      <c r="AE922" s="86">
        <v>0</v>
      </c>
      <c r="AF922" s="151">
        <v>0</v>
      </c>
      <c r="AG922" s="85">
        <v>2.8351998450199999E-2</v>
      </c>
      <c r="AH922" s="86">
        <v>4.9723000000000003E-2</v>
      </c>
      <c r="AI922" s="151">
        <v>7.3219995629199997E-3</v>
      </c>
      <c r="AJ922" s="152">
        <v>1.03</v>
      </c>
      <c r="AK922" s="153">
        <v>0</v>
      </c>
    </row>
    <row r="923" spans="1:37" x14ac:dyDescent="0.2">
      <c r="A923" s="149" t="s">
        <v>2103</v>
      </c>
      <c r="B923" s="66" t="s">
        <v>2104</v>
      </c>
      <c r="C923" s="67">
        <v>40</v>
      </c>
      <c r="D923" s="84" t="s">
        <v>348</v>
      </c>
      <c r="E923" s="85">
        <v>33.080879800561704</v>
      </c>
      <c r="F923" s="91">
        <v>33.006721575310003</v>
      </c>
      <c r="G923" s="86">
        <v>22.3689608381457</v>
      </c>
      <c r="H923" s="86">
        <v>22.3184701315914</v>
      </c>
      <c r="I923" s="86">
        <v>1.29</v>
      </c>
      <c r="J923" s="86">
        <v>1.49</v>
      </c>
      <c r="K923" s="87">
        <v>0</v>
      </c>
      <c r="L923" s="150">
        <v>5.94999931091</v>
      </c>
      <c r="M923" s="86">
        <v>0</v>
      </c>
      <c r="N923" s="86">
        <v>46.7604641075689</v>
      </c>
      <c r="O923" s="86">
        <v>57.027978999136003</v>
      </c>
      <c r="P923" s="86">
        <v>0.41899999999999998</v>
      </c>
      <c r="Q923" s="88">
        <v>0.47339999999999999</v>
      </c>
      <c r="R923" s="85">
        <v>0</v>
      </c>
      <c r="S923" s="86">
        <v>2.2000000000000002</v>
      </c>
      <c r="T923" s="86">
        <v>0.9</v>
      </c>
      <c r="U923" s="88">
        <v>5.9405471930322804</v>
      </c>
      <c r="V923" s="89">
        <v>3.7</v>
      </c>
      <c r="W923" s="85">
        <v>69.900802921625896</v>
      </c>
      <c r="X923" s="88">
        <v>65.566666666700002</v>
      </c>
      <c r="Y923" s="85">
        <v>-46.92</v>
      </c>
      <c r="Z923" s="88"/>
      <c r="AA923" s="85">
        <v>0</v>
      </c>
      <c r="AB923" s="91">
        <v>0</v>
      </c>
      <c r="AC923" s="86">
        <v>0</v>
      </c>
      <c r="AD923" s="86">
        <v>0</v>
      </c>
      <c r="AE923" s="86">
        <v>0</v>
      </c>
      <c r="AF923" s="151">
        <v>2.29043295849E-7</v>
      </c>
      <c r="AG923" s="85">
        <v>1.5079745646900001E-9</v>
      </c>
      <c r="AH923" s="86">
        <v>4.2960000000000003E-3</v>
      </c>
      <c r="AI923" s="151">
        <v>3.98218789889E-10</v>
      </c>
      <c r="AJ923" s="152">
        <v>1.02</v>
      </c>
      <c r="AK923" s="153">
        <v>0</v>
      </c>
    </row>
    <row r="924" spans="1:37" x14ac:dyDescent="0.2">
      <c r="A924" s="149" t="s">
        <v>2105</v>
      </c>
      <c r="B924" s="66" t="s">
        <v>2106</v>
      </c>
      <c r="C924" s="67">
        <v>40</v>
      </c>
      <c r="D924" s="84" t="s">
        <v>348</v>
      </c>
      <c r="E924" s="85">
        <v>22.954132413050999</v>
      </c>
      <c r="F924" s="91">
        <v>22.9068935879856</v>
      </c>
      <c r="G924" s="86">
        <v>12.5727445101268</v>
      </c>
      <c r="H924" s="86">
        <v>12.5465007184238</v>
      </c>
      <c r="I924" s="86">
        <v>2.4900000000000002</v>
      </c>
      <c r="J924" s="86">
        <v>3.15</v>
      </c>
      <c r="K924" s="87">
        <v>0</v>
      </c>
      <c r="L924" s="150">
        <v>0.459999975831</v>
      </c>
      <c r="M924" s="86">
        <v>7.9646134774233098E-3</v>
      </c>
      <c r="N924" s="86">
        <v>43.095615884539299</v>
      </c>
      <c r="O924" s="86">
        <v>44.486279052928801</v>
      </c>
      <c r="P924" s="86">
        <v>0.58099999999999996</v>
      </c>
      <c r="Q924" s="88">
        <v>0.7873</v>
      </c>
      <c r="R924" s="85">
        <v>2.1666907410082301E-2</v>
      </c>
      <c r="S924" s="86">
        <v>0.1</v>
      </c>
      <c r="T924" s="86">
        <v>1.1200000000000001</v>
      </c>
      <c r="U924" s="88">
        <v>3.6839722603121698</v>
      </c>
      <c r="V924" s="89">
        <v>3.5</v>
      </c>
      <c r="W924" s="85">
        <v>46.3813651600979</v>
      </c>
      <c r="X924" s="88">
        <v>68.633333333300001</v>
      </c>
      <c r="Y924" s="85">
        <v>-100</v>
      </c>
      <c r="Z924" s="88"/>
      <c r="AA924" s="85">
        <v>0.03</v>
      </c>
      <c r="AB924" s="91">
        <v>7.0000000000000007E-2</v>
      </c>
      <c r="AC924" s="86">
        <v>0.01</v>
      </c>
      <c r="AD924" s="86">
        <v>0.02</v>
      </c>
      <c r="AE924" s="86">
        <v>0</v>
      </c>
      <c r="AF924" s="151">
        <v>0</v>
      </c>
      <c r="AG924" s="85">
        <v>9.1039002019900006E-2</v>
      </c>
      <c r="AH924" s="86">
        <v>2.3779999999999999E-2</v>
      </c>
      <c r="AI924" s="151">
        <v>1.73440004589E-2</v>
      </c>
      <c r="AJ924" s="152">
        <v>1.06</v>
      </c>
      <c r="AK924" s="153">
        <v>0</v>
      </c>
    </row>
    <row r="925" spans="1:37" x14ac:dyDescent="0.2">
      <c r="A925" s="149" t="s">
        <v>2107</v>
      </c>
      <c r="B925" s="66" t="s">
        <v>2108</v>
      </c>
      <c r="C925" s="67">
        <v>40</v>
      </c>
      <c r="D925" s="84" t="s">
        <v>348</v>
      </c>
      <c r="E925" s="85">
        <v>23.031518237321698</v>
      </c>
      <c r="F925" s="91">
        <v>23.031518237321698</v>
      </c>
      <c r="G925" s="86">
        <v>13.4228490323743</v>
      </c>
      <c r="H925" s="86">
        <v>13.4228490323743</v>
      </c>
      <c r="I925" s="86">
        <v>1.9</v>
      </c>
      <c r="J925" s="86">
        <v>1.73</v>
      </c>
      <c r="K925" s="87">
        <v>0</v>
      </c>
      <c r="L925" s="150">
        <v>0.31999997707</v>
      </c>
      <c r="M925" s="86">
        <v>8.0240009189467294E-3</v>
      </c>
      <c r="N925" s="86">
        <v>53.743091124808302</v>
      </c>
      <c r="O925" s="86">
        <v>27.4146177729294</v>
      </c>
      <c r="P925" s="86">
        <v>0.435</v>
      </c>
      <c r="Q925" s="88">
        <v>0.9012</v>
      </c>
      <c r="R925" s="85">
        <v>3.2074412637318597E-2</v>
      </c>
      <c r="S925" s="86">
        <v>0.1</v>
      </c>
      <c r="T925" s="86">
        <v>1.06</v>
      </c>
      <c r="U925" s="88">
        <v>2.1845735613280199</v>
      </c>
      <c r="V925" s="89">
        <v>3.43</v>
      </c>
      <c r="W925" s="85">
        <v>49.573000563919599</v>
      </c>
      <c r="X925" s="88">
        <v>70.566666666700002</v>
      </c>
      <c r="Y925" s="85">
        <v>-100</v>
      </c>
      <c r="Z925" s="88">
        <v>-100</v>
      </c>
      <c r="AA925" s="85">
        <v>0.09</v>
      </c>
      <c r="AB925" s="91">
        <v>0.09</v>
      </c>
      <c r="AC925" s="86">
        <v>0.01</v>
      </c>
      <c r="AD925" s="86">
        <v>0.01</v>
      </c>
      <c r="AE925" s="86">
        <v>0</v>
      </c>
      <c r="AF925" s="151">
        <v>0</v>
      </c>
      <c r="AG925" s="85">
        <v>7.4880026816800003E-3</v>
      </c>
      <c r="AH925" s="86">
        <v>1.2049000000000001E-2</v>
      </c>
      <c r="AI925" s="151">
        <v>1.3952999970300001E-2</v>
      </c>
      <c r="AJ925" s="152">
        <v>1.06</v>
      </c>
      <c r="AK925" s="153">
        <v>0</v>
      </c>
    </row>
    <row r="926" spans="1:37" x14ac:dyDescent="0.2">
      <c r="A926" s="149" t="s">
        <v>2109</v>
      </c>
      <c r="B926" s="66" t="s">
        <v>2110</v>
      </c>
      <c r="C926" s="67">
        <v>40</v>
      </c>
      <c r="D926" s="84" t="s">
        <v>348</v>
      </c>
      <c r="E926" s="85">
        <v>25.9692830069488</v>
      </c>
      <c r="F926" s="91">
        <v>25.961386607706899</v>
      </c>
      <c r="G926" s="86">
        <v>9.4608733417561606</v>
      </c>
      <c r="H926" s="86">
        <v>9.4529769425142103</v>
      </c>
      <c r="I926" s="86">
        <v>1.05</v>
      </c>
      <c r="J926" s="86">
        <v>2.2400000000000002</v>
      </c>
      <c r="K926" s="87">
        <v>0</v>
      </c>
      <c r="L926" s="150">
        <v>1.00000665238E-2</v>
      </c>
      <c r="M926" s="86">
        <v>0</v>
      </c>
      <c r="N926" s="86">
        <v>66.466647032837599</v>
      </c>
      <c r="O926" s="86">
        <v>30.652326397007201</v>
      </c>
      <c r="P926" s="86">
        <v>0.308</v>
      </c>
      <c r="Q926" s="88">
        <v>0.37290000000000001</v>
      </c>
      <c r="R926" s="85">
        <v>0</v>
      </c>
      <c r="S926" s="86">
        <v>0.4</v>
      </c>
      <c r="T926" s="86">
        <v>0.68</v>
      </c>
      <c r="U926" s="88">
        <v>1.46182090966519</v>
      </c>
      <c r="V926" s="89">
        <v>3.5</v>
      </c>
      <c r="W926" s="85">
        <v>49.006236123012897</v>
      </c>
      <c r="X926" s="88">
        <v>50.5</v>
      </c>
      <c r="Y926" s="85">
        <v>-100</v>
      </c>
      <c r="Z926" s="88"/>
      <c r="AA926" s="85">
        <v>0.28000000000000003</v>
      </c>
      <c r="AB926" s="91">
        <v>0.28000000000000003</v>
      </c>
      <c r="AC926" s="86">
        <v>0.03</v>
      </c>
      <c r="AD926" s="86">
        <v>0.03</v>
      </c>
      <c r="AE926" s="86">
        <v>0</v>
      </c>
      <c r="AF926" s="151">
        <v>4.3292242808799997E-8</v>
      </c>
      <c r="AG926" s="85">
        <v>9.6390050206899992E-3</v>
      </c>
      <c r="AH926" s="86">
        <v>1.1141E-2</v>
      </c>
      <c r="AI926" s="151">
        <v>7.8533046229900003E-10</v>
      </c>
      <c r="AJ926" s="152">
        <v>1.1000000000000001</v>
      </c>
      <c r="AK926" s="153">
        <v>0</v>
      </c>
    </row>
    <row r="927" spans="1:37" x14ac:dyDescent="0.2">
      <c r="A927" s="149" t="s">
        <v>2111</v>
      </c>
      <c r="B927" s="66" t="s">
        <v>2112</v>
      </c>
      <c r="C927" s="67">
        <v>40</v>
      </c>
      <c r="D927" s="84" t="s">
        <v>348</v>
      </c>
      <c r="E927" s="85">
        <v>37.372869309003498</v>
      </c>
      <c r="F927" s="91">
        <v>37.365761621069801</v>
      </c>
      <c r="G927" s="86">
        <v>15.2421136971608</v>
      </c>
      <c r="H927" s="86">
        <v>15.236298316124101</v>
      </c>
      <c r="I927" s="86">
        <v>6.23</v>
      </c>
      <c r="J927" s="86">
        <v>4.58</v>
      </c>
      <c r="K927" s="87">
        <v>0</v>
      </c>
      <c r="L927" s="150">
        <v>0.170000014931</v>
      </c>
      <c r="M927" s="86">
        <v>1.08584277745403E-2</v>
      </c>
      <c r="N927" s="86">
        <v>89.359882499488705</v>
      </c>
      <c r="O927" s="86">
        <v>19.087523277467401</v>
      </c>
      <c r="P927" s="86">
        <v>0.39</v>
      </c>
      <c r="Q927" s="88">
        <v>0.86150000000000004</v>
      </c>
      <c r="R927" s="85">
        <v>1.5259021896696401E-2</v>
      </c>
      <c r="S927" s="86">
        <v>1.2</v>
      </c>
      <c r="T927" s="86">
        <v>1.23</v>
      </c>
      <c r="U927" s="88">
        <v>4.8371047156278699</v>
      </c>
      <c r="V927" s="89">
        <v>3.71</v>
      </c>
      <c r="W927" s="85">
        <v>60.481666174317397</v>
      </c>
      <c r="X927" s="88">
        <v>63.566666666700002</v>
      </c>
      <c r="Y927" s="85">
        <v>-100</v>
      </c>
      <c r="Z927" s="88">
        <v>-100</v>
      </c>
      <c r="AA927" s="85">
        <v>0.09</v>
      </c>
      <c r="AB927" s="91">
        <v>0.09</v>
      </c>
      <c r="AC927" s="86">
        <v>0.05</v>
      </c>
      <c r="AD927" s="86">
        <v>0.05</v>
      </c>
      <c r="AE927" s="86">
        <v>0</v>
      </c>
      <c r="AF927" s="151">
        <v>0</v>
      </c>
      <c r="AG927" s="85">
        <v>3.74179824621E-2</v>
      </c>
      <c r="AH927" s="86">
        <v>3.5873000000000002E-2</v>
      </c>
      <c r="AI927" s="151">
        <v>2.4929989259299999E-3</v>
      </c>
      <c r="AJ927" s="152">
        <v>1.03</v>
      </c>
      <c r="AK927" s="153">
        <v>0</v>
      </c>
    </row>
    <row r="928" spans="1:37" x14ac:dyDescent="0.2">
      <c r="A928" s="149" t="s">
        <v>2113</v>
      </c>
      <c r="B928" s="66" t="s">
        <v>2114</v>
      </c>
      <c r="C928" s="67">
        <v>40</v>
      </c>
      <c r="D928" s="84" t="s">
        <v>348</v>
      </c>
      <c r="E928" s="85">
        <v>26.419620224442301</v>
      </c>
      <c r="F928" s="91">
        <v>26.4163787123417</v>
      </c>
      <c r="G928" s="86">
        <v>11.3848387996032</v>
      </c>
      <c r="H928" s="86">
        <v>11.3848387996032</v>
      </c>
      <c r="I928" s="86">
        <v>1.85</v>
      </c>
      <c r="J928" s="86">
        <v>2.65</v>
      </c>
      <c r="K928" s="87">
        <v>0</v>
      </c>
      <c r="L928" s="150">
        <v>0.78999994146899999</v>
      </c>
      <c r="M928" s="86">
        <v>0</v>
      </c>
      <c r="N928" s="86">
        <v>51.980267138269703</v>
      </c>
      <c r="O928" s="86">
        <v>21.1709200085782</v>
      </c>
      <c r="P928" s="86">
        <v>0.38</v>
      </c>
      <c r="Q928" s="88">
        <v>0.63390000000000002</v>
      </c>
      <c r="R928" s="85">
        <v>0</v>
      </c>
      <c r="S928" s="86">
        <v>1.2</v>
      </c>
      <c r="T928" s="86">
        <v>1.08</v>
      </c>
      <c r="U928" s="88">
        <v>3.6499426252358198</v>
      </c>
      <c r="V928" s="89">
        <v>3.42</v>
      </c>
      <c r="W928" s="85">
        <v>55.6258578100649</v>
      </c>
      <c r="X928" s="88">
        <v>64.133333333300001</v>
      </c>
      <c r="Y928" s="85">
        <v>-100</v>
      </c>
      <c r="Z928" s="88"/>
      <c r="AA928" s="85">
        <v>0.15</v>
      </c>
      <c r="AB928" s="91">
        <v>0.15</v>
      </c>
      <c r="AC928" s="86">
        <v>0.08</v>
      </c>
      <c r="AD928" s="86">
        <v>0.08</v>
      </c>
      <c r="AE928" s="86">
        <v>0</v>
      </c>
      <c r="AF928" s="151">
        <v>0</v>
      </c>
      <c r="AG928" s="85">
        <v>2.8449713908700002E-9</v>
      </c>
      <c r="AH928" s="86">
        <v>2.0178000000000001E-2</v>
      </c>
      <c r="AI928" s="151">
        <v>2.0848646442999999E-10</v>
      </c>
      <c r="AJ928" s="152">
        <v>1.05</v>
      </c>
      <c r="AK928" s="153">
        <v>0</v>
      </c>
    </row>
    <row r="929" spans="1:37" x14ac:dyDescent="0.2">
      <c r="A929" s="149" t="s">
        <v>2115</v>
      </c>
      <c r="B929" s="66" t="s">
        <v>2116</v>
      </c>
      <c r="C929" s="67">
        <v>40</v>
      </c>
      <c r="D929" s="84" t="s">
        <v>348</v>
      </c>
      <c r="E929" s="85">
        <v>20.182339486485599</v>
      </c>
      <c r="F929" s="91">
        <v>20.153345575206998</v>
      </c>
      <c r="G929" s="86">
        <v>11.5221803421282</v>
      </c>
      <c r="H929" s="86">
        <v>11.5150929415934</v>
      </c>
      <c r="I929" s="86">
        <v>2.64</v>
      </c>
      <c r="J929" s="86">
        <v>4.26</v>
      </c>
      <c r="K929" s="87">
        <v>0</v>
      </c>
      <c r="L929" s="150">
        <v>0.430000062535</v>
      </c>
      <c r="M929" s="86">
        <v>0</v>
      </c>
      <c r="N929" s="86">
        <v>39.301962382019397</v>
      </c>
      <c r="O929" s="86">
        <v>34.5227008149011</v>
      </c>
      <c r="P929" s="86">
        <v>0.57799999999999996</v>
      </c>
      <c r="Q929" s="88">
        <v>0.80900000000000005</v>
      </c>
      <c r="R929" s="85">
        <v>0</v>
      </c>
      <c r="S929" s="86">
        <v>1.9</v>
      </c>
      <c r="T929" s="86">
        <v>1.33</v>
      </c>
      <c r="U929" s="88">
        <v>3.70220031571148</v>
      </c>
      <c r="V929" s="89">
        <v>3.34</v>
      </c>
      <c r="W929" s="85">
        <v>44.139545815003899</v>
      </c>
      <c r="X929" s="88">
        <v>58.7</v>
      </c>
      <c r="Y929" s="85">
        <v>-100</v>
      </c>
      <c r="Z929" s="88"/>
      <c r="AA929" s="85">
        <v>0</v>
      </c>
      <c r="AB929" s="91">
        <v>0</v>
      </c>
      <c r="AC929" s="86">
        <v>0</v>
      </c>
      <c r="AD929" s="86">
        <v>0</v>
      </c>
      <c r="AE929" s="86">
        <v>0</v>
      </c>
      <c r="AF929" s="151">
        <v>0</v>
      </c>
      <c r="AG929" s="85">
        <v>1.40948022163E-10</v>
      </c>
      <c r="AH929" s="86">
        <v>3.4049000000000003E-2</v>
      </c>
      <c r="AI929" s="151">
        <v>7.2716170805100003E-11</v>
      </c>
      <c r="AJ929" s="152">
        <v>1.05</v>
      </c>
      <c r="AK929" s="153">
        <v>0</v>
      </c>
    </row>
    <row r="930" spans="1:37" x14ac:dyDescent="0.2">
      <c r="A930" s="149" t="s">
        <v>2117</v>
      </c>
      <c r="B930" s="66" t="s">
        <v>2118</v>
      </c>
      <c r="C930" s="67">
        <v>40</v>
      </c>
      <c r="D930" s="84" t="s">
        <v>348</v>
      </c>
      <c r="E930" s="85">
        <v>18.4447811159847</v>
      </c>
      <c r="F930" s="91">
        <v>18.3794152504062</v>
      </c>
      <c r="G930" s="86">
        <v>13.4354344081029</v>
      </c>
      <c r="H930" s="86">
        <v>13.3859518369641</v>
      </c>
      <c r="I930" s="86">
        <v>3.16</v>
      </c>
      <c r="J930" s="86">
        <v>5.01</v>
      </c>
      <c r="K930" s="87">
        <v>0</v>
      </c>
      <c r="L930" s="150">
        <v>1.33000029677</v>
      </c>
      <c r="M930" s="86">
        <v>0</v>
      </c>
      <c r="N930" s="86">
        <v>37.6893119861532</v>
      </c>
      <c r="O930" s="86">
        <v>51.390247879973899</v>
      </c>
      <c r="P930" s="86">
        <v>0.66700000000000004</v>
      </c>
      <c r="Q930" s="88">
        <v>0.63129999999999997</v>
      </c>
      <c r="R930" s="85">
        <v>0</v>
      </c>
      <c r="S930" s="86">
        <v>1.8</v>
      </c>
      <c r="T930" s="86">
        <v>1.67</v>
      </c>
      <c r="U930" s="88">
        <v>5.6917174728456796</v>
      </c>
      <c r="V930" s="89">
        <v>3.44</v>
      </c>
      <c r="W930" s="85">
        <v>39.133752554674999</v>
      </c>
      <c r="X930" s="88">
        <v>64.2</v>
      </c>
      <c r="Y930" s="85">
        <v>-100</v>
      </c>
      <c r="Z930" s="88">
        <v>-100</v>
      </c>
      <c r="AA930" s="85">
        <v>0</v>
      </c>
      <c r="AB930" s="91">
        <v>0</v>
      </c>
      <c r="AC930" s="86">
        <v>0</v>
      </c>
      <c r="AD930" s="86">
        <v>0</v>
      </c>
      <c r="AE930" s="86">
        <v>0</v>
      </c>
      <c r="AF930" s="151">
        <v>2.35504435904E-9</v>
      </c>
      <c r="AG930" s="85">
        <v>4.02496729814E-9</v>
      </c>
      <c r="AH930" s="86">
        <v>3.8626000000000001E-2</v>
      </c>
      <c r="AI930" s="151">
        <v>6.2500132747300003E-4</v>
      </c>
      <c r="AJ930" s="152">
        <v>1.04</v>
      </c>
      <c r="AK930" s="153">
        <v>0</v>
      </c>
    </row>
    <row r="931" spans="1:37" x14ac:dyDescent="0.2">
      <c r="A931" s="149" t="s">
        <v>2119</v>
      </c>
      <c r="B931" s="66" t="s">
        <v>2120</v>
      </c>
      <c r="C931" s="67">
        <v>40</v>
      </c>
      <c r="D931" s="84" t="s">
        <v>348</v>
      </c>
      <c r="E931" s="85">
        <v>19.285537394749898</v>
      </c>
      <c r="F931" s="91">
        <v>19.279346210995499</v>
      </c>
      <c r="G931" s="86">
        <v>10.7912332838039</v>
      </c>
      <c r="H931" s="86">
        <v>10.786589895988101</v>
      </c>
      <c r="I931" s="86">
        <v>1.6</v>
      </c>
      <c r="J931" s="86">
        <v>6.76</v>
      </c>
      <c r="K931" s="87">
        <v>0</v>
      </c>
      <c r="L931" s="150">
        <v>1.85180351866E-8</v>
      </c>
      <c r="M931" s="86">
        <v>6.9560487909130903E-4</v>
      </c>
      <c r="N931" s="86">
        <v>22.129399663831801</v>
      </c>
      <c r="O931" s="86">
        <v>38.063562453806398</v>
      </c>
      <c r="P931" s="86">
        <v>0.74399999999999999</v>
      </c>
      <c r="Q931" s="88">
        <v>0.9889</v>
      </c>
      <c r="R931" s="85">
        <v>8.3970106642035393E-3</v>
      </c>
      <c r="S931" s="86">
        <v>0</v>
      </c>
      <c r="T931" s="86">
        <v>1.0900000000000001</v>
      </c>
      <c r="U931" s="88">
        <v>2.4640911342248599</v>
      </c>
      <c r="V931" s="89">
        <v>3.42</v>
      </c>
      <c r="W931" s="85">
        <v>47.745555739571401</v>
      </c>
      <c r="X931" s="88">
        <v>73.599999999999994</v>
      </c>
      <c r="Y931" s="85">
        <v>-100</v>
      </c>
      <c r="Z931" s="88"/>
      <c r="AA931" s="85">
        <v>0.02</v>
      </c>
      <c r="AB931" s="91">
        <v>0.02</v>
      </c>
      <c r="AC931" s="86">
        <v>0</v>
      </c>
      <c r="AD931" s="86">
        <v>0</v>
      </c>
      <c r="AE931" s="86">
        <v>0</v>
      </c>
      <c r="AF931" s="151">
        <v>6.5643164603300003E-9</v>
      </c>
      <c r="AG931" s="85">
        <v>6.9120002796800003E-3</v>
      </c>
      <c r="AH931" s="86">
        <v>4.5016E-2</v>
      </c>
      <c r="AI931" s="151">
        <v>6.6590006229400004E-10</v>
      </c>
      <c r="AJ931" s="152">
        <v>1.23</v>
      </c>
      <c r="AK931" s="153">
        <v>0</v>
      </c>
    </row>
    <row r="932" spans="1:37" x14ac:dyDescent="0.2">
      <c r="A932" s="149" t="s">
        <v>2121</v>
      </c>
      <c r="B932" s="66" t="s">
        <v>2122</v>
      </c>
      <c r="C932" s="67">
        <v>40</v>
      </c>
      <c r="D932" s="84" t="s">
        <v>348</v>
      </c>
      <c r="E932" s="85">
        <v>41.450772246927698</v>
      </c>
      <c r="F932" s="91">
        <v>41.442165160426498</v>
      </c>
      <c r="G932" s="86">
        <v>15.9403242002582</v>
      </c>
      <c r="H932" s="86">
        <v>15.9364988284799</v>
      </c>
      <c r="I932" s="86">
        <v>0.88</v>
      </c>
      <c r="J932" s="86">
        <v>1.08</v>
      </c>
      <c r="K932" s="87">
        <v>1.06E-2</v>
      </c>
      <c r="L932" s="150">
        <v>0.100000006477</v>
      </c>
      <c r="M932" s="86">
        <v>7.0284182677817497E-2</v>
      </c>
      <c r="N932" s="86">
        <v>45.402059210315301</v>
      </c>
      <c r="O932" s="86">
        <v>33.969128996692397</v>
      </c>
      <c r="P932" s="86">
        <v>0.28799999999999998</v>
      </c>
      <c r="Q932" s="88">
        <v>0.82879999999999998</v>
      </c>
      <c r="R932" s="85">
        <v>6.50406504065041E-2</v>
      </c>
      <c r="S932" s="86">
        <v>0.3</v>
      </c>
      <c r="T932" s="86">
        <v>1.05</v>
      </c>
      <c r="U932" s="88">
        <v>2.4683211399607901</v>
      </c>
      <c r="V932" s="89">
        <v>3.7</v>
      </c>
      <c r="W932" s="85">
        <v>66.059036014643198</v>
      </c>
      <c r="X932" s="88">
        <v>65.266666666700004</v>
      </c>
      <c r="Y932" s="85">
        <v>-100</v>
      </c>
      <c r="Z932" s="88">
        <v>-75.599999999999994</v>
      </c>
      <c r="AA932" s="85">
        <v>0.09</v>
      </c>
      <c r="AB932" s="91">
        <v>0.09</v>
      </c>
      <c r="AC932" s="86">
        <v>0.01</v>
      </c>
      <c r="AD932" s="86">
        <v>0.01</v>
      </c>
      <c r="AE932" s="86">
        <v>0</v>
      </c>
      <c r="AF932" s="151">
        <v>0.58379990582399999</v>
      </c>
      <c r="AG932" s="85">
        <v>6.4260029697900001E-3</v>
      </c>
      <c r="AH932" s="86">
        <v>5.9150000000000001E-3</v>
      </c>
      <c r="AI932" s="151">
        <v>3.0342197335199998E-10</v>
      </c>
      <c r="AJ932" s="152">
        <v>1.42</v>
      </c>
      <c r="AK932" s="153">
        <v>0</v>
      </c>
    </row>
    <row r="933" spans="1:37" x14ac:dyDescent="0.2">
      <c r="A933" s="149" t="s">
        <v>2123</v>
      </c>
      <c r="B933" s="66" t="s">
        <v>2124</v>
      </c>
      <c r="C933" s="67">
        <v>40</v>
      </c>
      <c r="D933" s="84" t="s">
        <v>348</v>
      </c>
      <c r="E933" s="85">
        <v>25.4883272003378</v>
      </c>
      <c r="F933" s="91">
        <v>25.471436327441602</v>
      </c>
      <c r="G933" s="86">
        <v>8.5781504494178709</v>
      </c>
      <c r="H933" s="86">
        <v>8.5781504494178709</v>
      </c>
      <c r="I933" s="86">
        <v>1.32</v>
      </c>
      <c r="J933" s="86">
        <v>6.29</v>
      </c>
      <c r="K933" s="87">
        <v>0</v>
      </c>
      <c r="L933" s="150">
        <v>6.9999983537500005E-2</v>
      </c>
      <c r="M933" s="86">
        <v>1.5439892318675401E-3</v>
      </c>
      <c r="N933" s="86">
        <v>40.440496539356097</v>
      </c>
      <c r="O933" s="86">
        <v>28.870124648170499</v>
      </c>
      <c r="P933" s="86">
        <v>0.56899999999999995</v>
      </c>
      <c r="Q933" s="88">
        <v>0.22789999999999999</v>
      </c>
      <c r="R933" s="85">
        <v>8.7082728592162595E-2</v>
      </c>
      <c r="S933" s="86">
        <v>0.5</v>
      </c>
      <c r="T933" s="86">
        <v>0.82</v>
      </c>
      <c r="U933" s="88">
        <v>2.1849550582131898</v>
      </c>
      <c r="V933" s="89">
        <v>3.25</v>
      </c>
      <c r="W933" s="85">
        <v>54.519115239829603</v>
      </c>
      <c r="X933" s="88">
        <v>60.333333333299997</v>
      </c>
      <c r="Y933" s="85">
        <v>-100</v>
      </c>
      <c r="Z933" s="88"/>
      <c r="AA933" s="85">
        <v>0.06</v>
      </c>
      <c r="AB933" s="91">
        <v>0.05</v>
      </c>
      <c r="AC933" s="86">
        <v>0.02</v>
      </c>
      <c r="AD933" s="86">
        <v>0.02</v>
      </c>
      <c r="AE933" s="86">
        <v>0</v>
      </c>
      <c r="AF933" s="151">
        <v>0</v>
      </c>
      <c r="AG933" s="85">
        <v>5.7013622826099998E-9</v>
      </c>
      <c r="AH933" s="86">
        <v>2.6357999999999999E-2</v>
      </c>
      <c r="AI933" s="151">
        <v>6.2499992584800004E-4</v>
      </c>
      <c r="AJ933" s="152">
        <v>1.1000000000000001</v>
      </c>
      <c r="AK933" s="153">
        <v>0</v>
      </c>
    </row>
    <row r="934" spans="1:37" x14ac:dyDescent="0.2">
      <c r="A934" s="149" t="s">
        <v>2125</v>
      </c>
      <c r="B934" s="66" t="s">
        <v>2126</v>
      </c>
      <c r="C934" s="67">
        <v>40</v>
      </c>
      <c r="D934" s="84" t="s">
        <v>348</v>
      </c>
      <c r="E934" s="85">
        <v>35.9687014911745</v>
      </c>
      <c r="F934" s="91">
        <v>35.965189540004602</v>
      </c>
      <c r="G934" s="86">
        <v>13.918564876274001</v>
      </c>
      <c r="H934" s="86">
        <v>13.918564876274001</v>
      </c>
      <c r="I934" s="86">
        <v>1</v>
      </c>
      <c r="J934" s="86">
        <v>0.93</v>
      </c>
      <c r="K934" s="87">
        <v>0</v>
      </c>
      <c r="L934" s="150">
        <v>2.8622236676600001E-8</v>
      </c>
      <c r="M934" s="86">
        <v>2.26590439203241E-3</v>
      </c>
      <c r="N934" s="86">
        <v>26.865879082696299</v>
      </c>
      <c r="O934" s="86">
        <v>78.428826489206301</v>
      </c>
      <c r="P934" s="86">
        <v>0.25700000000000001</v>
      </c>
      <c r="Q934" s="88">
        <v>0.2185</v>
      </c>
      <c r="R934" s="85">
        <v>2.85469597487868E-2</v>
      </c>
      <c r="S934" s="86">
        <v>0.5</v>
      </c>
      <c r="T934" s="86">
        <v>0.72</v>
      </c>
      <c r="U934" s="88">
        <v>2.02428865429055</v>
      </c>
      <c r="V934" s="89">
        <v>3.84</v>
      </c>
      <c r="W934" s="85">
        <v>41.661852721010497</v>
      </c>
      <c r="X934" s="88">
        <v>48.2</v>
      </c>
      <c r="Y934" s="85">
        <v>-100</v>
      </c>
      <c r="Z934" s="88"/>
      <c r="AA934" s="85">
        <v>0.06</v>
      </c>
      <c r="AB934" s="91">
        <v>0.06</v>
      </c>
      <c r="AC934" s="86">
        <v>0</v>
      </c>
      <c r="AD934" s="86">
        <v>0</v>
      </c>
      <c r="AE934" s="86">
        <v>0</v>
      </c>
      <c r="AF934" s="151">
        <v>0</v>
      </c>
      <c r="AG934" s="85">
        <v>8.7516000701800004E-2</v>
      </c>
      <c r="AH934" s="86">
        <v>6.3119999999999999E-3</v>
      </c>
      <c r="AI934" s="151">
        <v>1.87499998728E-3</v>
      </c>
      <c r="AJ934" s="152">
        <v>1.18</v>
      </c>
      <c r="AK934" s="153">
        <v>0</v>
      </c>
    </row>
    <row r="935" spans="1:37" x14ac:dyDescent="0.2">
      <c r="A935" s="149" t="s">
        <v>2127</v>
      </c>
      <c r="B935" s="66" t="s">
        <v>2128</v>
      </c>
      <c r="C935" s="67">
        <v>40</v>
      </c>
      <c r="D935" s="84" t="s">
        <v>348</v>
      </c>
      <c r="E935" s="85">
        <v>32.970861273887898</v>
      </c>
      <c r="F935" s="91">
        <v>32.942669002597697</v>
      </c>
      <c r="G935" s="86">
        <v>13.894762278741</v>
      </c>
      <c r="H935" s="86">
        <v>13.869254985668899</v>
      </c>
      <c r="I935" s="86">
        <v>2.76</v>
      </c>
      <c r="J935" s="86">
        <v>2.12</v>
      </c>
      <c r="K935" s="87">
        <v>0</v>
      </c>
      <c r="L935" s="150">
        <v>0.87999995149300003</v>
      </c>
      <c r="M935" s="86">
        <v>1.24841293455053E-2</v>
      </c>
      <c r="N935" s="86">
        <v>34.8332463050832</v>
      </c>
      <c r="O935" s="86">
        <v>57.170020598954203</v>
      </c>
      <c r="P935" s="86">
        <v>0.35099999999999998</v>
      </c>
      <c r="Q935" s="88">
        <v>0.33560000000000001</v>
      </c>
      <c r="R935" s="85">
        <v>3.4370166695308499E-2</v>
      </c>
      <c r="S935" s="86">
        <v>0.4</v>
      </c>
      <c r="T935" s="86">
        <v>1.21</v>
      </c>
      <c r="U935" s="88">
        <v>1.5874933714600199</v>
      </c>
      <c r="V935" s="89">
        <v>3.54</v>
      </c>
      <c r="W935" s="85">
        <v>50.8482797772837</v>
      </c>
      <c r="X935" s="88">
        <v>62.6</v>
      </c>
      <c r="Y935" s="85">
        <v>100</v>
      </c>
      <c r="Z935" s="88">
        <v>-100</v>
      </c>
      <c r="AA935" s="85">
        <v>0</v>
      </c>
      <c r="AB935" s="91">
        <v>0</v>
      </c>
      <c r="AC935" s="86">
        <v>0</v>
      </c>
      <c r="AD935" s="86">
        <v>0</v>
      </c>
      <c r="AE935" s="86">
        <v>0</v>
      </c>
      <c r="AF935" s="151">
        <v>1.4657555949899999E-10</v>
      </c>
      <c r="AG935" s="85">
        <v>2.4836997746300001E-2</v>
      </c>
      <c r="AH935" s="86">
        <v>1.554E-2</v>
      </c>
      <c r="AI935" s="151">
        <v>6.9643093159999995E-11</v>
      </c>
      <c r="AJ935" s="152">
        <v>1.1299999999999999</v>
      </c>
      <c r="AK935" s="153">
        <v>0</v>
      </c>
    </row>
    <row r="936" spans="1:37" x14ac:dyDescent="0.2">
      <c r="A936" s="149" t="s">
        <v>2129</v>
      </c>
      <c r="B936" s="66" t="s">
        <v>2130</v>
      </c>
      <c r="C936" s="67">
        <v>40</v>
      </c>
      <c r="D936" s="84" t="s">
        <v>348</v>
      </c>
      <c r="E936" s="85">
        <v>27.235248894868299</v>
      </c>
      <c r="F936" s="91">
        <v>27.2237170862964</v>
      </c>
      <c r="G936" s="86">
        <v>12.078608495098999</v>
      </c>
      <c r="H936" s="86">
        <v>12.078608495098999</v>
      </c>
      <c r="I936" s="86">
        <v>1.83</v>
      </c>
      <c r="J936" s="86">
        <v>2.38</v>
      </c>
      <c r="K936" s="87">
        <v>0</v>
      </c>
      <c r="L936" s="150">
        <v>2.0000020937400002E-2</v>
      </c>
      <c r="M936" s="86">
        <v>0</v>
      </c>
      <c r="N936" s="86">
        <v>28.973005579852199</v>
      </c>
      <c r="O936" s="86">
        <v>77.664737726339396</v>
      </c>
      <c r="P936" s="86">
        <v>0.33200000000000002</v>
      </c>
      <c r="Q936" s="88">
        <v>0.17080000000000001</v>
      </c>
      <c r="R936" s="85">
        <v>0</v>
      </c>
      <c r="S936" s="86">
        <v>0.6</v>
      </c>
      <c r="T936" s="86">
        <v>0.56999999999999995</v>
      </c>
      <c r="U936" s="88">
        <v>1.15318085719777</v>
      </c>
      <c r="V936" s="89">
        <v>2.98</v>
      </c>
      <c r="W936" s="85">
        <v>52.140254855292802</v>
      </c>
      <c r="X936" s="88">
        <v>64.3</v>
      </c>
      <c r="Y936" s="85">
        <v>-99.86</v>
      </c>
      <c r="Z936" s="88"/>
      <c r="AA936" s="85">
        <v>0</v>
      </c>
      <c r="AB936" s="91">
        <v>0</v>
      </c>
      <c r="AC936" s="86">
        <v>0</v>
      </c>
      <c r="AD936" s="86">
        <v>0</v>
      </c>
      <c r="AE936" s="86">
        <v>0</v>
      </c>
      <c r="AF936" s="151">
        <v>0</v>
      </c>
      <c r="AG936" s="85">
        <v>1.42289974984E-2</v>
      </c>
      <c r="AH936" s="86">
        <v>1.3207999999999999E-2</v>
      </c>
      <c r="AI936" s="151">
        <v>0</v>
      </c>
      <c r="AJ936" s="152">
        <v>1.0900000000000001</v>
      </c>
      <c r="AK936" s="153">
        <v>0</v>
      </c>
    </row>
    <row r="937" spans="1:37" x14ac:dyDescent="0.2">
      <c r="A937" s="149" t="s">
        <v>2131</v>
      </c>
      <c r="B937" s="66" t="s">
        <v>2132</v>
      </c>
      <c r="C937" s="67">
        <v>40</v>
      </c>
      <c r="D937" s="84" t="s">
        <v>348</v>
      </c>
      <c r="E937" s="85">
        <v>19.609845548333201</v>
      </c>
      <c r="F937" s="91">
        <v>19.6046275866182</v>
      </c>
      <c r="G937" s="86">
        <v>10.560409088198501</v>
      </c>
      <c r="H937" s="86">
        <v>10.5551911264834</v>
      </c>
      <c r="I937" s="86">
        <v>4.53</v>
      </c>
      <c r="J937" s="86">
        <v>5.66</v>
      </c>
      <c r="K937" s="87">
        <v>8.3000000000000001E-3</v>
      </c>
      <c r="L937" s="150">
        <v>0.16000004522700001</v>
      </c>
      <c r="M937" s="86">
        <v>2.10725293312088E-2</v>
      </c>
      <c r="N937" s="86">
        <v>25.639537211257501</v>
      </c>
      <c r="O937" s="86">
        <v>50.905112393077403</v>
      </c>
      <c r="P937" s="86">
        <v>0.42299999999999999</v>
      </c>
      <c r="Q937" s="88">
        <v>0.21529999999999999</v>
      </c>
      <c r="R937" s="85">
        <v>3.9737730975561297E-2</v>
      </c>
      <c r="S937" s="86">
        <v>0.7</v>
      </c>
      <c r="T937" s="86">
        <v>0.88</v>
      </c>
      <c r="U937" s="88">
        <v>1.9887888365436199</v>
      </c>
      <c r="V937" s="89">
        <v>3.03</v>
      </c>
      <c r="W937" s="85">
        <v>54.582376961635802</v>
      </c>
      <c r="X937" s="88">
        <v>67.733333333299996</v>
      </c>
      <c r="Y937" s="85">
        <v>-100</v>
      </c>
      <c r="Z937" s="88"/>
      <c r="AA937" s="85">
        <v>7.0000000000000007E-2</v>
      </c>
      <c r="AB937" s="91">
        <v>7.0000000000000007E-2</v>
      </c>
      <c r="AC937" s="86">
        <v>0.02</v>
      </c>
      <c r="AD937" s="86">
        <v>0.02</v>
      </c>
      <c r="AE937" s="86">
        <v>0</v>
      </c>
      <c r="AF937" s="151">
        <v>5.8129380968400003E-10</v>
      </c>
      <c r="AG937" s="85">
        <v>1.56402022237E-10</v>
      </c>
      <c r="AH937" s="86">
        <v>3.6859000000000003E-2</v>
      </c>
      <c r="AI937" s="151">
        <v>2.9793994464100002E-10</v>
      </c>
      <c r="AJ937" s="152">
        <v>1.08</v>
      </c>
      <c r="AK937" s="153">
        <v>0</v>
      </c>
    </row>
    <row r="938" spans="1:37" x14ac:dyDescent="0.2">
      <c r="A938" s="149" t="s">
        <v>2133</v>
      </c>
      <c r="B938" s="66" t="s">
        <v>2134</v>
      </c>
      <c r="C938" s="67">
        <v>40</v>
      </c>
      <c r="D938" s="84" t="s">
        <v>348</v>
      </c>
      <c r="E938" s="85">
        <v>19.6124749269445</v>
      </c>
      <c r="F938" s="91">
        <v>19.533055705456501</v>
      </c>
      <c r="G938" s="86">
        <v>9.2258662295215501</v>
      </c>
      <c r="H938" s="86">
        <v>9.1495015934753994</v>
      </c>
      <c r="I938" s="86">
        <v>39.08</v>
      </c>
      <c r="J938" s="86">
        <v>28.67</v>
      </c>
      <c r="K938" s="87">
        <v>0</v>
      </c>
      <c r="L938" s="150">
        <v>2.3700002315200002</v>
      </c>
      <c r="M938" s="86">
        <v>4.6398858902000399E-2</v>
      </c>
      <c r="N938" s="86">
        <v>34.378732657499</v>
      </c>
      <c r="O938" s="86">
        <v>30.528570335806599</v>
      </c>
      <c r="P938" s="86">
        <v>1.5489999999999999</v>
      </c>
      <c r="Q938" s="88">
        <v>0.15840000000000001</v>
      </c>
      <c r="R938" s="85">
        <v>3.7750094375235903E-2</v>
      </c>
      <c r="S938" s="86">
        <v>0.7</v>
      </c>
      <c r="T938" s="86">
        <v>2.4700000000000002</v>
      </c>
      <c r="U938" s="88">
        <v>2.40294054758535</v>
      </c>
      <c r="V938" s="89">
        <v>2.94</v>
      </c>
      <c r="W938" s="85">
        <v>53.413983283163901</v>
      </c>
      <c r="X938" s="88">
        <v>51.366666666699999</v>
      </c>
      <c r="Y938" s="85">
        <v>-100</v>
      </c>
      <c r="Z938" s="88">
        <v>-100</v>
      </c>
      <c r="AA938" s="85">
        <v>0.03</v>
      </c>
      <c r="AB938" s="91">
        <v>7.0000000000000007E-2</v>
      </c>
      <c r="AC938" s="86">
        <v>0</v>
      </c>
      <c r="AD938" s="86">
        <v>0.04</v>
      </c>
      <c r="AE938" s="86">
        <v>0</v>
      </c>
      <c r="AF938" s="151">
        <v>2.43999993925E-2</v>
      </c>
      <c r="AG938" s="85">
        <v>3.51900423616E-3</v>
      </c>
      <c r="AH938" s="86">
        <v>0.137571</v>
      </c>
      <c r="AI938" s="151">
        <v>5.0000006555200004E-3</v>
      </c>
      <c r="AJ938" s="152">
        <v>1.03</v>
      </c>
      <c r="AK938" s="153">
        <v>0</v>
      </c>
    </row>
    <row r="939" spans="1:37" x14ac:dyDescent="0.2">
      <c r="A939" s="149" t="s">
        <v>2135</v>
      </c>
      <c r="B939" s="66" t="s">
        <v>2136</v>
      </c>
      <c r="C939" s="67">
        <v>40</v>
      </c>
      <c r="D939" s="84" t="s">
        <v>348</v>
      </c>
      <c r="E939" s="85">
        <v>29.359282095742099</v>
      </c>
      <c r="F939" s="91">
        <v>29.230530340771601</v>
      </c>
      <c r="G939" s="86">
        <v>13.100329319815501</v>
      </c>
      <c r="H939" s="86">
        <v>13.007809214484899</v>
      </c>
      <c r="I939" s="86">
        <v>5.31</v>
      </c>
      <c r="J939" s="86">
        <v>2.93</v>
      </c>
      <c r="K939" s="87">
        <v>0</v>
      </c>
      <c r="L939" s="150">
        <v>0.58000029011599996</v>
      </c>
      <c r="M939" s="86">
        <v>0.446015160722327</v>
      </c>
      <c r="N939" s="86">
        <v>48.118673903476598</v>
      </c>
      <c r="O939" s="86">
        <v>34.8901894883236</v>
      </c>
      <c r="P939" s="86">
        <v>0.53100000000000003</v>
      </c>
      <c r="Q939" s="88">
        <v>0.3019</v>
      </c>
      <c r="R939" s="85">
        <v>6.8290462098793497E-2</v>
      </c>
      <c r="S939" s="86">
        <v>0.1</v>
      </c>
      <c r="T939" s="86">
        <v>1.89</v>
      </c>
      <c r="U939" s="88">
        <v>1.8322862817916501</v>
      </c>
      <c r="V939" s="89">
        <v>3.46</v>
      </c>
      <c r="W939" s="85">
        <v>50.179631125389903</v>
      </c>
      <c r="X939" s="88">
        <v>63.833333333299997</v>
      </c>
      <c r="Y939" s="85">
        <v>-100</v>
      </c>
      <c r="Z939" s="88">
        <v>-100</v>
      </c>
      <c r="AA939" s="85">
        <v>0</v>
      </c>
      <c r="AB939" s="91">
        <v>0.02</v>
      </c>
      <c r="AC939" s="86">
        <v>0</v>
      </c>
      <c r="AD939" s="86">
        <v>0.01</v>
      </c>
      <c r="AE939" s="86">
        <v>0</v>
      </c>
      <c r="AF939" s="151">
        <v>1.37489985771</v>
      </c>
      <c r="AG939" s="85">
        <v>5.1510104929200001E-3</v>
      </c>
      <c r="AH939" s="86">
        <v>2.435E-2</v>
      </c>
      <c r="AI939" s="151">
        <v>2.24800077502E-3</v>
      </c>
      <c r="AJ939" s="152">
        <v>1.06</v>
      </c>
      <c r="AK939" s="153">
        <v>0</v>
      </c>
    </row>
    <row r="940" spans="1:37" x14ac:dyDescent="0.2">
      <c r="A940" s="149" t="s">
        <v>2137</v>
      </c>
      <c r="B940" s="66" t="s">
        <v>2138</v>
      </c>
      <c r="C940" s="67">
        <v>40</v>
      </c>
      <c r="D940" s="84" t="s">
        <v>348</v>
      </c>
      <c r="E940" s="85">
        <v>31.815244790002499</v>
      </c>
      <c r="F940" s="91">
        <v>31.191820215145398</v>
      </c>
      <c r="G940" s="86">
        <v>19.952426598501798</v>
      </c>
      <c r="H940" s="86">
        <v>19.441900095856901</v>
      </c>
      <c r="I940" s="86">
        <v>4.38</v>
      </c>
      <c r="J940" s="86">
        <v>10.08</v>
      </c>
      <c r="K940" s="87">
        <v>7.9000000000000008E-3</v>
      </c>
      <c r="L940" s="150">
        <v>0.300000027339</v>
      </c>
      <c r="M940" s="86">
        <v>0</v>
      </c>
      <c r="N940" s="86">
        <v>55.371745758736601</v>
      </c>
      <c r="O940" s="86">
        <v>32.8777975836799</v>
      </c>
      <c r="P940" s="86">
        <v>0.83499999999999996</v>
      </c>
      <c r="Q940" s="88">
        <v>0.21299999999999999</v>
      </c>
      <c r="R940" s="85">
        <v>0</v>
      </c>
      <c r="S940" s="86">
        <v>0</v>
      </c>
      <c r="T940" s="86">
        <v>1.47</v>
      </c>
      <c r="U940" s="88">
        <v>3.1284836865835901</v>
      </c>
      <c r="V940" s="89">
        <v>3.47</v>
      </c>
      <c r="W940" s="85">
        <v>44.383574104557802</v>
      </c>
      <c r="X940" s="88">
        <v>46.0333333333</v>
      </c>
      <c r="Y940" s="85"/>
      <c r="Z940" s="88"/>
      <c r="AA940" s="85">
        <v>7.0000000000000007E-2</v>
      </c>
      <c r="AB940" s="91">
        <v>0.1</v>
      </c>
      <c r="AC940" s="86">
        <v>0</v>
      </c>
      <c r="AD940" s="86">
        <v>0</v>
      </c>
      <c r="AE940" s="86">
        <v>0</v>
      </c>
      <c r="AF940" s="151">
        <v>1.9583380222500001E-7</v>
      </c>
      <c r="AG940" s="85">
        <v>1.06590065823E-2</v>
      </c>
      <c r="AH940" s="86">
        <v>7.6477000000000003E-2</v>
      </c>
      <c r="AI940" s="151">
        <v>1.85700444918E-3</v>
      </c>
      <c r="AJ940" s="152">
        <v>1.02</v>
      </c>
      <c r="AK940" s="153">
        <v>0</v>
      </c>
    </row>
    <row r="941" spans="1:37" x14ac:dyDescent="0.2">
      <c r="A941" s="149" t="s">
        <v>2139</v>
      </c>
      <c r="B941" s="66" t="s">
        <v>2140</v>
      </c>
      <c r="C941" s="67">
        <v>40</v>
      </c>
      <c r="D941" s="84" t="s">
        <v>348</v>
      </c>
      <c r="E941" s="85">
        <v>20.392744161001499</v>
      </c>
      <c r="F941" s="91">
        <v>20.342262906374099</v>
      </c>
      <c r="G941" s="86">
        <v>10.5674093020125</v>
      </c>
      <c r="H941" s="86">
        <v>10.5186107558727</v>
      </c>
      <c r="I941" s="86">
        <v>2.14</v>
      </c>
      <c r="J941" s="86">
        <v>2.99</v>
      </c>
      <c r="K941" s="87">
        <v>0</v>
      </c>
      <c r="L941" s="150">
        <v>1.2000002353500001</v>
      </c>
      <c r="M941" s="86">
        <v>7.7159101788056603E-4</v>
      </c>
      <c r="N941" s="86">
        <v>34.560597804935</v>
      </c>
      <c r="O941" s="86">
        <v>22.585606735205999</v>
      </c>
      <c r="P941" s="86">
        <v>0.59199999999999997</v>
      </c>
      <c r="Q941" s="88">
        <v>0.22439999999999999</v>
      </c>
      <c r="R941" s="85">
        <v>4.0766408479412999E-2</v>
      </c>
      <c r="S941" s="86">
        <v>0.6</v>
      </c>
      <c r="T941" s="86">
        <v>1.1599999999999999</v>
      </c>
      <c r="U941" s="88">
        <v>4.1916268425657899</v>
      </c>
      <c r="V941" s="89">
        <v>3.18</v>
      </c>
      <c r="W941" s="85">
        <v>49.444115931828001</v>
      </c>
      <c r="X941" s="88">
        <v>53.4</v>
      </c>
      <c r="Y941" s="85">
        <v>-100</v>
      </c>
      <c r="Z941" s="88">
        <v>-100</v>
      </c>
      <c r="AA941" s="85">
        <v>0</v>
      </c>
      <c r="AB941" s="91">
        <v>0</v>
      </c>
      <c r="AC941" s="86">
        <v>0</v>
      </c>
      <c r="AD941" s="86">
        <v>0</v>
      </c>
      <c r="AE941" s="86">
        <v>0</v>
      </c>
      <c r="AF941" s="151">
        <v>8.4236014042700008E-9</v>
      </c>
      <c r="AG941" s="85">
        <v>1.6563324643699999E-9</v>
      </c>
      <c r="AH941" s="86">
        <v>8.9849999999999999E-3</v>
      </c>
      <c r="AI941" s="151">
        <v>6.2500053226499999E-4</v>
      </c>
      <c r="AJ941" s="152">
        <v>1.03</v>
      </c>
      <c r="AK941" s="153">
        <v>0</v>
      </c>
    </row>
    <row r="942" spans="1:37" x14ac:dyDescent="0.2">
      <c r="A942" s="149" t="s">
        <v>2141</v>
      </c>
      <c r="B942" s="66" t="s">
        <v>2142</v>
      </c>
      <c r="C942" s="67">
        <v>40</v>
      </c>
      <c r="D942" s="84" t="s">
        <v>348</v>
      </c>
      <c r="E942" s="85">
        <v>28.0263928800603</v>
      </c>
      <c r="F942" s="91">
        <v>26.920179672460499</v>
      </c>
      <c r="G942" s="86">
        <v>18.476411014703</v>
      </c>
      <c r="H942" s="86">
        <v>18.0328097536479</v>
      </c>
      <c r="I942" s="86">
        <v>1.79</v>
      </c>
      <c r="J942" s="86">
        <v>3.73</v>
      </c>
      <c r="K942" s="87">
        <v>0</v>
      </c>
      <c r="L942" s="150">
        <v>3.6199999834700001</v>
      </c>
      <c r="M942" s="86">
        <v>0</v>
      </c>
      <c r="N942" s="86">
        <v>42.437143545666302</v>
      </c>
      <c r="O942" s="86">
        <v>43.669124808682298</v>
      </c>
      <c r="P942" s="86">
        <v>0.498</v>
      </c>
      <c r="Q942" s="88">
        <v>0.26350000000000001</v>
      </c>
      <c r="R942" s="85">
        <v>0</v>
      </c>
      <c r="S942" s="86">
        <v>0.5</v>
      </c>
      <c r="T942" s="86">
        <v>1.1200000000000001</v>
      </c>
      <c r="U942" s="88">
        <v>4.7443015372597204</v>
      </c>
      <c r="V942" s="89">
        <v>3.62</v>
      </c>
      <c r="W942" s="85">
        <v>46.178722421653497</v>
      </c>
      <c r="X942" s="88">
        <v>65.966666666699993</v>
      </c>
      <c r="Y942" s="85">
        <v>-78.539999999999992</v>
      </c>
      <c r="Z942" s="88"/>
      <c r="AA942" s="85">
        <v>0</v>
      </c>
      <c r="AB942" s="91">
        <v>0.2</v>
      </c>
      <c r="AC942" s="86">
        <v>0</v>
      </c>
      <c r="AD942" s="86">
        <v>0.05</v>
      </c>
      <c r="AE942" s="86">
        <v>0</v>
      </c>
      <c r="AF942" s="151">
        <v>0</v>
      </c>
      <c r="AG942" s="85">
        <v>2.49239998869E-2</v>
      </c>
      <c r="AH942" s="86">
        <v>1.4186000000000001E-2</v>
      </c>
      <c r="AI942" s="151">
        <v>6.2500000199499999E-4</v>
      </c>
      <c r="AJ942" s="152">
        <v>1.01</v>
      </c>
      <c r="AK942" s="153">
        <v>0</v>
      </c>
    </row>
    <row r="943" spans="1:37" x14ac:dyDescent="0.2">
      <c r="A943" s="149" t="s">
        <v>2143</v>
      </c>
      <c r="B943" s="66" t="s">
        <v>2144</v>
      </c>
      <c r="C943" s="67">
        <v>40</v>
      </c>
      <c r="D943" s="84" t="s">
        <v>348</v>
      </c>
      <c r="E943" s="85">
        <v>19.122900441545202</v>
      </c>
      <c r="F943" s="91">
        <v>18.929863098804098</v>
      </c>
      <c r="G943" s="86">
        <v>11.348155051143801</v>
      </c>
      <c r="H943" s="86">
        <v>11.248308149726</v>
      </c>
      <c r="I943" s="86">
        <v>1.2</v>
      </c>
      <c r="J943" s="86">
        <v>4.32</v>
      </c>
      <c r="K943" s="87">
        <v>1.23E-2</v>
      </c>
      <c r="L943" s="150">
        <v>2.29000002141</v>
      </c>
      <c r="M943" s="86">
        <v>0</v>
      </c>
      <c r="N943" s="86">
        <v>33.759017103821002</v>
      </c>
      <c r="O943" s="86">
        <v>63.098878695209002</v>
      </c>
      <c r="P943" s="86">
        <v>0.92700000000000005</v>
      </c>
      <c r="Q943" s="88">
        <v>0.19719999999999999</v>
      </c>
      <c r="R943" s="85">
        <v>0</v>
      </c>
      <c r="S943" s="86">
        <v>0.5</v>
      </c>
      <c r="T943" s="86">
        <v>1.35</v>
      </c>
      <c r="U943" s="88">
        <v>2.3852315338702899</v>
      </c>
      <c r="V943" s="89">
        <v>3.23</v>
      </c>
      <c r="W943" s="85">
        <v>45.401810562301399</v>
      </c>
      <c r="X943" s="88">
        <v>49.866666666699999</v>
      </c>
      <c r="Y943" s="85"/>
      <c r="Z943" s="88"/>
      <c r="AA943" s="85">
        <v>0</v>
      </c>
      <c r="AB943" s="91">
        <v>0</v>
      </c>
      <c r="AC943" s="86">
        <v>0</v>
      </c>
      <c r="AD943" s="86">
        <v>0</v>
      </c>
      <c r="AE943" s="86">
        <v>0</v>
      </c>
      <c r="AF943" s="151">
        <v>2.1443437264999999E-10</v>
      </c>
      <c r="AG943" s="85">
        <v>1.6081553324299999E-10</v>
      </c>
      <c r="AH943" s="86">
        <v>2.1618999999999999E-2</v>
      </c>
      <c r="AI943" s="151">
        <v>1.2500000590499999E-3</v>
      </c>
      <c r="AJ943" s="152">
        <v>1.01</v>
      </c>
      <c r="AK943" s="153">
        <v>0</v>
      </c>
    </row>
    <row r="944" spans="1:37" x14ac:dyDescent="0.2">
      <c r="A944" s="149" t="s">
        <v>2145</v>
      </c>
      <c r="B944" s="66" t="s">
        <v>2146</v>
      </c>
      <c r="C944" s="67">
        <v>40</v>
      </c>
      <c r="D944" s="84" t="s">
        <v>348</v>
      </c>
      <c r="E944" s="85">
        <v>21.7907320751242</v>
      </c>
      <c r="F944" s="91">
        <v>21.7285698662937</v>
      </c>
      <c r="G944" s="86">
        <v>9.3818889253420394</v>
      </c>
      <c r="H944" s="86">
        <v>9.3444764848422093</v>
      </c>
      <c r="I944" s="86">
        <v>4.9800000000000004</v>
      </c>
      <c r="J944" s="86">
        <v>6.25</v>
      </c>
      <c r="K944" s="87">
        <v>0</v>
      </c>
      <c r="L944" s="150">
        <v>0.49000039574199999</v>
      </c>
      <c r="M944" s="86">
        <v>2.1271856425143401E-3</v>
      </c>
      <c r="N944" s="86">
        <v>32.252838878742203</v>
      </c>
      <c r="O944" s="86">
        <v>41.706696807007603</v>
      </c>
      <c r="P944" s="86">
        <v>0.55500000000000005</v>
      </c>
      <c r="Q944" s="88">
        <v>0.21099999999999999</v>
      </c>
      <c r="R944" s="85">
        <v>5.9008654602675098E-2</v>
      </c>
      <c r="S944" s="86">
        <v>0.6</v>
      </c>
      <c r="T944" s="86">
        <v>0.98</v>
      </c>
      <c r="U944" s="88">
        <v>1.84011649658396</v>
      </c>
      <c r="V944" s="89">
        <v>3.15</v>
      </c>
      <c r="W944" s="85">
        <v>46.018971179710398</v>
      </c>
      <c r="X944" s="88">
        <v>48.333333333299997</v>
      </c>
      <c r="Y944" s="85">
        <v>-100</v>
      </c>
      <c r="Z944" s="88"/>
      <c r="AA944" s="85">
        <v>0</v>
      </c>
      <c r="AB944" s="91">
        <v>0.02</v>
      </c>
      <c r="AC944" s="86">
        <v>0.02</v>
      </c>
      <c r="AD944" s="86">
        <v>0.04</v>
      </c>
      <c r="AE944" s="86">
        <v>0</v>
      </c>
      <c r="AF944" s="151">
        <v>3.2299659160300002E-9</v>
      </c>
      <c r="AG944" s="85">
        <v>5.5590042894200003E-3</v>
      </c>
      <c r="AH944" s="86">
        <v>5.4812E-2</v>
      </c>
      <c r="AI944" s="151">
        <v>1.8750018314799999E-3</v>
      </c>
      <c r="AJ944" s="152">
        <v>1.07</v>
      </c>
      <c r="AK944" s="153">
        <v>0</v>
      </c>
    </row>
    <row r="945" spans="1:37" x14ac:dyDescent="0.2">
      <c r="A945" s="149" t="s">
        <v>2147</v>
      </c>
      <c r="B945" s="66" t="s">
        <v>2148</v>
      </c>
      <c r="C945" s="67">
        <v>40</v>
      </c>
      <c r="D945" s="84" t="s">
        <v>348</v>
      </c>
      <c r="E945" s="85">
        <v>9.2135863366366006</v>
      </c>
      <c r="F945" s="91">
        <v>9.2135863366366006</v>
      </c>
      <c r="G945" s="86">
        <v>6.04511990993793</v>
      </c>
      <c r="H945" s="86">
        <v>6.04511990993793</v>
      </c>
      <c r="I945" s="86">
        <v>2.21</v>
      </c>
      <c r="J945" s="86">
        <v>2.67</v>
      </c>
      <c r="K945" s="87">
        <v>0</v>
      </c>
      <c r="L945" s="150">
        <v>3.7300000731899998</v>
      </c>
      <c r="M945" s="86">
        <v>0</v>
      </c>
      <c r="N945" s="86">
        <v>17.324244302141398</v>
      </c>
      <c r="O945" s="86">
        <v>100</v>
      </c>
      <c r="P945" s="86">
        <v>0.32300000000000001</v>
      </c>
      <c r="Q945" s="88">
        <v>0.26329999999999998</v>
      </c>
      <c r="R945" s="85">
        <v>0</v>
      </c>
      <c r="S945" s="86">
        <v>0.7</v>
      </c>
      <c r="T945" s="86">
        <v>0.84</v>
      </c>
      <c r="U945" s="88">
        <v>3.25141832940793</v>
      </c>
      <c r="V945" s="89">
        <v>3.16</v>
      </c>
      <c r="W945" s="85">
        <v>34.9877775021329</v>
      </c>
      <c r="X945" s="88">
        <v>42.233333333300003</v>
      </c>
      <c r="Y945" s="85"/>
      <c r="Z945" s="88"/>
      <c r="AA945" s="85">
        <v>0.05</v>
      </c>
      <c r="AB945" s="91">
        <v>0.05</v>
      </c>
      <c r="AC945" s="86">
        <v>0.01</v>
      </c>
      <c r="AD945" s="86">
        <v>0.01</v>
      </c>
      <c r="AE945" s="86">
        <v>0</v>
      </c>
      <c r="AF945" s="151">
        <v>1.69972714088E-9</v>
      </c>
      <c r="AG945" s="85">
        <v>9.5491592564599992E-10</v>
      </c>
      <c r="AH945" s="86">
        <v>9.247E-3</v>
      </c>
      <c r="AI945" s="151">
        <v>4.0198765242100002E-10</v>
      </c>
      <c r="AJ945" s="152">
        <v>1.01</v>
      </c>
      <c r="AK945" s="153">
        <v>0</v>
      </c>
    </row>
    <row r="946" spans="1:37" x14ac:dyDescent="0.2">
      <c r="A946" s="149" t="s">
        <v>2149</v>
      </c>
      <c r="B946" s="66" t="s">
        <v>2150</v>
      </c>
      <c r="C946" s="67">
        <v>40</v>
      </c>
      <c r="D946" s="84" t="s">
        <v>348</v>
      </c>
      <c r="E946" s="85">
        <v>19.075890552400601</v>
      </c>
      <c r="F946" s="91">
        <v>18.7903329891585</v>
      </c>
      <c r="G946" s="86">
        <v>9.1265487867836903</v>
      </c>
      <c r="H946" s="86">
        <v>9.0079697986577205</v>
      </c>
      <c r="I946" s="86">
        <v>7.48</v>
      </c>
      <c r="J946" s="86">
        <v>70.53</v>
      </c>
      <c r="K946" s="87">
        <v>0</v>
      </c>
      <c r="L946" s="150">
        <v>5.4799998072699996</v>
      </c>
      <c r="M946" s="86">
        <v>0</v>
      </c>
      <c r="N946" s="86">
        <v>35.647500699244802</v>
      </c>
      <c r="O946" s="86">
        <v>21.165028015646499</v>
      </c>
      <c r="P946" s="86">
        <v>4.3620000000000001</v>
      </c>
      <c r="Q946" s="88">
        <v>0.24199999999999999</v>
      </c>
      <c r="R946" s="85">
        <v>0</v>
      </c>
      <c r="S946" s="86">
        <v>0.6</v>
      </c>
      <c r="T946" s="86">
        <v>1.46</v>
      </c>
      <c r="U946" s="88">
        <v>3.0991868869385599</v>
      </c>
      <c r="V946" s="89">
        <v>3.16</v>
      </c>
      <c r="W946" s="85">
        <v>50.0578260872134</v>
      </c>
      <c r="X946" s="88">
        <v>62.9666666667</v>
      </c>
      <c r="Y946" s="85">
        <v>-100</v>
      </c>
      <c r="Z946" s="88"/>
      <c r="AA946" s="85">
        <v>0.18</v>
      </c>
      <c r="AB946" s="91">
        <v>0.19</v>
      </c>
      <c r="AC946" s="86">
        <v>0.05</v>
      </c>
      <c r="AD946" s="86">
        <v>0.05</v>
      </c>
      <c r="AE946" s="86">
        <v>0</v>
      </c>
      <c r="AF946" s="151">
        <v>4.02999988798E-2</v>
      </c>
      <c r="AG946" s="85">
        <v>4.1570987228300001E-2</v>
      </c>
      <c r="AH946" s="86">
        <v>0.43893199999999999</v>
      </c>
      <c r="AI946" s="151">
        <v>1.7499994646200001E-2</v>
      </c>
      <c r="AJ946" s="152">
        <v>1.04</v>
      </c>
      <c r="AK946" s="153">
        <v>0</v>
      </c>
    </row>
    <row r="947" spans="1:37" x14ac:dyDescent="0.2">
      <c r="A947" s="149" t="s">
        <v>2151</v>
      </c>
      <c r="B947" s="66" t="s">
        <v>2152</v>
      </c>
      <c r="C947" s="67">
        <v>40</v>
      </c>
      <c r="D947" s="84" t="s">
        <v>348</v>
      </c>
      <c r="E947" s="85">
        <v>9.8656528621487407</v>
      </c>
      <c r="F947" s="91">
        <v>9.7093880643459194</v>
      </c>
      <c r="G947" s="86">
        <v>5.8961211153653599</v>
      </c>
      <c r="H947" s="86">
        <v>5.81156224209544</v>
      </c>
      <c r="I947" s="86">
        <v>84.31</v>
      </c>
      <c r="J947" s="86">
        <v>160.19</v>
      </c>
      <c r="K947" s="87">
        <v>7.4999999999999997E-3</v>
      </c>
      <c r="L947" s="150">
        <v>2.7528762544299998E-9</v>
      </c>
      <c r="M947" s="86">
        <v>4.20305713052661E-2</v>
      </c>
      <c r="N947" s="86">
        <v>11.8740841248304</v>
      </c>
      <c r="O947" s="86">
        <v>30.476382314432499</v>
      </c>
      <c r="P947" s="86">
        <v>6.8949999999999996</v>
      </c>
      <c r="Q947" s="88">
        <v>1.1800999999999999</v>
      </c>
      <c r="R947" s="85">
        <v>0.11347765363128499</v>
      </c>
      <c r="S947" s="86">
        <v>0.1</v>
      </c>
      <c r="T947" s="86">
        <v>1.96</v>
      </c>
      <c r="U947" s="88">
        <v>4.6399144940673498</v>
      </c>
      <c r="V947" s="89">
        <v>2.92</v>
      </c>
      <c r="W947" s="85">
        <v>41.938319356419498</v>
      </c>
      <c r="X947" s="88">
        <v>47.2</v>
      </c>
      <c r="Y947" s="85">
        <v>-100</v>
      </c>
      <c r="Z947" s="88"/>
      <c r="AA947" s="85">
        <v>0.41</v>
      </c>
      <c r="AB947" s="91">
        <v>0.37</v>
      </c>
      <c r="AC947" s="86">
        <v>0.16</v>
      </c>
      <c r="AD947" s="86">
        <v>0.16</v>
      </c>
      <c r="AE947" s="86">
        <v>0.87</v>
      </c>
      <c r="AF947" s="151">
        <v>1.6755805985899999E-7</v>
      </c>
      <c r="AG947" s="85">
        <v>4.7723994724300001E-2</v>
      </c>
      <c r="AH947" s="86">
        <v>1.5829880000000001</v>
      </c>
      <c r="AI947" s="151">
        <v>6.6931278658299995E-2</v>
      </c>
      <c r="AJ947" s="152">
        <v>1.02</v>
      </c>
      <c r="AK947" s="153">
        <v>0</v>
      </c>
    </row>
    <row r="948" spans="1:37" x14ac:dyDescent="0.2">
      <c r="A948" s="149" t="s">
        <v>819</v>
      </c>
      <c r="B948" s="66" t="s">
        <v>2153</v>
      </c>
      <c r="C948" s="67">
        <v>40</v>
      </c>
      <c r="D948" s="84" t="s">
        <v>348</v>
      </c>
      <c r="E948" s="85">
        <v>2.5707949660969001</v>
      </c>
      <c r="F948" s="91">
        <v>2.5142137492357</v>
      </c>
      <c r="G948" s="86">
        <v>2.2641612747200601</v>
      </c>
      <c r="H948" s="86">
        <v>2.2313076649296799</v>
      </c>
      <c r="I948" s="86">
        <v>1360.38</v>
      </c>
      <c r="J948" s="86">
        <v>1413.84</v>
      </c>
      <c r="K948" s="87">
        <v>0</v>
      </c>
      <c r="L948" s="150">
        <v>3.1285986034099998E-10</v>
      </c>
      <c r="M948" s="86">
        <v>3.4927696970245901E-3</v>
      </c>
      <c r="N948" s="86">
        <v>3.4105481875882702</v>
      </c>
      <c r="O948" s="86">
        <v>10.718401844026101</v>
      </c>
      <c r="P948" s="86">
        <v>38.347000000000001</v>
      </c>
      <c r="Q948" s="88">
        <v>3.8938000000000001</v>
      </c>
      <c r="R948" s="85">
        <v>2.5268477574226199E-2</v>
      </c>
      <c r="S948" s="86">
        <v>0</v>
      </c>
      <c r="T948" s="86">
        <v>9.64</v>
      </c>
      <c r="U948" s="88">
        <v>3.98350018708306</v>
      </c>
      <c r="V948" s="89">
        <v>1.23</v>
      </c>
      <c r="W948" s="85">
        <v>28.313701435774998</v>
      </c>
      <c r="X948" s="88">
        <v>33.566666666700002</v>
      </c>
      <c r="Y948" s="85">
        <v>-100</v>
      </c>
      <c r="Z948" s="88"/>
      <c r="AA948" s="85">
        <v>0.31</v>
      </c>
      <c r="AB948" s="91">
        <v>0.38</v>
      </c>
      <c r="AC948" s="86">
        <v>0.25</v>
      </c>
      <c r="AD948" s="86">
        <v>0.28000000000000003</v>
      </c>
      <c r="AE948" s="86">
        <v>4.76</v>
      </c>
      <c r="AF948" s="151">
        <v>4.84924781866E-12</v>
      </c>
      <c r="AG948" s="85">
        <v>6.5190002228900003E-3</v>
      </c>
      <c r="AH948" s="86">
        <v>10.543939</v>
      </c>
      <c r="AI948" s="151">
        <v>0.93561100023599997</v>
      </c>
      <c r="AJ948" s="152">
        <v>1.07</v>
      </c>
      <c r="AK948" s="153">
        <v>0</v>
      </c>
    </row>
    <row r="949" spans="1:37" x14ac:dyDescent="0.2">
      <c r="A949" s="149" t="s">
        <v>1605</v>
      </c>
      <c r="B949" s="66" t="s">
        <v>2154</v>
      </c>
      <c r="C949" s="67">
        <v>40</v>
      </c>
      <c r="D949" s="84" t="s">
        <v>348</v>
      </c>
      <c r="E949" s="85">
        <v>3.7610054566259699</v>
      </c>
      <c r="F949" s="91">
        <v>3.7458744314044399</v>
      </c>
      <c r="G949" s="86">
        <v>2.6583319936071401</v>
      </c>
      <c r="H949" s="86">
        <v>2.6432009683856101</v>
      </c>
      <c r="I949" s="86">
        <v>923.7</v>
      </c>
      <c r="J949" s="86">
        <v>1090.77</v>
      </c>
      <c r="K949" s="87">
        <v>0</v>
      </c>
      <c r="L949" s="150">
        <v>4.7535289262600003E-9</v>
      </c>
      <c r="M949" s="86">
        <v>3.19651699433932E-3</v>
      </c>
      <c r="N949" s="86">
        <v>7.0584746181602496</v>
      </c>
      <c r="O949" s="86">
        <v>16.686901389450998</v>
      </c>
      <c r="P949" s="86">
        <v>31.18</v>
      </c>
      <c r="Q949" s="88">
        <v>3.2259000000000002</v>
      </c>
      <c r="R949" s="85">
        <v>7.21709006928406E-2</v>
      </c>
      <c r="S949" s="86">
        <v>0.1</v>
      </c>
      <c r="T949" s="86">
        <v>7.63</v>
      </c>
      <c r="U949" s="88">
        <v>3.1992661452767601</v>
      </c>
      <c r="V949" s="89">
        <v>1.39</v>
      </c>
      <c r="W949" s="85">
        <v>30.747491367461901</v>
      </c>
      <c r="X949" s="88">
        <v>37.5333333333</v>
      </c>
      <c r="Y949" s="85">
        <v>-100</v>
      </c>
      <c r="Z949" s="88"/>
      <c r="AA949" s="85">
        <v>0.91</v>
      </c>
      <c r="AB949" s="91">
        <v>0.89</v>
      </c>
      <c r="AC949" s="86">
        <v>0.42</v>
      </c>
      <c r="AD949" s="86">
        <v>0.42</v>
      </c>
      <c r="AE949" s="86">
        <v>4.62</v>
      </c>
      <c r="AF949" s="151">
        <v>2.17144135765E-10</v>
      </c>
      <c r="AG949" s="85">
        <v>2.6690998161400002E-2</v>
      </c>
      <c r="AH949" s="86">
        <v>8.4281220000000001</v>
      </c>
      <c r="AI949" s="151">
        <v>1.2514937418700001</v>
      </c>
      <c r="AJ949" s="152">
        <v>1.1100000000000001</v>
      </c>
      <c r="AK949" s="153">
        <v>0</v>
      </c>
    </row>
    <row r="950" spans="1:37" x14ac:dyDescent="0.2">
      <c r="A950" s="149" t="s">
        <v>2155</v>
      </c>
      <c r="B950" s="66" t="s">
        <v>2156</v>
      </c>
      <c r="C950" s="67">
        <v>25</v>
      </c>
      <c r="D950" s="84" t="s">
        <v>348</v>
      </c>
      <c r="E950" s="85">
        <v>55.7321212949673</v>
      </c>
      <c r="F950" s="91">
        <v>55.584033900622003</v>
      </c>
      <c r="G950" s="86">
        <v>27.309593784886001</v>
      </c>
      <c r="H950" s="86">
        <v>27.2822545736222</v>
      </c>
      <c r="I950" s="86">
        <v>0.64</v>
      </c>
      <c r="J950" s="86">
        <v>1.48</v>
      </c>
      <c r="K950" s="87">
        <v>0</v>
      </c>
      <c r="L950" s="150">
        <v>0.70000000068500001</v>
      </c>
      <c r="M950" s="86">
        <v>0.26115250843340099</v>
      </c>
      <c r="N950" s="86"/>
      <c r="O950" s="86">
        <v>79.069767441860506</v>
      </c>
      <c r="P950" s="86">
        <v>0.45900000000000002</v>
      </c>
      <c r="Q950" s="88">
        <v>1.1137999999999999</v>
      </c>
      <c r="R950" s="85">
        <v>2.47985120892746E-2</v>
      </c>
      <c r="S950" s="86">
        <v>0</v>
      </c>
      <c r="T950" s="86">
        <v>1.27</v>
      </c>
      <c r="U950" s="88">
        <v>4.1646731825120202</v>
      </c>
      <c r="V950" s="89"/>
      <c r="W950" s="85">
        <v>26.415223751379799</v>
      </c>
      <c r="X950" s="88"/>
      <c r="Y950" s="85"/>
      <c r="Z950" s="88"/>
      <c r="AA950" s="85">
        <v>0.03</v>
      </c>
      <c r="AB950" s="91">
        <v>7.0000000000000007E-2</v>
      </c>
      <c r="AC950" s="86">
        <v>0</v>
      </c>
      <c r="AD950" s="86">
        <v>0</v>
      </c>
      <c r="AE950" s="86">
        <v>0</v>
      </c>
      <c r="AF950" s="151">
        <v>0</v>
      </c>
      <c r="AG950" s="85">
        <v>1.6752719808300001</v>
      </c>
      <c r="AH950" s="86">
        <v>2.7224999999999999E-2</v>
      </c>
      <c r="AI950" s="151">
        <v>0</v>
      </c>
      <c r="AJ950" s="152">
        <v>1.1599999999999999</v>
      </c>
      <c r="AK950" s="153">
        <v>0</v>
      </c>
    </row>
    <row r="951" spans="1:37" x14ac:dyDescent="0.2">
      <c r="A951" s="149" t="s">
        <v>2157</v>
      </c>
      <c r="B951" s="66" t="s">
        <v>2158</v>
      </c>
      <c r="C951" s="67">
        <v>25</v>
      </c>
      <c r="D951" s="84" t="s">
        <v>348</v>
      </c>
      <c r="E951" s="85">
        <v>54.7642317879857</v>
      </c>
      <c r="F951" s="91">
        <v>54.645249932718599</v>
      </c>
      <c r="G951" s="86">
        <v>33.643536027422499</v>
      </c>
      <c r="H951" s="86">
        <v>33.584045099789002</v>
      </c>
      <c r="I951" s="86">
        <v>0.22</v>
      </c>
      <c r="J951" s="86">
        <v>0.3</v>
      </c>
      <c r="K951" s="87">
        <v>0</v>
      </c>
      <c r="L951" s="150">
        <v>0.48000000140999999</v>
      </c>
      <c r="M951" s="86">
        <v>6.3092707884814698E-6</v>
      </c>
      <c r="N951" s="86"/>
      <c r="O951" s="86">
        <v>88.565321934277307</v>
      </c>
      <c r="P951" s="86">
        <v>0.16400000000000001</v>
      </c>
      <c r="Q951" s="88">
        <v>0.34100000000000003</v>
      </c>
      <c r="R951" s="85">
        <v>1.13365831538374E-2</v>
      </c>
      <c r="S951" s="86">
        <v>0</v>
      </c>
      <c r="T951" s="86">
        <v>1.03</v>
      </c>
      <c r="U951" s="88">
        <v>2.3173132763920199</v>
      </c>
      <c r="V951" s="89"/>
      <c r="W951" s="85">
        <v>56.739536982950298</v>
      </c>
      <c r="X951" s="88">
        <v>60.3</v>
      </c>
      <c r="Y951" s="85">
        <v>-100</v>
      </c>
      <c r="Z951" s="88"/>
      <c r="AA951" s="85">
        <v>0.4</v>
      </c>
      <c r="AB951" s="91">
        <v>0.41</v>
      </c>
      <c r="AC951" s="86">
        <v>0.03</v>
      </c>
      <c r="AD951" s="86">
        <v>0.03</v>
      </c>
      <c r="AE951" s="86">
        <v>0</v>
      </c>
      <c r="AF951" s="151">
        <v>2.1500000609600001E-2</v>
      </c>
      <c r="AG951" s="85">
        <v>8.9973440493499997</v>
      </c>
      <c r="AH951" s="86">
        <v>1.0518E-2</v>
      </c>
      <c r="AI951" s="151">
        <v>0</v>
      </c>
      <c r="AJ951" s="152">
        <v>1.29</v>
      </c>
      <c r="AK951" s="153">
        <v>0</v>
      </c>
    </row>
    <row r="952" spans="1:37" x14ac:dyDescent="0.2">
      <c r="A952" s="149" t="s">
        <v>2159</v>
      </c>
      <c r="B952" s="66" t="s">
        <v>2160</v>
      </c>
      <c r="C952" s="67">
        <v>25</v>
      </c>
      <c r="D952" s="84" t="s">
        <v>348</v>
      </c>
      <c r="E952" s="85">
        <v>57.371505148643799</v>
      </c>
      <c r="F952" s="91">
        <v>57.329785014886497</v>
      </c>
      <c r="G952" s="86">
        <v>35.5069944436367</v>
      </c>
      <c r="H952" s="86">
        <v>35.482341637325597</v>
      </c>
      <c r="I952" s="86">
        <v>0.1</v>
      </c>
      <c r="J952" s="86">
        <v>0.06</v>
      </c>
      <c r="K952" s="87">
        <v>0</v>
      </c>
      <c r="L952" s="150">
        <v>0</v>
      </c>
      <c r="M952" s="86">
        <v>2.4598646154555499E-2</v>
      </c>
      <c r="N952" s="86"/>
      <c r="O952" s="86"/>
      <c r="P952" s="86">
        <v>0.123</v>
      </c>
      <c r="Q952" s="88">
        <v>0.55489999999999995</v>
      </c>
      <c r="R952" s="85">
        <v>1.7605633802816899E-2</v>
      </c>
      <c r="S952" s="86">
        <v>0</v>
      </c>
      <c r="T952" s="86">
        <v>0.75</v>
      </c>
      <c r="U952" s="88">
        <v>2.9229378559643999</v>
      </c>
      <c r="V952" s="89"/>
      <c r="W952" s="85">
        <v>20.204577730198402</v>
      </c>
      <c r="X952" s="88">
        <v>25.3</v>
      </c>
      <c r="Y952" s="85"/>
      <c r="Z952" s="88"/>
      <c r="AA952" s="85">
        <v>0.5</v>
      </c>
      <c r="AB952" s="91">
        <v>0.5</v>
      </c>
      <c r="AC952" s="86">
        <v>0.05</v>
      </c>
      <c r="AD952" s="86">
        <v>0.05</v>
      </c>
      <c r="AE952" s="86">
        <v>0</v>
      </c>
      <c r="AF952" s="151">
        <v>0</v>
      </c>
      <c r="AG952" s="85">
        <v>1.9541359999500001</v>
      </c>
      <c r="AH952" s="86">
        <v>1.727E-3</v>
      </c>
      <c r="AI952" s="151">
        <v>0</v>
      </c>
      <c r="AJ952" s="152">
        <v>1.18</v>
      </c>
      <c r="AK952" s="153">
        <v>0</v>
      </c>
    </row>
    <row r="953" spans="1:37" x14ac:dyDescent="0.2">
      <c r="A953" s="149" t="s">
        <v>2161</v>
      </c>
      <c r="B953" s="66" t="s">
        <v>2162</v>
      </c>
      <c r="C953" s="67">
        <v>25</v>
      </c>
      <c r="D953" s="84" t="s">
        <v>348</v>
      </c>
      <c r="E953" s="85">
        <v>55.805805114028999</v>
      </c>
      <c r="F953" s="91">
        <v>55.5936420179682</v>
      </c>
      <c r="G953" s="86">
        <v>30.7166551485833</v>
      </c>
      <c r="H953" s="86">
        <v>30.615065653075298</v>
      </c>
      <c r="I953" s="86">
        <v>0</v>
      </c>
      <c r="J953" s="86">
        <v>0.11</v>
      </c>
      <c r="K953" s="87">
        <v>0</v>
      </c>
      <c r="L953" s="150">
        <v>0</v>
      </c>
      <c r="M953" s="86">
        <v>0</v>
      </c>
      <c r="N953" s="86">
        <v>64.436424208772905</v>
      </c>
      <c r="O953" s="86">
        <v>93.894824476203695</v>
      </c>
      <c r="P953" s="86">
        <v>0.115</v>
      </c>
      <c r="Q953" s="88">
        <v>8.4500000000000006E-2</v>
      </c>
      <c r="R953" s="85">
        <v>0</v>
      </c>
      <c r="S953" s="86">
        <v>0</v>
      </c>
      <c r="T953" s="86">
        <v>0.78</v>
      </c>
      <c r="U953" s="88">
        <v>2.1444367657221801</v>
      </c>
      <c r="V953" s="89"/>
      <c r="W953" s="85">
        <v>59.935976504314397</v>
      </c>
      <c r="X953" s="88">
        <v>63.7</v>
      </c>
      <c r="Y953" s="85">
        <v>-100</v>
      </c>
      <c r="Z953" s="88"/>
      <c r="AA953" s="85">
        <v>0.41</v>
      </c>
      <c r="AB953" s="91">
        <v>0.41</v>
      </c>
      <c r="AC953" s="86">
        <v>0</v>
      </c>
      <c r="AD953" s="86">
        <v>0</v>
      </c>
      <c r="AE953" s="86">
        <v>0</v>
      </c>
      <c r="AF953" s="151">
        <v>0</v>
      </c>
      <c r="AG953" s="85">
        <v>2.7828400010799998</v>
      </c>
      <c r="AH953" s="86">
        <v>3.313E-3</v>
      </c>
      <c r="AI953" s="151">
        <v>0</v>
      </c>
      <c r="AJ953" s="152">
        <v>1.5</v>
      </c>
      <c r="AK953" s="153">
        <v>0</v>
      </c>
    </row>
    <row r="954" spans="1:37" x14ac:dyDescent="0.2">
      <c r="A954" s="149" t="s">
        <v>2163</v>
      </c>
      <c r="B954" s="66" t="s">
        <v>2164</v>
      </c>
      <c r="C954" s="67">
        <v>25</v>
      </c>
      <c r="D954" s="84" t="s">
        <v>348</v>
      </c>
      <c r="E954" s="85">
        <v>53.873079030072397</v>
      </c>
      <c r="F954" s="91">
        <v>53.726032926794097</v>
      </c>
      <c r="G954" s="86">
        <v>25.561225960845402</v>
      </c>
      <c r="H954" s="86">
        <v>25.477611509961701</v>
      </c>
      <c r="I954" s="86">
        <v>1.1499999999999999</v>
      </c>
      <c r="J954" s="86">
        <v>0.48</v>
      </c>
      <c r="K954" s="87">
        <v>0</v>
      </c>
      <c r="L954" s="150">
        <v>0.149999999892</v>
      </c>
      <c r="M954" s="86">
        <v>6.1034008990782903E-4</v>
      </c>
      <c r="N954" s="86"/>
      <c r="O954" s="86">
        <v>83.582933031929898</v>
      </c>
      <c r="P954" s="86">
        <v>0.29499999999999998</v>
      </c>
      <c r="Q954" s="88">
        <v>0.72399999999999998</v>
      </c>
      <c r="R954" s="85">
        <v>3.3738191632928502E-2</v>
      </c>
      <c r="S954" s="86">
        <v>0</v>
      </c>
      <c r="T954" s="86">
        <v>1.39</v>
      </c>
      <c r="U954" s="88">
        <v>4.5941815875212599</v>
      </c>
      <c r="V954" s="89"/>
      <c r="W954" s="85">
        <v>47.9330640575673</v>
      </c>
      <c r="X954" s="88">
        <v>63.2</v>
      </c>
      <c r="Y954" s="85"/>
      <c r="Z954" s="88">
        <v>53.379999999999995</v>
      </c>
      <c r="AA954" s="85">
        <v>0.02</v>
      </c>
      <c r="AB954" s="91">
        <v>0</v>
      </c>
      <c r="AC954" s="86">
        <v>0.01</v>
      </c>
      <c r="AD954" s="86">
        <v>0</v>
      </c>
      <c r="AE954" s="86">
        <v>0</v>
      </c>
      <c r="AF954" s="151">
        <v>0.84769999919700001</v>
      </c>
      <c r="AG954" s="85">
        <v>4.0931759968900003</v>
      </c>
      <c r="AH954" s="86">
        <v>1.6736999999999998E-2</v>
      </c>
      <c r="AI954" s="151">
        <v>4.7499999963999999E-4</v>
      </c>
      <c r="AJ954" s="152">
        <v>1.32</v>
      </c>
      <c r="AK954" s="153">
        <v>0</v>
      </c>
    </row>
    <row r="955" spans="1:37" x14ac:dyDescent="0.2">
      <c r="A955" s="149" t="s">
        <v>2165</v>
      </c>
      <c r="B955" s="66" t="s">
        <v>2165</v>
      </c>
      <c r="C955" s="67">
        <v>25</v>
      </c>
      <c r="D955" s="84" t="s">
        <v>348</v>
      </c>
      <c r="E955" s="85">
        <v>48.287960496394</v>
      </c>
      <c r="F955" s="91">
        <v>48.274965889156</v>
      </c>
      <c r="G955" s="86">
        <v>29.416542135014002</v>
      </c>
      <c r="H955" s="86">
        <v>29.415729972061602</v>
      </c>
      <c r="I955" s="86">
        <v>0.11</v>
      </c>
      <c r="J955" s="86">
        <v>0.11</v>
      </c>
      <c r="K955" s="87">
        <v>0</v>
      </c>
      <c r="L955" s="150">
        <v>0</v>
      </c>
      <c r="M955" s="86">
        <v>6.2979377673912207E-2</v>
      </c>
      <c r="N955" s="86"/>
      <c r="O955" s="86"/>
      <c r="P955" s="86">
        <v>7.6999999999999999E-2</v>
      </c>
      <c r="Q955" s="88">
        <v>0.1444</v>
      </c>
      <c r="R955" s="85">
        <v>3.24306794227339E-2</v>
      </c>
      <c r="S955" s="86">
        <v>0</v>
      </c>
      <c r="T955" s="86">
        <v>0.32</v>
      </c>
      <c r="U955" s="88">
        <v>2.6135403807419899</v>
      </c>
      <c r="V955" s="89"/>
      <c r="W955" s="85"/>
      <c r="X955" s="88"/>
      <c r="Y955" s="85"/>
      <c r="Z955" s="88"/>
      <c r="AA955" s="85">
        <v>0</v>
      </c>
      <c r="AB955" s="91">
        <v>0</v>
      </c>
      <c r="AC955" s="86">
        <v>0</v>
      </c>
      <c r="AD955" s="86">
        <v>0</v>
      </c>
      <c r="AE955" s="86">
        <v>0</v>
      </c>
      <c r="AF955" s="151">
        <v>0</v>
      </c>
      <c r="AG955" s="85">
        <v>2.2044639999000002</v>
      </c>
      <c r="AH955" s="86">
        <v>2.49E-3</v>
      </c>
      <c r="AI955" s="151">
        <v>0</v>
      </c>
      <c r="AJ955" s="152">
        <v>1.53</v>
      </c>
      <c r="AK955" s="153">
        <v>0</v>
      </c>
    </row>
    <row r="956" spans="1:37" x14ac:dyDescent="0.2">
      <c r="A956" s="149" t="s">
        <v>2166</v>
      </c>
      <c r="B956" s="66" t="s">
        <v>2167</v>
      </c>
      <c r="C956" s="67">
        <v>25</v>
      </c>
      <c r="D956" s="84" t="s">
        <v>348</v>
      </c>
      <c r="E956" s="85">
        <v>57.0070461150409</v>
      </c>
      <c r="F956" s="91">
        <v>56.919997806656802</v>
      </c>
      <c r="G956" s="86">
        <v>29.2722213083292</v>
      </c>
      <c r="H956" s="86">
        <v>29.238635740527499</v>
      </c>
      <c r="I956" s="86">
        <v>11.24</v>
      </c>
      <c r="J956" s="86">
        <v>10.77</v>
      </c>
      <c r="K956" s="87">
        <v>0</v>
      </c>
      <c r="L956" s="150">
        <v>9.9999999957800009E-3</v>
      </c>
      <c r="M956" s="86">
        <v>6.04458655475725E-5</v>
      </c>
      <c r="N956" s="86"/>
      <c r="O956" s="86">
        <v>75.212314225053106</v>
      </c>
      <c r="P956" s="86">
        <v>0.77100000000000002</v>
      </c>
      <c r="Q956" s="88">
        <v>0.69299999999999995</v>
      </c>
      <c r="R956" s="85">
        <v>2.75052718437701E-2</v>
      </c>
      <c r="S956" s="86">
        <v>0</v>
      </c>
      <c r="T956" s="86">
        <v>1.39</v>
      </c>
      <c r="U956" s="88">
        <v>3.69372703843834</v>
      </c>
      <c r="V956" s="89"/>
      <c r="W956" s="85">
        <v>61.782196289852699</v>
      </c>
      <c r="X956" s="88">
        <v>61.2</v>
      </c>
      <c r="Y956" s="85"/>
      <c r="Z956" s="88"/>
      <c r="AA956" s="85">
        <v>0.38</v>
      </c>
      <c r="AB956" s="91">
        <v>0.53</v>
      </c>
      <c r="AC956" s="86">
        <v>0.06</v>
      </c>
      <c r="AD956" s="86">
        <v>7.0000000000000007E-2</v>
      </c>
      <c r="AE956" s="86">
        <v>0.06</v>
      </c>
      <c r="AF956" s="151">
        <v>0</v>
      </c>
      <c r="AG956" s="85">
        <v>3.8836799984099999</v>
      </c>
      <c r="AH956" s="86">
        <v>0.32131300000000002</v>
      </c>
      <c r="AI956" s="151">
        <v>4.3239999982299998E-3</v>
      </c>
      <c r="AJ956" s="152">
        <v>1.21</v>
      </c>
      <c r="AK956" s="153">
        <v>0</v>
      </c>
    </row>
    <row r="957" spans="1:37" x14ac:dyDescent="0.2">
      <c r="A957" s="149" t="s">
        <v>838</v>
      </c>
      <c r="B957" s="66" t="s">
        <v>2168</v>
      </c>
      <c r="C957" s="67">
        <v>25</v>
      </c>
      <c r="D957" s="84" t="s">
        <v>348</v>
      </c>
      <c r="E957" s="85">
        <v>34.893564048300803</v>
      </c>
      <c r="F957" s="91">
        <v>34.893564048300803</v>
      </c>
      <c r="G957" s="86">
        <v>22.981985026053199</v>
      </c>
      <c r="H957" s="86">
        <v>22.981985026053199</v>
      </c>
      <c r="I957" s="86">
        <v>0.42</v>
      </c>
      <c r="J957" s="86">
        <v>0.27</v>
      </c>
      <c r="K957" s="87">
        <v>0</v>
      </c>
      <c r="L957" s="150">
        <v>1.00000103175E-2</v>
      </c>
      <c r="M957" s="86">
        <v>8.6799662595085397E-2</v>
      </c>
      <c r="N957" s="86"/>
      <c r="O957" s="86"/>
      <c r="P957" s="86">
        <v>0.2</v>
      </c>
      <c r="Q957" s="88">
        <v>0.50390000000000001</v>
      </c>
      <c r="R957" s="85">
        <v>2.6301946344029499E-2</v>
      </c>
      <c r="S957" s="86">
        <v>0</v>
      </c>
      <c r="T957" s="86">
        <v>0.83</v>
      </c>
      <c r="U957" s="88">
        <v>3.4500542405434702</v>
      </c>
      <c r="V957" s="89"/>
      <c r="W957" s="85"/>
      <c r="X957" s="88"/>
      <c r="Y957" s="85"/>
      <c r="Z957" s="88"/>
      <c r="AA957" s="85">
        <v>0</v>
      </c>
      <c r="AB957" s="91">
        <v>0</v>
      </c>
      <c r="AC957" s="86">
        <v>0</v>
      </c>
      <c r="AD957" s="86">
        <v>0</v>
      </c>
      <c r="AE957" s="86">
        <v>0</v>
      </c>
      <c r="AF957" s="151">
        <v>0</v>
      </c>
      <c r="AG957" s="85">
        <v>3.2656321667600001</v>
      </c>
      <c r="AH957" s="86">
        <v>6.306E-3</v>
      </c>
      <c r="AI957" s="151">
        <v>0</v>
      </c>
      <c r="AJ957" s="152">
        <v>1.08</v>
      </c>
      <c r="AK957" s="153">
        <v>0</v>
      </c>
    </row>
    <row r="958" spans="1:37" x14ac:dyDescent="0.2">
      <c r="A958" s="149" t="s">
        <v>840</v>
      </c>
      <c r="B958" s="66" t="s">
        <v>2169</v>
      </c>
      <c r="C958" s="67">
        <v>25</v>
      </c>
      <c r="D958" s="84" t="s">
        <v>348</v>
      </c>
      <c r="E958" s="85">
        <v>28.2293463391423</v>
      </c>
      <c r="F958" s="91">
        <v>28.222209004936701</v>
      </c>
      <c r="G958" s="86">
        <v>16.558615357164101</v>
      </c>
      <c r="H958" s="86">
        <v>16.5538571343603</v>
      </c>
      <c r="I958" s="86">
        <v>0.17</v>
      </c>
      <c r="J958" s="86">
        <v>0.22</v>
      </c>
      <c r="K958" s="87">
        <v>0</v>
      </c>
      <c r="L958" s="150">
        <v>0.28999999830700002</v>
      </c>
      <c r="M958" s="86">
        <v>4.2599121681085404E-3</v>
      </c>
      <c r="N958" s="86"/>
      <c r="O958" s="86">
        <v>57.154213036565999</v>
      </c>
      <c r="P958" s="86">
        <v>0.17499999999999999</v>
      </c>
      <c r="Q958" s="88">
        <v>0.67410000000000003</v>
      </c>
      <c r="R958" s="85">
        <v>1.46177459435755E-2</v>
      </c>
      <c r="S958" s="86">
        <v>0</v>
      </c>
      <c r="T958" s="86">
        <v>0.86</v>
      </c>
      <c r="U958" s="88">
        <v>6.6853030393148201</v>
      </c>
      <c r="V958" s="89"/>
      <c r="W958" s="85">
        <v>49.062374985803203</v>
      </c>
      <c r="X958" s="88">
        <v>51.4</v>
      </c>
      <c r="Y958" s="85"/>
      <c r="Z958" s="88"/>
      <c r="AA958" s="85">
        <v>0.61</v>
      </c>
      <c r="AB958" s="91">
        <v>0.61</v>
      </c>
      <c r="AC958" s="86">
        <v>0</v>
      </c>
      <c r="AD958" s="86">
        <v>0</v>
      </c>
      <c r="AE958" s="86">
        <v>0</v>
      </c>
      <c r="AF958" s="151">
        <v>0</v>
      </c>
      <c r="AG958" s="85">
        <v>3.6625838382999998</v>
      </c>
      <c r="AH958" s="86">
        <v>4.2170000000000003E-3</v>
      </c>
      <c r="AI958" s="151">
        <v>0</v>
      </c>
      <c r="AJ958" s="152">
        <v>1.03</v>
      </c>
      <c r="AK958" s="153">
        <v>0</v>
      </c>
    </row>
    <row r="959" spans="1:37" x14ac:dyDescent="0.2">
      <c r="A959" s="149" t="s">
        <v>2170</v>
      </c>
      <c r="B959" s="66" t="s">
        <v>2171</v>
      </c>
      <c r="C959" s="67">
        <v>25</v>
      </c>
      <c r="D959" s="84" t="s">
        <v>348</v>
      </c>
      <c r="E959" s="85">
        <v>49.0104290116141</v>
      </c>
      <c r="F959" s="91">
        <v>48.990677095678301</v>
      </c>
      <c r="G959" s="86">
        <v>21.494034921387399</v>
      </c>
      <c r="H959" s="86">
        <v>21.485146559216201</v>
      </c>
      <c r="I959" s="86">
        <v>7.21</v>
      </c>
      <c r="J959" s="86">
        <v>8.52</v>
      </c>
      <c r="K959" s="87">
        <v>0</v>
      </c>
      <c r="L959" s="150">
        <v>1.3000000005700001</v>
      </c>
      <c r="M959" s="86">
        <v>0</v>
      </c>
      <c r="N959" s="86"/>
      <c r="O959" s="86">
        <v>80.098934550989298</v>
      </c>
      <c r="P959" s="86">
        <v>0.35099999999999998</v>
      </c>
      <c r="Q959" s="88">
        <v>0.69130000000000003</v>
      </c>
      <c r="R959" s="85">
        <v>0</v>
      </c>
      <c r="S959" s="86">
        <v>0</v>
      </c>
      <c r="T959" s="86">
        <v>0.86</v>
      </c>
      <c r="U959" s="88">
        <v>4.1913565615864696</v>
      </c>
      <c r="V959" s="89"/>
      <c r="W959" s="85">
        <v>59.5302015606784</v>
      </c>
      <c r="X959" s="88">
        <v>63.9</v>
      </c>
      <c r="Y959" s="85"/>
      <c r="Z959" s="88"/>
      <c r="AA959" s="85">
        <v>0</v>
      </c>
      <c r="AB959" s="91">
        <v>0</v>
      </c>
      <c r="AC959" s="86">
        <v>0</v>
      </c>
      <c r="AD959" s="86">
        <v>0</v>
      </c>
      <c r="AE959" s="86">
        <v>0.05</v>
      </c>
      <c r="AF959" s="151">
        <v>0</v>
      </c>
      <c r="AG959" s="85">
        <v>3.7542240013599999</v>
      </c>
      <c r="AH959" s="86">
        <v>0.17791299999999999</v>
      </c>
      <c r="AI959" s="151">
        <v>0</v>
      </c>
      <c r="AJ959" s="152">
        <v>1.1200000000000001</v>
      </c>
      <c r="AK959" s="153">
        <v>0</v>
      </c>
    </row>
    <row r="960" spans="1:37" x14ac:dyDescent="0.2">
      <c r="A960" s="149" t="s">
        <v>2172</v>
      </c>
      <c r="B960" s="66" t="s">
        <v>2173</v>
      </c>
      <c r="C960" s="67">
        <v>25</v>
      </c>
      <c r="D960" s="84" t="s">
        <v>348</v>
      </c>
      <c r="E960" s="85">
        <v>40.351090416036797</v>
      </c>
      <c r="F960" s="91">
        <v>40.329821416363501</v>
      </c>
      <c r="G960" s="86">
        <v>21.501439455513601</v>
      </c>
      <c r="H960" s="86">
        <v>21.480170455840199</v>
      </c>
      <c r="I960" s="86">
        <v>0.38</v>
      </c>
      <c r="J960" s="86">
        <v>0.27</v>
      </c>
      <c r="K960" s="87">
        <v>0</v>
      </c>
      <c r="L960" s="150">
        <v>1.51000000042</v>
      </c>
      <c r="M960" s="86">
        <v>0</v>
      </c>
      <c r="N960" s="86"/>
      <c r="O960" s="86">
        <v>76.119402985074601</v>
      </c>
      <c r="P960" s="86">
        <v>0.14399999999999999</v>
      </c>
      <c r="Q960" s="88">
        <v>0.40510000000000002</v>
      </c>
      <c r="R960" s="85">
        <v>0</v>
      </c>
      <c r="S960" s="86">
        <v>0</v>
      </c>
      <c r="T960" s="86">
        <v>0.66</v>
      </c>
      <c r="U960" s="88">
        <v>3.9826201888383301</v>
      </c>
      <c r="V960" s="89"/>
      <c r="W960" s="85">
        <v>54.499030188073498</v>
      </c>
      <c r="X960" s="88">
        <v>63.766666666699997</v>
      </c>
      <c r="Y960" s="85"/>
      <c r="Z960" s="88"/>
      <c r="AA960" s="85">
        <v>0.11</v>
      </c>
      <c r="AB960" s="91">
        <v>0.11</v>
      </c>
      <c r="AC960" s="86">
        <v>0.06</v>
      </c>
      <c r="AD960" s="86">
        <v>0.06</v>
      </c>
      <c r="AE960" s="86">
        <v>0</v>
      </c>
      <c r="AF960" s="151">
        <v>0</v>
      </c>
      <c r="AG960" s="85">
        <v>5.5327359967799996</v>
      </c>
      <c r="AH960" s="86">
        <v>7.1780000000000004E-3</v>
      </c>
      <c r="AI960" s="151">
        <v>0</v>
      </c>
      <c r="AJ960" s="152">
        <v>1.05</v>
      </c>
      <c r="AK960" s="153">
        <v>0</v>
      </c>
    </row>
    <row r="961" spans="1:37" x14ac:dyDescent="0.2">
      <c r="A961" s="149" t="s">
        <v>2174</v>
      </c>
      <c r="B961" s="66" t="s">
        <v>2175</v>
      </c>
      <c r="C961" s="67">
        <v>25</v>
      </c>
      <c r="D961" s="84" t="s">
        <v>348</v>
      </c>
      <c r="E961" s="85">
        <v>26.816538802006502</v>
      </c>
      <c r="F961" s="91">
        <v>26.802399921314102</v>
      </c>
      <c r="G961" s="86">
        <v>15.6794039539687</v>
      </c>
      <c r="H961" s="86">
        <v>15.6695682108783</v>
      </c>
      <c r="I961" s="86">
        <v>0.25</v>
      </c>
      <c r="J961" s="86">
        <v>0.17</v>
      </c>
      <c r="K961" s="87">
        <v>0</v>
      </c>
      <c r="L961" s="150">
        <v>0.61999999981599996</v>
      </c>
      <c r="M961" s="86">
        <v>8.9334036290318802E-2</v>
      </c>
      <c r="N961" s="86"/>
      <c r="O961" s="86">
        <v>55.966587112171801</v>
      </c>
      <c r="P961" s="86">
        <v>0.127</v>
      </c>
      <c r="Q961" s="88">
        <v>0.51910000000000001</v>
      </c>
      <c r="R961" s="85">
        <v>3.7157454714352098E-2</v>
      </c>
      <c r="S961" s="86">
        <v>0</v>
      </c>
      <c r="T961" s="86">
        <v>0.78</v>
      </c>
      <c r="U961" s="88">
        <v>4.2576472902527804</v>
      </c>
      <c r="V961" s="89"/>
      <c r="W961" s="85">
        <v>51.567857204248</v>
      </c>
      <c r="X961" s="88"/>
      <c r="Y961" s="85"/>
      <c r="Z961" s="88"/>
      <c r="AA961" s="85">
        <v>0</v>
      </c>
      <c r="AB961" s="91">
        <v>0</v>
      </c>
      <c r="AC961" s="86">
        <v>0</v>
      </c>
      <c r="AD961" s="86">
        <v>0</v>
      </c>
      <c r="AE961" s="86">
        <v>0</v>
      </c>
      <c r="AF961" s="151">
        <v>0</v>
      </c>
      <c r="AG961" s="85">
        <v>8.9002409942499998</v>
      </c>
      <c r="AH961" s="86">
        <v>6.0010000000000003E-3</v>
      </c>
      <c r="AI961" s="151">
        <v>0</v>
      </c>
      <c r="AJ961" s="152">
        <v>1.02</v>
      </c>
      <c r="AK961" s="153">
        <v>0</v>
      </c>
    </row>
    <row r="962" spans="1:37" x14ac:dyDescent="0.2">
      <c r="A962" s="149" t="s">
        <v>2176</v>
      </c>
      <c r="B962" s="66" t="s">
        <v>2177</v>
      </c>
      <c r="C962" s="67">
        <v>25</v>
      </c>
      <c r="D962" s="84" t="s">
        <v>348</v>
      </c>
      <c r="E962" s="85">
        <v>53.723451132457903</v>
      </c>
      <c r="F962" s="91">
        <v>53.669217888835398</v>
      </c>
      <c r="G962" s="86">
        <v>26.648182169465301</v>
      </c>
      <c r="H962" s="86">
        <v>26.629878449742701</v>
      </c>
      <c r="I962" s="86">
        <v>0.81</v>
      </c>
      <c r="J962" s="86">
        <v>0.68</v>
      </c>
      <c r="K962" s="87">
        <v>0</v>
      </c>
      <c r="L962" s="150">
        <v>0.81000000036099995</v>
      </c>
      <c r="M962" s="86">
        <v>6.5466923995092597E-5</v>
      </c>
      <c r="N962" s="86"/>
      <c r="O962" s="86">
        <v>87.343441001977595</v>
      </c>
      <c r="P962" s="86">
        <v>0.14299999999999999</v>
      </c>
      <c r="Q962" s="88">
        <v>0.75319999999999998</v>
      </c>
      <c r="R962" s="85">
        <v>4.9273220004927301E-2</v>
      </c>
      <c r="S962" s="86">
        <v>0</v>
      </c>
      <c r="T962" s="86">
        <v>0.86</v>
      </c>
      <c r="U962" s="88">
        <v>2.0045962673970101</v>
      </c>
      <c r="V962" s="89"/>
      <c r="W962" s="85">
        <v>57.905226688185003</v>
      </c>
      <c r="X962" s="88">
        <v>62.9666666667</v>
      </c>
      <c r="Y962" s="85">
        <v>-100</v>
      </c>
      <c r="Z962" s="88"/>
      <c r="AA962" s="85">
        <v>0.33</v>
      </c>
      <c r="AB962" s="91">
        <v>0.33</v>
      </c>
      <c r="AC962" s="86">
        <v>0</v>
      </c>
      <c r="AD962" s="86">
        <v>0</v>
      </c>
      <c r="AE962" s="86">
        <v>0</v>
      </c>
      <c r="AF962" s="151">
        <v>0</v>
      </c>
      <c r="AG962" s="85">
        <v>5.9345690045600001</v>
      </c>
      <c r="AH962" s="86">
        <v>1.6424000000000001E-2</v>
      </c>
      <c r="AI962" s="151">
        <v>0</v>
      </c>
      <c r="AJ962" s="152">
        <v>1.06</v>
      </c>
      <c r="AK962" s="153">
        <v>0</v>
      </c>
    </row>
    <row r="963" spans="1:37" x14ac:dyDescent="0.2">
      <c r="A963" s="149" t="s">
        <v>2178</v>
      </c>
      <c r="B963" s="66" t="s">
        <v>2178</v>
      </c>
      <c r="C963" s="67">
        <v>25</v>
      </c>
      <c r="D963" s="84" t="s">
        <v>348</v>
      </c>
      <c r="E963" s="85">
        <v>10.7442655740878</v>
      </c>
      <c r="F963" s="91">
        <v>10.7442655740878</v>
      </c>
      <c r="G963" s="86">
        <v>9.1628222086008293</v>
      </c>
      <c r="H963" s="86">
        <v>9.1628222086008293</v>
      </c>
      <c r="I963" s="86">
        <v>0</v>
      </c>
      <c r="J963" s="86">
        <v>0.01</v>
      </c>
      <c r="K963" s="87">
        <v>0</v>
      </c>
      <c r="L963" s="150">
        <v>0.940000000354</v>
      </c>
      <c r="M963" s="86">
        <v>0</v>
      </c>
      <c r="N963" s="86"/>
      <c r="O963" s="86"/>
      <c r="P963" s="86">
        <v>7.4999999999999997E-2</v>
      </c>
      <c r="Q963" s="88">
        <v>0</v>
      </c>
      <c r="R963" s="85">
        <v>0</v>
      </c>
      <c r="S963" s="86">
        <v>0</v>
      </c>
      <c r="T963" s="86">
        <v>0</v>
      </c>
      <c r="U963" s="88">
        <v>1.54853695518921E-2</v>
      </c>
      <c r="V963" s="89"/>
      <c r="W963" s="85"/>
      <c r="X963" s="88"/>
      <c r="Y963" s="85"/>
      <c r="Z963" s="88"/>
      <c r="AA963" s="85">
        <v>0.13</v>
      </c>
      <c r="AB963" s="91">
        <v>0.13</v>
      </c>
      <c r="AC963" s="86">
        <v>0</v>
      </c>
      <c r="AD963" s="86">
        <v>0</v>
      </c>
      <c r="AE963" s="86">
        <v>0</v>
      </c>
      <c r="AF963" s="151">
        <v>0</v>
      </c>
      <c r="AG963" s="85">
        <v>4.1431719960000004</v>
      </c>
      <c r="AH963" s="86">
        <v>2.72E-4</v>
      </c>
      <c r="AI963" s="151">
        <v>0</v>
      </c>
      <c r="AJ963" s="152">
        <v>1</v>
      </c>
      <c r="AK963" s="153">
        <v>0</v>
      </c>
    </row>
    <row r="964" spans="1:37" x14ac:dyDescent="0.2">
      <c r="A964" s="149" t="s">
        <v>2179</v>
      </c>
      <c r="B964" s="66" t="s">
        <v>2179</v>
      </c>
      <c r="C964" s="67">
        <v>25</v>
      </c>
      <c r="D964" s="84" t="s">
        <v>348</v>
      </c>
      <c r="E964" s="85">
        <v>11.8943560774986</v>
      </c>
      <c r="F964" s="91">
        <v>11.8943560774986</v>
      </c>
      <c r="G964" s="86">
        <v>10.9895446211783</v>
      </c>
      <c r="H964" s="86">
        <v>10.9895446211783</v>
      </c>
      <c r="I964" s="86">
        <v>0</v>
      </c>
      <c r="J964" s="86">
        <v>0.17</v>
      </c>
      <c r="K964" s="87">
        <v>0</v>
      </c>
      <c r="L964" s="150">
        <v>0.63999999888400005</v>
      </c>
      <c r="M964" s="86">
        <v>0</v>
      </c>
      <c r="N964" s="86"/>
      <c r="O964" s="86"/>
      <c r="P964" s="86">
        <v>8.1000000000000003E-2</v>
      </c>
      <c r="Q964" s="88">
        <v>0.1101</v>
      </c>
      <c r="R964" s="85">
        <v>0</v>
      </c>
      <c r="S964" s="86">
        <v>0</v>
      </c>
      <c r="T964" s="86">
        <v>1.3</v>
      </c>
      <c r="U964" s="88">
        <v>1.1377037807839101</v>
      </c>
      <c r="V964" s="89"/>
      <c r="W964" s="85"/>
      <c r="X964" s="88"/>
      <c r="Y964" s="85"/>
      <c r="Z964" s="88"/>
      <c r="AA964" s="85">
        <v>0.28999999999999998</v>
      </c>
      <c r="AB964" s="91">
        <v>0.28999999999999998</v>
      </c>
      <c r="AC964" s="86">
        <v>0</v>
      </c>
      <c r="AD964" s="86">
        <v>0</v>
      </c>
      <c r="AE964" s="86">
        <v>0</v>
      </c>
      <c r="AF964" s="151">
        <v>0</v>
      </c>
      <c r="AG964" s="85">
        <v>6.1189759943300004</v>
      </c>
      <c r="AH964" s="86">
        <v>3.5149999999999999E-3</v>
      </c>
      <c r="AI964" s="151">
        <v>0</v>
      </c>
      <c r="AJ964" s="152">
        <v>1.01</v>
      </c>
      <c r="AK964" s="153">
        <v>0</v>
      </c>
    </row>
    <row r="965" spans="1:37" x14ac:dyDescent="0.2">
      <c r="A965" s="149" t="s">
        <v>2180</v>
      </c>
      <c r="B965" s="66" t="s">
        <v>2180</v>
      </c>
      <c r="C965" s="67">
        <v>25</v>
      </c>
      <c r="D965" s="84" t="s">
        <v>348</v>
      </c>
      <c r="E965" s="85">
        <v>3.3617080175784602</v>
      </c>
      <c r="F965" s="91">
        <v>3.3617080175784602</v>
      </c>
      <c r="G965" s="86">
        <v>2.1609744281809098</v>
      </c>
      <c r="H965" s="86">
        <v>2.1609744281809098</v>
      </c>
      <c r="I965" s="86">
        <v>0</v>
      </c>
      <c r="J965" s="86">
        <v>7.0000000000000007E-2</v>
      </c>
      <c r="K965" s="87">
        <v>0</v>
      </c>
      <c r="L965" s="150">
        <v>1.07000000145</v>
      </c>
      <c r="M965" s="86">
        <v>0</v>
      </c>
      <c r="N965" s="86"/>
      <c r="O965" s="86"/>
      <c r="P965" s="86">
        <v>0.10299999999999999</v>
      </c>
      <c r="Q965" s="88">
        <v>0.30759999999999998</v>
      </c>
      <c r="R965" s="85">
        <v>0</v>
      </c>
      <c r="S965" s="86">
        <v>0</v>
      </c>
      <c r="T965" s="86">
        <v>0.84</v>
      </c>
      <c r="U965" s="88">
        <v>3.7752171355410198</v>
      </c>
      <c r="V965" s="89"/>
      <c r="W965" s="85"/>
      <c r="X965" s="88"/>
      <c r="Y965" s="85"/>
      <c r="Z965" s="88"/>
      <c r="AA965" s="85">
        <v>0</v>
      </c>
      <c r="AB965" s="91">
        <v>0</v>
      </c>
      <c r="AC965" s="86">
        <v>0.01</v>
      </c>
      <c r="AD965" s="86">
        <v>0.01</v>
      </c>
      <c r="AE965" s="86">
        <v>0</v>
      </c>
      <c r="AF965" s="151">
        <v>0</v>
      </c>
      <c r="AG965" s="85">
        <v>9.9998650055899994</v>
      </c>
      <c r="AH965" s="86">
        <v>1.637E-3</v>
      </c>
      <c r="AI965" s="151">
        <v>0</v>
      </c>
      <c r="AJ965" s="152">
        <v>1</v>
      </c>
      <c r="AK965" s="153">
        <v>0</v>
      </c>
    </row>
    <row r="966" spans="1:37" x14ac:dyDescent="0.2">
      <c r="A966" s="149" t="s">
        <v>2181</v>
      </c>
      <c r="B966" s="66" t="s">
        <v>2181</v>
      </c>
      <c r="C966" s="67">
        <v>25</v>
      </c>
      <c r="D966" s="84" t="s">
        <v>348</v>
      </c>
      <c r="E966" s="85">
        <v>9.5246058449333404</v>
      </c>
      <c r="F966" s="91">
        <v>9.5246058449333404</v>
      </c>
      <c r="G966" s="86">
        <v>9.2904874345304602</v>
      </c>
      <c r="H966" s="86">
        <v>9.2904874345304602</v>
      </c>
      <c r="I966" s="86">
        <v>0</v>
      </c>
      <c r="J966" s="86">
        <v>0.04</v>
      </c>
      <c r="K966" s="87">
        <v>0</v>
      </c>
      <c r="L966" s="150">
        <v>0.30000000000999999</v>
      </c>
      <c r="M966" s="86">
        <v>0</v>
      </c>
      <c r="N966" s="86"/>
      <c r="O966" s="86"/>
      <c r="P966" s="86">
        <v>0.1</v>
      </c>
      <c r="Q966" s="88">
        <v>0</v>
      </c>
      <c r="R966" s="85">
        <v>0</v>
      </c>
      <c r="S966" s="86">
        <v>0</v>
      </c>
      <c r="T966" s="86">
        <v>0.43</v>
      </c>
      <c r="U966" s="88">
        <v>0.203348562178505</v>
      </c>
      <c r="V966" s="89"/>
      <c r="W966" s="85"/>
      <c r="X966" s="88"/>
      <c r="Y966" s="85"/>
      <c r="Z966" s="88"/>
      <c r="AA966" s="85">
        <v>0</v>
      </c>
      <c r="AB966" s="91">
        <v>0</v>
      </c>
      <c r="AC966" s="86">
        <v>0</v>
      </c>
      <c r="AD966" s="86">
        <v>0</v>
      </c>
      <c r="AE966" s="86">
        <v>0</v>
      </c>
      <c r="AF966" s="151">
        <v>0</v>
      </c>
      <c r="AG966" s="85">
        <v>14.457909003499999</v>
      </c>
      <c r="AH966" s="86">
        <v>1.635E-3</v>
      </c>
      <c r="AI966" s="151">
        <v>0</v>
      </c>
      <c r="AJ966" s="152">
        <v>1.04</v>
      </c>
      <c r="AK966" s="153">
        <v>0</v>
      </c>
    </row>
    <row r="967" spans="1:37" x14ac:dyDescent="0.2">
      <c r="A967" s="149" t="s">
        <v>2182</v>
      </c>
      <c r="B967" s="66" t="s">
        <v>2182</v>
      </c>
      <c r="C967" s="67">
        <v>25</v>
      </c>
      <c r="D967" s="84" t="s">
        <v>348</v>
      </c>
      <c r="E967" s="85">
        <v>9.3200009500510603</v>
      </c>
      <c r="F967" s="91">
        <v>9.3200009500510603</v>
      </c>
      <c r="G967" s="86">
        <v>7.13092495388294</v>
      </c>
      <c r="H967" s="86">
        <v>7.13092495388294</v>
      </c>
      <c r="I967" s="86">
        <v>0.32</v>
      </c>
      <c r="J967" s="86">
        <v>0.12</v>
      </c>
      <c r="K967" s="87">
        <v>0</v>
      </c>
      <c r="L967" s="150">
        <v>1.1100000002299999</v>
      </c>
      <c r="M967" s="86">
        <v>0</v>
      </c>
      <c r="N967" s="86"/>
      <c r="O967" s="86"/>
      <c r="P967" s="86">
        <v>7.2999999999999995E-2</v>
      </c>
      <c r="Q967" s="88">
        <v>0.22869999999999999</v>
      </c>
      <c r="R967" s="85">
        <v>0</v>
      </c>
      <c r="S967" s="86">
        <v>0</v>
      </c>
      <c r="T967" s="86">
        <v>0.81</v>
      </c>
      <c r="U967" s="88">
        <v>1.8114306977333401</v>
      </c>
      <c r="V967" s="89"/>
      <c r="W967" s="85">
        <v>16.766666666700001</v>
      </c>
      <c r="X967" s="88">
        <v>16.766666666700001</v>
      </c>
      <c r="Y967" s="85"/>
      <c r="Z967" s="88"/>
      <c r="AA967" s="85">
        <v>0</v>
      </c>
      <c r="AB967" s="91">
        <v>0</v>
      </c>
      <c r="AC967" s="86">
        <v>0</v>
      </c>
      <c r="AD967" s="86">
        <v>0</v>
      </c>
      <c r="AE967" s="86">
        <v>0</v>
      </c>
      <c r="AF967" s="151">
        <v>0</v>
      </c>
      <c r="AG967" s="85">
        <v>11.6414050099</v>
      </c>
      <c r="AH967" s="86">
        <v>1.8389999999999999E-3</v>
      </c>
      <c r="AI967" s="151">
        <v>0</v>
      </c>
      <c r="AJ967" s="152">
        <v>1</v>
      </c>
      <c r="AK967" s="153">
        <v>0</v>
      </c>
    </row>
    <row r="968" spans="1:37" x14ac:dyDescent="0.2">
      <c r="A968" s="149" t="s">
        <v>2183</v>
      </c>
      <c r="B968" s="66" t="s">
        <v>2183</v>
      </c>
      <c r="C968" s="67">
        <v>25</v>
      </c>
      <c r="D968" s="84" t="s">
        <v>348</v>
      </c>
      <c r="E968" s="85">
        <v>5.3414174711561104</v>
      </c>
      <c r="F968" s="91">
        <v>5.3408288203437699</v>
      </c>
      <c r="G968" s="86">
        <v>4.4195902990346099</v>
      </c>
      <c r="H968" s="86">
        <v>4.4190016482222703</v>
      </c>
      <c r="I968" s="86">
        <v>1.05</v>
      </c>
      <c r="J968" s="86">
        <v>0.28000000000000003</v>
      </c>
      <c r="K968" s="87">
        <v>0</v>
      </c>
      <c r="L968" s="150">
        <v>0.49999999979900001</v>
      </c>
      <c r="M968" s="86">
        <v>0</v>
      </c>
      <c r="N968" s="86"/>
      <c r="O968" s="86"/>
      <c r="P968" s="86">
        <v>8.4000000000000005E-2</v>
      </c>
      <c r="Q968" s="88">
        <v>0.22239999999999999</v>
      </c>
      <c r="R968" s="85">
        <v>0</v>
      </c>
      <c r="S968" s="86">
        <v>0</v>
      </c>
      <c r="T968" s="86">
        <v>1.06</v>
      </c>
      <c r="U968" s="88">
        <v>2.4228867435837098</v>
      </c>
      <c r="V968" s="89"/>
      <c r="W968" s="85">
        <v>16.766666666700001</v>
      </c>
      <c r="X968" s="88"/>
      <c r="Y968" s="85"/>
      <c r="Z968" s="88"/>
      <c r="AA968" s="85">
        <v>0.13</v>
      </c>
      <c r="AB968" s="91">
        <v>0.13</v>
      </c>
      <c r="AC968" s="86">
        <v>0</v>
      </c>
      <c r="AD968" s="86">
        <v>0</v>
      </c>
      <c r="AE968" s="86">
        <v>0</v>
      </c>
      <c r="AF968" s="151">
        <v>0</v>
      </c>
      <c r="AG968" s="85">
        <v>24.223465999199998</v>
      </c>
      <c r="AH968" s="86">
        <v>4.7629999999999999E-3</v>
      </c>
      <c r="AI968" s="151">
        <v>0</v>
      </c>
      <c r="AJ968" s="152">
        <v>1</v>
      </c>
      <c r="AK968" s="153">
        <v>0</v>
      </c>
    </row>
    <row r="969" spans="1:37" x14ac:dyDescent="0.2">
      <c r="A969" s="149" t="s">
        <v>2184</v>
      </c>
      <c r="B969" s="66" t="s">
        <v>2184</v>
      </c>
      <c r="C969" s="67">
        <v>25</v>
      </c>
      <c r="D969" s="84" t="s">
        <v>348</v>
      </c>
      <c r="E969" s="85">
        <v>4.0793760153784602</v>
      </c>
      <c r="F969" s="91">
        <v>4.0725713848273797</v>
      </c>
      <c r="G969" s="86">
        <v>3.0816470608248898</v>
      </c>
      <c r="H969" s="86">
        <v>3.0748424302738</v>
      </c>
      <c r="I969" s="86">
        <v>0</v>
      </c>
      <c r="J969" s="86">
        <v>0.19</v>
      </c>
      <c r="K969" s="87">
        <v>0</v>
      </c>
      <c r="L969" s="150">
        <v>0.239999999928</v>
      </c>
      <c r="M969" s="86">
        <v>3.14402849888284E-2</v>
      </c>
      <c r="N969" s="86"/>
      <c r="O969" s="86"/>
      <c r="P969" s="86">
        <v>0.1</v>
      </c>
      <c r="Q969" s="88">
        <v>9.4500000000000001E-2</v>
      </c>
      <c r="R969" s="85">
        <v>0.145348837209302</v>
      </c>
      <c r="S969" s="86">
        <v>0</v>
      </c>
      <c r="T969" s="86">
        <v>1.41</v>
      </c>
      <c r="U969" s="88">
        <v>0.71193447140779298</v>
      </c>
      <c r="V969" s="89"/>
      <c r="W969" s="85"/>
      <c r="X969" s="88"/>
      <c r="Y969" s="85"/>
      <c r="Z969" s="88"/>
      <c r="AA969" s="85">
        <v>0.13</v>
      </c>
      <c r="AB969" s="91">
        <v>0.13</v>
      </c>
      <c r="AC969" s="86">
        <v>0</v>
      </c>
      <c r="AD969" s="86">
        <v>0</v>
      </c>
      <c r="AE969" s="86">
        <v>0</v>
      </c>
      <c r="AF969" s="151">
        <v>0</v>
      </c>
      <c r="AG969" s="85">
        <v>16.291681974799999</v>
      </c>
      <c r="AH969" s="86">
        <v>2.5920000000000001E-3</v>
      </c>
      <c r="AI969" s="151">
        <v>0</v>
      </c>
      <c r="AJ969" s="152">
        <v>1</v>
      </c>
      <c r="AK969" s="153">
        <v>0</v>
      </c>
    </row>
    <row r="970" spans="1:37" x14ac:dyDescent="0.2">
      <c r="A970" s="149" t="s">
        <v>2185</v>
      </c>
      <c r="B970" s="66" t="s">
        <v>2185</v>
      </c>
      <c r="C970" s="67">
        <v>25</v>
      </c>
      <c r="D970" s="84" t="s">
        <v>348</v>
      </c>
      <c r="E970" s="85">
        <v>17.2598409137263</v>
      </c>
      <c r="F970" s="91">
        <v>17.2555918145353</v>
      </c>
      <c r="G970" s="86">
        <v>11.3782378135835</v>
      </c>
      <c r="H970" s="86">
        <v>11.3739887143925</v>
      </c>
      <c r="I970" s="86">
        <v>0.3</v>
      </c>
      <c r="J970" s="86">
        <v>0.34</v>
      </c>
      <c r="K970" s="87">
        <v>0</v>
      </c>
      <c r="L970" s="150">
        <v>0.29000000024200001</v>
      </c>
      <c r="M970" s="86">
        <v>2.2606817029610401E-3</v>
      </c>
      <c r="N970" s="86"/>
      <c r="O970" s="86"/>
      <c r="P970" s="86">
        <v>0.11600000000000001</v>
      </c>
      <c r="Q970" s="88">
        <v>0.36830000000000002</v>
      </c>
      <c r="R970" s="85">
        <v>1.6605778811026199E-2</v>
      </c>
      <c r="S970" s="86">
        <v>0</v>
      </c>
      <c r="T970" s="86">
        <v>1.01</v>
      </c>
      <c r="U970" s="88">
        <v>4.0425929702902996</v>
      </c>
      <c r="V970" s="89"/>
      <c r="W970" s="85">
        <v>13.6</v>
      </c>
      <c r="X970" s="88"/>
      <c r="Y970" s="85"/>
      <c r="Z970" s="88"/>
      <c r="AA970" s="85">
        <v>0</v>
      </c>
      <c r="AB970" s="91">
        <v>0</v>
      </c>
      <c r="AC970" s="86">
        <v>0</v>
      </c>
      <c r="AD970" s="86">
        <v>0</v>
      </c>
      <c r="AE970" s="86">
        <v>0</v>
      </c>
      <c r="AF970" s="151">
        <v>0</v>
      </c>
      <c r="AG970" s="85">
        <v>14.116731998000001</v>
      </c>
      <c r="AH970" s="86">
        <v>4.0309999999999999E-3</v>
      </c>
      <c r="AI970" s="151">
        <v>0</v>
      </c>
      <c r="AJ970" s="152">
        <v>1</v>
      </c>
      <c r="AK970" s="153">
        <v>0</v>
      </c>
    </row>
    <row r="971" spans="1:37" x14ac:dyDescent="0.2">
      <c r="A971" s="149" t="s">
        <v>2186</v>
      </c>
      <c r="B971" s="66" t="s">
        <v>2187</v>
      </c>
      <c r="C971" s="67">
        <v>25</v>
      </c>
      <c r="D971" s="84" t="s">
        <v>348</v>
      </c>
      <c r="E971" s="85">
        <v>64.864511428491397</v>
      </c>
      <c r="F971" s="91">
        <v>64.856104691893094</v>
      </c>
      <c r="G971" s="86">
        <v>26.6558935893963</v>
      </c>
      <c r="H971" s="86">
        <v>26.652157262019301</v>
      </c>
      <c r="I971" s="86">
        <v>0.15</v>
      </c>
      <c r="J971" s="86">
        <v>0.14000000000000001</v>
      </c>
      <c r="K971" s="87">
        <v>0</v>
      </c>
      <c r="L971" s="150">
        <v>1.6099999978899999</v>
      </c>
      <c r="M971" s="86">
        <v>1.44266830860292E-5</v>
      </c>
      <c r="N971" s="86"/>
      <c r="O971" s="86">
        <v>92.547528517110294</v>
      </c>
      <c r="P971" s="86">
        <v>9.6000000000000002E-2</v>
      </c>
      <c r="Q971" s="88">
        <v>0.14530000000000001</v>
      </c>
      <c r="R971" s="85">
        <v>2.5322866548493299E-2</v>
      </c>
      <c r="S971" s="86">
        <v>0</v>
      </c>
      <c r="T971" s="86">
        <v>0.75</v>
      </c>
      <c r="U971" s="88">
        <v>1.5785983167845199</v>
      </c>
      <c r="V971" s="89"/>
      <c r="W971" s="85">
        <v>62.829295767251601</v>
      </c>
      <c r="X971" s="88">
        <v>62.833333333299997</v>
      </c>
      <c r="Y971" s="85">
        <v>-100</v>
      </c>
      <c r="Z971" s="88"/>
      <c r="AA971" s="85">
        <v>0.02</v>
      </c>
      <c r="AB971" s="91">
        <v>0.02</v>
      </c>
      <c r="AC971" s="86">
        <v>0.06</v>
      </c>
      <c r="AD971" s="86">
        <v>0.06</v>
      </c>
      <c r="AE971" s="86">
        <v>0</v>
      </c>
      <c r="AF971" s="151">
        <v>0</v>
      </c>
      <c r="AG971" s="85">
        <v>3.3374259993000002</v>
      </c>
      <c r="AH971" s="86">
        <v>2.627E-3</v>
      </c>
      <c r="AI971" s="151">
        <v>0</v>
      </c>
      <c r="AJ971" s="152">
        <v>1.08</v>
      </c>
      <c r="AK971" s="153">
        <v>0</v>
      </c>
    </row>
    <row r="972" spans="1:37" x14ac:dyDescent="0.2">
      <c r="A972" s="149" t="s">
        <v>2188</v>
      </c>
      <c r="B972" s="66" t="s">
        <v>2188</v>
      </c>
      <c r="C972" s="67">
        <v>25</v>
      </c>
      <c r="D972" s="84" t="s">
        <v>348</v>
      </c>
      <c r="E972" s="85">
        <v>26.4719767990828</v>
      </c>
      <c r="F972" s="91">
        <v>26.446347878869599</v>
      </c>
      <c r="G972" s="86">
        <v>12.581102043569199</v>
      </c>
      <c r="H972" s="86">
        <v>12.559519794968599</v>
      </c>
      <c r="I972" s="86">
        <v>0.55000000000000004</v>
      </c>
      <c r="J972" s="86">
        <v>0.26</v>
      </c>
      <c r="K972" s="87">
        <v>0</v>
      </c>
      <c r="L972" s="150">
        <v>5.00000000313E-2</v>
      </c>
      <c r="M972" s="86">
        <v>3.7131089260999797E-2</v>
      </c>
      <c r="N972" s="86"/>
      <c r="O972" s="86"/>
      <c r="P972" s="86">
        <v>0.14599999999999999</v>
      </c>
      <c r="Q972" s="88">
        <v>0.2848</v>
      </c>
      <c r="R972" s="85">
        <v>3.5198873636043598E-2</v>
      </c>
      <c r="S972" s="86">
        <v>0</v>
      </c>
      <c r="T972" s="86">
        <v>0.72</v>
      </c>
      <c r="U972" s="88">
        <v>0.76077426316854402</v>
      </c>
      <c r="V972" s="89"/>
      <c r="W972" s="85">
        <v>24.833333333300001</v>
      </c>
      <c r="X972" s="88"/>
      <c r="Y972" s="85"/>
      <c r="Z972" s="88"/>
      <c r="AA972" s="85">
        <v>0.3</v>
      </c>
      <c r="AB972" s="91">
        <v>0.3</v>
      </c>
      <c r="AC972" s="86">
        <v>0.13</v>
      </c>
      <c r="AD972" s="86">
        <v>0.13</v>
      </c>
      <c r="AE972" s="86">
        <v>0</v>
      </c>
      <c r="AF972" s="151">
        <v>0</v>
      </c>
      <c r="AG972" s="85">
        <v>5.9894450029300002</v>
      </c>
      <c r="AH972" s="86">
        <v>1.8749999999999999E-3</v>
      </c>
      <c r="AI972" s="151">
        <v>0</v>
      </c>
      <c r="AJ972" s="152">
        <v>1.03</v>
      </c>
      <c r="AK972" s="153">
        <v>0</v>
      </c>
    </row>
    <row r="973" spans="1:37" x14ac:dyDescent="0.2">
      <c r="A973" s="149" t="s">
        <v>2189</v>
      </c>
      <c r="B973" s="66" t="s">
        <v>2189</v>
      </c>
      <c r="C973" s="67">
        <v>25</v>
      </c>
      <c r="D973" s="84" t="s">
        <v>348</v>
      </c>
      <c r="E973" s="85">
        <v>16.5163806009122</v>
      </c>
      <c r="F973" s="91">
        <v>16.468509556801202</v>
      </c>
      <c r="G973" s="86">
        <v>9.0833130244055305</v>
      </c>
      <c r="H973" s="86">
        <v>9.0598126936601293</v>
      </c>
      <c r="I973" s="86">
        <v>1.1000000000000001</v>
      </c>
      <c r="J973" s="86">
        <v>0.46</v>
      </c>
      <c r="K973" s="87">
        <v>0</v>
      </c>
      <c r="L973" s="150">
        <v>0.36999999946700002</v>
      </c>
      <c r="M973" s="86">
        <v>1.05340440076964E-2</v>
      </c>
      <c r="N973" s="86"/>
      <c r="O973" s="86"/>
      <c r="P973" s="86">
        <v>0.19600000000000001</v>
      </c>
      <c r="Q973" s="88">
        <v>0.34820000000000001</v>
      </c>
      <c r="R973" s="85">
        <v>1.9011406844106502E-2</v>
      </c>
      <c r="S973" s="86">
        <v>0</v>
      </c>
      <c r="T973" s="86">
        <v>1.01</v>
      </c>
      <c r="U973" s="88">
        <v>1.1654423284475901</v>
      </c>
      <c r="V973" s="89"/>
      <c r="W973" s="85">
        <v>58.9</v>
      </c>
      <c r="X973" s="88"/>
      <c r="Y973" s="85"/>
      <c r="Z973" s="88"/>
      <c r="AA973" s="85">
        <v>0.18</v>
      </c>
      <c r="AB973" s="91">
        <v>0.18</v>
      </c>
      <c r="AC973" s="86">
        <v>7.0000000000000007E-2</v>
      </c>
      <c r="AD973" s="86">
        <v>7.0000000000000007E-2</v>
      </c>
      <c r="AE973" s="86">
        <v>0.02</v>
      </c>
      <c r="AF973" s="151">
        <v>0</v>
      </c>
      <c r="AG973" s="85">
        <v>12.8596230122</v>
      </c>
      <c r="AH973" s="86">
        <v>5.4749999999999998E-3</v>
      </c>
      <c r="AI973" s="151">
        <v>0</v>
      </c>
      <c r="AJ973" s="152">
        <v>1</v>
      </c>
      <c r="AK973" s="153">
        <v>0</v>
      </c>
    </row>
    <row r="974" spans="1:37" x14ac:dyDescent="0.2">
      <c r="A974" s="149" t="s">
        <v>2190</v>
      </c>
      <c r="B974" s="66" t="s">
        <v>2191</v>
      </c>
      <c r="C974" s="67">
        <v>25</v>
      </c>
      <c r="D974" s="84" t="s">
        <v>348</v>
      </c>
      <c r="E974" s="85">
        <v>69.711697462074895</v>
      </c>
      <c r="F974" s="91">
        <v>69.697318283125995</v>
      </c>
      <c r="G974" s="86">
        <v>33.781724063555998</v>
      </c>
      <c r="H974" s="86">
        <v>33.770939679344302</v>
      </c>
      <c r="I974" s="86">
        <v>0.59</v>
      </c>
      <c r="J974" s="86">
        <v>0.27</v>
      </c>
      <c r="K974" s="87">
        <v>0</v>
      </c>
      <c r="L974" s="150">
        <v>1.0000000002</v>
      </c>
      <c r="M974" s="86">
        <v>0</v>
      </c>
      <c r="N974" s="86">
        <v>37.578311880624199</v>
      </c>
      <c r="O974" s="86">
        <v>83.147219690063807</v>
      </c>
      <c r="P974" s="86">
        <v>6.0999999999999999E-2</v>
      </c>
      <c r="Q974" s="88">
        <v>0.25559999999999999</v>
      </c>
      <c r="R974" s="85">
        <v>0</v>
      </c>
      <c r="S974" s="86">
        <v>0</v>
      </c>
      <c r="T974" s="86">
        <v>0.88</v>
      </c>
      <c r="U974" s="88">
        <v>1.1697462074915499</v>
      </c>
      <c r="V974" s="89"/>
      <c r="W974" s="85">
        <v>62.625128670414099</v>
      </c>
      <c r="X974" s="88"/>
      <c r="Y974" s="85">
        <v>-100</v>
      </c>
      <c r="Z974" s="88"/>
      <c r="AA974" s="85">
        <v>0.34</v>
      </c>
      <c r="AB974" s="91">
        <v>0.37</v>
      </c>
      <c r="AC974" s="86">
        <v>0.02</v>
      </c>
      <c r="AD974" s="86">
        <v>0.02</v>
      </c>
      <c r="AE974" s="86">
        <v>0.01</v>
      </c>
      <c r="AF974" s="151">
        <v>0</v>
      </c>
      <c r="AG974" s="85">
        <v>4.3177959892200004</v>
      </c>
      <c r="AH974" s="86">
        <v>3.7039999999999998E-3</v>
      </c>
      <c r="AI974" s="151">
        <v>0</v>
      </c>
      <c r="AJ974" s="152">
        <v>1.0900000000000001</v>
      </c>
      <c r="AK974" s="153">
        <v>0</v>
      </c>
    </row>
    <row r="975" spans="1:37" x14ac:dyDescent="0.2">
      <c r="A975" s="149" t="s">
        <v>2192</v>
      </c>
      <c r="B975" s="66" t="s">
        <v>2193</v>
      </c>
      <c r="C975" s="67">
        <v>25</v>
      </c>
      <c r="D975" s="84" t="s">
        <v>348</v>
      </c>
      <c r="E975" s="85">
        <v>31.418414042122699</v>
      </c>
      <c r="F975" s="91">
        <v>31.357151476335002</v>
      </c>
      <c r="G975" s="86">
        <v>14.791196754940501</v>
      </c>
      <c r="H975" s="86">
        <v>14.7661347962091</v>
      </c>
      <c r="I975" s="86">
        <v>3.72</v>
      </c>
      <c r="J975" s="86">
        <v>1.28</v>
      </c>
      <c r="K975" s="87">
        <v>0</v>
      </c>
      <c r="L975" s="150">
        <v>1.1799999989300001</v>
      </c>
      <c r="M975" s="86">
        <v>0.18203840452255901</v>
      </c>
      <c r="N975" s="86"/>
      <c r="O975" s="86">
        <v>71.428571428571402</v>
      </c>
      <c r="P975" s="86">
        <v>0.30599999999999999</v>
      </c>
      <c r="Q975" s="88">
        <v>2.8877999999999999</v>
      </c>
      <c r="R975" s="85">
        <v>0.10274852298998199</v>
      </c>
      <c r="S975" s="86">
        <v>0</v>
      </c>
      <c r="T975" s="86">
        <v>2.4700000000000002</v>
      </c>
      <c r="U975" s="88">
        <v>5.89698606740739</v>
      </c>
      <c r="V975" s="89"/>
      <c r="W975" s="85">
        <v>52.539653774470203</v>
      </c>
      <c r="X975" s="88">
        <v>63.433333333299998</v>
      </c>
      <c r="Y975" s="85">
        <v>100</v>
      </c>
      <c r="Z975" s="88"/>
      <c r="AA975" s="85">
        <v>0.01</v>
      </c>
      <c r="AB975" s="91">
        <v>0.01</v>
      </c>
      <c r="AC975" s="86">
        <v>7.0000000000000007E-2</v>
      </c>
      <c r="AD975" s="86">
        <v>7.0000000000000007E-2</v>
      </c>
      <c r="AE975" s="86">
        <v>0.04</v>
      </c>
      <c r="AF975" s="151">
        <v>0</v>
      </c>
      <c r="AG975" s="85">
        <v>13.698572991500001</v>
      </c>
      <c r="AH975" s="86">
        <v>1.4527999999999999E-2</v>
      </c>
      <c r="AI975" s="151">
        <v>0</v>
      </c>
      <c r="AJ975" s="152">
        <v>1</v>
      </c>
      <c r="AK975" s="153">
        <v>0</v>
      </c>
    </row>
    <row r="976" spans="1:37" x14ac:dyDescent="0.2">
      <c r="A976" s="149" t="s">
        <v>2194</v>
      </c>
      <c r="B976" s="66" t="s">
        <v>2195</v>
      </c>
      <c r="C976" s="67">
        <v>25</v>
      </c>
      <c r="D976" s="84" t="s">
        <v>348</v>
      </c>
      <c r="E976" s="85">
        <v>37.833633710950899</v>
      </c>
      <c r="F976" s="91">
        <v>37.770339855818698</v>
      </c>
      <c r="G976" s="86">
        <v>28.179711637487099</v>
      </c>
      <c r="H976" s="86">
        <v>28.116417782355001</v>
      </c>
      <c r="I976" s="86">
        <v>2.41</v>
      </c>
      <c r="J976" s="86">
        <v>29.81</v>
      </c>
      <c r="K976" s="87">
        <v>1.1900000000000001E-2</v>
      </c>
      <c r="L976" s="150">
        <v>0.550000000494</v>
      </c>
      <c r="M976" s="86">
        <v>0</v>
      </c>
      <c r="N976" s="86"/>
      <c r="O976" s="86">
        <v>83.133841131664894</v>
      </c>
      <c r="P976" s="86">
        <v>1.0529999999999999</v>
      </c>
      <c r="Q976" s="88">
        <v>1.3230999999999999</v>
      </c>
      <c r="R976" s="85">
        <v>0</v>
      </c>
      <c r="S976" s="86">
        <v>0</v>
      </c>
      <c r="T976" s="86">
        <v>2.08</v>
      </c>
      <c r="U976" s="88">
        <v>4.1977772056299303</v>
      </c>
      <c r="V976" s="89"/>
      <c r="W976" s="85">
        <v>46.637525759185699</v>
      </c>
      <c r="X976" s="88">
        <v>60.9666666667</v>
      </c>
      <c r="Y976" s="85">
        <v>-99.62</v>
      </c>
      <c r="Z976" s="88"/>
      <c r="AA976" s="85">
        <v>0</v>
      </c>
      <c r="AB976" s="91">
        <v>0</v>
      </c>
      <c r="AC976" s="86">
        <v>0</v>
      </c>
      <c r="AD976" s="86">
        <v>0</v>
      </c>
      <c r="AE976" s="86">
        <v>0.27</v>
      </c>
      <c r="AF976" s="151">
        <v>0</v>
      </c>
      <c r="AG976" s="85">
        <v>11.280094009000001</v>
      </c>
      <c r="AH976" s="86">
        <v>0.286165</v>
      </c>
      <c r="AI976" s="151">
        <v>1.33080000106E-2</v>
      </c>
      <c r="AJ976" s="152">
        <v>1.03</v>
      </c>
      <c r="AK976" s="153">
        <v>0</v>
      </c>
    </row>
    <row r="977" spans="1:37" x14ac:dyDescent="0.2">
      <c r="A977" s="149" t="s">
        <v>2196</v>
      </c>
      <c r="B977" s="66" t="s">
        <v>2197</v>
      </c>
      <c r="C977" s="67">
        <v>25</v>
      </c>
      <c r="D977" s="84" t="s">
        <v>348</v>
      </c>
      <c r="E977" s="85">
        <v>8.8298515728036495</v>
      </c>
      <c r="F977" s="91">
        <v>8.8298515728036495</v>
      </c>
      <c r="G977" s="86">
        <v>8.7504280853110306</v>
      </c>
      <c r="H977" s="86">
        <v>8.7504280853110306</v>
      </c>
      <c r="I977" s="86">
        <v>0</v>
      </c>
      <c r="J977" s="86">
        <v>0.08</v>
      </c>
      <c r="K977" s="87">
        <v>0</v>
      </c>
      <c r="L977" s="150">
        <v>0.66999999960099998</v>
      </c>
      <c r="M977" s="86">
        <v>0</v>
      </c>
      <c r="N977" s="86"/>
      <c r="O977" s="86"/>
      <c r="P977" s="86">
        <v>6.8000000000000005E-2</v>
      </c>
      <c r="Q977" s="88">
        <v>9.7199999999999995E-2</v>
      </c>
      <c r="R977" s="85">
        <v>0</v>
      </c>
      <c r="S977" s="86">
        <v>0</v>
      </c>
      <c r="T977" s="86">
        <v>0.64</v>
      </c>
      <c r="U977" s="88">
        <v>0.94288066803168202</v>
      </c>
      <c r="V977" s="89"/>
      <c r="W977" s="85"/>
      <c r="X977" s="88"/>
      <c r="Y977" s="85"/>
      <c r="Z977" s="88"/>
      <c r="AA977" s="85">
        <v>0.26</v>
      </c>
      <c r="AB977" s="91">
        <v>0.26</v>
      </c>
      <c r="AC977" s="86">
        <v>0.01</v>
      </c>
      <c r="AD977" s="86">
        <v>0.01</v>
      </c>
      <c r="AE977" s="86">
        <v>0</v>
      </c>
      <c r="AF977" s="151">
        <v>0</v>
      </c>
      <c r="AG977" s="85">
        <v>4.0317390079799997</v>
      </c>
      <c r="AH977" s="86">
        <v>1.9919999999999998E-3</v>
      </c>
      <c r="AI977" s="151">
        <v>0</v>
      </c>
      <c r="AJ977" s="152">
        <v>1</v>
      </c>
      <c r="AK977" s="153">
        <v>0</v>
      </c>
    </row>
    <row r="978" spans="1:37" x14ac:dyDescent="0.2">
      <c r="A978" s="149" t="s">
        <v>2198</v>
      </c>
      <c r="B978" s="66" t="s">
        <v>2198</v>
      </c>
      <c r="C978" s="67">
        <v>25</v>
      </c>
      <c r="D978" s="84" t="s">
        <v>348</v>
      </c>
      <c r="E978" s="85">
        <v>8.4316134636604794</v>
      </c>
      <c r="F978" s="91">
        <v>8.4316134636604794</v>
      </c>
      <c r="G978" s="86">
        <v>7.2420782432442996</v>
      </c>
      <c r="H978" s="86">
        <v>7.2420782432442996</v>
      </c>
      <c r="I978" s="86">
        <v>0</v>
      </c>
      <c r="J978" s="86">
        <v>0.05</v>
      </c>
      <c r="K978" s="87">
        <v>0</v>
      </c>
      <c r="L978" s="150">
        <v>0.55999999958400004</v>
      </c>
      <c r="M978" s="86">
        <v>1.02801364855217E-2</v>
      </c>
      <c r="N978" s="86"/>
      <c r="O978" s="86"/>
      <c r="P978" s="86">
        <v>9.2999999999999999E-2</v>
      </c>
      <c r="Q978" s="88">
        <v>4.3499999999999997E-2</v>
      </c>
      <c r="R978" s="85">
        <v>5.5370985603543699E-2</v>
      </c>
      <c r="S978" s="86">
        <v>0</v>
      </c>
      <c r="T978" s="86">
        <v>0.76</v>
      </c>
      <c r="U978" s="88">
        <v>0.38581635767445899</v>
      </c>
      <c r="V978" s="89"/>
      <c r="W978" s="85"/>
      <c r="X978" s="88"/>
      <c r="Y978" s="85"/>
      <c r="Z978" s="88"/>
      <c r="AA978" s="85">
        <v>0.37</v>
      </c>
      <c r="AB978" s="91">
        <v>0.37</v>
      </c>
      <c r="AC978" s="86">
        <v>0</v>
      </c>
      <c r="AD978" s="86">
        <v>0</v>
      </c>
      <c r="AE978" s="86">
        <v>0</v>
      </c>
      <c r="AF978" s="151">
        <v>0</v>
      </c>
      <c r="AG978" s="85">
        <v>14.2480689936</v>
      </c>
      <c r="AH978" s="86">
        <v>1.189E-3</v>
      </c>
      <c r="AI978" s="151">
        <v>0</v>
      </c>
      <c r="AJ978" s="152">
        <v>1</v>
      </c>
      <c r="AK978" s="153">
        <v>0</v>
      </c>
    </row>
    <row r="979" spans="1:37" x14ac:dyDescent="0.2">
      <c r="A979" s="149" t="s">
        <v>2199</v>
      </c>
      <c r="B979" s="66" t="s">
        <v>2199</v>
      </c>
      <c r="C979" s="67">
        <v>25</v>
      </c>
      <c r="D979" s="84" t="s">
        <v>348</v>
      </c>
      <c r="E979" s="85">
        <v>1.5828962703962699</v>
      </c>
      <c r="F979" s="91">
        <v>1.5828962703962699</v>
      </c>
      <c r="G979" s="86">
        <v>1.3811188811188799</v>
      </c>
      <c r="H979" s="86">
        <v>1.3811188811188799</v>
      </c>
      <c r="I979" s="86">
        <v>0</v>
      </c>
      <c r="J979" s="86">
        <v>0.13</v>
      </c>
      <c r="K979" s="87">
        <v>0</v>
      </c>
      <c r="L979" s="150">
        <v>1.0700000001700001</v>
      </c>
      <c r="M979" s="86">
        <v>0</v>
      </c>
      <c r="N979" s="86"/>
      <c r="O979" s="86"/>
      <c r="P979" s="86">
        <v>0.112</v>
      </c>
      <c r="Q979" s="88">
        <v>7.2800000000000004E-2</v>
      </c>
      <c r="R979" s="85">
        <v>0</v>
      </c>
      <c r="S979" s="86">
        <v>0</v>
      </c>
      <c r="T979" s="86">
        <v>0.89</v>
      </c>
      <c r="U979" s="88">
        <v>1.06570512820513</v>
      </c>
      <c r="V979" s="89"/>
      <c r="W979" s="85"/>
      <c r="X979" s="88"/>
      <c r="Y979" s="85"/>
      <c r="Z979" s="88"/>
      <c r="AA979" s="85">
        <v>0.11</v>
      </c>
      <c r="AB979" s="91">
        <v>0.11</v>
      </c>
      <c r="AC979" s="86">
        <v>0</v>
      </c>
      <c r="AD979" s="86">
        <v>0</v>
      </c>
      <c r="AE979" s="86">
        <v>0</v>
      </c>
      <c r="AF979" s="151">
        <v>0</v>
      </c>
      <c r="AG979" s="85">
        <v>10.3619240001</v>
      </c>
      <c r="AH979" s="86">
        <v>3.209E-3</v>
      </c>
      <c r="AI979" s="151">
        <v>0</v>
      </c>
      <c r="AJ979" s="152">
        <v>1</v>
      </c>
      <c r="AK979" s="153">
        <v>0</v>
      </c>
    </row>
    <row r="980" spans="1:37" x14ac:dyDescent="0.2">
      <c r="A980" s="149" t="s">
        <v>2200</v>
      </c>
      <c r="B980" s="66" t="s">
        <v>2201</v>
      </c>
      <c r="C980" s="67">
        <v>25</v>
      </c>
      <c r="D980" s="84" t="s">
        <v>348</v>
      </c>
      <c r="E980" s="85">
        <v>5.61340084931473</v>
      </c>
      <c r="F980" s="91">
        <v>5.61340084931473</v>
      </c>
      <c r="G980" s="86">
        <v>4.5752807319458704</v>
      </c>
      <c r="H980" s="86">
        <v>4.5752807319458704</v>
      </c>
      <c r="I980" s="86">
        <v>0.1</v>
      </c>
      <c r="J980" s="86">
        <v>0.06</v>
      </c>
      <c r="K980" s="87">
        <v>0</v>
      </c>
      <c r="L980" s="150">
        <v>0.43000000028199997</v>
      </c>
      <c r="M980" s="86">
        <v>4.1521338291859496E-3</v>
      </c>
      <c r="N980" s="86"/>
      <c r="O980" s="86"/>
      <c r="P980" s="86">
        <v>6.5000000000000002E-2</v>
      </c>
      <c r="Q980" s="88">
        <v>0.1651</v>
      </c>
      <c r="R980" s="85">
        <v>2.6816840976132999E-2</v>
      </c>
      <c r="S980" s="86">
        <v>0</v>
      </c>
      <c r="T980" s="86">
        <v>1.1399999999999999</v>
      </c>
      <c r="U980" s="88">
        <v>2.73427343972465</v>
      </c>
      <c r="V980" s="89"/>
      <c r="W980" s="85"/>
      <c r="X980" s="88"/>
      <c r="Y980" s="85"/>
      <c r="Z980" s="88"/>
      <c r="AA980" s="85">
        <v>0</v>
      </c>
      <c r="AB980" s="91">
        <v>0</v>
      </c>
      <c r="AC980" s="86">
        <v>0</v>
      </c>
      <c r="AD980" s="86">
        <v>0</v>
      </c>
      <c r="AE980" s="86">
        <v>0</v>
      </c>
      <c r="AF980" s="151">
        <v>0</v>
      </c>
      <c r="AG980" s="85">
        <v>16.0156650162</v>
      </c>
      <c r="AH980" s="86">
        <v>1.044E-3</v>
      </c>
      <c r="AI980" s="151">
        <v>0</v>
      </c>
      <c r="AJ980" s="152">
        <v>1</v>
      </c>
      <c r="AK980" s="153">
        <v>0</v>
      </c>
    </row>
    <row r="981" spans="1:37" x14ac:dyDescent="0.2">
      <c r="A981" s="149" t="s">
        <v>2202</v>
      </c>
      <c r="B981" s="66" t="s">
        <v>2203</v>
      </c>
      <c r="C981" s="67">
        <v>25</v>
      </c>
      <c r="D981" s="84" t="s">
        <v>348</v>
      </c>
      <c r="E981" s="85">
        <v>3.7717106085218002</v>
      </c>
      <c r="F981" s="91">
        <v>3.7717106085218002</v>
      </c>
      <c r="G981" s="86">
        <v>2.7652130451080801</v>
      </c>
      <c r="H981" s="86">
        <v>2.7652130451080801</v>
      </c>
      <c r="I981" s="86">
        <v>0.17</v>
      </c>
      <c r="J981" s="86">
        <v>0.11</v>
      </c>
      <c r="K981" s="87">
        <v>0</v>
      </c>
      <c r="L981" s="150">
        <v>0.40999999992199998</v>
      </c>
      <c r="M981" s="86">
        <v>2.03714213404299E-2</v>
      </c>
      <c r="N981" s="86"/>
      <c r="O981" s="86"/>
      <c r="P981" s="86">
        <v>7.9000000000000001E-2</v>
      </c>
      <c r="Q981" s="88">
        <v>0.46510000000000001</v>
      </c>
      <c r="R981" s="85">
        <v>2.82605623851915E-2</v>
      </c>
      <c r="S981" s="86">
        <v>0</v>
      </c>
      <c r="T981" s="86">
        <v>0.98</v>
      </c>
      <c r="U981" s="88">
        <v>3.8735474197176099</v>
      </c>
      <c r="V981" s="89"/>
      <c r="W981" s="85">
        <v>20.3</v>
      </c>
      <c r="X981" s="88"/>
      <c r="Y981" s="85"/>
      <c r="Z981" s="88"/>
      <c r="AA981" s="85">
        <v>0.09</v>
      </c>
      <c r="AB981" s="91">
        <v>0.09</v>
      </c>
      <c r="AC981" s="86">
        <v>0</v>
      </c>
      <c r="AD981" s="86">
        <v>0</v>
      </c>
      <c r="AE981" s="86">
        <v>0</v>
      </c>
      <c r="AF981" s="151">
        <v>0</v>
      </c>
      <c r="AG981" s="85">
        <v>17.6166340033</v>
      </c>
      <c r="AH981" s="86">
        <v>1.9070000000000001E-3</v>
      </c>
      <c r="AI981" s="151">
        <v>5.9520000011199998E-3</v>
      </c>
      <c r="AJ981" s="152">
        <v>1</v>
      </c>
      <c r="AK981" s="153">
        <v>0</v>
      </c>
    </row>
    <row r="982" spans="1:37" x14ac:dyDescent="0.2">
      <c r="A982" s="149" t="s">
        <v>2204</v>
      </c>
      <c r="B982" s="66" t="s">
        <v>2205</v>
      </c>
      <c r="C982" s="67">
        <v>25</v>
      </c>
      <c r="D982" s="84" t="s">
        <v>348</v>
      </c>
      <c r="E982" s="85">
        <v>11.116679481546599</v>
      </c>
      <c r="F982" s="91">
        <v>11.116679481546599</v>
      </c>
      <c r="G982" s="86">
        <v>9.2157293497363799</v>
      </c>
      <c r="H982" s="86">
        <v>9.2157293497363799</v>
      </c>
      <c r="I982" s="86">
        <v>0.13</v>
      </c>
      <c r="J982" s="86">
        <v>0.2</v>
      </c>
      <c r="K982" s="87">
        <v>0</v>
      </c>
      <c r="L982" s="150">
        <v>0.54999999256900001</v>
      </c>
      <c r="M982" s="86">
        <v>6.4182096841457897E-2</v>
      </c>
      <c r="N982" s="86"/>
      <c r="O982" s="86"/>
      <c r="P982" s="86">
        <v>7.0999999999999994E-2</v>
      </c>
      <c r="Q982" s="88">
        <v>0.36609999999999998</v>
      </c>
      <c r="R982" s="85">
        <v>2.2665457842248399E-2</v>
      </c>
      <c r="S982" s="86">
        <v>0</v>
      </c>
      <c r="T982" s="86">
        <v>1.21</v>
      </c>
      <c r="U982" s="88">
        <v>1.9860775483304001</v>
      </c>
      <c r="V982" s="89"/>
      <c r="W982" s="85"/>
      <c r="X982" s="88"/>
      <c r="Y982" s="85"/>
      <c r="Z982" s="88"/>
      <c r="AA982" s="85">
        <v>0</v>
      </c>
      <c r="AB982" s="91">
        <v>0</v>
      </c>
      <c r="AC982" s="86">
        <v>0</v>
      </c>
      <c r="AD982" s="86">
        <v>0</v>
      </c>
      <c r="AE982" s="86">
        <v>0</v>
      </c>
      <c r="AF982" s="151">
        <v>0</v>
      </c>
      <c r="AG982" s="85">
        <v>13.856137275</v>
      </c>
      <c r="AH982" s="86">
        <v>3.6129999999999999E-3</v>
      </c>
      <c r="AI982" s="151">
        <v>6.7412014015899998E-10</v>
      </c>
      <c r="AJ982" s="152">
        <v>1</v>
      </c>
      <c r="AK982" s="153">
        <v>0</v>
      </c>
    </row>
    <row r="983" spans="1:37" x14ac:dyDescent="0.2">
      <c r="A983" s="149" t="s">
        <v>2206</v>
      </c>
      <c r="B983" s="66" t="s">
        <v>2207</v>
      </c>
      <c r="C983" s="67">
        <v>25</v>
      </c>
      <c r="D983" s="84" t="s">
        <v>348</v>
      </c>
      <c r="E983" s="85">
        <v>0.92328612598412996</v>
      </c>
      <c r="F983" s="91">
        <v>0.92328612598412996</v>
      </c>
      <c r="G983" s="86">
        <v>0.89701689729504197</v>
      </c>
      <c r="H983" s="86">
        <v>0.89701689729504197</v>
      </c>
      <c r="I983" s="86">
        <v>0</v>
      </c>
      <c r="J983" s="86">
        <v>0.09</v>
      </c>
      <c r="K983" s="87">
        <v>0</v>
      </c>
      <c r="L983" s="150">
        <v>0.67000000005500004</v>
      </c>
      <c r="M983" s="86">
        <v>0</v>
      </c>
      <c r="N983" s="86"/>
      <c r="O983" s="86"/>
      <c r="P983" s="86">
        <v>0.124</v>
      </c>
      <c r="Q983" s="88">
        <v>0.30049999999999999</v>
      </c>
      <c r="R983" s="85">
        <v>0</v>
      </c>
      <c r="S983" s="86">
        <v>0</v>
      </c>
      <c r="T983" s="86">
        <v>1.1200000000000001</v>
      </c>
      <c r="U983" s="88">
        <v>4.2857473981874197</v>
      </c>
      <c r="V983" s="89"/>
      <c r="W983" s="85"/>
      <c r="X983" s="88"/>
      <c r="Y983" s="85"/>
      <c r="Z983" s="88"/>
      <c r="AA983" s="85">
        <v>0</v>
      </c>
      <c r="AB983" s="91">
        <v>0</v>
      </c>
      <c r="AC983" s="86">
        <v>0</v>
      </c>
      <c r="AD983" s="86">
        <v>0</v>
      </c>
      <c r="AE983" s="86">
        <v>0</v>
      </c>
      <c r="AF983" s="151">
        <v>0</v>
      </c>
      <c r="AG983" s="85">
        <v>16.4297826124</v>
      </c>
      <c r="AH983" s="86">
        <v>9.810000000000001E-4</v>
      </c>
      <c r="AI983" s="151">
        <v>2.8136999336200001E-2</v>
      </c>
      <c r="AJ983" s="152">
        <v>1</v>
      </c>
      <c r="AK983" s="153">
        <v>0</v>
      </c>
    </row>
    <row r="984" spans="1:37" x14ac:dyDescent="0.2">
      <c r="A984" s="149" t="s">
        <v>2208</v>
      </c>
      <c r="B984" s="66" t="s">
        <v>2208</v>
      </c>
      <c r="C984" s="67">
        <v>25</v>
      </c>
      <c r="D984" s="84" t="s">
        <v>348</v>
      </c>
      <c r="E984" s="85">
        <v>5.0509332324668401</v>
      </c>
      <c r="F984" s="91">
        <v>5.0509332324668401</v>
      </c>
      <c r="G984" s="86">
        <v>4.6035555439617104</v>
      </c>
      <c r="H984" s="86">
        <v>4.6035555439617104</v>
      </c>
      <c r="I984" s="86">
        <v>0</v>
      </c>
      <c r="J984" s="86">
        <v>0.28000000000000003</v>
      </c>
      <c r="K984" s="87">
        <v>0</v>
      </c>
      <c r="L984" s="150">
        <v>0.77999999050000002</v>
      </c>
      <c r="M984" s="86">
        <v>0</v>
      </c>
      <c r="N984" s="86"/>
      <c r="O984" s="86"/>
      <c r="P984" s="86">
        <v>8.8999999999999996E-2</v>
      </c>
      <c r="Q984" s="88">
        <v>0</v>
      </c>
      <c r="R984" s="85">
        <v>0</v>
      </c>
      <c r="S984" s="86">
        <v>0</v>
      </c>
      <c r="T984" s="86">
        <v>0</v>
      </c>
      <c r="U984" s="88">
        <v>9.7823109731442898E-3</v>
      </c>
      <c r="V984" s="89"/>
      <c r="W984" s="85"/>
      <c r="X984" s="88"/>
      <c r="Y984" s="85"/>
      <c r="Z984" s="88"/>
      <c r="AA984" s="85">
        <v>0</v>
      </c>
      <c r="AB984" s="91">
        <v>0</v>
      </c>
      <c r="AC984" s="86">
        <v>0</v>
      </c>
      <c r="AD984" s="86">
        <v>0</v>
      </c>
      <c r="AE984" s="86">
        <v>0</v>
      </c>
      <c r="AF984" s="151">
        <v>0</v>
      </c>
      <c r="AG984" s="85">
        <v>15.6806728863</v>
      </c>
      <c r="AH984" s="86">
        <v>5.4929999999999996E-3</v>
      </c>
      <c r="AI984" s="151">
        <v>0</v>
      </c>
      <c r="AJ984" s="152">
        <v>1</v>
      </c>
      <c r="AK984" s="153">
        <v>0</v>
      </c>
    </row>
    <row r="985" spans="1:37" x14ac:dyDescent="0.2">
      <c r="A985" s="149" t="s">
        <v>2209</v>
      </c>
      <c r="B985" s="66" t="s">
        <v>2210</v>
      </c>
      <c r="C985" s="67">
        <v>25</v>
      </c>
      <c r="D985" s="84" t="s">
        <v>348</v>
      </c>
      <c r="E985" s="85">
        <v>3.94770440733364</v>
      </c>
      <c r="F985" s="91">
        <v>3.94770440733364</v>
      </c>
      <c r="G985" s="86">
        <v>3.3059258124372302</v>
      </c>
      <c r="H985" s="86">
        <v>3.3059258124372302</v>
      </c>
      <c r="I985" s="86">
        <v>0</v>
      </c>
      <c r="J985" s="86">
        <v>0.64</v>
      </c>
      <c r="K985" s="87">
        <v>0</v>
      </c>
      <c r="L985" s="150">
        <v>1.8599999998400001</v>
      </c>
      <c r="M985" s="86">
        <v>0</v>
      </c>
      <c r="N985" s="86"/>
      <c r="O985" s="86"/>
      <c r="P985" s="86">
        <v>0.16600000000000001</v>
      </c>
      <c r="Q985" s="88">
        <v>0</v>
      </c>
      <c r="R985" s="85">
        <v>0</v>
      </c>
      <c r="S985" s="86">
        <v>0</v>
      </c>
      <c r="T985" s="86">
        <v>1.79</v>
      </c>
      <c r="U985" s="88">
        <v>0.47778742431722399</v>
      </c>
      <c r="V985" s="89"/>
      <c r="W985" s="85"/>
      <c r="X985" s="88"/>
      <c r="Y985" s="85"/>
      <c r="Z985" s="88"/>
      <c r="AA985" s="85">
        <v>0</v>
      </c>
      <c r="AB985" s="91">
        <v>0</v>
      </c>
      <c r="AC985" s="86">
        <v>0</v>
      </c>
      <c r="AD985" s="86">
        <v>0</v>
      </c>
      <c r="AE985" s="86">
        <v>0</v>
      </c>
      <c r="AF985" s="151">
        <v>0</v>
      </c>
      <c r="AG985" s="85">
        <v>18.017785735699999</v>
      </c>
      <c r="AH985" s="86">
        <v>1.5524E-2</v>
      </c>
      <c r="AI985" s="151">
        <v>6.6827937305200001E-14</v>
      </c>
      <c r="AJ985" s="152">
        <v>1</v>
      </c>
      <c r="AK985" s="153">
        <v>0</v>
      </c>
    </row>
    <row r="986" spans="1:37" x14ac:dyDescent="0.2">
      <c r="A986" s="149" t="s">
        <v>2211</v>
      </c>
      <c r="B986" s="66" t="s">
        <v>2212</v>
      </c>
      <c r="C986" s="67">
        <v>25</v>
      </c>
      <c r="D986" s="84" t="s">
        <v>348</v>
      </c>
      <c r="E986" s="85">
        <v>3.2808143681514599</v>
      </c>
      <c r="F986" s="91">
        <v>3.2764918195768198</v>
      </c>
      <c r="G986" s="86">
        <v>2.9382523936112701</v>
      </c>
      <c r="H986" s="86">
        <v>2.93392984503663</v>
      </c>
      <c r="I986" s="86">
        <v>0</v>
      </c>
      <c r="J986" s="86">
        <v>0.43</v>
      </c>
      <c r="K986" s="87">
        <v>0</v>
      </c>
      <c r="L986" s="150">
        <v>2.4500000025199999</v>
      </c>
      <c r="M986" s="86">
        <v>0</v>
      </c>
      <c r="N986" s="86"/>
      <c r="O986" s="86"/>
      <c r="P986" s="86">
        <v>0.23400000000000001</v>
      </c>
      <c r="Q986" s="88">
        <v>0</v>
      </c>
      <c r="R986" s="85">
        <v>0</v>
      </c>
      <c r="S986" s="86">
        <v>0</v>
      </c>
      <c r="T986" s="86">
        <v>3.13</v>
      </c>
      <c r="U986" s="88">
        <v>0.29177202878817299</v>
      </c>
      <c r="V986" s="89"/>
      <c r="W986" s="85"/>
      <c r="X986" s="88"/>
      <c r="Y986" s="85"/>
      <c r="Z986" s="88"/>
      <c r="AA986" s="85">
        <v>0</v>
      </c>
      <c r="AB986" s="91">
        <v>0.01</v>
      </c>
      <c r="AC986" s="86">
        <v>0</v>
      </c>
      <c r="AD986" s="86">
        <v>0</v>
      </c>
      <c r="AE986" s="86">
        <v>0</v>
      </c>
      <c r="AF986" s="151">
        <v>0</v>
      </c>
      <c r="AG986" s="85">
        <v>11.954971008499999</v>
      </c>
      <c r="AH986" s="86">
        <v>3.6440000000000001E-3</v>
      </c>
      <c r="AI986" s="151">
        <v>0</v>
      </c>
      <c r="AJ986" s="152">
        <v>1</v>
      </c>
      <c r="AK986" s="153">
        <v>0</v>
      </c>
    </row>
    <row r="987" spans="1:37" x14ac:dyDescent="0.2">
      <c r="A987" s="149" t="s">
        <v>2213</v>
      </c>
      <c r="B987" s="66" t="s">
        <v>2213</v>
      </c>
      <c r="C987" s="67">
        <v>25</v>
      </c>
      <c r="D987" s="84" t="s">
        <v>348</v>
      </c>
      <c r="E987" s="85">
        <v>2.7733591534684301</v>
      </c>
      <c r="F987" s="91">
        <v>2.7622933812850099</v>
      </c>
      <c r="G987" s="86">
        <v>2.1854900062245002</v>
      </c>
      <c r="H987" s="86">
        <v>2.1758074555640099</v>
      </c>
      <c r="I987" s="86">
        <v>1.71</v>
      </c>
      <c r="J987" s="86">
        <v>0.87</v>
      </c>
      <c r="K987" s="87">
        <v>0</v>
      </c>
      <c r="L987" s="150">
        <v>1.6999999984600001</v>
      </c>
      <c r="M987" s="86">
        <v>0</v>
      </c>
      <c r="N987" s="86"/>
      <c r="O987" s="86"/>
      <c r="P987" s="86">
        <v>0.222</v>
      </c>
      <c r="Q987" s="88">
        <v>0.23050000000000001</v>
      </c>
      <c r="R987" s="85">
        <v>0</v>
      </c>
      <c r="S987" s="86">
        <v>0</v>
      </c>
      <c r="T987" s="86">
        <v>2.58</v>
      </c>
      <c r="U987" s="88">
        <v>3.7167162321045701</v>
      </c>
      <c r="V987" s="89"/>
      <c r="W987" s="85">
        <v>22.953629059440701</v>
      </c>
      <c r="X987" s="88">
        <v>22.7</v>
      </c>
      <c r="Y987" s="85"/>
      <c r="Z987" s="88"/>
      <c r="AA987" s="85">
        <v>0</v>
      </c>
      <c r="AB987" s="91">
        <v>0</v>
      </c>
      <c r="AC987" s="86">
        <v>0</v>
      </c>
      <c r="AD987" s="86">
        <v>0</v>
      </c>
      <c r="AE987" s="86">
        <v>0</v>
      </c>
      <c r="AF987" s="151">
        <v>0</v>
      </c>
      <c r="AG987" s="85">
        <v>14.750182970399999</v>
      </c>
      <c r="AH987" s="86">
        <v>6.9210000000000001E-3</v>
      </c>
      <c r="AI987" s="151">
        <v>0</v>
      </c>
      <c r="AJ987" s="152">
        <v>1</v>
      </c>
      <c r="AK987" s="153">
        <v>0</v>
      </c>
    </row>
    <row r="988" spans="1:37" x14ac:dyDescent="0.2">
      <c r="A988" s="149" t="s">
        <v>2214</v>
      </c>
      <c r="B988" s="66" t="s">
        <v>2214</v>
      </c>
      <c r="C988" s="67">
        <v>25</v>
      </c>
      <c r="D988" s="84" t="s">
        <v>348</v>
      </c>
      <c r="E988" s="85">
        <v>3.1374911656683402</v>
      </c>
      <c r="F988" s="91">
        <v>3.1374911656683402</v>
      </c>
      <c r="G988" s="86">
        <v>2.7893316031560298</v>
      </c>
      <c r="H988" s="86">
        <v>2.7893316031560298</v>
      </c>
      <c r="I988" s="86">
        <v>0.42</v>
      </c>
      <c r="J988" s="86">
        <v>0.26</v>
      </c>
      <c r="K988" s="87">
        <v>0</v>
      </c>
      <c r="L988" s="150">
        <v>0.38999999998500001</v>
      </c>
      <c r="M988" s="86">
        <v>5.4944811053838201E-2</v>
      </c>
      <c r="N988" s="86"/>
      <c r="O988" s="86"/>
      <c r="P988" s="86">
        <v>0.11600000000000001</v>
      </c>
      <c r="Q988" s="88">
        <v>0.46989999999999998</v>
      </c>
      <c r="R988" s="85">
        <v>3.9549139806209201E-2</v>
      </c>
      <c r="S988" s="86">
        <v>0</v>
      </c>
      <c r="T988" s="86">
        <v>1.39</v>
      </c>
      <c r="U988" s="88">
        <v>3.7127364994033201</v>
      </c>
      <c r="V988" s="89"/>
      <c r="W988" s="85"/>
      <c r="X988" s="88"/>
      <c r="Y988" s="85"/>
      <c r="Z988" s="88"/>
      <c r="AA988" s="85">
        <v>0</v>
      </c>
      <c r="AB988" s="91">
        <v>0</v>
      </c>
      <c r="AC988" s="86">
        <v>0</v>
      </c>
      <c r="AD988" s="86">
        <v>0</v>
      </c>
      <c r="AE988" s="86">
        <v>0</v>
      </c>
      <c r="AF988" s="151">
        <v>0</v>
      </c>
      <c r="AG988" s="85">
        <v>26.822761021000002</v>
      </c>
      <c r="AH988" s="86">
        <v>4.5120000000000004E-3</v>
      </c>
      <c r="AI988" s="151">
        <v>0</v>
      </c>
      <c r="AJ988" s="152">
        <v>1</v>
      </c>
      <c r="AK988" s="153">
        <v>0</v>
      </c>
    </row>
    <row r="989" spans="1:37" x14ac:dyDescent="0.2">
      <c r="A989" s="149" t="s">
        <v>2215</v>
      </c>
      <c r="B989" s="66" t="s">
        <v>2216</v>
      </c>
      <c r="C989" s="67">
        <v>25</v>
      </c>
      <c r="D989" s="84" t="s">
        <v>348</v>
      </c>
      <c r="E989" s="85">
        <v>1.23082386363636</v>
      </c>
      <c r="F989" s="91">
        <v>1.2123579545454499</v>
      </c>
      <c r="G989" s="86">
        <v>1.1235795454545501</v>
      </c>
      <c r="H989" s="86">
        <v>1.10866477272727</v>
      </c>
      <c r="I989" s="86">
        <v>9.86</v>
      </c>
      <c r="J989" s="86">
        <v>3.39</v>
      </c>
      <c r="K989" s="87">
        <v>0</v>
      </c>
      <c r="L989" s="150">
        <v>1.1300000006099999</v>
      </c>
      <c r="M989" s="86">
        <v>0</v>
      </c>
      <c r="N989" s="86"/>
      <c r="O989" s="86"/>
      <c r="P989" s="86">
        <v>0.56299999999999994</v>
      </c>
      <c r="Q989" s="88">
        <v>2.2254</v>
      </c>
      <c r="R989" s="85">
        <v>0</v>
      </c>
      <c r="S989" s="86">
        <v>0</v>
      </c>
      <c r="T989" s="86">
        <v>3.28</v>
      </c>
      <c r="U989" s="88">
        <v>6.9055397727272698</v>
      </c>
      <c r="V989" s="89"/>
      <c r="W989" s="85">
        <v>20.093097812879201</v>
      </c>
      <c r="X989" s="88"/>
      <c r="Y989" s="85"/>
      <c r="Z989" s="88"/>
      <c r="AA989" s="85">
        <v>0.02</v>
      </c>
      <c r="AB989" s="91">
        <v>0.02</v>
      </c>
      <c r="AC989" s="86">
        <v>0.03</v>
      </c>
      <c r="AD989" s="86">
        <v>0.03</v>
      </c>
      <c r="AE989" s="86">
        <v>0</v>
      </c>
      <c r="AF989" s="151">
        <v>0</v>
      </c>
      <c r="AG989" s="85">
        <v>31.023377006800001</v>
      </c>
      <c r="AH989" s="86">
        <v>5.0417999999999998E-2</v>
      </c>
      <c r="AI989" s="151">
        <v>0</v>
      </c>
      <c r="AJ989" s="152">
        <v>1</v>
      </c>
      <c r="AK989" s="153">
        <v>0</v>
      </c>
    </row>
    <row r="990" spans="1:37" x14ac:dyDescent="0.2">
      <c r="A990" s="149" t="s">
        <v>2217</v>
      </c>
      <c r="B990" s="66" t="s">
        <v>2218</v>
      </c>
      <c r="C990" s="67">
        <v>25</v>
      </c>
      <c r="D990" s="84" t="s">
        <v>348</v>
      </c>
      <c r="E990" s="85">
        <v>1.9231062279993301</v>
      </c>
      <c r="F990" s="91">
        <v>1.88729561281868</v>
      </c>
      <c r="G990" s="86">
        <v>1.7844353351721201</v>
      </c>
      <c r="H990" s="86">
        <v>1.7516724319217301</v>
      </c>
      <c r="I990" s="86">
        <v>1.31</v>
      </c>
      <c r="J990" s="86">
        <v>1.21</v>
      </c>
      <c r="K990" s="87">
        <v>0</v>
      </c>
      <c r="L990" s="150">
        <v>1.1899999997299999</v>
      </c>
      <c r="M990" s="86">
        <v>0</v>
      </c>
      <c r="N990" s="86"/>
      <c r="O990" s="86"/>
      <c r="P990" s="86">
        <v>0.32300000000000001</v>
      </c>
      <c r="Q990" s="88">
        <v>1.6899999999999998E-2</v>
      </c>
      <c r="R990" s="85">
        <v>0</v>
      </c>
      <c r="S990" s="86">
        <v>0</v>
      </c>
      <c r="T990" s="86">
        <v>3.59</v>
      </c>
      <c r="U990" s="88">
        <v>0.49220547673833898</v>
      </c>
      <c r="V990" s="89"/>
      <c r="W990" s="85"/>
      <c r="X990" s="88"/>
      <c r="Y990" s="85"/>
      <c r="Z990" s="88"/>
      <c r="AA990" s="85">
        <v>0.01</v>
      </c>
      <c r="AB990" s="91">
        <v>0.01</v>
      </c>
      <c r="AC990" s="86">
        <v>0</v>
      </c>
      <c r="AD990" s="86">
        <v>0</v>
      </c>
      <c r="AE990" s="86">
        <v>0.01</v>
      </c>
      <c r="AF990" s="151">
        <v>0</v>
      </c>
      <c r="AG990" s="85">
        <v>21.4467609961</v>
      </c>
      <c r="AH990" s="86">
        <v>1.5185000000000001E-2</v>
      </c>
      <c r="AI990" s="151">
        <v>2.8136999994799999E-2</v>
      </c>
      <c r="AJ990" s="152">
        <v>1</v>
      </c>
      <c r="AK990" s="153">
        <v>0</v>
      </c>
    </row>
    <row r="991" spans="1:37" x14ac:dyDescent="0.2">
      <c r="A991" s="149" t="s">
        <v>2219</v>
      </c>
      <c r="B991" s="66" t="s">
        <v>2220</v>
      </c>
      <c r="C991" s="67">
        <v>25</v>
      </c>
      <c r="D991" s="84" t="s">
        <v>348</v>
      </c>
      <c r="E991" s="85">
        <v>5.8770225123916404</v>
      </c>
      <c r="F991" s="91">
        <v>5.8770225123916404</v>
      </c>
      <c r="G991" s="86">
        <v>3.7808153372491602</v>
      </c>
      <c r="H991" s="86">
        <v>3.7808153372491602</v>
      </c>
      <c r="I991" s="86">
        <v>0</v>
      </c>
      <c r="J991" s="86">
        <v>0.46</v>
      </c>
      <c r="K991" s="87">
        <v>0</v>
      </c>
      <c r="L991" s="150">
        <v>1.8100000143599999</v>
      </c>
      <c r="M991" s="86">
        <v>0</v>
      </c>
      <c r="N991" s="86"/>
      <c r="O991" s="86"/>
      <c r="P991" s="86">
        <v>0.13500000000000001</v>
      </c>
      <c r="Q991" s="88">
        <v>0</v>
      </c>
      <c r="R991" s="85">
        <v>0</v>
      </c>
      <c r="S991" s="86">
        <v>0</v>
      </c>
      <c r="T991" s="86">
        <v>0.96</v>
      </c>
      <c r="U991" s="88">
        <v>0.25329170032971599</v>
      </c>
      <c r="V991" s="89"/>
      <c r="W991" s="85"/>
      <c r="X991" s="88"/>
      <c r="Y991" s="85"/>
      <c r="Z991" s="88"/>
      <c r="AA991" s="85">
        <v>0</v>
      </c>
      <c r="AB991" s="91">
        <v>0</v>
      </c>
      <c r="AC991" s="86">
        <v>0</v>
      </c>
      <c r="AD991" s="86">
        <v>0</v>
      </c>
      <c r="AE991" s="86">
        <v>0</v>
      </c>
      <c r="AF991" s="151">
        <v>0</v>
      </c>
      <c r="AG991" s="85">
        <v>11.631387093500001</v>
      </c>
      <c r="AH991" s="86">
        <v>3.9500000000000004E-3</v>
      </c>
      <c r="AI991" s="151">
        <v>0</v>
      </c>
      <c r="AJ991" s="152">
        <v>1</v>
      </c>
      <c r="AK991" s="153">
        <v>0</v>
      </c>
    </row>
    <row r="992" spans="1:37" x14ac:dyDescent="0.2">
      <c r="A992" s="149" t="s">
        <v>2221</v>
      </c>
      <c r="B992" s="66" t="s">
        <v>2222</v>
      </c>
      <c r="C992" s="67">
        <v>25</v>
      </c>
      <c r="D992" s="84" t="s">
        <v>348</v>
      </c>
      <c r="E992" s="85">
        <v>6.8748151434486804</v>
      </c>
      <c r="F992" s="91">
        <v>6.8440057182293197</v>
      </c>
      <c r="G992" s="86">
        <v>3.9873558118899699</v>
      </c>
      <c r="H992" s="86">
        <v>3.9793453613329399</v>
      </c>
      <c r="I992" s="86">
        <v>4.03</v>
      </c>
      <c r="J992" s="86">
        <v>1.88</v>
      </c>
      <c r="K992" s="87">
        <v>0</v>
      </c>
      <c r="L992" s="150">
        <v>2.0400000078899998</v>
      </c>
      <c r="M992" s="86">
        <v>0</v>
      </c>
      <c r="N992" s="86"/>
      <c r="O992" s="86"/>
      <c r="P992" s="86">
        <v>0.22900000000000001</v>
      </c>
      <c r="Q992" s="88">
        <v>8.8999999999999996E-2</v>
      </c>
      <c r="R992" s="85">
        <v>0</v>
      </c>
      <c r="S992" s="86">
        <v>0</v>
      </c>
      <c r="T992" s="86">
        <v>1.88</v>
      </c>
      <c r="U992" s="88">
        <v>1.2804397121167299</v>
      </c>
      <c r="V992" s="89"/>
      <c r="W992" s="85"/>
      <c r="X992" s="88"/>
      <c r="Y992" s="85"/>
      <c r="Z992" s="88"/>
      <c r="AA992" s="85">
        <v>0.12</v>
      </c>
      <c r="AB992" s="91">
        <v>0.12</v>
      </c>
      <c r="AC992" s="86">
        <v>0</v>
      </c>
      <c r="AD992" s="86">
        <v>0</v>
      </c>
      <c r="AE992" s="86">
        <v>0.01</v>
      </c>
      <c r="AF992" s="151">
        <v>0</v>
      </c>
      <c r="AG992" s="85">
        <v>17.5576871393</v>
      </c>
      <c r="AH992" s="86">
        <v>2.8115999999999999E-2</v>
      </c>
      <c r="AI992" s="151">
        <v>2.81369999991E-2</v>
      </c>
      <c r="AJ992" s="152">
        <v>1</v>
      </c>
      <c r="AK992" s="153">
        <v>0</v>
      </c>
    </row>
    <row r="993" spans="1:37" x14ac:dyDescent="0.2">
      <c r="A993" s="149" t="s">
        <v>2223</v>
      </c>
      <c r="B993" s="66" t="s">
        <v>2223</v>
      </c>
      <c r="C993" s="67">
        <v>25</v>
      </c>
      <c r="D993" s="84" t="s">
        <v>348</v>
      </c>
      <c r="E993" s="85">
        <v>67.932686269936696</v>
      </c>
      <c r="F993" s="91">
        <v>67.914745510324906</v>
      </c>
      <c r="G993" s="86">
        <v>28.221711907282199</v>
      </c>
      <c r="H993" s="86">
        <v>28.214535603437501</v>
      </c>
      <c r="I993" s="86"/>
      <c r="J993" s="86">
        <v>0.23</v>
      </c>
      <c r="K993" s="87">
        <v>0</v>
      </c>
      <c r="L993" s="150">
        <v>4.9082042553400001E-11</v>
      </c>
      <c r="M993" s="86">
        <v>0</v>
      </c>
      <c r="N993" s="86"/>
      <c r="O993" s="86"/>
      <c r="P993" s="86">
        <v>0.02</v>
      </c>
      <c r="Q993" s="88">
        <v>0</v>
      </c>
      <c r="R993" s="85">
        <v>0</v>
      </c>
      <c r="S993" s="86">
        <v>0</v>
      </c>
      <c r="T993" s="86"/>
      <c r="U993" s="88"/>
      <c r="V993" s="89"/>
      <c r="W993" s="85">
        <v>56.166666666700003</v>
      </c>
      <c r="X993" s="88"/>
      <c r="Y993" s="85"/>
      <c r="Z993" s="88"/>
      <c r="AA993" s="85">
        <v>0.08</v>
      </c>
      <c r="AB993" s="91">
        <v>0.08</v>
      </c>
      <c r="AC993" s="86"/>
      <c r="AD993" s="86"/>
      <c r="AE993" s="86">
        <v>0</v>
      </c>
      <c r="AF993" s="151">
        <v>0</v>
      </c>
      <c r="AG993" s="85">
        <v>8.1447238022599997</v>
      </c>
      <c r="AH993" s="86">
        <v>2.725E-3</v>
      </c>
      <c r="AI993" s="151">
        <v>0</v>
      </c>
      <c r="AJ993" s="152">
        <v>1.01</v>
      </c>
      <c r="AK993" s="153">
        <v>0</v>
      </c>
    </row>
    <row r="994" spans="1:37" x14ac:dyDescent="0.2">
      <c r="A994" s="149" t="s">
        <v>2224</v>
      </c>
      <c r="B994" s="66" t="s">
        <v>2224</v>
      </c>
      <c r="C994" s="67">
        <v>25</v>
      </c>
      <c r="D994" s="84" t="s">
        <v>348</v>
      </c>
      <c r="E994" s="85">
        <v>24.949080139603002</v>
      </c>
      <c r="F994" s="91">
        <v>24.945777229739399</v>
      </c>
      <c r="G994" s="86">
        <v>13.467614968787499</v>
      </c>
      <c r="H994" s="86">
        <v>13.4648625439012</v>
      </c>
      <c r="I994" s="86">
        <v>7.08</v>
      </c>
      <c r="J994" s="86">
        <v>0.57999999999999996</v>
      </c>
      <c r="K994" s="87">
        <v>0</v>
      </c>
      <c r="L994" s="150">
        <v>0</v>
      </c>
      <c r="M994" s="86">
        <v>0</v>
      </c>
      <c r="N994" s="86"/>
      <c r="O994" s="86"/>
      <c r="P994" s="86">
        <v>6.8000000000000005E-2</v>
      </c>
      <c r="Q994" s="88">
        <v>0</v>
      </c>
      <c r="R994" s="85">
        <v>0</v>
      </c>
      <c r="S994" s="86">
        <v>0</v>
      </c>
      <c r="T994" s="86">
        <v>7.01</v>
      </c>
      <c r="U994" s="88">
        <v>3.30290986358982E-3</v>
      </c>
      <c r="V994" s="89"/>
      <c r="W994" s="85">
        <v>56.166666666700003</v>
      </c>
      <c r="X994" s="88"/>
      <c r="Y994" s="85"/>
      <c r="Z994" s="88"/>
      <c r="AA994" s="85">
        <v>0</v>
      </c>
      <c r="AB994" s="91">
        <v>0</v>
      </c>
      <c r="AC994" s="86">
        <v>0</v>
      </c>
      <c r="AD994" s="86">
        <v>0</v>
      </c>
      <c r="AE994" s="86">
        <v>0</v>
      </c>
      <c r="AF994" s="151">
        <v>0</v>
      </c>
      <c r="AG994" s="85">
        <v>37.778754985799999</v>
      </c>
      <c r="AH994" s="86">
        <v>1.1727E-2</v>
      </c>
      <c r="AI994" s="151">
        <v>0</v>
      </c>
      <c r="AJ994" s="152">
        <v>1</v>
      </c>
      <c r="AK994" s="153">
        <v>0</v>
      </c>
    </row>
    <row r="995" spans="1:37" x14ac:dyDescent="0.2">
      <c r="A995" s="149" t="s">
        <v>2225</v>
      </c>
      <c r="B995" s="66" t="s">
        <v>2226</v>
      </c>
      <c r="C995" s="67">
        <v>25</v>
      </c>
      <c r="D995" s="84" t="s">
        <v>348</v>
      </c>
      <c r="E995" s="85">
        <v>23.885095938012</v>
      </c>
      <c r="F995" s="91">
        <v>23.764991225359601</v>
      </c>
      <c r="G995" s="86">
        <v>15.6719159033798</v>
      </c>
      <c r="H995" s="86">
        <v>15.5576415165844</v>
      </c>
      <c r="I995" s="86">
        <v>11</v>
      </c>
      <c r="J995" s="86">
        <v>10.84</v>
      </c>
      <c r="K995" s="87">
        <v>6.4999999999999997E-3</v>
      </c>
      <c r="L995" s="150">
        <v>0.41000000017499999</v>
      </c>
      <c r="M995" s="86">
        <v>0</v>
      </c>
      <c r="N995" s="86"/>
      <c r="O995" s="86">
        <v>64.761513157894697</v>
      </c>
      <c r="P995" s="86">
        <v>0.28199999999999997</v>
      </c>
      <c r="Q995" s="88">
        <v>4.53E-2</v>
      </c>
      <c r="R995" s="85">
        <v>0</v>
      </c>
      <c r="S995" s="86">
        <v>0</v>
      </c>
      <c r="T995" s="86">
        <v>0.96</v>
      </c>
      <c r="U995" s="88">
        <v>1.37304173930281</v>
      </c>
      <c r="V995" s="89"/>
      <c r="W995" s="85">
        <v>55.646823145131201</v>
      </c>
      <c r="X995" s="88">
        <v>51.3</v>
      </c>
      <c r="Y995" s="85">
        <v>-100</v>
      </c>
      <c r="Z995" s="88"/>
      <c r="AA995" s="85">
        <v>0.53</v>
      </c>
      <c r="AB995" s="91">
        <v>0.56000000000000005</v>
      </c>
      <c r="AC995" s="86">
        <v>7.0000000000000007E-2</v>
      </c>
      <c r="AD995" s="86">
        <v>0.1</v>
      </c>
      <c r="AE995" s="86">
        <v>0.09</v>
      </c>
      <c r="AF995" s="151">
        <v>0</v>
      </c>
      <c r="AG995" s="85">
        <v>23.013318996199999</v>
      </c>
      <c r="AH995" s="86">
        <v>0.17019400000000001</v>
      </c>
      <c r="AI995" s="151">
        <v>5.6273999990699999E-2</v>
      </c>
      <c r="AJ995" s="152">
        <v>1</v>
      </c>
      <c r="AK995" s="153">
        <v>0</v>
      </c>
    </row>
    <row r="996" spans="1:37" x14ac:dyDescent="0.2">
      <c r="A996" s="149" t="s">
        <v>2227</v>
      </c>
      <c r="B996" s="66" t="s">
        <v>2228</v>
      </c>
      <c r="C996" s="67">
        <v>25</v>
      </c>
      <c r="D996" s="84" t="s">
        <v>348</v>
      </c>
      <c r="E996" s="85">
        <v>48.602976267950901</v>
      </c>
      <c r="F996" s="91">
        <v>48.3437459325784</v>
      </c>
      <c r="G996" s="86">
        <v>26.370449911059001</v>
      </c>
      <c r="H996" s="86">
        <v>26.171959737949599</v>
      </c>
      <c r="I996" s="86">
        <v>5.08</v>
      </c>
      <c r="J996" s="86">
        <v>1.45</v>
      </c>
      <c r="K996" s="87">
        <v>6.0000000000000001E-3</v>
      </c>
      <c r="L996" s="150">
        <v>2.4075273472999998E-10</v>
      </c>
      <c r="M996" s="86">
        <v>0</v>
      </c>
      <c r="N996" s="86"/>
      <c r="O996" s="86"/>
      <c r="P996" s="86">
        <v>0.216</v>
      </c>
      <c r="Q996" s="88">
        <v>5.4199999999999998E-2</v>
      </c>
      <c r="R996" s="85">
        <v>0</v>
      </c>
      <c r="S996" s="86">
        <v>0</v>
      </c>
      <c r="T996" s="86">
        <v>2.79</v>
      </c>
      <c r="U996" s="88">
        <v>0.43440062475595498</v>
      </c>
      <c r="V996" s="89"/>
      <c r="W996" s="85">
        <v>61.381358010944197</v>
      </c>
      <c r="X996" s="88">
        <v>65.7</v>
      </c>
      <c r="Y996" s="85">
        <v>-100</v>
      </c>
      <c r="Z996" s="88"/>
      <c r="AA996" s="85">
        <v>0.14000000000000001</v>
      </c>
      <c r="AB996" s="91">
        <v>0.13</v>
      </c>
      <c r="AC996" s="86">
        <v>0.03</v>
      </c>
      <c r="AD996" s="86">
        <v>0.03</v>
      </c>
      <c r="AE996" s="86">
        <v>0.08</v>
      </c>
      <c r="AF996" s="151">
        <v>8.8322994991900003</v>
      </c>
      <c r="AG996" s="85">
        <v>14.280987637899999</v>
      </c>
      <c r="AH996" s="86">
        <v>2.4920000000000001E-2</v>
      </c>
      <c r="AI996" s="151">
        <v>0.14068498790299999</v>
      </c>
      <c r="AJ996" s="152">
        <v>1</v>
      </c>
      <c r="AK996" s="153">
        <v>0</v>
      </c>
    </row>
    <row r="997" spans="1:37" x14ac:dyDescent="0.2">
      <c r="A997" s="149" t="s">
        <v>2229</v>
      </c>
      <c r="B997" s="66" t="s">
        <v>2230</v>
      </c>
      <c r="C997" s="67">
        <v>25</v>
      </c>
      <c r="D997" s="84" t="s">
        <v>348</v>
      </c>
      <c r="E997" s="85">
        <v>21.306207477339701</v>
      </c>
      <c r="F997" s="91">
        <v>21.017367344074302</v>
      </c>
      <c r="G997" s="86">
        <v>10.8267033072565</v>
      </c>
      <c r="H997" s="86">
        <v>10.568150758297699</v>
      </c>
      <c r="I997" s="86">
        <v>147.56</v>
      </c>
      <c r="J997" s="86">
        <v>200.87</v>
      </c>
      <c r="K997" s="87">
        <v>1.6400000000000001E-2</v>
      </c>
      <c r="L997" s="150">
        <v>1.5700000198099999</v>
      </c>
      <c r="M997" s="86">
        <v>0</v>
      </c>
      <c r="N997" s="86"/>
      <c r="O997" s="86"/>
      <c r="P997" s="86">
        <v>6.9480000000000004</v>
      </c>
      <c r="Q997" s="88">
        <v>1.2805</v>
      </c>
      <c r="R997" s="85">
        <v>0</v>
      </c>
      <c r="S997" s="86">
        <v>0</v>
      </c>
      <c r="T997" s="86">
        <v>3.22</v>
      </c>
      <c r="U997" s="88">
        <v>7.6804881472124302</v>
      </c>
      <c r="V997" s="89"/>
      <c r="W997" s="85">
        <v>57.173459466152998</v>
      </c>
      <c r="X997" s="88">
        <v>61.433333333299998</v>
      </c>
      <c r="Y997" s="85"/>
      <c r="Z997" s="88"/>
      <c r="AA997" s="85">
        <v>0.25</v>
      </c>
      <c r="AB997" s="91">
        <v>0.26</v>
      </c>
      <c r="AC997" s="86">
        <v>0.03</v>
      </c>
      <c r="AD997" s="86">
        <v>0.04</v>
      </c>
      <c r="AE997" s="86">
        <v>1.37</v>
      </c>
      <c r="AF997" s="151">
        <v>0</v>
      </c>
      <c r="AG997" s="85">
        <v>12.766600265599999</v>
      </c>
      <c r="AH997" s="86">
        <v>2.4727450000000002</v>
      </c>
      <c r="AI997" s="151">
        <v>2.1946859695600001</v>
      </c>
      <c r="AJ997" s="152">
        <v>1</v>
      </c>
      <c r="AK997" s="153">
        <v>0</v>
      </c>
    </row>
    <row r="998" spans="1:37" x14ac:dyDescent="0.2">
      <c r="A998" s="149" t="s">
        <v>2231</v>
      </c>
      <c r="B998" s="66" t="s">
        <v>2232</v>
      </c>
      <c r="C998" s="67">
        <v>25</v>
      </c>
      <c r="D998" s="84" t="s">
        <v>348</v>
      </c>
      <c r="E998" s="85">
        <v>7.9221562042538496</v>
      </c>
      <c r="F998" s="91">
        <v>7.7736157754240898</v>
      </c>
      <c r="G998" s="86">
        <v>5.5067596658916704</v>
      </c>
      <c r="H998" s="86">
        <v>5.3851287350383199</v>
      </c>
      <c r="I998" s="86">
        <v>50.79</v>
      </c>
      <c r="J998" s="86">
        <v>112.47</v>
      </c>
      <c r="K998" s="87">
        <v>0</v>
      </c>
      <c r="L998" s="150">
        <v>1.0600000253299999</v>
      </c>
      <c r="M998" s="86">
        <v>0</v>
      </c>
      <c r="N998" s="86"/>
      <c r="O998" s="86"/>
      <c r="P998" s="86">
        <v>3.7170000000000001</v>
      </c>
      <c r="Q998" s="88">
        <v>1.0883</v>
      </c>
      <c r="R998" s="85">
        <v>0</v>
      </c>
      <c r="S998" s="86">
        <v>0</v>
      </c>
      <c r="T998" s="86">
        <v>3.1</v>
      </c>
      <c r="U998" s="88">
        <v>8.6906914664600006</v>
      </c>
      <c r="V998" s="89"/>
      <c r="W998" s="85">
        <v>57.587694528086203</v>
      </c>
      <c r="X998" s="88"/>
      <c r="Y998" s="85"/>
      <c r="Z998" s="88"/>
      <c r="AA998" s="85">
        <v>0.48</v>
      </c>
      <c r="AB998" s="91">
        <v>0.48</v>
      </c>
      <c r="AC998" s="86">
        <v>0.06</v>
      </c>
      <c r="AD998" s="86">
        <v>0.06</v>
      </c>
      <c r="AE998" s="86">
        <v>1.57</v>
      </c>
      <c r="AF998" s="151">
        <v>0</v>
      </c>
      <c r="AG998" s="85">
        <v>12.5441189712</v>
      </c>
      <c r="AH998" s="86">
        <v>0.94784400000000002</v>
      </c>
      <c r="AI998" s="151">
        <v>0.28136999536599999</v>
      </c>
      <c r="AJ998" s="152">
        <v>1</v>
      </c>
      <c r="AK998" s="153">
        <v>0</v>
      </c>
    </row>
    <row r="999" spans="1:37" x14ac:dyDescent="0.2">
      <c r="A999" s="149" t="s">
        <v>2233</v>
      </c>
      <c r="B999" s="66" t="s">
        <v>2233</v>
      </c>
      <c r="C999" s="67">
        <v>25</v>
      </c>
      <c r="D999" s="84" t="s">
        <v>348</v>
      </c>
      <c r="E999" s="85">
        <v>27.375333470141602</v>
      </c>
      <c r="F999" s="91">
        <v>27.375333470141602</v>
      </c>
      <c r="G999" s="86">
        <v>17.904781448799501</v>
      </c>
      <c r="H999" s="86">
        <v>17.904781448799501</v>
      </c>
      <c r="I999" s="86">
        <v>0.09</v>
      </c>
      <c r="J999" s="86">
        <v>0.08</v>
      </c>
      <c r="K999" s="87">
        <v>0</v>
      </c>
      <c r="L999" s="150">
        <v>0.13999999970900001</v>
      </c>
      <c r="M999" s="86">
        <v>0</v>
      </c>
      <c r="N999" s="86"/>
      <c r="O999" s="86"/>
      <c r="P999" s="86">
        <v>8.1000000000000003E-2</v>
      </c>
      <c r="Q999" s="88">
        <v>0.18529999999999999</v>
      </c>
      <c r="R999" s="85">
        <v>0</v>
      </c>
      <c r="S999" s="86">
        <v>0</v>
      </c>
      <c r="T999" s="86">
        <v>0.52</v>
      </c>
      <c r="U999" s="88">
        <v>1.93348553252616</v>
      </c>
      <c r="V999" s="89"/>
      <c r="W999" s="85"/>
      <c r="X999" s="88"/>
      <c r="Y999" s="85"/>
      <c r="Z999" s="88"/>
      <c r="AA999" s="85">
        <v>0.39</v>
      </c>
      <c r="AB999" s="91">
        <v>0.39</v>
      </c>
      <c r="AC999" s="86">
        <v>0.14000000000000001</v>
      </c>
      <c r="AD999" s="86">
        <v>0.14000000000000001</v>
      </c>
      <c r="AE999" s="86">
        <v>0</v>
      </c>
      <c r="AF999" s="151">
        <v>0</v>
      </c>
      <c r="AG999" s="85">
        <v>3.9622020030399998</v>
      </c>
      <c r="AH999" s="86">
        <v>2.2790000000000002E-3</v>
      </c>
      <c r="AI999" s="151">
        <v>0</v>
      </c>
      <c r="AJ999" s="152">
        <v>1</v>
      </c>
      <c r="AK999" s="153">
        <v>0</v>
      </c>
    </row>
    <row r="1000" spans="1:37" x14ac:dyDescent="0.2">
      <c r="A1000" s="149" t="s">
        <v>2234</v>
      </c>
      <c r="B1000" s="66" t="s">
        <v>2235</v>
      </c>
      <c r="C1000" s="67">
        <v>25</v>
      </c>
      <c r="D1000" s="84" t="s">
        <v>348</v>
      </c>
      <c r="E1000" s="85">
        <v>7.2970443070289903</v>
      </c>
      <c r="F1000" s="91">
        <v>7.2970443070289903</v>
      </c>
      <c r="G1000" s="86">
        <v>6.1723492369660198</v>
      </c>
      <c r="H1000" s="86">
        <v>6.1723492369660198</v>
      </c>
      <c r="I1000" s="86">
        <v>0</v>
      </c>
      <c r="J1000" s="86">
        <v>0.05</v>
      </c>
      <c r="K1000" s="87">
        <v>0</v>
      </c>
      <c r="L1000" s="150">
        <v>0.52000000073499997</v>
      </c>
      <c r="M1000" s="86">
        <v>0</v>
      </c>
      <c r="N1000" s="86"/>
      <c r="O1000" s="86"/>
      <c r="P1000" s="86">
        <v>0.106</v>
      </c>
      <c r="Q1000" s="88">
        <v>0.45700000000000002</v>
      </c>
      <c r="R1000" s="85">
        <v>0</v>
      </c>
      <c r="S1000" s="86">
        <v>0</v>
      </c>
      <c r="T1000" s="86">
        <v>0.92</v>
      </c>
      <c r="U1000" s="88">
        <v>5.4419356668746799</v>
      </c>
      <c r="V1000" s="89"/>
      <c r="W1000" s="85">
        <v>12.964890852566</v>
      </c>
      <c r="X1000" s="88"/>
      <c r="Y1000" s="85"/>
      <c r="Z1000" s="88"/>
      <c r="AA1000" s="85">
        <v>0.15</v>
      </c>
      <c r="AB1000" s="91">
        <v>0.15</v>
      </c>
      <c r="AC1000" s="86">
        <v>0</v>
      </c>
      <c r="AD1000" s="86">
        <v>0</v>
      </c>
      <c r="AE1000" s="86">
        <v>0</v>
      </c>
      <c r="AF1000" s="151">
        <v>0</v>
      </c>
      <c r="AG1000" s="85">
        <v>2.3941980035600001</v>
      </c>
      <c r="AH1000" s="86">
        <v>5.1599999999999997E-4</v>
      </c>
      <c r="AI1000" s="151">
        <v>0</v>
      </c>
      <c r="AJ1000" s="152">
        <v>1</v>
      </c>
      <c r="AK1000" s="153">
        <v>0</v>
      </c>
    </row>
    <row r="1001" spans="1:37" x14ac:dyDescent="0.2">
      <c r="A1001" s="149" t="s">
        <v>2236</v>
      </c>
      <c r="B1001" s="66" t="s">
        <v>2237</v>
      </c>
      <c r="C1001" s="67">
        <v>25</v>
      </c>
      <c r="D1001" s="84" t="s">
        <v>348</v>
      </c>
      <c r="E1001" s="85">
        <v>24.691235586586298</v>
      </c>
      <c r="F1001" s="91">
        <v>24.683962763143999</v>
      </c>
      <c r="G1001" s="86">
        <v>17.955278747487601</v>
      </c>
      <c r="H1001" s="86">
        <v>17.949989421347698</v>
      </c>
      <c r="I1001" s="86">
        <v>0.88</v>
      </c>
      <c r="J1001" s="86">
        <v>6.83</v>
      </c>
      <c r="K1001" s="87">
        <v>0</v>
      </c>
      <c r="L1001" s="150">
        <v>0.189999999931</v>
      </c>
      <c r="M1001" s="86">
        <v>0</v>
      </c>
      <c r="N1001" s="86"/>
      <c r="O1001" s="86"/>
      <c r="P1001" s="86">
        <v>0.61499999999999999</v>
      </c>
      <c r="Q1001" s="88">
        <v>0.2571</v>
      </c>
      <c r="R1001" s="85">
        <v>0</v>
      </c>
      <c r="S1001" s="86">
        <v>0</v>
      </c>
      <c r="T1001" s="86">
        <v>1.19</v>
      </c>
      <c r="U1001" s="88">
        <v>0.49851898868084199</v>
      </c>
      <c r="V1001" s="89"/>
      <c r="W1001" s="85"/>
      <c r="X1001" s="88"/>
      <c r="Y1001" s="85"/>
      <c r="Z1001" s="88"/>
      <c r="AA1001" s="85">
        <v>0.12</v>
      </c>
      <c r="AB1001" s="91">
        <v>0.09</v>
      </c>
      <c r="AC1001" s="86">
        <v>0</v>
      </c>
      <c r="AD1001" s="86">
        <v>0</v>
      </c>
      <c r="AE1001" s="86">
        <v>0</v>
      </c>
      <c r="AF1001" s="151">
        <v>0</v>
      </c>
      <c r="AG1001" s="85">
        <v>5.2536599977499998</v>
      </c>
      <c r="AH1001" s="86">
        <v>0.17689299999999999</v>
      </c>
      <c r="AI1001" s="151">
        <v>3.1209999986599999E-3</v>
      </c>
      <c r="AJ1001" s="152">
        <v>1</v>
      </c>
      <c r="AK1001" s="153">
        <v>0</v>
      </c>
    </row>
    <row r="1002" spans="1:37" x14ac:dyDescent="0.2">
      <c r="A1002" s="149" t="s">
        <v>2238</v>
      </c>
      <c r="B1002" s="66" t="s">
        <v>2238</v>
      </c>
      <c r="C1002" s="67">
        <v>25</v>
      </c>
      <c r="D1002" s="84" t="s">
        <v>348</v>
      </c>
      <c r="E1002" s="85">
        <v>5.0636339019767096</v>
      </c>
      <c r="F1002" s="91">
        <v>5.0636339019767096</v>
      </c>
      <c r="G1002" s="86">
        <v>3.5691224562061299</v>
      </c>
      <c r="H1002" s="86">
        <v>3.5691224562061299</v>
      </c>
      <c r="I1002" s="86">
        <v>0</v>
      </c>
      <c r="J1002" s="86">
        <v>0.12</v>
      </c>
      <c r="K1002" s="87">
        <v>0</v>
      </c>
      <c r="L1002" s="150">
        <v>0.46000000076199998</v>
      </c>
      <c r="M1002" s="86">
        <v>0</v>
      </c>
      <c r="N1002" s="86"/>
      <c r="O1002" s="86"/>
      <c r="P1002" s="86">
        <v>9.1999999999999998E-2</v>
      </c>
      <c r="Q1002" s="88">
        <v>0.21990000000000001</v>
      </c>
      <c r="R1002" s="85">
        <v>0</v>
      </c>
      <c r="S1002" s="86">
        <v>0</v>
      </c>
      <c r="T1002" s="86">
        <v>0.8</v>
      </c>
      <c r="U1002" s="88">
        <v>2.5047386948280499</v>
      </c>
      <c r="V1002" s="89"/>
      <c r="W1002" s="85"/>
      <c r="X1002" s="88"/>
      <c r="Y1002" s="85"/>
      <c r="Z1002" s="88"/>
      <c r="AA1002" s="85">
        <v>0.56000000000000005</v>
      </c>
      <c r="AB1002" s="91">
        <v>0.56000000000000005</v>
      </c>
      <c r="AC1002" s="86">
        <v>0.03</v>
      </c>
      <c r="AD1002" s="86">
        <v>0.03</v>
      </c>
      <c r="AE1002" s="86">
        <v>0</v>
      </c>
      <c r="AF1002" s="151">
        <v>0</v>
      </c>
      <c r="AG1002" s="85">
        <v>3.9169899897699998</v>
      </c>
      <c r="AH1002" s="86">
        <v>1.8550000000000001E-3</v>
      </c>
      <c r="AI1002" s="151">
        <v>3.8599999899100001E-3</v>
      </c>
      <c r="AJ1002" s="152">
        <v>1</v>
      </c>
      <c r="AK1002" s="153">
        <v>0</v>
      </c>
    </row>
    <row r="1003" spans="1:37" x14ac:dyDescent="0.2">
      <c r="A1003" s="149" t="s">
        <v>2239</v>
      </c>
      <c r="B1003" s="66" t="s">
        <v>2239</v>
      </c>
      <c r="C1003" s="67">
        <v>25</v>
      </c>
      <c r="D1003" s="84" t="s">
        <v>348</v>
      </c>
      <c r="E1003" s="85">
        <v>21.763192344151999</v>
      </c>
      <c r="F1003" s="91">
        <v>21.759581095111301</v>
      </c>
      <c r="G1003" s="86">
        <v>15.586150859928701</v>
      </c>
      <c r="H1003" s="86">
        <v>15.582539610887901</v>
      </c>
      <c r="I1003" s="86">
        <v>0.39</v>
      </c>
      <c r="J1003" s="86">
        <v>0.38</v>
      </c>
      <c r="K1003" s="87">
        <v>0</v>
      </c>
      <c r="L1003" s="150">
        <v>0.329999999785</v>
      </c>
      <c r="M1003" s="86">
        <v>3.08166362999341E-2</v>
      </c>
      <c r="N1003" s="86"/>
      <c r="O1003" s="86"/>
      <c r="P1003" s="86">
        <v>9.1999999999999998E-2</v>
      </c>
      <c r="Q1003" s="88">
        <v>0.27079999999999999</v>
      </c>
      <c r="R1003" s="85">
        <v>2.51762336354481E-2</v>
      </c>
      <c r="S1003" s="86">
        <v>0</v>
      </c>
      <c r="T1003" s="86">
        <v>0.85</v>
      </c>
      <c r="U1003" s="88">
        <v>3.69972464226064</v>
      </c>
      <c r="V1003" s="89"/>
      <c r="W1003" s="85"/>
      <c r="X1003" s="88"/>
      <c r="Y1003" s="85"/>
      <c r="Z1003" s="88"/>
      <c r="AA1003" s="85">
        <v>0.11</v>
      </c>
      <c r="AB1003" s="91">
        <v>0.11</v>
      </c>
      <c r="AC1003" s="86">
        <v>0</v>
      </c>
      <c r="AD1003" s="86">
        <v>0</v>
      </c>
      <c r="AE1003" s="86">
        <v>0</v>
      </c>
      <c r="AF1003" s="151">
        <v>0</v>
      </c>
      <c r="AG1003" s="85">
        <v>6.2567640002499996</v>
      </c>
      <c r="AH1003" s="86">
        <v>7.26E-3</v>
      </c>
      <c r="AI1003" s="151">
        <v>0</v>
      </c>
      <c r="AJ1003" s="152">
        <v>1</v>
      </c>
      <c r="AK1003" s="153">
        <v>0</v>
      </c>
    </row>
    <row r="1004" spans="1:37" x14ac:dyDescent="0.2">
      <c r="A1004" s="149" t="s">
        <v>2240</v>
      </c>
      <c r="B1004" s="66" t="s">
        <v>2240</v>
      </c>
      <c r="C1004" s="67">
        <v>25</v>
      </c>
      <c r="D1004" s="84" t="s">
        <v>348</v>
      </c>
      <c r="E1004" s="85">
        <v>26.998411858126001</v>
      </c>
      <c r="F1004" s="91">
        <v>26.998411858126001</v>
      </c>
      <c r="G1004" s="86">
        <v>17.9769913104107</v>
      </c>
      <c r="H1004" s="86">
        <v>17.9769913104107</v>
      </c>
      <c r="I1004" s="86">
        <v>0.43</v>
      </c>
      <c r="J1004" s="86">
        <v>0.33</v>
      </c>
      <c r="K1004" s="87">
        <v>0</v>
      </c>
      <c r="L1004" s="150">
        <v>0.13999999997199999</v>
      </c>
      <c r="M1004" s="86">
        <v>0</v>
      </c>
      <c r="N1004" s="86"/>
      <c r="O1004" s="86"/>
      <c r="P1004" s="86">
        <v>9.7000000000000003E-2</v>
      </c>
      <c r="Q1004" s="88">
        <v>0.1004</v>
      </c>
      <c r="R1004" s="85">
        <v>0</v>
      </c>
      <c r="S1004" s="86">
        <v>0</v>
      </c>
      <c r="T1004" s="86">
        <v>0.27</v>
      </c>
      <c r="U1004" s="88">
        <v>0.83151493240713203</v>
      </c>
      <c r="V1004" s="89"/>
      <c r="W1004" s="85"/>
      <c r="X1004" s="88"/>
      <c r="Y1004" s="85"/>
      <c r="Z1004" s="88"/>
      <c r="AA1004" s="85">
        <v>0</v>
      </c>
      <c r="AB1004" s="91">
        <v>0</v>
      </c>
      <c r="AC1004" s="86">
        <v>0</v>
      </c>
      <c r="AD1004" s="86">
        <v>0</v>
      </c>
      <c r="AE1004" s="86">
        <v>0</v>
      </c>
      <c r="AF1004" s="151">
        <v>0</v>
      </c>
      <c r="AG1004" s="85">
        <v>4.6883999965300003</v>
      </c>
      <c r="AH1004" s="86">
        <v>4.1799999999999997E-3</v>
      </c>
      <c r="AI1004" s="151">
        <v>0</v>
      </c>
      <c r="AJ1004" s="152">
        <v>1</v>
      </c>
      <c r="AK1004" s="153">
        <v>0</v>
      </c>
    </row>
    <row r="1005" spans="1:37" x14ac:dyDescent="0.2">
      <c r="A1005" s="149" t="s">
        <v>2241</v>
      </c>
      <c r="B1005" s="66" t="s">
        <v>2241</v>
      </c>
      <c r="C1005" s="67">
        <v>25</v>
      </c>
      <c r="D1005" s="84" t="s">
        <v>348</v>
      </c>
      <c r="E1005" s="85">
        <v>19.319529567666098</v>
      </c>
      <c r="F1005" s="91">
        <v>19.319529567666098</v>
      </c>
      <c r="G1005" s="86">
        <v>15.8588702998178</v>
      </c>
      <c r="H1005" s="86">
        <v>15.8588702998178</v>
      </c>
      <c r="I1005" s="86">
        <v>0.2</v>
      </c>
      <c r="J1005" s="86">
        <v>0.18</v>
      </c>
      <c r="K1005" s="87">
        <v>0</v>
      </c>
      <c r="L1005" s="150">
        <v>0.44000000030300002</v>
      </c>
      <c r="M1005" s="86">
        <v>0</v>
      </c>
      <c r="N1005" s="86"/>
      <c r="O1005" s="86"/>
      <c r="P1005" s="86">
        <v>7.3999999999999996E-2</v>
      </c>
      <c r="Q1005" s="88">
        <v>0.26500000000000001</v>
      </c>
      <c r="R1005" s="85">
        <v>0</v>
      </c>
      <c r="S1005" s="86">
        <v>0</v>
      </c>
      <c r="T1005" s="86">
        <v>0.69</v>
      </c>
      <c r="U1005" s="88">
        <v>2.1606758323670698</v>
      </c>
      <c r="V1005" s="89"/>
      <c r="W1005" s="85"/>
      <c r="X1005" s="88"/>
      <c r="Y1005" s="85"/>
      <c r="Z1005" s="88"/>
      <c r="AA1005" s="85">
        <v>0.45</v>
      </c>
      <c r="AB1005" s="91">
        <v>0.45</v>
      </c>
      <c r="AC1005" s="86">
        <v>7.0000000000000007E-2</v>
      </c>
      <c r="AD1005" s="86">
        <v>7.0000000000000007E-2</v>
      </c>
      <c r="AE1005" s="86">
        <v>0</v>
      </c>
      <c r="AF1005" s="151">
        <v>0</v>
      </c>
      <c r="AG1005" s="85">
        <v>7.19859000776</v>
      </c>
      <c r="AH1005" s="86">
        <v>4.5700000000000003E-3</v>
      </c>
      <c r="AI1005" s="151">
        <v>0</v>
      </c>
      <c r="AJ1005" s="152">
        <v>1</v>
      </c>
      <c r="AK1005" s="153">
        <v>0</v>
      </c>
    </row>
    <row r="1006" spans="1:37" x14ac:dyDescent="0.2">
      <c r="A1006" s="149" t="s">
        <v>2242</v>
      </c>
      <c r="B1006" s="66" t="s">
        <v>2243</v>
      </c>
      <c r="C1006" s="67">
        <v>25</v>
      </c>
      <c r="D1006" s="84" t="s">
        <v>348</v>
      </c>
      <c r="E1006" s="85">
        <v>13.248391885205301</v>
      </c>
      <c r="F1006" s="91">
        <v>13.247567210951701</v>
      </c>
      <c r="G1006" s="86">
        <v>9.26439056572654</v>
      </c>
      <c r="H1006" s="86">
        <v>9.2635658914728705</v>
      </c>
      <c r="I1006" s="86">
        <v>0.57999999999999996</v>
      </c>
      <c r="J1006" s="86">
        <v>0.4</v>
      </c>
      <c r="K1006" s="87">
        <v>0</v>
      </c>
      <c r="L1006" s="150">
        <v>0.47000000073699999</v>
      </c>
      <c r="M1006" s="86">
        <v>3.2806078931782801E-3</v>
      </c>
      <c r="N1006" s="86"/>
      <c r="O1006" s="86"/>
      <c r="P1006" s="86">
        <v>0.16600000000000001</v>
      </c>
      <c r="Q1006" s="88">
        <v>8.2500000000000004E-2</v>
      </c>
      <c r="R1006" s="85">
        <v>4.6425255338904403E-2</v>
      </c>
      <c r="S1006" s="86">
        <v>0</v>
      </c>
      <c r="T1006" s="86">
        <v>0.61</v>
      </c>
      <c r="U1006" s="88">
        <v>1.16938809170378</v>
      </c>
      <c r="V1006" s="89"/>
      <c r="W1006" s="85"/>
      <c r="X1006" s="88"/>
      <c r="Y1006" s="85"/>
      <c r="Z1006" s="88"/>
      <c r="AA1006" s="85">
        <v>0</v>
      </c>
      <c r="AB1006" s="91">
        <v>0</v>
      </c>
      <c r="AC1006" s="86">
        <v>0</v>
      </c>
      <c r="AD1006" s="86">
        <v>0</v>
      </c>
      <c r="AE1006" s="86">
        <v>0</v>
      </c>
      <c r="AF1006" s="151">
        <v>0</v>
      </c>
      <c r="AG1006" s="85">
        <v>7.8662939811700001</v>
      </c>
      <c r="AH1006" s="86">
        <v>7.7349999999999997E-3</v>
      </c>
      <c r="AI1006" s="151">
        <v>0</v>
      </c>
      <c r="AJ1006" s="152">
        <v>1</v>
      </c>
      <c r="AK1006" s="153">
        <v>0</v>
      </c>
    </row>
    <row r="1007" spans="1:37" x14ac:dyDescent="0.2">
      <c r="A1007" s="149" t="s">
        <v>2244</v>
      </c>
      <c r="B1007" s="66" t="s">
        <v>2244</v>
      </c>
      <c r="C1007" s="67">
        <v>25</v>
      </c>
      <c r="D1007" s="84" t="s">
        <v>348</v>
      </c>
      <c r="E1007" s="85">
        <v>20.131738136846401</v>
      </c>
      <c r="F1007" s="91">
        <v>20.131738136846401</v>
      </c>
      <c r="G1007" s="86">
        <v>11.198413765291001</v>
      </c>
      <c r="H1007" s="86">
        <v>11.198413765291001</v>
      </c>
      <c r="I1007" s="86">
        <v>0.14000000000000001</v>
      </c>
      <c r="J1007" s="86">
        <v>0.24</v>
      </c>
      <c r="K1007" s="87">
        <v>0</v>
      </c>
      <c r="L1007" s="150">
        <v>0.56999999886399999</v>
      </c>
      <c r="M1007" s="86">
        <v>0</v>
      </c>
      <c r="N1007" s="86"/>
      <c r="O1007" s="86"/>
      <c r="P1007" s="86">
        <v>0.109</v>
      </c>
      <c r="Q1007" s="88">
        <v>6.7199999999999996E-2</v>
      </c>
      <c r="R1007" s="85">
        <v>0</v>
      </c>
      <c r="S1007" s="86">
        <v>0</v>
      </c>
      <c r="T1007" s="86">
        <v>0.34</v>
      </c>
      <c r="U1007" s="88">
        <v>0.70775641887350405</v>
      </c>
      <c r="V1007" s="89"/>
      <c r="W1007" s="85"/>
      <c r="X1007" s="88"/>
      <c r="Y1007" s="85"/>
      <c r="Z1007" s="88"/>
      <c r="AA1007" s="85">
        <v>0</v>
      </c>
      <c r="AB1007" s="91">
        <v>0</v>
      </c>
      <c r="AC1007" s="86">
        <v>0</v>
      </c>
      <c r="AD1007" s="86">
        <v>0</v>
      </c>
      <c r="AE1007" s="86">
        <v>0</v>
      </c>
      <c r="AF1007" s="151">
        <v>0</v>
      </c>
      <c r="AG1007" s="85">
        <v>7.9291680176600003</v>
      </c>
      <c r="AH1007" s="86">
        <v>5.3619999999999996E-3</v>
      </c>
      <c r="AI1007" s="151">
        <v>0</v>
      </c>
      <c r="AJ1007" s="152">
        <v>1</v>
      </c>
      <c r="AK1007" s="153">
        <v>0</v>
      </c>
    </row>
    <row r="1008" spans="1:37" x14ac:dyDescent="0.2">
      <c r="A1008" s="149" t="s">
        <v>2245</v>
      </c>
      <c r="B1008" s="66" t="s">
        <v>2246</v>
      </c>
      <c r="C1008" s="67">
        <v>25</v>
      </c>
      <c r="D1008" s="84" t="s">
        <v>348</v>
      </c>
      <c r="E1008" s="85">
        <v>28.304783656896301</v>
      </c>
      <c r="F1008" s="91">
        <v>28.304783656896301</v>
      </c>
      <c r="G1008" s="86">
        <v>14.862327115848201</v>
      </c>
      <c r="H1008" s="86">
        <v>14.862327115848201</v>
      </c>
      <c r="I1008" s="86">
        <v>0.16</v>
      </c>
      <c r="J1008" s="86">
        <v>0.24</v>
      </c>
      <c r="K1008" s="87">
        <v>0</v>
      </c>
      <c r="L1008" s="150">
        <v>9.9999999850700003E-3</v>
      </c>
      <c r="M1008" s="86">
        <v>0</v>
      </c>
      <c r="N1008" s="86"/>
      <c r="O1008" s="86"/>
      <c r="P1008" s="86">
        <v>0.12</v>
      </c>
      <c r="Q1008" s="88">
        <v>7.0499999999999993E-2</v>
      </c>
      <c r="R1008" s="85">
        <v>0</v>
      </c>
      <c r="S1008" s="86">
        <v>0</v>
      </c>
      <c r="T1008" s="86">
        <v>0.38</v>
      </c>
      <c r="U1008" s="88">
        <v>1.44651693947469</v>
      </c>
      <c r="V1008" s="89"/>
      <c r="W1008" s="85"/>
      <c r="X1008" s="88"/>
      <c r="Y1008" s="85"/>
      <c r="Z1008" s="88"/>
      <c r="AA1008" s="85">
        <v>0</v>
      </c>
      <c r="AB1008" s="91">
        <v>0</v>
      </c>
      <c r="AC1008" s="86">
        <v>0</v>
      </c>
      <c r="AD1008" s="86">
        <v>0</v>
      </c>
      <c r="AE1008" s="86">
        <v>0</v>
      </c>
      <c r="AF1008" s="151">
        <v>0</v>
      </c>
      <c r="AG1008" s="85">
        <v>2.5475999963799998</v>
      </c>
      <c r="AH1008" s="86">
        <v>2.9120000000000001E-3</v>
      </c>
      <c r="AI1008" s="151">
        <v>0</v>
      </c>
      <c r="AJ1008" s="152">
        <v>1</v>
      </c>
      <c r="AK1008" s="153">
        <v>0</v>
      </c>
    </row>
    <row r="1009" spans="1:37" x14ac:dyDescent="0.2">
      <c r="A1009" s="149" t="s">
        <v>2247</v>
      </c>
      <c r="B1009" s="66" t="s">
        <v>2247</v>
      </c>
      <c r="C1009" s="67">
        <v>25</v>
      </c>
      <c r="D1009" s="84" t="s">
        <v>348</v>
      </c>
      <c r="E1009" s="85">
        <v>31.153524446810099</v>
      </c>
      <c r="F1009" s="91">
        <v>31.153524446810099</v>
      </c>
      <c r="G1009" s="86">
        <v>20.5434314247332</v>
      </c>
      <c r="H1009" s="86">
        <v>20.5434314247332</v>
      </c>
      <c r="I1009" s="86">
        <v>0</v>
      </c>
      <c r="J1009" s="86">
        <v>0.06</v>
      </c>
      <c r="K1009" s="87">
        <v>0</v>
      </c>
      <c r="L1009" s="150">
        <v>0.17000000030000001</v>
      </c>
      <c r="M1009" s="86">
        <v>1.0387880879214799E-3</v>
      </c>
      <c r="N1009" s="86"/>
      <c r="O1009" s="86"/>
      <c r="P1009" s="86">
        <v>3.7999999999999999E-2</v>
      </c>
      <c r="Q1009" s="88">
        <v>0.1502</v>
      </c>
      <c r="R1009" s="85">
        <v>1.7593244194229401E-2</v>
      </c>
      <c r="S1009" s="86">
        <v>0</v>
      </c>
      <c r="T1009" s="86">
        <v>0.24</v>
      </c>
      <c r="U1009" s="88">
        <v>0.72237852634780597</v>
      </c>
      <c r="V1009" s="89"/>
      <c r="W1009" s="85"/>
      <c r="X1009" s="88"/>
      <c r="Y1009" s="85"/>
      <c r="Z1009" s="88"/>
      <c r="AA1009" s="85">
        <v>0.17</v>
      </c>
      <c r="AB1009" s="91">
        <v>0.17</v>
      </c>
      <c r="AC1009" s="86">
        <v>0</v>
      </c>
      <c r="AD1009" s="86">
        <v>0</v>
      </c>
      <c r="AE1009" s="86">
        <v>0</v>
      </c>
      <c r="AF1009" s="151">
        <v>0</v>
      </c>
      <c r="AG1009" s="85">
        <v>4.8246360055200004</v>
      </c>
      <c r="AH1009" s="86">
        <v>9.8299999999999993E-4</v>
      </c>
      <c r="AI1009" s="151">
        <v>0</v>
      </c>
      <c r="AJ1009" s="152">
        <v>1</v>
      </c>
      <c r="AK1009" s="153">
        <v>0</v>
      </c>
    </row>
    <row r="1010" spans="1:37" x14ac:dyDescent="0.2">
      <c r="A1010" s="149" t="s">
        <v>2248</v>
      </c>
      <c r="B1010" s="66" t="s">
        <v>2249</v>
      </c>
      <c r="C1010" s="67">
        <v>25</v>
      </c>
      <c r="D1010" s="84" t="s">
        <v>348</v>
      </c>
      <c r="E1010" s="85">
        <v>6.6995660355620403</v>
      </c>
      <c r="F1010" s="91">
        <v>6.6995660355620403</v>
      </c>
      <c r="G1010" s="86">
        <v>6.4902646030953601</v>
      </c>
      <c r="H1010" s="86">
        <v>6.4902646030953601</v>
      </c>
      <c r="I1010" s="86">
        <v>0</v>
      </c>
      <c r="J1010" s="86">
        <v>0.16</v>
      </c>
      <c r="K1010" s="87">
        <v>0</v>
      </c>
      <c r="L1010" s="150">
        <v>0.64000000010199998</v>
      </c>
      <c r="M1010" s="86">
        <v>0</v>
      </c>
      <c r="N1010" s="86"/>
      <c r="O1010" s="86"/>
      <c r="P1010" s="86">
        <v>8.8999999999999996E-2</v>
      </c>
      <c r="Q1010" s="88">
        <v>0</v>
      </c>
      <c r="R1010" s="85">
        <v>0</v>
      </c>
      <c r="S1010" s="86">
        <v>0</v>
      </c>
      <c r="T1010" s="86">
        <v>0.83</v>
      </c>
      <c r="U1010" s="88">
        <v>5.1845308959637501E-2</v>
      </c>
      <c r="V1010" s="89"/>
      <c r="W1010" s="85"/>
      <c r="X1010" s="88"/>
      <c r="Y1010" s="85"/>
      <c r="Z1010" s="88"/>
      <c r="AA1010" s="85">
        <v>0.53</v>
      </c>
      <c r="AB1010" s="91">
        <v>0.53</v>
      </c>
      <c r="AC1010" s="86">
        <v>0</v>
      </c>
      <c r="AD1010" s="86">
        <v>0</v>
      </c>
      <c r="AE1010" s="86">
        <v>0</v>
      </c>
      <c r="AF1010" s="151">
        <v>0</v>
      </c>
      <c r="AG1010" s="85">
        <v>16.970733002599999</v>
      </c>
      <c r="AH1010" s="86">
        <v>5.7330000000000002E-3</v>
      </c>
      <c r="AI1010" s="151">
        <v>0</v>
      </c>
      <c r="AJ1010" s="152">
        <v>1</v>
      </c>
      <c r="AK1010" s="153">
        <v>0</v>
      </c>
    </row>
    <row r="1011" spans="1:37" x14ac:dyDescent="0.2">
      <c r="A1011" s="149" t="s">
        <v>2250</v>
      </c>
      <c r="B1011" s="66" t="s">
        <v>2251</v>
      </c>
      <c r="C1011" s="67">
        <v>25</v>
      </c>
      <c r="D1011" s="84" t="s">
        <v>348</v>
      </c>
      <c r="E1011" s="85">
        <v>5.7255734418303001</v>
      </c>
      <c r="F1011" s="91">
        <v>5.7255734418303001</v>
      </c>
      <c r="G1011" s="86">
        <v>5.4053894687186697</v>
      </c>
      <c r="H1011" s="86">
        <v>5.4053894687186697</v>
      </c>
      <c r="I1011" s="86">
        <v>0</v>
      </c>
      <c r="J1011" s="86">
        <v>0.22</v>
      </c>
      <c r="K1011" s="87">
        <v>0</v>
      </c>
      <c r="L1011" s="150">
        <v>0.950000000249</v>
      </c>
      <c r="M1011" s="86">
        <v>0</v>
      </c>
      <c r="N1011" s="86"/>
      <c r="O1011" s="86"/>
      <c r="P1011" s="86">
        <v>9.6000000000000002E-2</v>
      </c>
      <c r="Q1011" s="88">
        <v>5.8999999999999997E-2</v>
      </c>
      <c r="R1011" s="85">
        <v>0</v>
      </c>
      <c r="S1011" s="86">
        <v>0</v>
      </c>
      <c r="T1011" s="86">
        <v>0.76</v>
      </c>
      <c r="U1011" s="88">
        <v>0.64744383513178805</v>
      </c>
      <c r="V1011" s="89"/>
      <c r="W1011" s="85"/>
      <c r="X1011" s="88"/>
      <c r="Y1011" s="85"/>
      <c r="Z1011" s="88"/>
      <c r="AA1011" s="85">
        <v>0.27</v>
      </c>
      <c r="AB1011" s="91">
        <v>0.27</v>
      </c>
      <c r="AC1011" s="86">
        <v>0</v>
      </c>
      <c r="AD1011" s="86">
        <v>0</v>
      </c>
      <c r="AE1011" s="86">
        <v>0</v>
      </c>
      <c r="AF1011" s="151">
        <v>0</v>
      </c>
      <c r="AG1011" s="85">
        <v>6.9594479958399997</v>
      </c>
      <c r="AH1011" s="86">
        <v>6.2979999999999998E-3</v>
      </c>
      <c r="AI1011" s="151">
        <v>0</v>
      </c>
      <c r="AJ1011" s="152">
        <v>1</v>
      </c>
      <c r="AK1011" s="153">
        <v>0</v>
      </c>
    </row>
    <row r="1012" spans="1:37" x14ac:dyDescent="0.2">
      <c r="A1012" s="149" t="s">
        <v>2252</v>
      </c>
      <c r="B1012" s="66" t="s">
        <v>2252</v>
      </c>
      <c r="C1012" s="67">
        <v>25</v>
      </c>
      <c r="D1012" s="84" t="s">
        <v>348</v>
      </c>
      <c r="E1012" s="85">
        <v>8.3297875229723193</v>
      </c>
      <c r="F1012" s="91">
        <v>8.3297875229723193</v>
      </c>
      <c r="G1012" s="86">
        <v>7.4815089761812104</v>
      </c>
      <c r="H1012" s="86">
        <v>7.4815089761812104</v>
      </c>
      <c r="I1012" s="86">
        <v>0</v>
      </c>
      <c r="J1012" s="86">
        <v>0.04</v>
      </c>
      <c r="K1012" s="87">
        <v>0</v>
      </c>
      <c r="L1012" s="150">
        <v>0.94999999998200002</v>
      </c>
      <c r="M1012" s="86">
        <v>0</v>
      </c>
      <c r="N1012" s="86"/>
      <c r="O1012" s="86"/>
      <c r="P1012" s="86">
        <v>0.106</v>
      </c>
      <c r="Q1012" s="88">
        <v>5.0299999999999997E-2</v>
      </c>
      <c r="R1012" s="85">
        <v>0</v>
      </c>
      <c r="S1012" s="86">
        <v>0</v>
      </c>
      <c r="T1012" s="86">
        <v>0.99</v>
      </c>
      <c r="U1012" s="88">
        <v>0.65544681737115096</v>
      </c>
      <c r="V1012" s="89"/>
      <c r="W1012" s="85"/>
      <c r="X1012" s="88"/>
      <c r="Y1012" s="85"/>
      <c r="Z1012" s="88"/>
      <c r="AA1012" s="85">
        <v>0.71</v>
      </c>
      <c r="AB1012" s="91">
        <v>0.71</v>
      </c>
      <c r="AC1012" s="86">
        <v>0</v>
      </c>
      <c r="AD1012" s="86">
        <v>0</v>
      </c>
      <c r="AE1012" s="86">
        <v>0</v>
      </c>
      <c r="AF1012" s="151">
        <v>0</v>
      </c>
      <c r="AG1012" s="85">
        <v>8.2922100055500003</v>
      </c>
      <c r="AH1012" s="86">
        <v>6.87E-4</v>
      </c>
      <c r="AI1012" s="151">
        <v>0</v>
      </c>
      <c r="AJ1012" s="152">
        <v>1</v>
      </c>
      <c r="AK1012" s="153">
        <v>0</v>
      </c>
    </row>
    <row r="1013" spans="1:37" x14ac:dyDescent="0.2">
      <c r="A1013" s="149" t="s">
        <v>1369</v>
      </c>
      <c r="B1013" s="66" t="s">
        <v>2253</v>
      </c>
      <c r="C1013" s="67">
        <v>25</v>
      </c>
      <c r="D1013" s="84" t="s">
        <v>348</v>
      </c>
      <c r="E1013" s="85">
        <v>16.347831340769901</v>
      </c>
      <c r="F1013" s="91">
        <v>16.347831340769901</v>
      </c>
      <c r="G1013" s="86">
        <v>10.8663308385382</v>
      </c>
      <c r="H1013" s="86">
        <v>10.8663308385382</v>
      </c>
      <c r="I1013" s="86">
        <v>0.28000000000000003</v>
      </c>
      <c r="J1013" s="86">
        <v>0.17</v>
      </c>
      <c r="K1013" s="87">
        <v>0</v>
      </c>
      <c r="L1013" s="150">
        <v>0.790000001211</v>
      </c>
      <c r="M1013" s="86">
        <v>0</v>
      </c>
      <c r="N1013" s="86"/>
      <c r="O1013" s="86"/>
      <c r="P1013" s="86">
        <v>0.08</v>
      </c>
      <c r="Q1013" s="88">
        <v>0.1091</v>
      </c>
      <c r="R1013" s="85">
        <v>0</v>
      </c>
      <c r="S1013" s="86">
        <v>0</v>
      </c>
      <c r="T1013" s="86">
        <v>0.66</v>
      </c>
      <c r="U1013" s="88">
        <v>1.0339176339976901</v>
      </c>
      <c r="V1013" s="89"/>
      <c r="W1013" s="85">
        <v>21.066666666700002</v>
      </c>
      <c r="X1013" s="88"/>
      <c r="Y1013" s="85"/>
      <c r="Z1013" s="88"/>
      <c r="AA1013" s="85">
        <v>0.06</v>
      </c>
      <c r="AB1013" s="91">
        <v>0.06</v>
      </c>
      <c r="AC1013" s="86">
        <v>0.02</v>
      </c>
      <c r="AD1013" s="86">
        <v>0.02</v>
      </c>
      <c r="AE1013" s="86">
        <v>0</v>
      </c>
      <c r="AF1013" s="151">
        <v>0</v>
      </c>
      <c r="AG1013" s="85">
        <v>6.1569419922800002</v>
      </c>
      <c r="AH1013" s="86">
        <v>3.4740000000000001E-3</v>
      </c>
      <c r="AI1013" s="151">
        <v>0</v>
      </c>
      <c r="AJ1013" s="152">
        <v>1</v>
      </c>
      <c r="AK1013" s="153">
        <v>0</v>
      </c>
    </row>
    <row r="1014" spans="1:37" x14ac:dyDescent="0.2">
      <c r="A1014" s="149" t="s">
        <v>2254</v>
      </c>
      <c r="B1014" s="66" t="s">
        <v>2254</v>
      </c>
      <c r="C1014" s="67">
        <v>25</v>
      </c>
      <c r="D1014" s="84" t="s">
        <v>348</v>
      </c>
      <c r="E1014" s="85">
        <v>1.9344496176355499</v>
      </c>
      <c r="F1014" s="91">
        <v>1.93214852768595</v>
      </c>
      <c r="G1014" s="86">
        <v>1.7534305415998701</v>
      </c>
      <c r="H1014" s="86">
        <v>1.75112945165026</v>
      </c>
      <c r="I1014" s="86">
        <v>0</v>
      </c>
      <c r="J1014" s="86">
        <v>0.1</v>
      </c>
      <c r="K1014" s="87">
        <v>0</v>
      </c>
      <c r="L1014" s="150">
        <v>1.33999999857</v>
      </c>
      <c r="M1014" s="86">
        <v>0</v>
      </c>
      <c r="N1014" s="86"/>
      <c r="O1014" s="86"/>
      <c r="P1014" s="86">
        <v>8.5999999999999993E-2</v>
      </c>
      <c r="Q1014" s="88">
        <v>3.4099999999999998E-2</v>
      </c>
      <c r="R1014" s="85">
        <v>0</v>
      </c>
      <c r="S1014" s="86">
        <v>0</v>
      </c>
      <c r="T1014" s="86">
        <v>2.2200000000000002</v>
      </c>
      <c r="U1014" s="88">
        <v>1.05620028686921</v>
      </c>
      <c r="V1014" s="89"/>
      <c r="W1014" s="85"/>
      <c r="X1014" s="88"/>
      <c r="Y1014" s="85"/>
      <c r="Z1014" s="88"/>
      <c r="AA1014" s="85">
        <v>0.08</v>
      </c>
      <c r="AB1014" s="91">
        <v>0.08</v>
      </c>
      <c r="AC1014" s="86">
        <v>0</v>
      </c>
      <c r="AD1014" s="86">
        <v>0</v>
      </c>
      <c r="AE1014" s="86">
        <v>0</v>
      </c>
      <c r="AF1014" s="151">
        <v>0</v>
      </c>
      <c r="AG1014" s="85">
        <v>10.9876320019</v>
      </c>
      <c r="AH1014" s="86">
        <v>2.281E-3</v>
      </c>
      <c r="AI1014" s="151">
        <v>0</v>
      </c>
      <c r="AJ1014" s="152">
        <v>1</v>
      </c>
      <c r="AK1014" s="153">
        <v>0</v>
      </c>
    </row>
    <row r="1015" spans="1:37" x14ac:dyDescent="0.2">
      <c r="A1015" s="149" t="s">
        <v>2255</v>
      </c>
      <c r="B1015" s="66" t="s">
        <v>2255</v>
      </c>
      <c r="C1015" s="67">
        <v>25</v>
      </c>
      <c r="D1015" s="84" t="s">
        <v>348</v>
      </c>
      <c r="E1015" s="85">
        <v>12.7105666156202</v>
      </c>
      <c r="F1015" s="91">
        <v>12.7105666156202</v>
      </c>
      <c r="G1015" s="86">
        <v>10.0949839814354</v>
      </c>
      <c r="H1015" s="86">
        <v>10.0949839814354</v>
      </c>
      <c r="I1015" s="86">
        <v>0.18</v>
      </c>
      <c r="J1015" s="86">
        <v>0.1</v>
      </c>
      <c r="K1015" s="87">
        <v>0</v>
      </c>
      <c r="L1015" s="150">
        <v>0.61999999990800003</v>
      </c>
      <c r="M1015" s="86">
        <v>0</v>
      </c>
      <c r="N1015" s="86"/>
      <c r="O1015" s="86"/>
      <c r="P1015" s="86">
        <v>7.3999999999999996E-2</v>
      </c>
      <c r="Q1015" s="88">
        <v>7.3099999999999998E-2</v>
      </c>
      <c r="R1015" s="85">
        <v>0</v>
      </c>
      <c r="S1015" s="86">
        <v>0</v>
      </c>
      <c r="T1015" s="86">
        <v>0.88</v>
      </c>
      <c r="U1015" s="88">
        <v>0.86340533075282599</v>
      </c>
      <c r="V1015" s="89"/>
      <c r="W1015" s="85"/>
      <c r="X1015" s="88"/>
      <c r="Y1015" s="85"/>
      <c r="Z1015" s="88"/>
      <c r="AA1015" s="85">
        <v>0</v>
      </c>
      <c r="AB1015" s="91">
        <v>0</v>
      </c>
      <c r="AC1015" s="86">
        <v>0</v>
      </c>
      <c r="AD1015" s="86">
        <v>0</v>
      </c>
      <c r="AE1015" s="86">
        <v>0</v>
      </c>
      <c r="AF1015" s="151">
        <v>0</v>
      </c>
      <c r="AG1015" s="85">
        <v>6.12812392864</v>
      </c>
      <c r="AH1015" s="86">
        <v>1.4090000000000001E-3</v>
      </c>
      <c r="AI1015" s="151">
        <v>0</v>
      </c>
      <c r="AJ1015" s="152">
        <v>1</v>
      </c>
      <c r="AK1015" s="153">
        <v>0</v>
      </c>
    </row>
    <row r="1016" spans="1:37" x14ac:dyDescent="0.2">
      <c r="A1016" s="149" t="s">
        <v>1373</v>
      </c>
      <c r="B1016" s="66" t="s">
        <v>2256</v>
      </c>
      <c r="C1016" s="67">
        <v>25</v>
      </c>
      <c r="D1016" s="84" t="s">
        <v>348</v>
      </c>
      <c r="E1016" s="85">
        <v>19.223950608767598</v>
      </c>
      <c r="F1016" s="91">
        <v>19.223950608767598</v>
      </c>
      <c r="G1016" s="86">
        <v>14.5110888835236</v>
      </c>
      <c r="H1016" s="86">
        <v>14.5110888835236</v>
      </c>
      <c r="I1016" s="86">
        <v>0.28000000000000003</v>
      </c>
      <c r="J1016" s="86">
        <v>0.19</v>
      </c>
      <c r="K1016" s="87">
        <v>0</v>
      </c>
      <c r="L1016" s="150">
        <v>0.26000001642999998</v>
      </c>
      <c r="M1016" s="86">
        <v>0</v>
      </c>
      <c r="N1016" s="86"/>
      <c r="O1016" s="86"/>
      <c r="P1016" s="86">
        <v>5.5E-2</v>
      </c>
      <c r="Q1016" s="88">
        <v>0.13800000000000001</v>
      </c>
      <c r="R1016" s="85">
        <v>0</v>
      </c>
      <c r="S1016" s="86">
        <v>0</v>
      </c>
      <c r="T1016" s="86">
        <v>0.57999999999999996</v>
      </c>
      <c r="U1016" s="88">
        <v>1.1789052529921</v>
      </c>
      <c r="V1016" s="89"/>
      <c r="W1016" s="85"/>
      <c r="X1016" s="88"/>
      <c r="Y1016" s="85"/>
      <c r="Z1016" s="88"/>
      <c r="AA1016" s="85">
        <v>0</v>
      </c>
      <c r="AB1016" s="91">
        <v>0</v>
      </c>
      <c r="AC1016" s="86">
        <v>0</v>
      </c>
      <c r="AD1016" s="86">
        <v>0</v>
      </c>
      <c r="AE1016" s="86">
        <v>0</v>
      </c>
      <c r="AF1016" s="151">
        <v>0</v>
      </c>
      <c r="AG1016" s="85">
        <v>6.2484202907500004</v>
      </c>
      <c r="AH1016" s="86">
        <v>4.2339999999999999E-3</v>
      </c>
      <c r="AI1016" s="151">
        <v>0</v>
      </c>
      <c r="AJ1016" s="152">
        <v>1</v>
      </c>
      <c r="AK1016" s="153">
        <v>0</v>
      </c>
    </row>
    <row r="1017" spans="1:37" x14ac:dyDescent="0.2">
      <c r="A1017" s="149" t="s">
        <v>2257</v>
      </c>
      <c r="B1017" s="66" t="s">
        <v>2258</v>
      </c>
      <c r="C1017" s="67">
        <v>25</v>
      </c>
      <c r="D1017" s="84" t="s">
        <v>348</v>
      </c>
      <c r="E1017" s="85">
        <v>1.80143147306316</v>
      </c>
      <c r="F1017" s="91">
        <v>1.7853112809104701</v>
      </c>
      <c r="G1017" s="86">
        <v>1.5620466195957099</v>
      </c>
      <c r="H1017" s="86">
        <v>1.5467324370506501</v>
      </c>
      <c r="I1017" s="86">
        <v>2.31</v>
      </c>
      <c r="J1017" s="86">
        <v>14.6</v>
      </c>
      <c r="K1017" s="87">
        <v>0</v>
      </c>
      <c r="L1017" s="150">
        <v>1.1299999887300001</v>
      </c>
      <c r="M1017" s="86">
        <v>0</v>
      </c>
      <c r="N1017" s="86"/>
      <c r="O1017" s="86"/>
      <c r="P1017" s="86">
        <v>0.85399999999999998</v>
      </c>
      <c r="Q1017" s="88">
        <v>0</v>
      </c>
      <c r="R1017" s="85">
        <v>0</v>
      </c>
      <c r="S1017" s="86">
        <v>0</v>
      </c>
      <c r="T1017" s="86">
        <v>1.98</v>
      </c>
      <c r="U1017" s="88">
        <v>1.2420608053647999</v>
      </c>
      <c r="V1017" s="89"/>
      <c r="W1017" s="85"/>
      <c r="X1017" s="88"/>
      <c r="Y1017" s="85"/>
      <c r="Z1017" s="88"/>
      <c r="AA1017" s="85">
        <v>0</v>
      </c>
      <c r="AB1017" s="91">
        <v>0</v>
      </c>
      <c r="AC1017" s="86">
        <v>0</v>
      </c>
      <c r="AD1017" s="86">
        <v>0</v>
      </c>
      <c r="AE1017" s="86">
        <v>0.01</v>
      </c>
      <c r="AF1017" s="151">
        <v>0</v>
      </c>
      <c r="AG1017" s="85">
        <v>12.7262698984</v>
      </c>
      <c r="AH1017" s="86">
        <v>0.27562500000000001</v>
      </c>
      <c r="AI1017" s="151">
        <v>3.7499999356999998E-2</v>
      </c>
      <c r="AJ1017" s="152">
        <v>1</v>
      </c>
      <c r="AK1017" s="153">
        <v>0</v>
      </c>
    </row>
    <row r="1018" spans="1:37" x14ac:dyDescent="0.2">
      <c r="A1018" s="149" t="s">
        <v>2259</v>
      </c>
      <c r="B1018" s="66" t="s">
        <v>2260</v>
      </c>
      <c r="C1018" s="67">
        <v>25</v>
      </c>
      <c r="D1018" s="84" t="s">
        <v>348</v>
      </c>
      <c r="E1018" s="85">
        <v>8.7777376219732606</v>
      </c>
      <c r="F1018" s="91">
        <v>8.7777376219732606</v>
      </c>
      <c r="G1018" s="86">
        <v>5.62775569208529</v>
      </c>
      <c r="H1018" s="86">
        <v>5.62775569208529</v>
      </c>
      <c r="I1018" s="86">
        <v>0.32</v>
      </c>
      <c r="J1018" s="86">
        <v>0.39</v>
      </c>
      <c r="K1018" s="87">
        <v>0</v>
      </c>
      <c r="L1018" s="150">
        <v>1.1699999988700001</v>
      </c>
      <c r="M1018" s="86">
        <v>0</v>
      </c>
      <c r="N1018" s="86"/>
      <c r="O1018" s="86"/>
      <c r="P1018" s="86">
        <v>0.13100000000000001</v>
      </c>
      <c r="Q1018" s="88">
        <v>6.4199999999999993E-2</v>
      </c>
      <c r="R1018" s="85">
        <v>0</v>
      </c>
      <c r="S1018" s="86">
        <v>0</v>
      </c>
      <c r="T1018" s="86">
        <v>0.78</v>
      </c>
      <c r="U1018" s="88">
        <v>0.24503071919045899</v>
      </c>
      <c r="V1018" s="89"/>
      <c r="W1018" s="85"/>
      <c r="X1018" s="88"/>
      <c r="Y1018" s="85"/>
      <c r="Z1018" s="88"/>
      <c r="AA1018" s="85">
        <v>1.53</v>
      </c>
      <c r="AB1018" s="91">
        <v>1.53</v>
      </c>
      <c r="AC1018" s="86">
        <v>0.04</v>
      </c>
      <c r="AD1018" s="86">
        <v>0.04</v>
      </c>
      <c r="AE1018" s="86">
        <v>0</v>
      </c>
      <c r="AF1018" s="151">
        <v>0</v>
      </c>
      <c r="AG1018" s="85">
        <v>10.0089000957</v>
      </c>
      <c r="AH1018" s="86">
        <v>8.0389999999999993E-3</v>
      </c>
      <c r="AI1018" s="151">
        <v>2.9289882852599998E-10</v>
      </c>
      <c r="AJ1018" s="152">
        <v>1</v>
      </c>
      <c r="AK1018" s="153">
        <v>0</v>
      </c>
    </row>
    <row r="1019" spans="1:37" x14ac:dyDescent="0.2">
      <c r="A1019" s="149" t="s">
        <v>2261</v>
      </c>
      <c r="B1019" s="66" t="s">
        <v>2262</v>
      </c>
      <c r="C1019" s="67">
        <v>25</v>
      </c>
      <c r="D1019" s="84" t="s">
        <v>348</v>
      </c>
      <c r="E1019" s="85">
        <v>14.483102366322401</v>
      </c>
      <c r="F1019" s="91">
        <v>14.4471499542424</v>
      </c>
      <c r="G1019" s="86">
        <v>10.174532618642999</v>
      </c>
      <c r="H1019" s="86">
        <v>10.138580206562899</v>
      </c>
      <c r="I1019" s="86">
        <v>0.51</v>
      </c>
      <c r="J1019" s="86">
        <v>0.36</v>
      </c>
      <c r="K1019" s="87">
        <v>0</v>
      </c>
      <c r="L1019" s="150">
        <v>0.27000000038299998</v>
      </c>
      <c r="M1019" s="86">
        <v>0</v>
      </c>
      <c r="N1019" s="86"/>
      <c r="O1019" s="86"/>
      <c r="P1019" s="86">
        <v>7.0000000000000007E-2</v>
      </c>
      <c r="Q1019" s="88">
        <v>0.62639999999999996</v>
      </c>
      <c r="R1019" s="85">
        <v>0</v>
      </c>
      <c r="S1019" s="86">
        <v>0</v>
      </c>
      <c r="T1019" s="86">
        <v>1.37</v>
      </c>
      <c r="U1019" s="88">
        <v>3.4857497712119199</v>
      </c>
      <c r="V1019" s="89"/>
      <c r="W1019" s="85">
        <v>24.076082715547599</v>
      </c>
      <c r="X1019" s="88">
        <v>24.6</v>
      </c>
      <c r="Y1019" s="85"/>
      <c r="Z1019" s="88"/>
      <c r="AA1019" s="85">
        <v>0.84</v>
      </c>
      <c r="AB1019" s="91">
        <v>0.84</v>
      </c>
      <c r="AC1019" s="86">
        <v>0.04</v>
      </c>
      <c r="AD1019" s="86">
        <v>0.04</v>
      </c>
      <c r="AE1019" s="86">
        <v>0</v>
      </c>
      <c r="AF1019" s="151">
        <v>0</v>
      </c>
      <c r="AG1019" s="85">
        <v>10.2418080126</v>
      </c>
      <c r="AH1019" s="86">
        <v>6.4920000000000004E-3</v>
      </c>
      <c r="AI1019" s="151">
        <v>2.8560000034999998E-3</v>
      </c>
      <c r="AJ1019" s="152">
        <v>1</v>
      </c>
      <c r="AK1019" s="153">
        <v>0</v>
      </c>
    </row>
    <row r="1020" spans="1:37" x14ac:dyDescent="0.2">
      <c r="A1020" s="149" t="s">
        <v>2263</v>
      </c>
      <c r="B1020" s="66" t="s">
        <v>2263</v>
      </c>
      <c r="C1020" s="67">
        <v>25</v>
      </c>
      <c r="D1020" s="84" t="s">
        <v>348</v>
      </c>
      <c r="E1020" s="85">
        <v>1.3596726866966999</v>
      </c>
      <c r="F1020" s="91">
        <v>1.26565276687193</v>
      </c>
      <c r="G1020" s="86">
        <v>1.24912179195768</v>
      </c>
      <c r="H1020" s="86">
        <v>1.1602678017936101</v>
      </c>
      <c r="I1020" s="86">
        <v>0</v>
      </c>
      <c r="J1020" s="86">
        <v>0.33</v>
      </c>
      <c r="K1020" s="87">
        <v>0</v>
      </c>
      <c r="L1020" s="150">
        <v>0.289999999989</v>
      </c>
      <c r="M1020" s="86">
        <v>0</v>
      </c>
      <c r="N1020" s="86"/>
      <c r="O1020" s="86"/>
      <c r="P1020" s="86">
        <v>7.8E-2</v>
      </c>
      <c r="Q1020" s="88">
        <v>0</v>
      </c>
      <c r="R1020" s="85">
        <v>0</v>
      </c>
      <c r="S1020" s="86">
        <v>0</v>
      </c>
      <c r="T1020" s="86">
        <v>2.4</v>
      </c>
      <c r="U1020" s="88">
        <v>0.69843369012687495</v>
      </c>
      <c r="V1020" s="89"/>
      <c r="W1020" s="85"/>
      <c r="X1020" s="88"/>
      <c r="Y1020" s="85"/>
      <c r="Z1020" s="88"/>
      <c r="AA1020" s="85">
        <v>0</v>
      </c>
      <c r="AB1020" s="91">
        <v>0</v>
      </c>
      <c r="AC1020" s="86">
        <v>0</v>
      </c>
      <c r="AD1020" s="86">
        <v>0</v>
      </c>
      <c r="AE1020" s="86">
        <v>0</v>
      </c>
      <c r="AF1020" s="151">
        <v>0</v>
      </c>
      <c r="AG1020" s="85">
        <v>10.0169610011</v>
      </c>
      <c r="AH1020" s="86">
        <v>3.6909999999999998E-3</v>
      </c>
      <c r="AI1020" s="151">
        <v>0</v>
      </c>
      <c r="AJ1020" s="152">
        <v>1</v>
      </c>
      <c r="AK1020" s="153">
        <v>0</v>
      </c>
    </row>
    <row r="1021" spans="1:37" x14ac:dyDescent="0.2">
      <c r="A1021" s="149" t="s">
        <v>2264</v>
      </c>
      <c r="B1021" s="66" t="s">
        <v>2265</v>
      </c>
      <c r="C1021" s="67">
        <v>25</v>
      </c>
      <c r="D1021" s="84" t="s">
        <v>348</v>
      </c>
      <c r="E1021" s="85">
        <v>6.1498493490878596</v>
      </c>
      <c r="F1021" s="91">
        <v>6.0238894415538899</v>
      </c>
      <c r="G1021" s="86">
        <v>4.8537505278149498</v>
      </c>
      <c r="H1021" s="86">
        <v>4.7786039920702503</v>
      </c>
      <c r="I1021" s="86">
        <v>0.61</v>
      </c>
      <c r="J1021" s="86">
        <v>1.31</v>
      </c>
      <c r="K1021" s="87">
        <v>0</v>
      </c>
      <c r="L1021" s="150">
        <v>0.67999999959599999</v>
      </c>
      <c r="M1021" s="86">
        <v>1.9548327751861501E-2</v>
      </c>
      <c r="N1021" s="86"/>
      <c r="O1021" s="86"/>
      <c r="P1021" s="86">
        <v>0.20699999999999999</v>
      </c>
      <c r="Q1021" s="88">
        <v>0.23860000000000001</v>
      </c>
      <c r="R1021" s="85">
        <v>3.5448422545196701E-2</v>
      </c>
      <c r="S1021" s="86">
        <v>0</v>
      </c>
      <c r="T1021" s="86">
        <v>1.71</v>
      </c>
      <c r="U1021" s="88">
        <v>1.50436207747966</v>
      </c>
      <c r="V1021" s="89"/>
      <c r="W1021" s="85"/>
      <c r="X1021" s="88"/>
      <c r="Y1021" s="85"/>
      <c r="Z1021" s="88"/>
      <c r="AA1021" s="85">
        <v>1.76</v>
      </c>
      <c r="AB1021" s="91">
        <v>1.76</v>
      </c>
      <c r="AC1021" s="86">
        <v>0</v>
      </c>
      <c r="AD1021" s="86">
        <v>0</v>
      </c>
      <c r="AE1021" s="86">
        <v>0</v>
      </c>
      <c r="AF1021" s="151">
        <v>0</v>
      </c>
      <c r="AG1021" s="85">
        <v>12.3991199955</v>
      </c>
      <c r="AH1021" s="86">
        <v>2.8500000000000001E-2</v>
      </c>
      <c r="AI1021" s="151">
        <v>1.34519999951E-2</v>
      </c>
      <c r="AJ1021" s="152">
        <v>1</v>
      </c>
      <c r="AK1021" s="153">
        <v>0</v>
      </c>
    </row>
    <row r="1022" spans="1:37" x14ac:dyDescent="0.2">
      <c r="A1022" s="149" t="s">
        <v>2266</v>
      </c>
      <c r="B1022" s="66" t="s">
        <v>2267</v>
      </c>
      <c r="C1022" s="67">
        <v>25</v>
      </c>
      <c r="D1022" s="84" t="s">
        <v>348</v>
      </c>
      <c r="E1022" s="85">
        <v>3.41336575152804</v>
      </c>
      <c r="F1022" s="91">
        <v>3.4113396143585599</v>
      </c>
      <c r="G1022" s="86">
        <v>2.70084084692534</v>
      </c>
      <c r="H1022" s="86">
        <v>2.6988147097558501</v>
      </c>
      <c r="I1022" s="86">
        <v>1.19</v>
      </c>
      <c r="J1022" s="86">
        <v>6.67</v>
      </c>
      <c r="K1022" s="87">
        <v>0</v>
      </c>
      <c r="L1022" s="150">
        <v>1.06999999971</v>
      </c>
      <c r="M1022" s="86">
        <v>0</v>
      </c>
      <c r="N1022" s="86"/>
      <c r="O1022" s="86"/>
      <c r="P1022" s="86">
        <v>0.60499999999999998</v>
      </c>
      <c r="Q1022" s="88">
        <v>4.4999999999999998E-2</v>
      </c>
      <c r="R1022" s="85">
        <v>0</v>
      </c>
      <c r="S1022" s="86">
        <v>0</v>
      </c>
      <c r="T1022" s="86">
        <v>1.37</v>
      </c>
      <c r="U1022" s="88">
        <v>0.56529227028669804</v>
      </c>
      <c r="V1022" s="89"/>
      <c r="W1022" s="85"/>
      <c r="X1022" s="88"/>
      <c r="Y1022" s="85"/>
      <c r="Z1022" s="88"/>
      <c r="AA1022" s="85">
        <v>0.11</v>
      </c>
      <c r="AB1022" s="91">
        <v>0.11</v>
      </c>
      <c r="AC1022" s="86">
        <v>0</v>
      </c>
      <c r="AD1022" s="86">
        <v>0</v>
      </c>
      <c r="AE1022" s="86">
        <v>0.06</v>
      </c>
      <c r="AF1022" s="151">
        <v>0</v>
      </c>
      <c r="AG1022" s="85">
        <v>17.8973549934</v>
      </c>
      <c r="AH1022" s="86">
        <v>0.150397</v>
      </c>
      <c r="AI1022" s="151">
        <v>4.7599999982400002E-3</v>
      </c>
      <c r="AJ1022" s="152">
        <v>1</v>
      </c>
      <c r="AK1022" s="153">
        <v>0</v>
      </c>
    </row>
    <row r="1023" spans="1:37" x14ac:dyDescent="0.2">
      <c r="A1023" s="149" t="s">
        <v>2268</v>
      </c>
      <c r="B1023" s="66" t="s">
        <v>2269</v>
      </c>
      <c r="C1023" s="67">
        <v>25</v>
      </c>
      <c r="D1023" s="84" t="s">
        <v>348</v>
      </c>
      <c r="E1023" s="85">
        <v>7.3968839774371498</v>
      </c>
      <c r="F1023" s="91">
        <v>7.3968839774371498</v>
      </c>
      <c r="G1023" s="86">
        <v>5.5531673970936701</v>
      </c>
      <c r="H1023" s="86">
        <v>5.5531673970936701</v>
      </c>
      <c r="I1023" s="86">
        <v>1.41</v>
      </c>
      <c r="J1023" s="86">
        <v>19.36</v>
      </c>
      <c r="K1023" s="87">
        <v>0</v>
      </c>
      <c r="L1023" s="150">
        <v>2.3700000163300001</v>
      </c>
      <c r="M1023" s="86">
        <v>0</v>
      </c>
      <c r="N1023" s="86"/>
      <c r="O1023" s="86"/>
      <c r="P1023" s="86">
        <v>0.89200000000000002</v>
      </c>
      <c r="Q1023" s="88">
        <v>0.30869999999999997</v>
      </c>
      <c r="R1023" s="85">
        <v>0</v>
      </c>
      <c r="S1023" s="86">
        <v>0</v>
      </c>
      <c r="T1023" s="86">
        <v>1.74</v>
      </c>
      <c r="U1023" s="88">
        <v>1.83218352240559</v>
      </c>
      <c r="V1023" s="89"/>
      <c r="W1023" s="85"/>
      <c r="X1023" s="88"/>
      <c r="Y1023" s="85"/>
      <c r="Z1023" s="88"/>
      <c r="AA1023" s="85">
        <v>0.28999999999999998</v>
      </c>
      <c r="AB1023" s="91">
        <v>0.28999999999999998</v>
      </c>
      <c r="AC1023" s="86">
        <v>0</v>
      </c>
      <c r="AD1023" s="86">
        <v>0</v>
      </c>
      <c r="AE1023" s="86">
        <v>0</v>
      </c>
      <c r="AF1023" s="151">
        <v>0</v>
      </c>
      <c r="AG1023" s="85">
        <v>20.090915884800001</v>
      </c>
      <c r="AH1023" s="86">
        <v>0.55783799999999995</v>
      </c>
      <c r="AI1023" s="151">
        <v>8.5679998201900007E-3</v>
      </c>
      <c r="AJ1023" s="152">
        <v>1</v>
      </c>
      <c r="AK1023" s="153">
        <v>0</v>
      </c>
    </row>
    <row r="1024" spans="1:37" x14ac:dyDescent="0.2">
      <c r="A1024" s="149" t="s">
        <v>2270</v>
      </c>
      <c r="B1024" s="66" t="s">
        <v>2271</v>
      </c>
      <c r="C1024" s="67">
        <v>25</v>
      </c>
      <c r="D1024" s="84" t="s">
        <v>348</v>
      </c>
      <c r="E1024" s="85">
        <v>39.150516076334704</v>
      </c>
      <c r="F1024" s="91">
        <v>38.8230489344323</v>
      </c>
      <c r="G1024" s="86">
        <v>14.427860696517399</v>
      </c>
      <c r="H1024" s="86">
        <v>14.245934506571601</v>
      </c>
      <c r="I1024" s="86">
        <v>8.23</v>
      </c>
      <c r="J1024" s="86">
        <v>6.72</v>
      </c>
      <c r="K1024" s="87">
        <v>8.3000000000000001E-3</v>
      </c>
      <c r="L1024" s="150">
        <v>2.0500000097900002</v>
      </c>
      <c r="M1024" s="86">
        <v>0</v>
      </c>
      <c r="N1024" s="86"/>
      <c r="O1024" s="86">
        <v>76.109936575052899</v>
      </c>
      <c r="P1024" s="86">
        <v>0.435</v>
      </c>
      <c r="Q1024" s="88">
        <v>0.10730000000000001</v>
      </c>
      <c r="R1024" s="85">
        <v>0</v>
      </c>
      <c r="S1024" s="86">
        <v>0</v>
      </c>
      <c r="T1024" s="86">
        <v>1.82</v>
      </c>
      <c r="U1024" s="88">
        <v>1.7301551941783599</v>
      </c>
      <c r="V1024" s="89"/>
      <c r="W1024" s="85">
        <v>57.606129334715497</v>
      </c>
      <c r="X1024" s="88">
        <v>58.4</v>
      </c>
      <c r="Y1024" s="85">
        <v>18.959999999999994</v>
      </c>
      <c r="Z1024" s="88"/>
      <c r="AA1024" s="85">
        <v>0</v>
      </c>
      <c r="AB1024" s="91">
        <v>0.02</v>
      </c>
      <c r="AC1024" s="86">
        <v>0</v>
      </c>
      <c r="AD1024" s="86">
        <v>0.01</v>
      </c>
      <c r="AE1024" s="86">
        <v>0.11</v>
      </c>
      <c r="AF1024" s="151">
        <v>0</v>
      </c>
      <c r="AG1024" s="85">
        <v>10.101132895299999</v>
      </c>
      <c r="AH1024" s="86">
        <v>8.4332000000000004E-2</v>
      </c>
      <c r="AI1024" s="151">
        <v>3.4649411529600002E-8</v>
      </c>
      <c r="AJ1024" s="152">
        <v>1</v>
      </c>
      <c r="AK1024" s="153">
        <v>0</v>
      </c>
    </row>
    <row r="1025" spans="1:37" x14ac:dyDescent="0.2">
      <c r="A1025" s="149" t="s">
        <v>2272</v>
      </c>
      <c r="B1025" s="66" t="s">
        <v>2273</v>
      </c>
      <c r="C1025" s="67">
        <v>25</v>
      </c>
      <c r="D1025" s="84" t="s">
        <v>348</v>
      </c>
      <c r="E1025" s="85">
        <v>24.391955098222599</v>
      </c>
      <c r="F1025" s="91">
        <v>24.386452429428299</v>
      </c>
      <c r="G1025" s="86">
        <v>11.0424806030925</v>
      </c>
      <c r="H1025" s="86">
        <v>11.0383536014967</v>
      </c>
      <c r="I1025" s="86">
        <v>3.56</v>
      </c>
      <c r="J1025" s="86">
        <v>1.72</v>
      </c>
      <c r="K1025" s="87">
        <v>0</v>
      </c>
      <c r="L1025" s="150">
        <v>2.61000001755</v>
      </c>
      <c r="M1025" s="86">
        <v>4.3900536401343898E-5</v>
      </c>
      <c r="N1025" s="86"/>
      <c r="O1025" s="86"/>
      <c r="P1025" s="86">
        <v>0.376</v>
      </c>
      <c r="Q1025" s="88">
        <v>0.2369</v>
      </c>
      <c r="R1025" s="85">
        <v>3.9246467817896397E-2</v>
      </c>
      <c r="S1025" s="86">
        <v>0</v>
      </c>
      <c r="T1025" s="86">
        <v>1.37</v>
      </c>
      <c r="U1025" s="88">
        <v>2.3799042535629802</v>
      </c>
      <c r="V1025" s="89"/>
      <c r="W1025" s="85">
        <v>54.4666666667</v>
      </c>
      <c r="X1025" s="88">
        <v>54.4666666667</v>
      </c>
      <c r="Y1025" s="85">
        <v>100</v>
      </c>
      <c r="Z1025" s="88"/>
      <c r="AA1025" s="85">
        <v>0</v>
      </c>
      <c r="AB1025" s="91">
        <v>0</v>
      </c>
      <c r="AC1025" s="86">
        <v>0</v>
      </c>
      <c r="AD1025" s="86">
        <v>0</v>
      </c>
      <c r="AE1025" s="86">
        <v>0</v>
      </c>
      <c r="AF1025" s="151">
        <v>9.4583928330299994E-8</v>
      </c>
      <c r="AG1025" s="85">
        <v>14.4992620917</v>
      </c>
      <c r="AH1025" s="86">
        <v>2.2638999999999999E-2</v>
      </c>
      <c r="AI1025" s="151">
        <v>2.81369976068E-2</v>
      </c>
      <c r="AJ1025" s="152">
        <v>1</v>
      </c>
      <c r="AK1025" s="153">
        <v>0</v>
      </c>
    </row>
    <row r="1026" spans="1:37" x14ac:dyDescent="0.2">
      <c r="A1026" s="149" t="s">
        <v>2274</v>
      </c>
      <c r="B1026" s="66" t="s">
        <v>2274</v>
      </c>
      <c r="C1026" s="67">
        <v>25</v>
      </c>
      <c r="D1026" s="84" t="s">
        <v>348</v>
      </c>
      <c r="E1026" s="85">
        <v>44.950550392865502</v>
      </c>
      <c r="F1026" s="91">
        <v>44.950550392865502</v>
      </c>
      <c r="G1026" s="86">
        <v>18.856275367934298</v>
      </c>
      <c r="H1026" s="86">
        <v>18.856275367934298</v>
      </c>
      <c r="I1026" s="86"/>
      <c r="J1026" s="86">
        <v>0.17</v>
      </c>
      <c r="K1026" s="87">
        <v>0</v>
      </c>
      <c r="L1026" s="150">
        <v>0</v>
      </c>
      <c r="M1026" s="86">
        <v>0</v>
      </c>
      <c r="N1026" s="86"/>
      <c r="O1026" s="86"/>
      <c r="P1026" s="86">
        <v>5.7000000000000002E-2</v>
      </c>
      <c r="Q1026" s="88">
        <v>0</v>
      </c>
      <c r="R1026" s="85">
        <v>0</v>
      </c>
      <c r="S1026" s="86">
        <v>0</v>
      </c>
      <c r="T1026" s="86"/>
      <c r="U1026" s="88"/>
      <c r="V1026" s="89"/>
      <c r="W1026" s="85">
        <v>50.7</v>
      </c>
      <c r="X1026" s="88"/>
      <c r="Y1026" s="85"/>
      <c r="Z1026" s="88"/>
      <c r="AA1026" s="85">
        <v>0.02</v>
      </c>
      <c r="AB1026" s="91">
        <v>0.02</v>
      </c>
      <c r="AC1026" s="86"/>
      <c r="AD1026" s="86"/>
      <c r="AE1026" s="86">
        <v>0</v>
      </c>
      <c r="AF1026" s="151">
        <v>0</v>
      </c>
      <c r="AG1026" s="85">
        <v>13.077440235499999</v>
      </c>
      <c r="AH1026" s="86">
        <v>2.6580000000000002E-3</v>
      </c>
      <c r="AI1026" s="151">
        <v>0</v>
      </c>
      <c r="AJ1026" s="152">
        <v>1</v>
      </c>
      <c r="AK1026" s="153">
        <v>0</v>
      </c>
    </row>
    <row r="1027" spans="1:37" x14ac:dyDescent="0.2">
      <c r="A1027" s="149" t="s">
        <v>2275</v>
      </c>
      <c r="B1027" s="66" t="s">
        <v>2275</v>
      </c>
      <c r="C1027" s="67">
        <v>25</v>
      </c>
      <c r="D1027" s="84" t="s">
        <v>348</v>
      </c>
      <c r="E1027" s="85">
        <v>19.812374961700002</v>
      </c>
      <c r="F1027" s="91">
        <v>19.812374961700002</v>
      </c>
      <c r="G1027" s="86">
        <v>10.3824594920967</v>
      </c>
      <c r="H1027" s="86">
        <v>10.3824594920967</v>
      </c>
      <c r="I1027" s="86">
        <v>0</v>
      </c>
      <c r="J1027" s="86">
        <v>0.8</v>
      </c>
      <c r="K1027" s="87">
        <v>0</v>
      </c>
      <c r="L1027" s="150">
        <v>0</v>
      </c>
      <c r="M1027" s="86">
        <v>0</v>
      </c>
      <c r="N1027" s="86"/>
      <c r="O1027" s="86"/>
      <c r="P1027" s="86">
        <v>0.13200000000000001</v>
      </c>
      <c r="Q1027" s="88">
        <v>0</v>
      </c>
      <c r="R1027" s="85">
        <v>0</v>
      </c>
      <c r="S1027" s="86">
        <v>0</v>
      </c>
      <c r="T1027" s="86">
        <v>0</v>
      </c>
      <c r="U1027" s="88">
        <v>9.0117693707982601E-4</v>
      </c>
      <c r="V1027" s="89"/>
      <c r="W1027" s="85">
        <v>50.7</v>
      </c>
      <c r="X1027" s="88"/>
      <c r="Y1027" s="85"/>
      <c r="Z1027" s="88"/>
      <c r="AA1027" s="85">
        <v>0</v>
      </c>
      <c r="AB1027" s="91">
        <v>0</v>
      </c>
      <c r="AC1027" s="86">
        <v>0</v>
      </c>
      <c r="AD1027" s="86">
        <v>0</v>
      </c>
      <c r="AE1027" s="86">
        <v>0</v>
      </c>
      <c r="AF1027" s="151">
        <v>9.9707040258800005E-7</v>
      </c>
      <c r="AG1027" s="85">
        <v>14.368220133199999</v>
      </c>
      <c r="AH1027" s="86">
        <v>8.2190000000000006E-3</v>
      </c>
      <c r="AI1027" s="151">
        <v>9.5540626494900001E-9</v>
      </c>
      <c r="AJ1027" s="152">
        <v>1</v>
      </c>
      <c r="AK1027" s="153">
        <v>0</v>
      </c>
    </row>
    <row r="1028" spans="1:37" x14ac:dyDescent="0.2">
      <c r="A1028" s="149" t="s">
        <v>2276</v>
      </c>
      <c r="B1028" s="66" t="s">
        <v>2276</v>
      </c>
      <c r="C1028" s="67">
        <v>25</v>
      </c>
      <c r="D1028" s="84" t="s">
        <v>348</v>
      </c>
      <c r="E1028" s="85">
        <v>8.21595513590559</v>
      </c>
      <c r="F1028" s="91">
        <v>8.21595513590559</v>
      </c>
      <c r="G1028" s="86">
        <v>3.4668840990147101</v>
      </c>
      <c r="H1028" s="86">
        <v>3.4668840990147101</v>
      </c>
      <c r="I1028" s="86">
        <v>13.61</v>
      </c>
      <c r="J1028" s="86">
        <v>2.16</v>
      </c>
      <c r="K1028" s="87">
        <v>0</v>
      </c>
      <c r="L1028" s="150">
        <v>0.19999999601599999</v>
      </c>
      <c r="M1028" s="86">
        <v>0</v>
      </c>
      <c r="N1028" s="86"/>
      <c r="O1028" s="86"/>
      <c r="P1028" s="86">
        <v>0.20399999999999999</v>
      </c>
      <c r="Q1028" s="88">
        <v>0</v>
      </c>
      <c r="R1028" s="85">
        <v>0</v>
      </c>
      <c r="S1028" s="86">
        <v>0</v>
      </c>
      <c r="T1028" s="86">
        <v>3.4</v>
      </c>
      <c r="U1028" s="88">
        <v>0.26017191263701001</v>
      </c>
      <c r="V1028" s="89"/>
      <c r="W1028" s="85">
        <v>50.7</v>
      </c>
      <c r="X1028" s="88"/>
      <c r="Y1028" s="85"/>
      <c r="Z1028" s="88"/>
      <c r="AA1028" s="85">
        <v>0</v>
      </c>
      <c r="AB1028" s="91">
        <v>0</v>
      </c>
      <c r="AC1028" s="86">
        <v>0</v>
      </c>
      <c r="AD1028" s="86">
        <v>0</v>
      </c>
      <c r="AE1028" s="86">
        <v>0.01</v>
      </c>
      <c r="AF1028" s="151">
        <v>1.8435603187799999E-7</v>
      </c>
      <c r="AG1028" s="85">
        <v>25.807159254199998</v>
      </c>
      <c r="AH1028" s="86">
        <v>3.2479000000000001E-2</v>
      </c>
      <c r="AI1028" s="151">
        <v>2.5587126162100001E-9</v>
      </c>
      <c r="AJ1028" s="152">
        <v>1</v>
      </c>
      <c r="AK1028" s="153">
        <v>0</v>
      </c>
    </row>
    <row r="1029" spans="1:37" x14ac:dyDescent="0.2">
      <c r="A1029" s="149" t="s">
        <v>2277</v>
      </c>
      <c r="B1029" s="66" t="s">
        <v>2277</v>
      </c>
      <c r="C1029" s="67">
        <v>25</v>
      </c>
      <c r="D1029" s="84" t="s">
        <v>348</v>
      </c>
      <c r="E1029" s="85">
        <v>10.225797663499</v>
      </c>
      <c r="F1029" s="91">
        <v>10.222592586657299</v>
      </c>
      <c r="G1029" s="86">
        <v>4.9246005672986</v>
      </c>
      <c r="H1029" s="86">
        <v>4.9246005672986</v>
      </c>
      <c r="I1029" s="86">
        <v>0</v>
      </c>
      <c r="J1029" s="86">
        <v>1.07</v>
      </c>
      <c r="K1029" s="87">
        <v>0</v>
      </c>
      <c r="L1029" s="150">
        <v>0.109999999871</v>
      </c>
      <c r="M1029" s="86">
        <v>0</v>
      </c>
      <c r="N1029" s="86"/>
      <c r="O1029" s="86"/>
      <c r="P1029" s="86">
        <v>0.14299999999999999</v>
      </c>
      <c r="Q1029" s="88">
        <v>0</v>
      </c>
      <c r="R1029" s="85">
        <v>0</v>
      </c>
      <c r="S1029" s="86">
        <v>0</v>
      </c>
      <c r="T1029" s="86">
        <v>0</v>
      </c>
      <c r="U1029" s="88">
        <v>5.92939215717697E-2</v>
      </c>
      <c r="V1029" s="89"/>
      <c r="W1029" s="85">
        <v>50.7</v>
      </c>
      <c r="X1029" s="88"/>
      <c r="Y1029" s="85">
        <v>100</v>
      </c>
      <c r="Z1029" s="88"/>
      <c r="AA1029" s="85">
        <v>0</v>
      </c>
      <c r="AB1029" s="91">
        <v>0</v>
      </c>
      <c r="AC1029" s="86">
        <v>0</v>
      </c>
      <c r="AD1029" s="86">
        <v>0</v>
      </c>
      <c r="AE1029" s="86">
        <v>0</v>
      </c>
      <c r="AF1029" s="151">
        <v>0</v>
      </c>
      <c r="AG1029" s="85">
        <v>8.5180199884400007</v>
      </c>
      <c r="AH1029" s="86">
        <v>6.3169999999999997E-3</v>
      </c>
      <c r="AI1029" s="151">
        <v>2.81369999618E-2</v>
      </c>
      <c r="AJ1029" s="152">
        <v>1</v>
      </c>
      <c r="AK1029" s="153">
        <v>0</v>
      </c>
    </row>
    <row r="1030" spans="1:37" x14ac:dyDescent="0.2">
      <c r="A1030" s="149" t="s">
        <v>2278</v>
      </c>
      <c r="B1030" s="66" t="s">
        <v>2278</v>
      </c>
      <c r="C1030" s="67">
        <v>25</v>
      </c>
      <c r="D1030" s="84" t="s">
        <v>348</v>
      </c>
      <c r="E1030" s="85">
        <v>22.4751506925871</v>
      </c>
      <c r="F1030" s="91">
        <v>22.451199552912101</v>
      </c>
      <c r="G1030" s="86">
        <v>7.5785397788511402</v>
      </c>
      <c r="H1030" s="86">
        <v>7.5655662448604799</v>
      </c>
      <c r="I1030" s="86">
        <v>2.09</v>
      </c>
      <c r="J1030" s="86">
        <v>1.1000000000000001</v>
      </c>
      <c r="K1030" s="87">
        <v>0</v>
      </c>
      <c r="L1030" s="150">
        <v>1.0600001156900001</v>
      </c>
      <c r="M1030" s="86">
        <v>2.3879035840246101E-5</v>
      </c>
      <c r="N1030" s="86"/>
      <c r="O1030" s="86">
        <v>65.006553079947594</v>
      </c>
      <c r="P1030" s="86">
        <v>0.151</v>
      </c>
      <c r="Q1030" s="88">
        <v>9.98E-2</v>
      </c>
      <c r="R1030" s="85">
        <v>5.6705415367167597E-2</v>
      </c>
      <c r="S1030" s="86">
        <v>0</v>
      </c>
      <c r="T1030" s="86">
        <v>1.01</v>
      </c>
      <c r="U1030" s="88">
        <v>2.6915093209851899</v>
      </c>
      <c r="V1030" s="89"/>
      <c r="W1030" s="85">
        <v>50.7</v>
      </c>
      <c r="X1030" s="88"/>
      <c r="Y1030" s="85">
        <v>-98.94</v>
      </c>
      <c r="Z1030" s="88"/>
      <c r="AA1030" s="85">
        <v>0.11</v>
      </c>
      <c r="AB1030" s="91">
        <v>0.11</v>
      </c>
      <c r="AC1030" s="86">
        <v>0</v>
      </c>
      <c r="AD1030" s="86">
        <v>0</v>
      </c>
      <c r="AE1030" s="86">
        <v>0</v>
      </c>
      <c r="AF1030" s="151">
        <v>0</v>
      </c>
      <c r="AG1030" s="85">
        <v>11.154744064400001</v>
      </c>
      <c r="AH1030" s="86">
        <v>1.5365999999999999E-2</v>
      </c>
      <c r="AI1030" s="151">
        <v>3.6130892918800002E-10</v>
      </c>
      <c r="AJ1030" s="152">
        <v>1</v>
      </c>
      <c r="AK1030" s="153">
        <v>0</v>
      </c>
    </row>
    <row r="1031" spans="1:37" x14ac:dyDescent="0.2">
      <c r="A1031" s="149" t="s">
        <v>2279</v>
      </c>
      <c r="B1031" s="66" t="s">
        <v>2280</v>
      </c>
      <c r="C1031" s="67">
        <v>25</v>
      </c>
      <c r="D1031" s="84" t="s">
        <v>348</v>
      </c>
      <c r="E1031" s="85">
        <v>23.720121377743901</v>
      </c>
      <c r="F1031" s="91">
        <v>23.645591184142798</v>
      </c>
      <c r="G1031" s="86">
        <v>9.3908043937323704</v>
      </c>
      <c r="H1031" s="86">
        <v>9.3446666548364803</v>
      </c>
      <c r="I1031" s="86">
        <v>0.88</v>
      </c>
      <c r="J1031" s="86">
        <v>2.54</v>
      </c>
      <c r="K1031" s="87">
        <v>0</v>
      </c>
      <c r="L1031" s="150">
        <v>0.96000014942</v>
      </c>
      <c r="M1031" s="86">
        <v>1.97071646554914E-5</v>
      </c>
      <c r="N1031" s="86"/>
      <c r="O1031" s="86">
        <v>72.151045178691803</v>
      </c>
      <c r="P1031" s="86">
        <v>0.316</v>
      </c>
      <c r="Q1031" s="88">
        <v>0.27600000000000002</v>
      </c>
      <c r="R1031" s="85">
        <v>3.4746351633078501E-2</v>
      </c>
      <c r="S1031" s="86">
        <v>0</v>
      </c>
      <c r="T1031" s="86">
        <v>2.19</v>
      </c>
      <c r="U1031" s="88">
        <v>1.8126807800826901</v>
      </c>
      <c r="V1031" s="89"/>
      <c r="W1031" s="85">
        <v>53.428954684259502</v>
      </c>
      <c r="X1031" s="88">
        <v>54.866666666699999</v>
      </c>
      <c r="Y1031" s="85">
        <v>-100</v>
      </c>
      <c r="Z1031" s="88"/>
      <c r="AA1031" s="85">
        <v>0.1</v>
      </c>
      <c r="AB1031" s="91">
        <v>0.12</v>
      </c>
      <c r="AC1031" s="86">
        <v>0</v>
      </c>
      <c r="AD1031" s="86">
        <v>0.01</v>
      </c>
      <c r="AE1031" s="86">
        <v>0.19</v>
      </c>
      <c r="AF1031" s="151">
        <v>0</v>
      </c>
      <c r="AG1031" s="85">
        <v>11.4944403769</v>
      </c>
      <c r="AH1031" s="86">
        <v>4.2098999999999998E-2</v>
      </c>
      <c r="AI1031" s="151">
        <v>1.44079999646E-2</v>
      </c>
      <c r="AJ1031" s="152">
        <v>1</v>
      </c>
      <c r="AK1031" s="153">
        <v>0</v>
      </c>
    </row>
    <row r="1032" spans="1:37" x14ac:dyDescent="0.2">
      <c r="A1032" s="149" t="s">
        <v>2281</v>
      </c>
      <c r="B1032" s="66" t="s">
        <v>2281</v>
      </c>
      <c r="C1032" s="67">
        <v>25</v>
      </c>
      <c r="D1032" s="84" t="s">
        <v>348</v>
      </c>
      <c r="E1032" s="85">
        <v>14.9172868147679</v>
      </c>
      <c r="F1032" s="91">
        <v>14.9062721583908</v>
      </c>
      <c r="G1032" s="86">
        <v>6.8676382511479304</v>
      </c>
      <c r="H1032" s="86">
        <v>6.8566235947707899</v>
      </c>
      <c r="I1032" s="86"/>
      <c r="J1032" s="86">
        <v>0.73</v>
      </c>
      <c r="K1032" s="87">
        <v>0</v>
      </c>
      <c r="L1032" s="150">
        <v>0.31000000021099999</v>
      </c>
      <c r="M1032" s="86">
        <v>0</v>
      </c>
      <c r="N1032" s="86"/>
      <c r="O1032" s="86"/>
      <c r="P1032" s="86">
        <v>0.12</v>
      </c>
      <c r="Q1032" s="88">
        <v>0</v>
      </c>
      <c r="R1032" s="85">
        <v>0</v>
      </c>
      <c r="S1032" s="86">
        <v>0</v>
      </c>
      <c r="T1032" s="86"/>
      <c r="U1032" s="88"/>
      <c r="V1032" s="89"/>
      <c r="W1032" s="85"/>
      <c r="X1032" s="88"/>
      <c r="Y1032" s="85"/>
      <c r="Z1032" s="88"/>
      <c r="AA1032" s="85">
        <v>0</v>
      </c>
      <c r="AB1032" s="91">
        <v>0</v>
      </c>
      <c r="AC1032" s="86"/>
      <c r="AD1032" s="86"/>
      <c r="AE1032" s="86">
        <v>0</v>
      </c>
      <c r="AF1032" s="151">
        <v>0</v>
      </c>
      <c r="AG1032" s="85">
        <v>17.843966006700001</v>
      </c>
      <c r="AH1032" s="86">
        <v>1.4786000000000001E-2</v>
      </c>
      <c r="AI1032" s="151">
        <v>0</v>
      </c>
      <c r="AJ1032" s="152">
        <v>1</v>
      </c>
      <c r="AK1032" s="153">
        <v>0</v>
      </c>
    </row>
    <row r="1033" spans="1:37" x14ac:dyDescent="0.2">
      <c r="A1033" s="149" t="s">
        <v>2282</v>
      </c>
      <c r="B1033" s="66" t="s">
        <v>2282</v>
      </c>
      <c r="C1033" s="67">
        <v>25</v>
      </c>
      <c r="D1033" s="84" t="s">
        <v>348</v>
      </c>
      <c r="E1033" s="85">
        <v>14.5652332627583</v>
      </c>
      <c r="F1033" s="91">
        <v>14.563242116721</v>
      </c>
      <c r="G1033" s="86">
        <v>7.4628153477536596</v>
      </c>
      <c r="H1033" s="86">
        <v>7.4608242017163704</v>
      </c>
      <c r="I1033" s="86">
        <v>4.5599999999999996</v>
      </c>
      <c r="J1033" s="86">
        <v>1.69</v>
      </c>
      <c r="K1033" s="87">
        <v>0</v>
      </c>
      <c r="L1033" s="150">
        <v>0.85000005515199994</v>
      </c>
      <c r="M1033" s="86">
        <v>0</v>
      </c>
      <c r="N1033" s="86"/>
      <c r="O1033" s="86"/>
      <c r="P1033" s="86">
        <v>0.14199999999999999</v>
      </c>
      <c r="Q1033" s="88">
        <v>0</v>
      </c>
      <c r="R1033" s="85">
        <v>0</v>
      </c>
      <c r="S1033" s="86">
        <v>0</v>
      </c>
      <c r="T1033" s="86">
        <v>3.77</v>
      </c>
      <c r="U1033" s="88">
        <v>0.152654529525377</v>
      </c>
      <c r="V1033" s="89"/>
      <c r="W1033" s="85"/>
      <c r="X1033" s="88"/>
      <c r="Y1033" s="85"/>
      <c r="Z1033" s="88"/>
      <c r="AA1033" s="85">
        <v>0.03</v>
      </c>
      <c r="AB1033" s="91">
        <v>0.03</v>
      </c>
      <c r="AC1033" s="86">
        <v>0</v>
      </c>
      <c r="AD1033" s="86">
        <v>0</v>
      </c>
      <c r="AE1033" s="86">
        <v>0</v>
      </c>
      <c r="AF1033" s="151">
        <v>0</v>
      </c>
      <c r="AG1033" s="85">
        <v>16.4819738323</v>
      </c>
      <c r="AH1033" s="86">
        <v>3.6197E-2</v>
      </c>
      <c r="AI1033" s="151">
        <v>0</v>
      </c>
      <c r="AJ1033" s="152">
        <v>1</v>
      </c>
      <c r="AK1033" s="153">
        <v>0</v>
      </c>
    </row>
    <row r="1034" spans="1:37" x14ac:dyDescent="0.2">
      <c r="A1034" s="149" t="s">
        <v>2283</v>
      </c>
      <c r="B1034" s="66" t="s">
        <v>2283</v>
      </c>
      <c r="C1034" s="67">
        <v>25</v>
      </c>
      <c r="D1034" s="84" t="s">
        <v>348</v>
      </c>
      <c r="E1034" s="85">
        <v>9.9731785451533099</v>
      </c>
      <c r="F1034" s="91">
        <v>9.9204625107894095</v>
      </c>
      <c r="G1034" s="86">
        <v>6.6688679955741703</v>
      </c>
      <c r="H1034" s="86">
        <v>6.6196277436958004</v>
      </c>
      <c r="I1034" s="86">
        <v>4.05</v>
      </c>
      <c r="J1034" s="86">
        <v>0.92</v>
      </c>
      <c r="K1034" s="87">
        <v>0</v>
      </c>
      <c r="L1034" s="150">
        <v>1.35000013789</v>
      </c>
      <c r="M1034" s="86">
        <v>0</v>
      </c>
      <c r="N1034" s="86"/>
      <c r="O1034" s="86"/>
      <c r="P1034" s="86">
        <v>0.20899999999999999</v>
      </c>
      <c r="Q1034" s="88">
        <v>5.1499999999999997E-2</v>
      </c>
      <c r="R1034" s="85">
        <v>0</v>
      </c>
      <c r="S1034" s="86">
        <v>0</v>
      </c>
      <c r="T1034" s="86">
        <v>1.92</v>
      </c>
      <c r="U1034" s="88">
        <v>1.1927726896184201</v>
      </c>
      <c r="V1034" s="89"/>
      <c r="W1034" s="85"/>
      <c r="X1034" s="88"/>
      <c r="Y1034" s="85"/>
      <c r="Z1034" s="88"/>
      <c r="AA1034" s="85">
        <v>0</v>
      </c>
      <c r="AB1034" s="91">
        <v>0.02</v>
      </c>
      <c r="AC1034" s="86">
        <v>0</v>
      </c>
      <c r="AD1034" s="86">
        <v>0</v>
      </c>
      <c r="AE1034" s="86">
        <v>0</v>
      </c>
      <c r="AF1034" s="151">
        <v>0</v>
      </c>
      <c r="AG1034" s="85">
        <v>21.259378871700001</v>
      </c>
      <c r="AH1034" s="86">
        <v>2.3397999999999999E-2</v>
      </c>
      <c r="AI1034" s="151">
        <v>9.9999990360099995E-3</v>
      </c>
      <c r="AJ1034" s="152">
        <v>1</v>
      </c>
      <c r="AK1034" s="153">
        <v>0</v>
      </c>
    </row>
    <row r="1035" spans="1:37" x14ac:dyDescent="0.2">
      <c r="A1035" s="149" t="s">
        <v>2284</v>
      </c>
      <c r="B1035" s="66" t="s">
        <v>2284</v>
      </c>
      <c r="C1035" s="67">
        <v>25</v>
      </c>
      <c r="D1035" s="84" t="s">
        <v>348</v>
      </c>
      <c r="E1035" s="85">
        <v>1.3113122263867301</v>
      </c>
      <c r="F1035" s="91">
        <v>1.3113122263867301</v>
      </c>
      <c r="G1035" s="86">
        <v>1.0787092055946601</v>
      </c>
      <c r="H1035" s="86">
        <v>1.0787092055946601</v>
      </c>
      <c r="I1035" s="86">
        <v>0</v>
      </c>
      <c r="J1035" s="86">
        <v>0.83</v>
      </c>
      <c r="K1035" s="87">
        <v>0</v>
      </c>
      <c r="L1035" s="150">
        <v>1.37999999892</v>
      </c>
      <c r="M1035" s="86">
        <v>0</v>
      </c>
      <c r="N1035" s="86"/>
      <c r="O1035" s="86"/>
      <c r="P1035" s="86">
        <v>0.161</v>
      </c>
      <c r="Q1035" s="88">
        <v>0</v>
      </c>
      <c r="R1035" s="85">
        <v>0</v>
      </c>
      <c r="S1035" s="86">
        <v>0</v>
      </c>
      <c r="T1035" s="86">
        <v>1.46</v>
      </c>
      <c r="U1035" s="88">
        <v>0.85118485337883798</v>
      </c>
      <c r="V1035" s="89"/>
      <c r="W1035" s="85"/>
      <c r="X1035" s="88"/>
      <c r="Y1035" s="85"/>
      <c r="Z1035" s="88"/>
      <c r="AA1035" s="85">
        <v>0</v>
      </c>
      <c r="AB1035" s="91">
        <v>0</v>
      </c>
      <c r="AC1035" s="86">
        <v>0</v>
      </c>
      <c r="AD1035" s="86">
        <v>0</v>
      </c>
      <c r="AE1035" s="86">
        <v>0</v>
      </c>
      <c r="AF1035" s="151">
        <v>0</v>
      </c>
      <c r="AG1035" s="85">
        <v>17.8093799926</v>
      </c>
      <c r="AH1035" s="86">
        <v>8.4399999999999996E-3</v>
      </c>
      <c r="AI1035" s="151">
        <v>0</v>
      </c>
      <c r="AJ1035" s="152">
        <v>1</v>
      </c>
      <c r="AK1035" s="153">
        <v>0</v>
      </c>
    </row>
    <row r="1036" spans="1:37" x14ac:dyDescent="0.2">
      <c r="A1036" s="149" t="s">
        <v>2285</v>
      </c>
      <c r="B1036" s="66" t="s">
        <v>2286</v>
      </c>
      <c r="C1036" s="67">
        <v>25</v>
      </c>
      <c r="D1036" s="84" t="s">
        <v>348</v>
      </c>
      <c r="E1036" s="85">
        <v>4.1306519567389097</v>
      </c>
      <c r="F1036" s="91">
        <v>4.1028536680710603</v>
      </c>
      <c r="G1036" s="86">
        <v>2.36719801937193</v>
      </c>
      <c r="H1036" s="86">
        <v>2.3541675715588801</v>
      </c>
      <c r="I1036" s="86">
        <v>0.56000000000000005</v>
      </c>
      <c r="J1036" s="86">
        <v>1</v>
      </c>
      <c r="K1036" s="87">
        <v>0</v>
      </c>
      <c r="L1036" s="150">
        <v>1.44000000053</v>
      </c>
      <c r="M1036" s="86">
        <v>0</v>
      </c>
      <c r="N1036" s="86"/>
      <c r="O1036" s="86"/>
      <c r="P1036" s="86">
        <v>0.14899999999999999</v>
      </c>
      <c r="Q1036" s="88">
        <v>0.17369999999999999</v>
      </c>
      <c r="R1036" s="85">
        <v>0</v>
      </c>
      <c r="S1036" s="86">
        <v>0</v>
      </c>
      <c r="T1036" s="86">
        <v>0.9</v>
      </c>
      <c r="U1036" s="88">
        <v>5.3937366980845196</v>
      </c>
      <c r="V1036" s="89"/>
      <c r="W1036" s="85"/>
      <c r="X1036" s="88"/>
      <c r="Y1036" s="85"/>
      <c r="Z1036" s="88"/>
      <c r="AA1036" s="85">
        <v>0</v>
      </c>
      <c r="AB1036" s="91">
        <v>0</v>
      </c>
      <c r="AC1036" s="86">
        <v>0</v>
      </c>
      <c r="AD1036" s="86">
        <v>0</v>
      </c>
      <c r="AE1036" s="86">
        <v>0</v>
      </c>
      <c r="AF1036" s="151">
        <v>0</v>
      </c>
      <c r="AG1036" s="85">
        <v>17.663828993300001</v>
      </c>
      <c r="AH1036" s="86">
        <v>1.5051E-2</v>
      </c>
      <c r="AI1036" s="151">
        <v>0</v>
      </c>
      <c r="AJ1036" s="152">
        <v>1</v>
      </c>
      <c r="AK1036" s="153">
        <v>0</v>
      </c>
    </row>
    <row r="1037" spans="1:37" x14ac:dyDescent="0.2">
      <c r="A1037" s="149" t="s">
        <v>2287</v>
      </c>
      <c r="B1037" s="66" t="s">
        <v>2288</v>
      </c>
      <c r="C1037" s="67">
        <v>25</v>
      </c>
      <c r="D1037" s="84" t="s">
        <v>348</v>
      </c>
      <c r="E1037" s="85">
        <v>0.73360381730425805</v>
      </c>
      <c r="F1037" s="91">
        <v>0.73360381730425805</v>
      </c>
      <c r="G1037" s="86">
        <v>0.60904686455347201</v>
      </c>
      <c r="H1037" s="86">
        <v>0.60904686455347201</v>
      </c>
      <c r="I1037" s="86">
        <v>2.72</v>
      </c>
      <c r="J1037" s="86">
        <v>1.7</v>
      </c>
      <c r="K1037" s="87">
        <v>0</v>
      </c>
      <c r="L1037" s="150">
        <v>2.4999999977499998</v>
      </c>
      <c r="M1037" s="86">
        <v>0</v>
      </c>
      <c r="N1037" s="86"/>
      <c r="O1037" s="86"/>
      <c r="P1037" s="86">
        <v>0.224</v>
      </c>
      <c r="Q1037" s="88">
        <v>1.0278</v>
      </c>
      <c r="R1037" s="85">
        <v>0</v>
      </c>
      <c r="S1037" s="86">
        <v>0</v>
      </c>
      <c r="T1037" s="86">
        <v>1.67</v>
      </c>
      <c r="U1037" s="88">
        <v>7.9615705166366002</v>
      </c>
      <c r="V1037" s="89"/>
      <c r="W1037" s="85">
        <v>24.5</v>
      </c>
      <c r="X1037" s="88"/>
      <c r="Y1037" s="85"/>
      <c r="Z1037" s="88"/>
      <c r="AA1037" s="85">
        <v>0.03</v>
      </c>
      <c r="AB1037" s="91">
        <v>0.03</v>
      </c>
      <c r="AC1037" s="86">
        <v>0</v>
      </c>
      <c r="AD1037" s="86">
        <v>0</v>
      </c>
      <c r="AE1037" s="86">
        <v>0</v>
      </c>
      <c r="AF1037" s="151">
        <v>0</v>
      </c>
      <c r="AG1037" s="85">
        <v>16.937027775000001</v>
      </c>
      <c r="AH1037" s="86">
        <v>2.6329999999999999E-2</v>
      </c>
      <c r="AI1037" s="151">
        <v>1.34552063478E-11</v>
      </c>
      <c r="AJ1037" s="152">
        <v>1</v>
      </c>
      <c r="AK1037" s="153">
        <v>0</v>
      </c>
    </row>
    <row r="1038" spans="1:37" x14ac:dyDescent="0.2">
      <c r="A1038" s="149" t="s">
        <v>2289</v>
      </c>
      <c r="B1038" s="66" t="s">
        <v>2289</v>
      </c>
      <c r="C1038" s="67">
        <v>25</v>
      </c>
      <c r="D1038" s="84" t="s">
        <v>348</v>
      </c>
      <c r="E1038" s="85">
        <v>5.0995473300484697</v>
      </c>
      <c r="F1038" s="91">
        <v>5.0942060916823602</v>
      </c>
      <c r="G1038" s="86">
        <v>3.9137924127709001</v>
      </c>
      <c r="H1038" s="86">
        <v>3.9084511744047901</v>
      </c>
      <c r="I1038" s="86">
        <v>0.41</v>
      </c>
      <c r="J1038" s="86">
        <v>0.97</v>
      </c>
      <c r="K1038" s="87">
        <v>0</v>
      </c>
      <c r="L1038" s="150">
        <v>3.7900000004100001</v>
      </c>
      <c r="M1038" s="86">
        <v>0</v>
      </c>
      <c r="N1038" s="86"/>
      <c r="O1038" s="86"/>
      <c r="P1038" s="86">
        <v>0.111</v>
      </c>
      <c r="Q1038" s="88">
        <v>0</v>
      </c>
      <c r="R1038" s="85">
        <v>0</v>
      </c>
      <c r="S1038" s="86">
        <v>0</v>
      </c>
      <c r="T1038" s="86">
        <v>1.33</v>
      </c>
      <c r="U1038" s="88">
        <v>1.07025063761033</v>
      </c>
      <c r="V1038" s="89"/>
      <c r="W1038" s="85"/>
      <c r="X1038" s="88"/>
      <c r="Y1038" s="85"/>
      <c r="Z1038" s="88"/>
      <c r="AA1038" s="85">
        <v>0</v>
      </c>
      <c r="AB1038" s="91">
        <v>0</v>
      </c>
      <c r="AC1038" s="86">
        <v>0</v>
      </c>
      <c r="AD1038" s="86">
        <v>0</v>
      </c>
      <c r="AE1038" s="86">
        <v>0</v>
      </c>
      <c r="AF1038" s="151">
        <v>0</v>
      </c>
      <c r="AG1038" s="85">
        <v>23.219451998899999</v>
      </c>
      <c r="AH1038" s="86">
        <v>2.1548999999999999E-2</v>
      </c>
      <c r="AI1038" s="151">
        <v>4.3976999997900001E-2</v>
      </c>
      <c r="AJ1038" s="152">
        <v>1</v>
      </c>
      <c r="AK1038" s="153">
        <v>0</v>
      </c>
    </row>
    <row r="1039" spans="1:37" x14ac:dyDescent="0.2">
      <c r="A1039" s="149" t="s">
        <v>2290</v>
      </c>
      <c r="B1039" s="66" t="s">
        <v>2290</v>
      </c>
      <c r="C1039" s="67">
        <v>25</v>
      </c>
      <c r="D1039" s="84" t="s">
        <v>348</v>
      </c>
      <c r="E1039" s="85">
        <v>7.99160665141242</v>
      </c>
      <c r="F1039" s="91">
        <v>7.99160665141242</v>
      </c>
      <c r="G1039" s="86">
        <v>4.6427027426004601</v>
      </c>
      <c r="H1039" s="86">
        <v>4.6427027426004601</v>
      </c>
      <c r="I1039" s="86">
        <v>0.69</v>
      </c>
      <c r="J1039" s="86">
        <v>1.18</v>
      </c>
      <c r="K1039" s="87">
        <v>0</v>
      </c>
      <c r="L1039" s="150">
        <v>2.1400000023699999</v>
      </c>
      <c r="M1039" s="86">
        <v>0</v>
      </c>
      <c r="N1039" s="86"/>
      <c r="O1039" s="86"/>
      <c r="P1039" s="86">
        <v>0.10100000000000001</v>
      </c>
      <c r="Q1039" s="88">
        <v>0</v>
      </c>
      <c r="R1039" s="85">
        <v>0</v>
      </c>
      <c r="S1039" s="86">
        <v>0</v>
      </c>
      <c r="T1039" s="86">
        <v>0.99</v>
      </c>
      <c r="U1039" s="88">
        <v>0.90892795006168503</v>
      </c>
      <c r="V1039" s="89"/>
      <c r="W1039" s="85">
        <v>51.6</v>
      </c>
      <c r="X1039" s="88"/>
      <c r="Y1039" s="85"/>
      <c r="Z1039" s="88"/>
      <c r="AA1039" s="85">
        <v>0</v>
      </c>
      <c r="AB1039" s="91">
        <v>0</v>
      </c>
      <c r="AC1039" s="86">
        <v>0</v>
      </c>
      <c r="AD1039" s="86">
        <v>0</v>
      </c>
      <c r="AE1039" s="86">
        <v>0</v>
      </c>
      <c r="AF1039" s="151">
        <v>0</v>
      </c>
      <c r="AG1039" s="85">
        <v>13.4714880092</v>
      </c>
      <c r="AH1039" s="86">
        <v>1.6005999999999999E-2</v>
      </c>
      <c r="AI1039" s="151">
        <v>0</v>
      </c>
      <c r="AJ1039" s="152">
        <v>1</v>
      </c>
      <c r="AK1039" s="153">
        <v>0</v>
      </c>
    </row>
    <row r="1040" spans="1:37" x14ac:dyDescent="0.2">
      <c r="A1040" s="149" t="s">
        <v>481</v>
      </c>
      <c r="B1040" s="66" t="s">
        <v>2291</v>
      </c>
      <c r="C1040" s="67">
        <v>25</v>
      </c>
      <c r="D1040" s="84" t="s">
        <v>348</v>
      </c>
      <c r="E1040" s="85">
        <v>7.0812579589599798</v>
      </c>
      <c r="F1040" s="91">
        <v>7.0715863113948103</v>
      </c>
      <c r="G1040" s="86">
        <v>3.7928977868046498</v>
      </c>
      <c r="H1040" s="86">
        <v>3.7912858455437899</v>
      </c>
      <c r="I1040" s="86">
        <v>1.95</v>
      </c>
      <c r="J1040" s="86">
        <v>1.77</v>
      </c>
      <c r="K1040" s="87">
        <v>0</v>
      </c>
      <c r="L1040" s="150">
        <v>1.3900000000699999</v>
      </c>
      <c r="M1040" s="86">
        <v>0</v>
      </c>
      <c r="N1040" s="86"/>
      <c r="O1040" s="86"/>
      <c r="P1040" s="86">
        <v>0.107</v>
      </c>
      <c r="Q1040" s="88">
        <v>8.0600000000000005E-2</v>
      </c>
      <c r="R1040" s="85">
        <v>0</v>
      </c>
      <c r="S1040" s="86">
        <v>0</v>
      </c>
      <c r="T1040" s="86">
        <v>0.78</v>
      </c>
      <c r="U1040" s="88">
        <v>3.3826587359156601</v>
      </c>
      <c r="V1040" s="89"/>
      <c r="W1040" s="85">
        <v>51.6</v>
      </c>
      <c r="X1040" s="88"/>
      <c r="Y1040" s="85"/>
      <c r="Z1040" s="88"/>
      <c r="AA1040" s="85">
        <v>0</v>
      </c>
      <c r="AB1040" s="91">
        <v>0</v>
      </c>
      <c r="AC1040" s="86">
        <v>0</v>
      </c>
      <c r="AD1040" s="86">
        <v>0</v>
      </c>
      <c r="AE1040" s="86">
        <v>0</v>
      </c>
      <c r="AF1040" s="151">
        <v>0</v>
      </c>
      <c r="AG1040" s="85">
        <v>15.020855991199999</v>
      </c>
      <c r="AH1040" s="86">
        <v>3.1434999999999998E-2</v>
      </c>
      <c r="AI1040" s="151">
        <v>5.9729999964900004E-3</v>
      </c>
      <c r="AJ1040" s="152">
        <v>1</v>
      </c>
      <c r="AK1040" s="153">
        <v>0</v>
      </c>
    </row>
    <row r="1041" spans="1:37" x14ac:dyDescent="0.2">
      <c r="A1041" s="149" t="s">
        <v>2292</v>
      </c>
      <c r="B1041" s="66" t="s">
        <v>2293</v>
      </c>
      <c r="C1041" s="67">
        <v>25</v>
      </c>
      <c r="D1041" s="84" t="s">
        <v>348</v>
      </c>
      <c r="E1041" s="85">
        <v>19.3666424795273</v>
      </c>
      <c r="F1041" s="91">
        <v>19.3360630247745</v>
      </c>
      <c r="G1041" s="86">
        <v>9.8906395770705906</v>
      </c>
      <c r="H1041" s="86">
        <v>9.8880480978542504</v>
      </c>
      <c r="I1041" s="86">
        <v>0.86</v>
      </c>
      <c r="J1041" s="86">
        <v>1.65</v>
      </c>
      <c r="K1041" s="87">
        <v>0</v>
      </c>
      <c r="L1041" s="150">
        <v>0.62000001898500001</v>
      </c>
      <c r="M1041" s="86">
        <v>3.0771399091470802E-5</v>
      </c>
      <c r="N1041" s="86"/>
      <c r="O1041" s="86">
        <v>67.669902912621396</v>
      </c>
      <c r="P1041" s="86">
        <v>0.18</v>
      </c>
      <c r="Q1041" s="88">
        <v>0.2361</v>
      </c>
      <c r="R1041" s="85">
        <v>2.5138260432378101E-2</v>
      </c>
      <c r="S1041" s="86">
        <v>0</v>
      </c>
      <c r="T1041" s="86">
        <v>1.79</v>
      </c>
      <c r="U1041" s="88">
        <v>0.41619156214367198</v>
      </c>
      <c r="V1041" s="89"/>
      <c r="W1041" s="85">
        <v>60.184188248379002</v>
      </c>
      <c r="X1041" s="88">
        <v>51.6</v>
      </c>
      <c r="Y1041" s="85">
        <v>-100</v>
      </c>
      <c r="Z1041" s="88"/>
      <c r="AA1041" s="85">
        <v>0.19</v>
      </c>
      <c r="AB1041" s="91">
        <v>0.2</v>
      </c>
      <c r="AC1041" s="86">
        <v>0.01</v>
      </c>
      <c r="AD1041" s="86">
        <v>0.01</v>
      </c>
      <c r="AE1041" s="86">
        <v>0.01</v>
      </c>
      <c r="AF1041" s="151">
        <v>0</v>
      </c>
      <c r="AG1041" s="85">
        <v>23.418287984599999</v>
      </c>
      <c r="AH1041" s="86">
        <v>4.7105000000000001E-2</v>
      </c>
      <c r="AI1041" s="151">
        <v>1.4289999870400001E-3</v>
      </c>
      <c r="AJ1041" s="152">
        <v>1</v>
      </c>
      <c r="AK1041" s="153">
        <v>0</v>
      </c>
    </row>
    <row r="1042" spans="1:37" x14ac:dyDescent="0.2">
      <c r="A1042" s="149" t="s">
        <v>2294</v>
      </c>
      <c r="B1042" s="66" t="s">
        <v>2295</v>
      </c>
      <c r="C1042" s="67">
        <v>25</v>
      </c>
      <c r="D1042" s="84" t="s">
        <v>348</v>
      </c>
      <c r="E1042" s="85">
        <v>17.6673260439537</v>
      </c>
      <c r="F1042" s="91">
        <v>17.590700606482201</v>
      </c>
      <c r="G1042" s="86">
        <v>7.4152772645262299</v>
      </c>
      <c r="H1042" s="86">
        <v>7.3756059387431296</v>
      </c>
      <c r="I1042" s="86">
        <v>12.87</v>
      </c>
      <c r="J1042" s="86">
        <v>15.64</v>
      </c>
      <c r="K1042" s="87">
        <v>0</v>
      </c>
      <c r="L1042" s="150">
        <v>1.14000000332</v>
      </c>
      <c r="M1042" s="86">
        <v>6.5355516397489806E-5</v>
      </c>
      <c r="N1042" s="86"/>
      <c r="O1042" s="86">
        <v>64.692653673163406</v>
      </c>
      <c r="P1042" s="86">
        <v>0.65500000000000003</v>
      </c>
      <c r="Q1042" s="88">
        <v>0.1691</v>
      </c>
      <c r="R1042" s="85">
        <v>4.2887776983559701E-2</v>
      </c>
      <c r="S1042" s="86">
        <v>0</v>
      </c>
      <c r="T1042" s="86">
        <v>1.27</v>
      </c>
      <c r="U1042" s="88">
        <v>2.8737256265895699</v>
      </c>
      <c r="V1042" s="89"/>
      <c r="W1042" s="85">
        <v>52.272045208407903</v>
      </c>
      <c r="X1042" s="88">
        <v>61.1</v>
      </c>
      <c r="Y1042" s="85">
        <v>-100</v>
      </c>
      <c r="Z1042" s="88"/>
      <c r="AA1042" s="85">
        <v>0</v>
      </c>
      <c r="AB1042" s="91">
        <v>7.0000000000000007E-2</v>
      </c>
      <c r="AC1042" s="86">
        <v>0</v>
      </c>
      <c r="AD1042" s="86">
        <v>0.01</v>
      </c>
      <c r="AE1042" s="86">
        <v>0.09</v>
      </c>
      <c r="AF1042" s="151">
        <v>0</v>
      </c>
      <c r="AG1042" s="85">
        <v>16.893575970299999</v>
      </c>
      <c r="AH1042" s="86">
        <v>0.42001100000000002</v>
      </c>
      <c r="AI1042" s="151">
        <v>2.5720999925300001E-2</v>
      </c>
      <c r="AJ1042" s="152">
        <v>1</v>
      </c>
      <c r="AK1042" s="153">
        <v>0</v>
      </c>
    </row>
    <row r="1043" spans="1:37" x14ac:dyDescent="0.2">
      <c r="A1043" s="149" t="s">
        <v>2296</v>
      </c>
      <c r="B1043" s="66" t="s">
        <v>2296</v>
      </c>
      <c r="C1043" s="67">
        <v>25</v>
      </c>
      <c r="D1043" s="84" t="s">
        <v>348</v>
      </c>
      <c r="E1043" s="85">
        <v>7.1993843092135998</v>
      </c>
      <c r="F1043" s="91">
        <v>7.1993843092135998</v>
      </c>
      <c r="G1043" s="86">
        <v>5.9625610249074903</v>
      </c>
      <c r="H1043" s="86">
        <v>5.9625610249074903</v>
      </c>
      <c r="I1043" s="86">
        <v>1.35</v>
      </c>
      <c r="J1043" s="86">
        <v>0.77</v>
      </c>
      <c r="K1043" s="87">
        <v>0</v>
      </c>
      <c r="L1043" s="150">
        <v>3.69999991189</v>
      </c>
      <c r="M1043" s="86">
        <v>0</v>
      </c>
      <c r="N1043" s="86"/>
      <c r="O1043" s="86"/>
      <c r="P1043" s="86">
        <v>0.113</v>
      </c>
      <c r="Q1043" s="88">
        <v>0.23319999999999999</v>
      </c>
      <c r="R1043" s="85">
        <v>0</v>
      </c>
      <c r="S1043" s="86">
        <v>0</v>
      </c>
      <c r="T1043" s="86">
        <v>1.1000000000000001</v>
      </c>
      <c r="U1043" s="88">
        <v>7.9930968002736398</v>
      </c>
      <c r="V1043" s="89"/>
      <c r="W1043" s="85"/>
      <c r="X1043" s="88"/>
      <c r="Y1043" s="85"/>
      <c r="Z1043" s="88"/>
      <c r="AA1043" s="85">
        <v>0</v>
      </c>
      <c r="AB1043" s="91">
        <v>0</v>
      </c>
      <c r="AC1043" s="86">
        <v>0</v>
      </c>
      <c r="AD1043" s="86">
        <v>0</v>
      </c>
      <c r="AE1043" s="86">
        <v>0</v>
      </c>
      <c r="AF1043" s="151">
        <v>0</v>
      </c>
      <c r="AG1043" s="85">
        <v>13.5183602585</v>
      </c>
      <c r="AH1043" s="86">
        <v>1.4413E-2</v>
      </c>
      <c r="AI1043" s="151">
        <v>1.7311571342700001E-10</v>
      </c>
      <c r="AJ1043" s="152">
        <v>1</v>
      </c>
      <c r="AK1043" s="153">
        <v>0</v>
      </c>
    </row>
    <row r="1044" spans="1:37" x14ac:dyDescent="0.2">
      <c r="A1044" s="149" t="s">
        <v>2297</v>
      </c>
      <c r="B1044" s="66" t="s">
        <v>2298</v>
      </c>
      <c r="C1044" s="67">
        <v>25</v>
      </c>
      <c r="D1044" s="84" t="s">
        <v>348</v>
      </c>
      <c r="E1044" s="85">
        <v>21.856668340084301</v>
      </c>
      <c r="F1044" s="91">
        <v>21.844289634209201</v>
      </c>
      <c r="G1044" s="86">
        <v>11.8092854048181</v>
      </c>
      <c r="H1044" s="86">
        <v>11.7989698165888</v>
      </c>
      <c r="I1044" s="86">
        <v>3.03</v>
      </c>
      <c r="J1044" s="86">
        <v>1.37</v>
      </c>
      <c r="K1044" s="87">
        <v>0</v>
      </c>
      <c r="L1044" s="150">
        <v>0.440000004311</v>
      </c>
      <c r="M1044" s="86">
        <v>4.47149634197086E-5</v>
      </c>
      <c r="N1044" s="86"/>
      <c r="O1044" s="86">
        <v>60.497835497835503</v>
      </c>
      <c r="P1044" s="86">
        <v>0.187</v>
      </c>
      <c r="Q1044" s="88">
        <v>0.74880000000000002</v>
      </c>
      <c r="R1044" s="85">
        <v>8.2637798529047197E-3</v>
      </c>
      <c r="S1044" s="86">
        <v>0</v>
      </c>
      <c r="T1044" s="86">
        <v>1.3</v>
      </c>
      <c r="U1044" s="88">
        <v>5.8785098788949899</v>
      </c>
      <c r="V1044" s="89"/>
      <c r="W1044" s="85">
        <v>56.455914874612098</v>
      </c>
      <c r="X1044" s="88">
        <v>55.133333333300001</v>
      </c>
      <c r="Y1044" s="85"/>
      <c r="Z1044" s="88"/>
      <c r="AA1044" s="85">
        <v>0</v>
      </c>
      <c r="AB1044" s="91">
        <v>0</v>
      </c>
      <c r="AC1044" s="86">
        <v>0</v>
      </c>
      <c r="AD1044" s="86">
        <v>0</v>
      </c>
      <c r="AE1044" s="86">
        <v>0</v>
      </c>
      <c r="AF1044" s="151">
        <v>0</v>
      </c>
      <c r="AG1044" s="85">
        <v>11.3259009186</v>
      </c>
      <c r="AH1044" s="86">
        <v>1.7645000000000001E-2</v>
      </c>
      <c r="AI1044" s="151">
        <v>0</v>
      </c>
      <c r="AJ1044" s="152">
        <v>1</v>
      </c>
      <c r="AK1044" s="153">
        <v>0</v>
      </c>
    </row>
    <row r="1045" spans="1:37" x14ac:dyDescent="0.2">
      <c r="A1045" s="149" t="s">
        <v>2299</v>
      </c>
      <c r="B1045" s="66" t="s">
        <v>2300</v>
      </c>
      <c r="C1045" s="67">
        <v>27</v>
      </c>
      <c r="D1045" s="84" t="s">
        <v>348</v>
      </c>
      <c r="E1045" s="85">
        <v>16.698038872351599</v>
      </c>
      <c r="F1045" s="91">
        <v>16.5601470845736</v>
      </c>
      <c r="G1045" s="86">
        <v>11.136403431973401</v>
      </c>
      <c r="H1045" s="86">
        <v>11.041557228739901</v>
      </c>
      <c r="I1045" s="86">
        <v>79.95</v>
      </c>
      <c r="J1045" s="86">
        <v>127.72</v>
      </c>
      <c r="K1045" s="87">
        <v>8.0999999999999996E-3</v>
      </c>
      <c r="L1045" s="150">
        <v>6.00000089977E-2</v>
      </c>
      <c r="M1045" s="86">
        <v>1.17324894630396E-4</v>
      </c>
      <c r="N1045" s="86"/>
      <c r="O1045" s="86">
        <v>45.398773006135002</v>
      </c>
      <c r="P1045" s="86">
        <v>3.6739999999999999</v>
      </c>
      <c r="Q1045" s="88">
        <v>1.4673</v>
      </c>
      <c r="R1045" s="85">
        <v>1.6732201121057499E-2</v>
      </c>
      <c r="S1045" s="86">
        <v>0</v>
      </c>
      <c r="T1045" s="86">
        <v>2.44</v>
      </c>
      <c r="U1045" s="88">
        <v>9.3459989493959004</v>
      </c>
      <c r="V1045" s="89"/>
      <c r="W1045" s="85">
        <v>56.678461666414002</v>
      </c>
      <c r="X1045" s="88">
        <v>57.666666666700003</v>
      </c>
      <c r="Y1045" s="85"/>
      <c r="Z1045" s="88"/>
      <c r="AA1045" s="85">
        <v>0.09</v>
      </c>
      <c r="AB1045" s="91">
        <v>0.2</v>
      </c>
      <c r="AC1045" s="86">
        <v>0.02</v>
      </c>
      <c r="AD1045" s="86">
        <v>0.03</v>
      </c>
      <c r="AE1045" s="86">
        <v>0.66</v>
      </c>
      <c r="AF1045" s="151">
        <v>0</v>
      </c>
      <c r="AG1045" s="85">
        <v>10.713429997900001</v>
      </c>
      <c r="AH1045" s="86">
        <v>1.5371140000000001</v>
      </c>
      <c r="AI1045" s="151">
        <v>1.4095779480299999</v>
      </c>
      <c r="AJ1045" s="152">
        <v>1</v>
      </c>
      <c r="AK1045" s="153">
        <v>0</v>
      </c>
    </row>
    <row r="1046" spans="1:37" x14ac:dyDescent="0.2">
      <c r="A1046" s="149" t="s">
        <v>2301</v>
      </c>
      <c r="B1046" s="66" t="s">
        <v>2302</v>
      </c>
      <c r="C1046" s="67">
        <v>27</v>
      </c>
      <c r="D1046" s="84" t="s">
        <v>348</v>
      </c>
      <c r="E1046" s="85">
        <v>10.911622453466199</v>
      </c>
      <c r="F1046" s="91">
        <v>10.911622453466199</v>
      </c>
      <c r="G1046" s="86">
        <v>8.3229517807416098</v>
      </c>
      <c r="H1046" s="86">
        <v>8.3229517807416098</v>
      </c>
      <c r="I1046" s="86">
        <v>0.71</v>
      </c>
      <c r="J1046" s="86">
        <v>2.62</v>
      </c>
      <c r="K1046" s="87">
        <v>0</v>
      </c>
      <c r="L1046" s="150">
        <v>1.10000001284</v>
      </c>
      <c r="M1046" s="86">
        <v>2.76061576679607E-2</v>
      </c>
      <c r="N1046" s="86"/>
      <c r="O1046" s="86"/>
      <c r="P1046" s="86">
        <v>0.193</v>
      </c>
      <c r="Q1046" s="88">
        <v>0.56999999999999995</v>
      </c>
      <c r="R1046" s="85">
        <v>1.40449438202247E-2</v>
      </c>
      <c r="S1046" s="86">
        <v>0</v>
      </c>
      <c r="T1046" s="86">
        <v>1.08</v>
      </c>
      <c r="U1046" s="88">
        <v>8.1186794665103292</v>
      </c>
      <c r="V1046" s="89"/>
      <c r="W1046" s="85"/>
      <c r="X1046" s="88"/>
      <c r="Y1046" s="85">
        <v>-100</v>
      </c>
      <c r="Z1046" s="88"/>
      <c r="AA1046" s="85">
        <v>0</v>
      </c>
      <c r="AB1046" s="91">
        <v>0</v>
      </c>
      <c r="AC1046" s="86">
        <v>0</v>
      </c>
      <c r="AD1046" s="86">
        <v>0</v>
      </c>
      <c r="AE1046" s="86">
        <v>0.06</v>
      </c>
      <c r="AF1046" s="151">
        <v>0</v>
      </c>
      <c r="AG1046" s="85">
        <v>12.525573895100001</v>
      </c>
      <c r="AH1046" s="86">
        <v>3.9342000000000002E-2</v>
      </c>
      <c r="AI1046" s="151">
        <v>1.3524999824199999E-2</v>
      </c>
      <c r="AJ1046" s="152">
        <v>1</v>
      </c>
      <c r="AK1046" s="153">
        <v>0</v>
      </c>
    </row>
    <row r="1047" spans="1:37" x14ac:dyDescent="0.2">
      <c r="A1047" s="149" t="s">
        <v>2303</v>
      </c>
      <c r="B1047" s="66" t="s">
        <v>2304</v>
      </c>
      <c r="C1047" s="67">
        <v>27</v>
      </c>
      <c r="D1047" s="84" t="s">
        <v>348</v>
      </c>
      <c r="E1047" s="85">
        <v>13.916796253909499</v>
      </c>
      <c r="F1047" s="91">
        <v>13.916796253909499</v>
      </c>
      <c r="G1047" s="86">
        <v>10.260688763475599</v>
      </c>
      <c r="H1047" s="86">
        <v>10.260688763475599</v>
      </c>
      <c r="I1047" s="86">
        <v>0.79</v>
      </c>
      <c r="J1047" s="86">
        <v>0.72</v>
      </c>
      <c r="K1047" s="87">
        <v>0</v>
      </c>
      <c r="L1047" s="150">
        <v>0.31000001817200001</v>
      </c>
      <c r="M1047" s="86">
        <v>0.105969125637334</v>
      </c>
      <c r="N1047" s="86"/>
      <c r="O1047" s="86"/>
      <c r="P1047" s="86">
        <v>9.1999999999999998E-2</v>
      </c>
      <c r="Q1047" s="88">
        <v>0.92220000000000002</v>
      </c>
      <c r="R1047" s="85">
        <v>1.7795177506895601E-2</v>
      </c>
      <c r="S1047" s="86">
        <v>0</v>
      </c>
      <c r="T1047" s="86">
        <v>1.1299999999999999</v>
      </c>
      <c r="U1047" s="88">
        <v>12.4709520731047</v>
      </c>
      <c r="V1047" s="89"/>
      <c r="W1047" s="85"/>
      <c r="X1047" s="88"/>
      <c r="Y1047" s="85">
        <v>-100</v>
      </c>
      <c r="Z1047" s="88"/>
      <c r="AA1047" s="85">
        <v>0.15</v>
      </c>
      <c r="AB1047" s="91">
        <v>0.15</v>
      </c>
      <c r="AC1047" s="86">
        <v>0.08</v>
      </c>
      <c r="AD1047" s="86">
        <v>0.08</v>
      </c>
      <c r="AE1047" s="86">
        <v>0</v>
      </c>
      <c r="AF1047" s="151">
        <v>0</v>
      </c>
      <c r="AG1047" s="85">
        <v>11.292622919299999</v>
      </c>
      <c r="AH1047" s="86">
        <v>7.1130000000000004E-3</v>
      </c>
      <c r="AI1047" s="151">
        <v>0</v>
      </c>
      <c r="AJ1047" s="152">
        <v>1</v>
      </c>
      <c r="AK1047" s="153">
        <v>0</v>
      </c>
    </row>
    <row r="1048" spans="1:37" x14ac:dyDescent="0.2">
      <c r="A1048" s="149" t="s">
        <v>2305</v>
      </c>
      <c r="B1048" s="66" t="s">
        <v>2305</v>
      </c>
      <c r="C1048" s="67">
        <v>27</v>
      </c>
      <c r="D1048" s="84" t="s">
        <v>348</v>
      </c>
      <c r="E1048" s="85">
        <v>23.0837950301311</v>
      </c>
      <c r="F1048" s="91">
        <v>23.0837950301311</v>
      </c>
      <c r="G1048" s="86">
        <v>13.478673134340101</v>
      </c>
      <c r="H1048" s="86">
        <v>13.478673134340101</v>
      </c>
      <c r="I1048" s="86">
        <v>0.55000000000000004</v>
      </c>
      <c r="J1048" s="86">
        <v>0.56000000000000005</v>
      </c>
      <c r="K1048" s="87">
        <v>0</v>
      </c>
      <c r="L1048" s="150">
        <v>0.299999999947</v>
      </c>
      <c r="M1048" s="86">
        <v>0</v>
      </c>
      <c r="N1048" s="86"/>
      <c r="O1048" s="86"/>
      <c r="P1048" s="86">
        <v>6.2E-2</v>
      </c>
      <c r="Q1048" s="88">
        <v>0.60950000000000004</v>
      </c>
      <c r="R1048" s="85">
        <v>0</v>
      </c>
      <c r="S1048" s="86">
        <v>0</v>
      </c>
      <c r="T1048" s="86">
        <v>0.89</v>
      </c>
      <c r="U1048" s="88">
        <v>6.8129990831367699</v>
      </c>
      <c r="V1048" s="89"/>
      <c r="W1048" s="85"/>
      <c r="X1048" s="88"/>
      <c r="Y1048" s="85">
        <v>-100</v>
      </c>
      <c r="Z1048" s="88"/>
      <c r="AA1048" s="85">
        <v>0</v>
      </c>
      <c r="AB1048" s="91">
        <v>0</v>
      </c>
      <c r="AC1048" s="86">
        <v>0.02</v>
      </c>
      <c r="AD1048" s="86">
        <v>0.02</v>
      </c>
      <c r="AE1048" s="86">
        <v>0</v>
      </c>
      <c r="AF1048" s="151">
        <v>0</v>
      </c>
      <c r="AG1048" s="85">
        <v>11.683255084600001</v>
      </c>
      <c r="AH1048" s="86">
        <v>6.3720000000000001E-3</v>
      </c>
      <c r="AI1048" s="151">
        <v>0</v>
      </c>
      <c r="AJ1048" s="152">
        <v>1.01</v>
      </c>
      <c r="AK1048" s="153">
        <v>0</v>
      </c>
    </row>
    <row r="1049" spans="1:37" x14ac:dyDescent="0.2">
      <c r="A1049" s="149" t="s">
        <v>2306</v>
      </c>
      <c r="B1049" s="66" t="s">
        <v>2307</v>
      </c>
      <c r="C1049" s="67">
        <v>27</v>
      </c>
      <c r="D1049" s="84" t="s">
        <v>348</v>
      </c>
      <c r="E1049" s="85">
        <v>34.819990136445803</v>
      </c>
      <c r="F1049" s="91">
        <v>34.819990136445803</v>
      </c>
      <c r="G1049" s="86">
        <v>17.900706888048699</v>
      </c>
      <c r="H1049" s="86">
        <v>17.900706888048699</v>
      </c>
      <c r="I1049" s="86">
        <v>0.39</v>
      </c>
      <c r="J1049" s="86">
        <v>0.36</v>
      </c>
      <c r="K1049" s="87">
        <v>0</v>
      </c>
      <c r="L1049" s="150">
        <v>0.21000000178299999</v>
      </c>
      <c r="M1049" s="86">
        <v>0</v>
      </c>
      <c r="N1049" s="86"/>
      <c r="O1049" s="86">
        <v>56.710526315789501</v>
      </c>
      <c r="P1049" s="86">
        <v>6.2E-2</v>
      </c>
      <c r="Q1049" s="88">
        <v>0.84019999999999995</v>
      </c>
      <c r="R1049" s="85">
        <v>0</v>
      </c>
      <c r="S1049" s="86">
        <v>0</v>
      </c>
      <c r="T1049" s="86">
        <v>0.97</v>
      </c>
      <c r="U1049" s="88">
        <v>6.76639815880322</v>
      </c>
      <c r="V1049" s="89"/>
      <c r="W1049" s="85"/>
      <c r="X1049" s="88"/>
      <c r="Y1049" s="85">
        <v>-100</v>
      </c>
      <c r="Z1049" s="88"/>
      <c r="AA1049" s="85">
        <v>0.24</v>
      </c>
      <c r="AB1049" s="91">
        <v>0.24</v>
      </c>
      <c r="AC1049" s="86">
        <v>0.05</v>
      </c>
      <c r="AD1049" s="86">
        <v>0.05</v>
      </c>
      <c r="AE1049" s="86">
        <v>0</v>
      </c>
      <c r="AF1049" s="151">
        <v>0</v>
      </c>
      <c r="AG1049" s="85">
        <v>8.3491800240000007</v>
      </c>
      <c r="AH1049" s="86">
        <v>3.7910000000000001E-3</v>
      </c>
      <c r="AI1049" s="151">
        <v>0</v>
      </c>
      <c r="AJ1049" s="152">
        <v>1.04</v>
      </c>
      <c r="AK1049" s="153">
        <v>0</v>
      </c>
    </row>
    <row r="1050" spans="1:37" x14ac:dyDescent="0.2">
      <c r="A1050" s="149" t="s">
        <v>2308</v>
      </c>
      <c r="B1050" s="66" t="s">
        <v>2309</v>
      </c>
      <c r="C1050" s="67">
        <v>27</v>
      </c>
      <c r="D1050" s="84" t="s">
        <v>348</v>
      </c>
      <c r="E1050" s="85">
        <v>24.2966472871238</v>
      </c>
      <c r="F1050" s="91">
        <v>24.2966472871238</v>
      </c>
      <c r="G1050" s="86">
        <v>13.7327181757252</v>
      </c>
      <c r="H1050" s="86">
        <v>13.7327181757252</v>
      </c>
      <c r="I1050" s="86">
        <v>0.68</v>
      </c>
      <c r="J1050" s="86">
        <v>0.86</v>
      </c>
      <c r="K1050" s="87">
        <v>0</v>
      </c>
      <c r="L1050" s="150">
        <v>0.78999999948699995</v>
      </c>
      <c r="M1050" s="86">
        <v>0</v>
      </c>
      <c r="N1050" s="86"/>
      <c r="O1050" s="86">
        <v>88.397129186602896</v>
      </c>
      <c r="P1050" s="86">
        <v>0.1</v>
      </c>
      <c r="Q1050" s="88">
        <v>1.0911</v>
      </c>
      <c r="R1050" s="85">
        <v>0</v>
      </c>
      <c r="S1050" s="86">
        <v>0</v>
      </c>
      <c r="T1050" s="86">
        <v>1.04</v>
      </c>
      <c r="U1050" s="88">
        <v>8.6163629845535201</v>
      </c>
      <c r="V1050" s="89"/>
      <c r="W1050" s="85">
        <v>17.969442683879699</v>
      </c>
      <c r="X1050" s="88">
        <v>18.0333333333</v>
      </c>
      <c r="Y1050" s="85">
        <v>-100</v>
      </c>
      <c r="Z1050" s="88"/>
      <c r="AA1050" s="85">
        <v>0.24</v>
      </c>
      <c r="AB1050" s="91">
        <v>0.24</v>
      </c>
      <c r="AC1050" s="86">
        <v>0.09</v>
      </c>
      <c r="AD1050" s="86">
        <v>0.09</v>
      </c>
      <c r="AE1050" s="86">
        <v>0</v>
      </c>
      <c r="AF1050" s="151">
        <v>0</v>
      </c>
      <c r="AG1050" s="85">
        <v>11.5138009911</v>
      </c>
      <c r="AH1050" s="86">
        <v>9.6360000000000005E-3</v>
      </c>
      <c r="AI1050" s="151">
        <v>0</v>
      </c>
      <c r="AJ1050" s="152">
        <v>1.05</v>
      </c>
      <c r="AK1050" s="153">
        <v>0</v>
      </c>
    </row>
    <row r="1051" spans="1:37" x14ac:dyDescent="0.2">
      <c r="A1051" s="149" t="s">
        <v>2310</v>
      </c>
      <c r="B1051" s="66" t="s">
        <v>2311</v>
      </c>
      <c r="C1051" s="67">
        <v>27</v>
      </c>
      <c r="D1051" s="84" t="s">
        <v>348</v>
      </c>
      <c r="E1051" s="85">
        <v>17.954645320291199</v>
      </c>
      <c r="F1051" s="91">
        <v>17.8699475892988</v>
      </c>
      <c r="G1051" s="86">
        <v>12.064013653529001</v>
      </c>
      <c r="H1051" s="86">
        <v>11.984410522897001</v>
      </c>
      <c r="I1051" s="86">
        <v>34.29</v>
      </c>
      <c r="J1051" s="86">
        <v>73.849999999999994</v>
      </c>
      <c r="K1051" s="87">
        <v>0</v>
      </c>
      <c r="L1051" s="150">
        <v>0.73000000030400003</v>
      </c>
      <c r="M1051" s="86">
        <v>0</v>
      </c>
      <c r="N1051" s="86"/>
      <c r="O1051" s="86">
        <v>72.354014598540104</v>
      </c>
      <c r="P1051" s="86">
        <v>3.0529999999999999</v>
      </c>
      <c r="Q1051" s="88">
        <v>1.5425</v>
      </c>
      <c r="R1051" s="85">
        <v>0</v>
      </c>
      <c r="S1051" s="86">
        <v>0</v>
      </c>
      <c r="T1051" s="86">
        <v>2.15</v>
      </c>
      <c r="U1051" s="88">
        <v>10.278356227193701</v>
      </c>
      <c r="V1051" s="89"/>
      <c r="W1051" s="85">
        <v>59.748879848902398</v>
      </c>
      <c r="X1051" s="88">
        <v>61.066666666700002</v>
      </c>
      <c r="Y1051" s="85"/>
      <c r="Z1051" s="88"/>
      <c r="AA1051" s="85">
        <v>0.12</v>
      </c>
      <c r="AB1051" s="91">
        <v>0.13</v>
      </c>
      <c r="AC1051" s="86">
        <v>0.03</v>
      </c>
      <c r="AD1051" s="86">
        <v>0.03</v>
      </c>
      <c r="AE1051" s="86">
        <v>0.49</v>
      </c>
      <c r="AF1051" s="151">
        <v>0</v>
      </c>
      <c r="AG1051" s="85">
        <v>15.2101370103</v>
      </c>
      <c r="AH1051" s="86">
        <v>0.99975000000000003</v>
      </c>
      <c r="AI1051" s="151">
        <v>1.83858000124</v>
      </c>
      <c r="AJ1051" s="152">
        <v>1</v>
      </c>
      <c r="AK1051" s="153">
        <v>0</v>
      </c>
    </row>
    <row r="1052" spans="1:37" x14ac:dyDescent="0.2">
      <c r="A1052" s="149" t="s">
        <v>2312</v>
      </c>
      <c r="B1052" s="66" t="s">
        <v>2313</v>
      </c>
      <c r="C1052" s="67">
        <v>27</v>
      </c>
      <c r="D1052" s="84" t="s">
        <v>348</v>
      </c>
      <c r="E1052" s="85">
        <v>26.0120150468811</v>
      </c>
      <c r="F1052" s="91">
        <v>26.0113132333951</v>
      </c>
      <c r="G1052" s="86">
        <v>16.951602942002101</v>
      </c>
      <c r="H1052" s="86">
        <v>16.950901128516101</v>
      </c>
      <c r="I1052" s="86">
        <v>2.2400000000000002</v>
      </c>
      <c r="J1052" s="86">
        <v>1.77</v>
      </c>
      <c r="K1052" s="87">
        <v>0</v>
      </c>
      <c r="L1052" s="150">
        <v>0.48000000029099998</v>
      </c>
      <c r="M1052" s="86">
        <v>0</v>
      </c>
      <c r="N1052" s="86">
        <v>39.368689344181902</v>
      </c>
      <c r="O1052" s="86">
        <v>42.020872865275102</v>
      </c>
      <c r="P1052" s="86">
        <v>0.23300000000000001</v>
      </c>
      <c r="Q1052" s="88">
        <v>0.53029999999999999</v>
      </c>
      <c r="R1052" s="85">
        <v>0</v>
      </c>
      <c r="S1052" s="86">
        <v>0</v>
      </c>
      <c r="T1052" s="86">
        <v>1.03</v>
      </c>
      <c r="U1052" s="88">
        <v>5.8973387232609102</v>
      </c>
      <c r="V1052" s="89"/>
      <c r="W1052" s="85">
        <v>56.571369210823804</v>
      </c>
      <c r="X1052" s="88">
        <v>60.166666666700003</v>
      </c>
      <c r="Y1052" s="85">
        <v>-100</v>
      </c>
      <c r="Z1052" s="88"/>
      <c r="AA1052" s="85">
        <v>0.47</v>
      </c>
      <c r="AB1052" s="91">
        <v>0.47</v>
      </c>
      <c r="AC1052" s="86">
        <v>0.08</v>
      </c>
      <c r="AD1052" s="86">
        <v>0.08</v>
      </c>
      <c r="AE1052" s="86">
        <v>0</v>
      </c>
      <c r="AF1052" s="151">
        <v>0</v>
      </c>
      <c r="AG1052" s="85">
        <v>10.8352130032</v>
      </c>
      <c r="AH1052" s="86">
        <v>2.223E-2</v>
      </c>
      <c r="AI1052" s="151">
        <v>0</v>
      </c>
      <c r="AJ1052" s="152">
        <v>1.02</v>
      </c>
      <c r="AK1052" s="153">
        <v>0</v>
      </c>
    </row>
    <row r="1053" spans="1:37" x14ac:dyDescent="0.2">
      <c r="A1053" s="149" t="s">
        <v>2314</v>
      </c>
      <c r="B1053" s="66" t="s">
        <v>2315</v>
      </c>
      <c r="C1053" s="67">
        <v>27</v>
      </c>
      <c r="D1053" s="84" t="s">
        <v>348</v>
      </c>
      <c r="E1053" s="85">
        <v>8.73032204959358</v>
      </c>
      <c r="F1053" s="91">
        <v>8.73032204959358</v>
      </c>
      <c r="G1053" s="86">
        <v>7.2679802448811603</v>
      </c>
      <c r="H1053" s="86">
        <v>7.2679802448811603</v>
      </c>
      <c r="I1053" s="86">
        <v>1.65</v>
      </c>
      <c r="J1053" s="86">
        <v>0.96</v>
      </c>
      <c r="K1053" s="87">
        <v>0</v>
      </c>
      <c r="L1053" s="150">
        <v>1.67999997976</v>
      </c>
      <c r="M1053" s="86">
        <v>0</v>
      </c>
      <c r="N1053" s="86"/>
      <c r="O1053" s="86">
        <v>22.925851703406799</v>
      </c>
      <c r="P1053" s="86">
        <v>0.314</v>
      </c>
      <c r="Q1053" s="88">
        <v>0.89319999999999999</v>
      </c>
      <c r="R1053" s="85">
        <v>0</v>
      </c>
      <c r="S1053" s="86">
        <v>0</v>
      </c>
      <c r="T1053" s="86">
        <v>1.73</v>
      </c>
      <c r="U1053" s="88">
        <v>9.9167867064512798</v>
      </c>
      <c r="V1053" s="89"/>
      <c r="W1053" s="85">
        <v>13.5375269488627</v>
      </c>
      <c r="X1053" s="88">
        <v>24.666666666699999</v>
      </c>
      <c r="Y1053" s="85">
        <v>-100</v>
      </c>
      <c r="Z1053" s="88">
        <v>100</v>
      </c>
      <c r="AA1053" s="85">
        <v>0.12</v>
      </c>
      <c r="AB1053" s="91">
        <v>0.12</v>
      </c>
      <c r="AC1053" s="86">
        <v>0.01</v>
      </c>
      <c r="AD1053" s="86">
        <v>0.01</v>
      </c>
      <c r="AE1053" s="86">
        <v>0</v>
      </c>
      <c r="AF1053" s="151">
        <v>0</v>
      </c>
      <c r="AG1053" s="85">
        <v>10.955259205799999</v>
      </c>
      <c r="AH1053" s="86">
        <v>1.2723999999999999E-2</v>
      </c>
      <c r="AI1053" s="151">
        <v>6.1285999992899999E-2</v>
      </c>
      <c r="AJ1053" s="152">
        <v>1</v>
      </c>
      <c r="AK1053" s="153">
        <v>0</v>
      </c>
    </row>
    <row r="1054" spans="1:37" x14ac:dyDescent="0.2">
      <c r="A1054" s="149" t="s">
        <v>2316</v>
      </c>
      <c r="B1054" s="66" t="s">
        <v>2316</v>
      </c>
      <c r="C1054" s="67">
        <v>27</v>
      </c>
      <c r="D1054" s="84" t="s">
        <v>348</v>
      </c>
      <c r="E1054" s="85">
        <v>18.3971830742809</v>
      </c>
      <c r="F1054" s="91">
        <v>18.3971830742809</v>
      </c>
      <c r="G1054" s="86">
        <v>15.267840961068799</v>
      </c>
      <c r="H1054" s="86">
        <v>15.267840961068799</v>
      </c>
      <c r="I1054" s="86">
        <v>0.9</v>
      </c>
      <c r="J1054" s="86">
        <v>0.77</v>
      </c>
      <c r="K1054" s="87">
        <v>0</v>
      </c>
      <c r="L1054" s="150">
        <v>0.60999999953799999</v>
      </c>
      <c r="M1054" s="86">
        <v>0</v>
      </c>
      <c r="N1054" s="86"/>
      <c r="O1054" s="86">
        <v>91.503267973856197</v>
      </c>
      <c r="P1054" s="86">
        <v>0.23499999999999999</v>
      </c>
      <c r="Q1054" s="88">
        <v>0.55620000000000003</v>
      </c>
      <c r="R1054" s="85">
        <v>0</v>
      </c>
      <c r="S1054" s="86">
        <v>0</v>
      </c>
      <c r="T1054" s="86">
        <v>1.22</v>
      </c>
      <c r="U1054" s="88">
        <v>10.8241061180105</v>
      </c>
      <c r="V1054" s="89"/>
      <c r="W1054" s="85">
        <v>15.592227494895701</v>
      </c>
      <c r="X1054" s="88">
        <v>15.1333333333</v>
      </c>
      <c r="Y1054" s="85">
        <v>-100</v>
      </c>
      <c r="Z1054" s="88"/>
      <c r="AA1054" s="85">
        <v>0.08</v>
      </c>
      <c r="AB1054" s="91">
        <v>0.08</v>
      </c>
      <c r="AC1054" s="86">
        <v>7.0000000000000007E-2</v>
      </c>
      <c r="AD1054" s="86">
        <v>7.0000000000000007E-2</v>
      </c>
      <c r="AE1054" s="86">
        <v>0</v>
      </c>
      <c r="AF1054" s="151">
        <v>0</v>
      </c>
      <c r="AG1054" s="85">
        <v>8.1959377913200004</v>
      </c>
      <c r="AH1054" s="86">
        <v>7.0270000000000003E-3</v>
      </c>
      <c r="AI1054" s="151">
        <v>0</v>
      </c>
      <c r="AJ1054" s="152">
        <v>1.06</v>
      </c>
      <c r="AK1054" s="153">
        <v>0</v>
      </c>
    </row>
    <row r="1055" spans="1:37" x14ac:dyDescent="0.2">
      <c r="A1055" s="149" t="s">
        <v>2317</v>
      </c>
      <c r="B1055" s="66" t="s">
        <v>2318</v>
      </c>
      <c r="C1055" s="67">
        <v>27</v>
      </c>
      <c r="D1055" s="84" t="s">
        <v>348</v>
      </c>
      <c r="E1055" s="85">
        <v>10.4784472244485</v>
      </c>
      <c r="F1055" s="91">
        <v>10.4784472244485</v>
      </c>
      <c r="G1055" s="86">
        <v>8.5072771834454208</v>
      </c>
      <c r="H1055" s="86">
        <v>8.5072771834454208</v>
      </c>
      <c r="I1055" s="86">
        <v>3.2</v>
      </c>
      <c r="J1055" s="86">
        <v>11.21</v>
      </c>
      <c r="K1055" s="87">
        <v>0</v>
      </c>
      <c r="L1055" s="150">
        <v>1.60000000123</v>
      </c>
      <c r="M1055" s="86">
        <v>0</v>
      </c>
      <c r="N1055" s="86"/>
      <c r="O1055" s="86">
        <v>16.297060340381599</v>
      </c>
      <c r="P1055" s="86">
        <v>0.67</v>
      </c>
      <c r="Q1055" s="88">
        <v>0.69689999999999996</v>
      </c>
      <c r="R1055" s="85">
        <v>0</v>
      </c>
      <c r="S1055" s="86">
        <v>0</v>
      </c>
      <c r="T1055" s="86">
        <v>1.38</v>
      </c>
      <c r="U1055" s="88">
        <v>13.658802894611499</v>
      </c>
      <c r="V1055" s="89"/>
      <c r="W1055" s="85"/>
      <c r="X1055" s="88"/>
      <c r="Y1055" s="85">
        <v>-100</v>
      </c>
      <c r="Z1055" s="88"/>
      <c r="AA1055" s="85">
        <v>0.56000000000000005</v>
      </c>
      <c r="AB1055" s="91">
        <v>0.56000000000000005</v>
      </c>
      <c r="AC1055" s="86">
        <v>0.16</v>
      </c>
      <c r="AD1055" s="86">
        <v>0.16</v>
      </c>
      <c r="AE1055" s="86">
        <v>0.02</v>
      </c>
      <c r="AF1055" s="151">
        <v>0</v>
      </c>
      <c r="AG1055" s="85">
        <v>4.83773800175</v>
      </c>
      <c r="AH1055" s="86">
        <v>8.2890000000000005E-2</v>
      </c>
      <c r="AI1055" s="151">
        <v>0.122572000044</v>
      </c>
      <c r="AJ1055" s="152">
        <v>1</v>
      </c>
      <c r="AK1055" s="153">
        <v>0</v>
      </c>
    </row>
    <row r="1056" spans="1:37" x14ac:dyDescent="0.2">
      <c r="A1056" s="149" t="s">
        <v>2319</v>
      </c>
      <c r="B1056" s="66" t="s">
        <v>2320</v>
      </c>
      <c r="C1056" s="67">
        <v>27</v>
      </c>
      <c r="D1056" s="84" t="s">
        <v>348</v>
      </c>
      <c r="E1056" s="85">
        <v>15.8652526259062</v>
      </c>
      <c r="F1056" s="91">
        <v>15.8652526259062</v>
      </c>
      <c r="G1056" s="86">
        <v>13.7828301829237</v>
      </c>
      <c r="H1056" s="86">
        <v>13.7828301829237</v>
      </c>
      <c r="I1056" s="86">
        <v>1.22</v>
      </c>
      <c r="J1056" s="86">
        <v>0.83</v>
      </c>
      <c r="K1056" s="87">
        <v>0</v>
      </c>
      <c r="L1056" s="150">
        <v>0.21000000012</v>
      </c>
      <c r="M1056" s="86">
        <v>0</v>
      </c>
      <c r="N1056" s="86"/>
      <c r="O1056" s="86">
        <v>18.992248062015499</v>
      </c>
      <c r="P1056" s="86">
        <v>0.21099999999999999</v>
      </c>
      <c r="Q1056" s="88">
        <v>1.1862999999999999</v>
      </c>
      <c r="R1056" s="85">
        <v>0</v>
      </c>
      <c r="S1056" s="86">
        <v>0</v>
      </c>
      <c r="T1056" s="86">
        <v>1.26</v>
      </c>
      <c r="U1056" s="88">
        <v>18.557759768981299</v>
      </c>
      <c r="V1056" s="89"/>
      <c r="W1056" s="85">
        <v>16.268964995333299</v>
      </c>
      <c r="X1056" s="88">
        <v>19.100000000000001</v>
      </c>
      <c r="Y1056" s="85">
        <v>-100</v>
      </c>
      <c r="Z1056" s="88"/>
      <c r="AA1056" s="85">
        <v>0.4</v>
      </c>
      <c r="AB1056" s="91">
        <v>0.4</v>
      </c>
      <c r="AC1056" s="86">
        <v>0.28999999999999998</v>
      </c>
      <c r="AD1056" s="86">
        <v>0.28999999999999998</v>
      </c>
      <c r="AE1056" s="86">
        <v>0</v>
      </c>
      <c r="AF1056" s="151">
        <v>0</v>
      </c>
      <c r="AG1056" s="85">
        <v>4.6157230059499996</v>
      </c>
      <c r="AH1056" s="86">
        <v>7.0850000000000002E-3</v>
      </c>
      <c r="AI1056" s="151">
        <v>0</v>
      </c>
      <c r="AJ1056" s="152">
        <v>1.01</v>
      </c>
      <c r="AK1056" s="153">
        <v>0</v>
      </c>
    </row>
    <row r="1057" spans="1:37" x14ac:dyDescent="0.2">
      <c r="A1057" s="149" t="s">
        <v>2321</v>
      </c>
      <c r="B1057" s="66" t="s">
        <v>2322</v>
      </c>
      <c r="C1057" s="67">
        <v>27</v>
      </c>
      <c r="D1057" s="84" t="s">
        <v>348</v>
      </c>
      <c r="E1057" s="85">
        <v>10.6763089950198</v>
      </c>
      <c r="F1057" s="91">
        <v>10.6763089950198</v>
      </c>
      <c r="G1057" s="86">
        <v>8.9846187731727891</v>
      </c>
      <c r="H1057" s="86">
        <v>8.9846187731727891</v>
      </c>
      <c r="I1057" s="86">
        <v>1.17</v>
      </c>
      <c r="J1057" s="86">
        <v>0.7</v>
      </c>
      <c r="K1057" s="87">
        <v>0</v>
      </c>
      <c r="L1057" s="150">
        <v>0.70999999948299997</v>
      </c>
      <c r="M1057" s="86">
        <v>0</v>
      </c>
      <c r="N1057" s="86"/>
      <c r="O1057" s="86">
        <v>20.6260480715484</v>
      </c>
      <c r="P1057" s="86">
        <v>0.29899999999999999</v>
      </c>
      <c r="Q1057" s="88">
        <v>0.78859999999999997</v>
      </c>
      <c r="R1057" s="85">
        <v>0</v>
      </c>
      <c r="S1057" s="86">
        <v>0</v>
      </c>
      <c r="T1057" s="86">
        <v>1.41</v>
      </c>
      <c r="U1057" s="88">
        <v>12.196076991789299</v>
      </c>
      <c r="V1057" s="89"/>
      <c r="W1057" s="85"/>
      <c r="X1057" s="88"/>
      <c r="Y1057" s="85">
        <v>-100</v>
      </c>
      <c r="Z1057" s="88"/>
      <c r="AA1057" s="85">
        <v>0.2</v>
      </c>
      <c r="AB1057" s="91">
        <v>0.21</v>
      </c>
      <c r="AC1057" s="86">
        <v>0.1</v>
      </c>
      <c r="AD1057" s="86">
        <v>0.1</v>
      </c>
      <c r="AE1057" s="86">
        <v>0</v>
      </c>
      <c r="AF1057" s="151">
        <v>0</v>
      </c>
      <c r="AG1057" s="85">
        <v>7.7537709908899997</v>
      </c>
      <c r="AH1057" s="86">
        <v>1.1062000000000001E-2</v>
      </c>
      <c r="AI1057" s="151">
        <v>0</v>
      </c>
      <c r="AJ1057" s="152">
        <v>1.01</v>
      </c>
      <c r="AK1057" s="153">
        <v>0</v>
      </c>
    </row>
    <row r="1058" spans="1:37" x14ac:dyDescent="0.2">
      <c r="A1058" s="149" t="s">
        <v>2323</v>
      </c>
      <c r="B1058" s="66" t="s">
        <v>2324</v>
      </c>
      <c r="C1058" s="67">
        <v>27</v>
      </c>
      <c r="D1058" s="84" t="s">
        <v>348</v>
      </c>
      <c r="E1058" s="85">
        <v>14.7474827558868</v>
      </c>
      <c r="F1058" s="91">
        <v>14.7474827558868</v>
      </c>
      <c r="G1058" s="86">
        <v>11.8568143978435</v>
      </c>
      <c r="H1058" s="86">
        <v>11.8568143978435</v>
      </c>
      <c r="I1058" s="86">
        <v>0.84</v>
      </c>
      <c r="J1058" s="86">
        <v>1.85</v>
      </c>
      <c r="K1058" s="87">
        <v>0</v>
      </c>
      <c r="L1058" s="150">
        <v>0.86999999992900001</v>
      </c>
      <c r="M1058" s="86">
        <v>1.06219357160043E-2</v>
      </c>
      <c r="N1058" s="86"/>
      <c r="O1058" s="86">
        <v>13.527309851965301</v>
      </c>
      <c r="P1058" s="86">
        <v>0.25600000000000001</v>
      </c>
      <c r="Q1058" s="88">
        <v>0.86329999999999996</v>
      </c>
      <c r="R1058" s="85">
        <v>9.5111280197831497E-3</v>
      </c>
      <c r="S1058" s="86">
        <v>0</v>
      </c>
      <c r="T1058" s="86">
        <v>1.25</v>
      </c>
      <c r="U1058" s="88">
        <v>11.737889479108899</v>
      </c>
      <c r="V1058" s="89"/>
      <c r="W1058" s="85">
        <v>19.899999999999999</v>
      </c>
      <c r="X1058" s="88"/>
      <c r="Y1058" s="85">
        <v>-100</v>
      </c>
      <c r="Z1058" s="88"/>
      <c r="AA1058" s="85">
        <v>0</v>
      </c>
      <c r="AB1058" s="91">
        <v>0</v>
      </c>
      <c r="AC1058" s="86">
        <v>0</v>
      </c>
      <c r="AD1058" s="86">
        <v>0</v>
      </c>
      <c r="AE1058" s="86">
        <v>0</v>
      </c>
      <c r="AF1058" s="151">
        <v>0</v>
      </c>
      <c r="AG1058" s="85">
        <v>5.7538630019500001</v>
      </c>
      <c r="AH1058" s="86">
        <v>1.8790000000000001E-2</v>
      </c>
      <c r="AI1058" s="151">
        <v>0</v>
      </c>
      <c r="AJ1058" s="152">
        <v>1.04</v>
      </c>
      <c r="AK1058" s="153">
        <v>0</v>
      </c>
    </row>
    <row r="1059" spans="1:37" x14ac:dyDescent="0.2">
      <c r="A1059" s="149" t="s">
        <v>2325</v>
      </c>
      <c r="B1059" s="66" t="s">
        <v>2326</v>
      </c>
      <c r="C1059" s="67">
        <v>27</v>
      </c>
      <c r="D1059" s="84" t="s">
        <v>348</v>
      </c>
      <c r="E1059" s="85">
        <v>10.2294638326662</v>
      </c>
      <c r="F1059" s="91">
        <v>10.2294638326662</v>
      </c>
      <c r="G1059" s="86">
        <v>9.0838360489372505</v>
      </c>
      <c r="H1059" s="86">
        <v>9.0838360489372505</v>
      </c>
      <c r="I1059" s="86">
        <v>0.41</v>
      </c>
      <c r="J1059" s="86">
        <v>0.44</v>
      </c>
      <c r="K1059" s="87">
        <v>0</v>
      </c>
      <c r="L1059" s="150">
        <v>0.48999999990600002</v>
      </c>
      <c r="M1059" s="86">
        <v>0</v>
      </c>
      <c r="N1059" s="86"/>
      <c r="O1059" s="86">
        <v>8.4864684263281003</v>
      </c>
      <c r="P1059" s="86">
        <v>0.28199999999999997</v>
      </c>
      <c r="Q1059" s="88">
        <v>0.68910000000000005</v>
      </c>
      <c r="R1059" s="85">
        <v>0</v>
      </c>
      <c r="S1059" s="86">
        <v>0.1</v>
      </c>
      <c r="T1059" s="86">
        <v>1.61</v>
      </c>
      <c r="U1059" s="88">
        <v>21.269662287872801</v>
      </c>
      <c r="V1059" s="89"/>
      <c r="W1059" s="85">
        <v>17.358496173227898</v>
      </c>
      <c r="X1059" s="88"/>
      <c r="Y1059" s="85">
        <v>-100</v>
      </c>
      <c r="Z1059" s="88"/>
      <c r="AA1059" s="85">
        <v>0.79</v>
      </c>
      <c r="AB1059" s="91">
        <v>0.79</v>
      </c>
      <c r="AC1059" s="86">
        <v>0.28999999999999998</v>
      </c>
      <c r="AD1059" s="86">
        <v>0.28999999999999998</v>
      </c>
      <c r="AE1059" s="86">
        <v>0</v>
      </c>
      <c r="AF1059" s="151">
        <v>0</v>
      </c>
      <c r="AG1059" s="85">
        <v>5.3159149964300001</v>
      </c>
      <c r="AH1059" s="86">
        <v>2.8509999999999998E-3</v>
      </c>
      <c r="AI1059" s="151">
        <v>0</v>
      </c>
      <c r="AJ1059" s="152">
        <v>1.01</v>
      </c>
      <c r="AK1059" s="153">
        <v>0</v>
      </c>
    </row>
    <row r="1060" spans="1:37" x14ac:dyDescent="0.2">
      <c r="A1060" s="149" t="s">
        <v>2327</v>
      </c>
      <c r="B1060" s="66" t="s">
        <v>2328</v>
      </c>
      <c r="C1060" s="67">
        <v>27</v>
      </c>
      <c r="D1060" s="84" t="s">
        <v>348</v>
      </c>
      <c r="E1060" s="85">
        <v>10.6015851917491</v>
      </c>
      <c r="F1060" s="91">
        <v>10.6015851917491</v>
      </c>
      <c r="G1060" s="86">
        <v>9.6563776891645805</v>
      </c>
      <c r="H1060" s="86">
        <v>9.6563776891645805</v>
      </c>
      <c r="I1060" s="86">
        <v>6.07</v>
      </c>
      <c r="J1060" s="86">
        <v>9.77</v>
      </c>
      <c r="K1060" s="87">
        <v>0</v>
      </c>
      <c r="L1060" s="150">
        <v>0.42000000021700001</v>
      </c>
      <c r="M1060" s="86">
        <v>0</v>
      </c>
      <c r="N1060" s="86">
        <v>12.695652173913</v>
      </c>
      <c r="O1060" s="86">
        <v>2.6991644526587399</v>
      </c>
      <c r="P1060" s="86">
        <v>0.92300000000000004</v>
      </c>
      <c r="Q1060" s="88">
        <v>1.1158999999999999</v>
      </c>
      <c r="R1060" s="85">
        <v>0</v>
      </c>
      <c r="S1060" s="86">
        <v>0.1</v>
      </c>
      <c r="T1060" s="86">
        <v>1.85</v>
      </c>
      <c r="U1060" s="88">
        <v>17.5454142667257</v>
      </c>
      <c r="V1060" s="89"/>
      <c r="W1060" s="85">
        <v>21.011422940799299</v>
      </c>
      <c r="X1060" s="88">
        <v>16.9666666667</v>
      </c>
      <c r="Y1060" s="85">
        <v>-100</v>
      </c>
      <c r="Z1060" s="88"/>
      <c r="AA1060" s="85">
        <v>0.63</v>
      </c>
      <c r="AB1060" s="91">
        <v>0.63</v>
      </c>
      <c r="AC1060" s="86">
        <v>0.34</v>
      </c>
      <c r="AD1060" s="86">
        <v>0.34</v>
      </c>
      <c r="AE1060" s="86">
        <v>0.04</v>
      </c>
      <c r="AF1060" s="151">
        <v>0</v>
      </c>
      <c r="AG1060" s="85">
        <v>13.2310360016</v>
      </c>
      <c r="AH1060" s="86">
        <v>0.15287800000000001</v>
      </c>
      <c r="AI1060" s="151">
        <v>4.72430000058E-2</v>
      </c>
      <c r="AJ1060" s="152">
        <v>1.01</v>
      </c>
      <c r="AK1060" s="153">
        <v>0</v>
      </c>
    </row>
    <row r="1061" spans="1:37" x14ac:dyDescent="0.2">
      <c r="A1061" s="149" t="s">
        <v>2329</v>
      </c>
      <c r="B1061" s="66" t="s">
        <v>2330</v>
      </c>
      <c r="C1061" s="67">
        <v>27</v>
      </c>
      <c r="D1061" s="84" t="s">
        <v>348</v>
      </c>
      <c r="E1061" s="85">
        <v>19.2683917573309</v>
      </c>
      <c r="F1061" s="91">
        <v>19.2683917573309</v>
      </c>
      <c r="G1061" s="86">
        <v>14.092021913116</v>
      </c>
      <c r="H1061" s="86">
        <v>14.092021913116</v>
      </c>
      <c r="I1061" s="86">
        <v>0.79</v>
      </c>
      <c r="J1061" s="86">
        <v>0.47</v>
      </c>
      <c r="K1061" s="87">
        <v>0</v>
      </c>
      <c r="L1061" s="150">
        <v>0.199999999939</v>
      </c>
      <c r="M1061" s="86">
        <v>0</v>
      </c>
      <c r="N1061" s="86">
        <v>62.927093825056197</v>
      </c>
      <c r="O1061" s="86">
        <v>9.0799123005972593</v>
      </c>
      <c r="P1061" s="86">
        <v>0.22</v>
      </c>
      <c r="Q1061" s="88">
        <v>0.8478</v>
      </c>
      <c r="R1061" s="85">
        <v>0</v>
      </c>
      <c r="S1061" s="86">
        <v>0</v>
      </c>
      <c r="T1061" s="86">
        <v>1.46</v>
      </c>
      <c r="U1061" s="88">
        <v>13.004051072052</v>
      </c>
      <c r="V1061" s="89"/>
      <c r="W1061" s="85">
        <v>18.1900282489989</v>
      </c>
      <c r="X1061" s="88">
        <v>18.766666666700001</v>
      </c>
      <c r="Y1061" s="85">
        <v>-100</v>
      </c>
      <c r="Z1061" s="88"/>
      <c r="AA1061" s="85">
        <v>0.24</v>
      </c>
      <c r="AB1061" s="91">
        <v>0.24</v>
      </c>
      <c r="AC1061" s="86">
        <v>0.14000000000000001</v>
      </c>
      <c r="AD1061" s="86">
        <v>0.14000000000000001</v>
      </c>
      <c r="AE1061" s="86">
        <v>0</v>
      </c>
      <c r="AF1061" s="151">
        <v>0</v>
      </c>
      <c r="AG1061" s="85">
        <v>12.117516004500001</v>
      </c>
      <c r="AH1061" s="86">
        <v>7.5009999999999999E-3</v>
      </c>
      <c r="AI1061" s="151">
        <v>0</v>
      </c>
      <c r="AJ1061" s="152">
        <v>1.03</v>
      </c>
      <c r="AK1061" s="153">
        <v>0</v>
      </c>
    </row>
    <row r="1062" spans="1:37" x14ac:dyDescent="0.2">
      <c r="A1062" s="149" t="s">
        <v>2331</v>
      </c>
      <c r="B1062" s="66" t="s">
        <v>2332</v>
      </c>
      <c r="C1062" s="67">
        <v>27</v>
      </c>
      <c r="D1062" s="84" t="s">
        <v>348</v>
      </c>
      <c r="E1062" s="85">
        <v>20.8203662155316</v>
      </c>
      <c r="F1062" s="91">
        <v>20.774227401027701</v>
      </c>
      <c r="G1062" s="86">
        <v>15.0946298038648</v>
      </c>
      <c r="H1062" s="86">
        <v>15.0484909893609</v>
      </c>
      <c r="I1062" s="86">
        <v>0.87</v>
      </c>
      <c r="J1062" s="86">
        <v>2.52</v>
      </c>
      <c r="K1062" s="87">
        <v>0</v>
      </c>
      <c r="L1062" s="150">
        <v>0.519999997913</v>
      </c>
      <c r="M1062" s="86">
        <v>0</v>
      </c>
      <c r="N1062" s="86">
        <v>45.020463847203303</v>
      </c>
      <c r="O1062" s="86">
        <v>19.407648087978</v>
      </c>
      <c r="P1062" s="86">
        <v>0.56100000000000005</v>
      </c>
      <c r="Q1062" s="88">
        <v>0.82430000000000003</v>
      </c>
      <c r="R1062" s="85">
        <v>0</v>
      </c>
      <c r="S1062" s="86">
        <v>0</v>
      </c>
      <c r="T1062" s="86">
        <v>1.4</v>
      </c>
      <c r="U1062" s="88">
        <v>9.4892161829630197</v>
      </c>
      <c r="V1062" s="89"/>
      <c r="W1062" s="85">
        <v>58.866716281826299</v>
      </c>
      <c r="X1062" s="88">
        <v>59.566666666700002</v>
      </c>
      <c r="Y1062" s="85">
        <v>-100</v>
      </c>
      <c r="Z1062" s="88"/>
      <c r="AA1062" s="85">
        <v>0.09</v>
      </c>
      <c r="AB1062" s="91">
        <v>0.1</v>
      </c>
      <c r="AC1062" s="86">
        <v>0.04</v>
      </c>
      <c r="AD1062" s="86">
        <v>0.05</v>
      </c>
      <c r="AE1062" s="86">
        <v>0.01</v>
      </c>
      <c r="AF1062" s="151">
        <v>0</v>
      </c>
      <c r="AG1062" s="85">
        <v>6.8885560149999998</v>
      </c>
      <c r="AH1062" s="86">
        <v>2.3948000000000001E-2</v>
      </c>
      <c r="AI1062" s="151">
        <v>0</v>
      </c>
      <c r="AJ1062" s="152">
        <v>1.0900000000000001</v>
      </c>
      <c r="AK1062" s="153">
        <v>0</v>
      </c>
    </row>
    <row r="1063" spans="1:37" x14ac:dyDescent="0.2">
      <c r="A1063" s="149" t="s">
        <v>2333</v>
      </c>
      <c r="B1063" s="66" t="s">
        <v>2334</v>
      </c>
      <c r="C1063" s="67">
        <v>27</v>
      </c>
      <c r="D1063" s="84" t="s">
        <v>348</v>
      </c>
      <c r="E1063" s="85">
        <v>57.609919319532203</v>
      </c>
      <c r="F1063" s="91">
        <v>57.602883232222197</v>
      </c>
      <c r="G1063" s="86">
        <v>36.134999061854998</v>
      </c>
      <c r="H1063" s="86">
        <v>36.131871911939498</v>
      </c>
      <c r="I1063" s="86">
        <v>0.17</v>
      </c>
      <c r="J1063" s="86">
        <v>0.11</v>
      </c>
      <c r="K1063" s="87">
        <v>0</v>
      </c>
      <c r="L1063" s="150">
        <v>0.29000000146499999</v>
      </c>
      <c r="M1063" s="86">
        <v>0</v>
      </c>
      <c r="N1063" s="86">
        <v>41.884672070744301</v>
      </c>
      <c r="O1063" s="86">
        <v>5.3177346450412104</v>
      </c>
      <c r="P1063" s="86">
        <v>0.14499999999999999</v>
      </c>
      <c r="Q1063" s="88">
        <v>0.19109999999999999</v>
      </c>
      <c r="R1063" s="85">
        <v>0</v>
      </c>
      <c r="S1063" s="86">
        <v>0</v>
      </c>
      <c r="T1063" s="86">
        <v>1.01</v>
      </c>
      <c r="U1063" s="88">
        <v>3.0005003439864901</v>
      </c>
      <c r="V1063" s="89"/>
      <c r="W1063" s="85">
        <v>59.382072934520302</v>
      </c>
      <c r="X1063" s="88">
        <v>60.366666666699999</v>
      </c>
      <c r="Y1063" s="85">
        <v>-100</v>
      </c>
      <c r="Z1063" s="88"/>
      <c r="AA1063" s="85">
        <v>0.32</v>
      </c>
      <c r="AB1063" s="91">
        <v>0.32</v>
      </c>
      <c r="AC1063" s="86">
        <v>0.03</v>
      </c>
      <c r="AD1063" s="86">
        <v>0.03</v>
      </c>
      <c r="AE1063" s="86">
        <v>0</v>
      </c>
      <c r="AF1063" s="151">
        <v>0</v>
      </c>
      <c r="AG1063" s="85">
        <v>4.4965451121799997</v>
      </c>
      <c r="AH1063" s="86">
        <v>1.341E-3</v>
      </c>
      <c r="AI1063" s="151">
        <v>1.0755999609099999E-9</v>
      </c>
      <c r="AJ1063" s="152">
        <v>2.4300000000000002</v>
      </c>
      <c r="AK1063" s="153">
        <v>18</v>
      </c>
    </row>
    <row r="1064" spans="1:37" x14ac:dyDescent="0.2">
      <c r="A1064" s="149" t="s">
        <v>2335</v>
      </c>
      <c r="B1064" s="66" t="s">
        <v>2335</v>
      </c>
      <c r="C1064" s="67">
        <v>27</v>
      </c>
      <c r="D1064" s="84" t="s">
        <v>348</v>
      </c>
      <c r="E1064" s="85">
        <v>72.836967061841193</v>
      </c>
      <c r="F1064" s="91">
        <v>72.829928993712699</v>
      </c>
      <c r="G1064" s="86">
        <v>32.045888204197801</v>
      </c>
      <c r="H1064" s="86">
        <v>32.045888204197801</v>
      </c>
      <c r="I1064" s="86">
        <v>0.34</v>
      </c>
      <c r="J1064" s="86">
        <v>0.05</v>
      </c>
      <c r="K1064" s="87">
        <v>0</v>
      </c>
      <c r="L1064" s="150">
        <v>0</v>
      </c>
      <c r="M1064" s="86">
        <v>0</v>
      </c>
      <c r="N1064" s="86">
        <v>13.480392156862701</v>
      </c>
      <c r="O1064" s="86">
        <v>3.0855794536709298</v>
      </c>
      <c r="P1064" s="86">
        <v>5.7000000000000002E-2</v>
      </c>
      <c r="Q1064" s="88">
        <v>0.13900000000000001</v>
      </c>
      <c r="R1064" s="85">
        <v>0</v>
      </c>
      <c r="S1064" s="86">
        <v>0.1</v>
      </c>
      <c r="T1064" s="86">
        <v>0.49</v>
      </c>
      <c r="U1064" s="88">
        <v>2.2427977102818399</v>
      </c>
      <c r="V1064" s="89"/>
      <c r="W1064" s="85">
        <v>61.595944382131201</v>
      </c>
      <c r="X1064" s="88">
        <v>62.433333333299998</v>
      </c>
      <c r="Y1064" s="85">
        <v>-100</v>
      </c>
      <c r="Z1064" s="88"/>
      <c r="AA1064" s="85">
        <v>0</v>
      </c>
      <c r="AB1064" s="91">
        <v>0</v>
      </c>
      <c r="AC1064" s="86">
        <v>0</v>
      </c>
      <c r="AD1064" s="86">
        <v>0</v>
      </c>
      <c r="AE1064" s="86">
        <v>0</v>
      </c>
      <c r="AF1064" s="151">
        <v>0</v>
      </c>
      <c r="AG1064" s="85">
        <v>3.95716393965</v>
      </c>
      <c r="AH1064" s="86">
        <v>4.6500000000000003E-4</v>
      </c>
      <c r="AI1064" s="151">
        <v>0</v>
      </c>
      <c r="AJ1064" s="152">
        <v>2.54</v>
      </c>
      <c r="AK1064" s="153">
        <v>16</v>
      </c>
    </row>
    <row r="1065" spans="1:37" x14ac:dyDescent="0.2">
      <c r="A1065" s="149" t="s">
        <v>2336</v>
      </c>
      <c r="B1065" s="66" t="s">
        <v>2337</v>
      </c>
      <c r="C1065" s="67">
        <v>27</v>
      </c>
      <c r="D1065" s="84" t="s">
        <v>348</v>
      </c>
      <c r="E1065" s="85">
        <v>63.202496532593599</v>
      </c>
      <c r="F1065" s="91">
        <v>63.180305131761401</v>
      </c>
      <c r="G1065" s="86">
        <v>37.685159500693501</v>
      </c>
      <c r="H1065" s="86">
        <v>37.669902912621403</v>
      </c>
      <c r="I1065" s="86">
        <v>2.4900000000000002</v>
      </c>
      <c r="J1065" s="86">
        <v>0.57999999999999996</v>
      </c>
      <c r="K1065" s="87">
        <v>0</v>
      </c>
      <c r="L1065" s="150">
        <v>0</v>
      </c>
      <c r="M1065" s="86">
        <v>0</v>
      </c>
      <c r="N1065" s="86">
        <v>27.269452449567702</v>
      </c>
      <c r="O1065" s="86">
        <v>5.1837663115048498</v>
      </c>
      <c r="P1065" s="86">
        <v>0.251</v>
      </c>
      <c r="Q1065" s="88">
        <v>0.30819999999999997</v>
      </c>
      <c r="R1065" s="85">
        <v>0</v>
      </c>
      <c r="S1065" s="86">
        <v>0.1</v>
      </c>
      <c r="T1065" s="86">
        <v>2.72</v>
      </c>
      <c r="U1065" s="88">
        <v>1.8169209431345399</v>
      </c>
      <c r="V1065" s="89"/>
      <c r="W1065" s="85">
        <v>62.147549916050998</v>
      </c>
      <c r="X1065" s="88">
        <v>64.033333333300007</v>
      </c>
      <c r="Y1065" s="85">
        <v>-100</v>
      </c>
      <c r="Z1065" s="88"/>
      <c r="AA1065" s="85">
        <v>0.01</v>
      </c>
      <c r="AB1065" s="91">
        <v>0.01</v>
      </c>
      <c r="AC1065" s="86">
        <v>0</v>
      </c>
      <c r="AD1065" s="86">
        <v>0</v>
      </c>
      <c r="AE1065" s="86">
        <v>0</v>
      </c>
      <c r="AF1065" s="151">
        <v>0</v>
      </c>
      <c r="AG1065" s="85">
        <v>2.64928399811</v>
      </c>
      <c r="AH1065" s="86">
        <v>3.4250000000000001E-3</v>
      </c>
      <c r="AI1065" s="151">
        <v>0</v>
      </c>
      <c r="AJ1065" s="152">
        <v>1.84</v>
      </c>
      <c r="AK1065" s="153">
        <v>5</v>
      </c>
    </row>
    <row r="1066" spans="1:37" x14ac:dyDescent="0.2">
      <c r="A1066" s="149" t="s">
        <v>2338</v>
      </c>
      <c r="B1066" s="66" t="s">
        <v>2339</v>
      </c>
      <c r="C1066" s="67">
        <v>27</v>
      </c>
      <c r="D1066" s="84" t="s">
        <v>348</v>
      </c>
      <c r="E1066" s="85">
        <v>72.819183841439695</v>
      </c>
      <c r="F1066" s="91">
        <v>72.795826891634903</v>
      </c>
      <c r="G1066" s="86">
        <v>40.059393386646498</v>
      </c>
      <c r="H1066" s="86">
        <v>40.036036436841698</v>
      </c>
      <c r="I1066" s="86">
        <v>0.77</v>
      </c>
      <c r="J1066" s="86">
        <v>0.63</v>
      </c>
      <c r="K1066" s="87">
        <v>0</v>
      </c>
      <c r="L1066" s="150">
        <v>0.10000019481899999</v>
      </c>
      <c r="M1066" s="86">
        <v>0</v>
      </c>
      <c r="N1066" s="86">
        <v>40.131262042389203</v>
      </c>
      <c r="O1066" s="86">
        <v>8.9508742714404708</v>
      </c>
      <c r="P1066" s="86">
        <v>0.31</v>
      </c>
      <c r="Q1066" s="88">
        <v>8.6499999999999994E-2</v>
      </c>
      <c r="R1066" s="85">
        <v>0</v>
      </c>
      <c r="S1066" s="86">
        <v>0.1</v>
      </c>
      <c r="T1066" s="86">
        <v>1.52</v>
      </c>
      <c r="U1066" s="88">
        <v>2.0075854475080401</v>
      </c>
      <c r="V1066" s="89"/>
      <c r="W1066" s="85">
        <v>62.113759652078002</v>
      </c>
      <c r="X1066" s="88">
        <v>62.8</v>
      </c>
      <c r="Y1066" s="85">
        <v>-100</v>
      </c>
      <c r="Z1066" s="88"/>
      <c r="AA1066" s="85">
        <v>0.03</v>
      </c>
      <c r="AB1066" s="91">
        <v>0.03</v>
      </c>
      <c r="AC1066" s="86">
        <v>0</v>
      </c>
      <c r="AD1066" s="86">
        <v>0</v>
      </c>
      <c r="AE1066" s="86">
        <v>0</v>
      </c>
      <c r="AF1066" s="151">
        <v>0</v>
      </c>
      <c r="AG1066" s="85">
        <v>1.5101201547500001</v>
      </c>
      <c r="AH1066" s="86">
        <v>4.6820000000000004E-3</v>
      </c>
      <c r="AI1066" s="151">
        <v>2.6230000963400001E-3</v>
      </c>
      <c r="AJ1066" s="152">
        <v>2.15</v>
      </c>
      <c r="AK1066" s="153">
        <v>14</v>
      </c>
    </row>
    <row r="1067" spans="1:37" x14ac:dyDescent="0.2">
      <c r="A1067" s="149" t="s">
        <v>2340</v>
      </c>
      <c r="B1067" s="66" t="s">
        <v>2341</v>
      </c>
      <c r="C1067" s="67">
        <v>27</v>
      </c>
      <c r="D1067" s="84" t="s">
        <v>348</v>
      </c>
      <c r="E1067" s="85">
        <v>17.137171019125699</v>
      </c>
      <c r="F1067" s="91">
        <v>17.137171019125699</v>
      </c>
      <c r="G1067" s="86">
        <v>9.8559104905624899</v>
      </c>
      <c r="H1067" s="86">
        <v>9.8559104905624899</v>
      </c>
      <c r="I1067" s="86">
        <v>9.73</v>
      </c>
      <c r="J1067" s="86">
        <v>4.7699999999999996</v>
      </c>
      <c r="K1067" s="87">
        <v>0</v>
      </c>
      <c r="L1067" s="150">
        <v>10.5899999856</v>
      </c>
      <c r="M1067" s="86">
        <v>0</v>
      </c>
      <c r="N1067" s="86">
        <v>100</v>
      </c>
      <c r="O1067" s="86"/>
      <c r="P1067" s="86">
        <v>0.49199999999999999</v>
      </c>
      <c r="Q1067" s="88">
        <v>0</v>
      </c>
      <c r="R1067" s="85">
        <v>0</v>
      </c>
      <c r="S1067" s="86">
        <v>0.1</v>
      </c>
      <c r="T1067" s="86">
        <v>2.79</v>
      </c>
      <c r="U1067" s="88">
        <v>2.0050302047340298</v>
      </c>
      <c r="V1067" s="89"/>
      <c r="W1067" s="85">
        <v>60</v>
      </c>
      <c r="X1067" s="88"/>
      <c r="Y1067" s="85"/>
      <c r="Z1067" s="88"/>
      <c r="AA1067" s="85">
        <v>0.11</v>
      </c>
      <c r="AB1067" s="91">
        <v>0.11</v>
      </c>
      <c r="AC1067" s="86">
        <v>0</v>
      </c>
      <c r="AD1067" s="86">
        <v>0</v>
      </c>
      <c r="AE1067" s="86">
        <v>0</v>
      </c>
      <c r="AF1067" s="151">
        <v>0</v>
      </c>
      <c r="AG1067" s="85">
        <v>11.926964831599999</v>
      </c>
      <c r="AH1067" s="86">
        <v>5.1309E-2</v>
      </c>
      <c r="AI1067" s="151">
        <v>7.5359998935900004E-3</v>
      </c>
      <c r="AJ1067" s="152">
        <v>1.1399999999999999</v>
      </c>
      <c r="AK1067" s="153">
        <v>1</v>
      </c>
    </row>
    <row r="1068" spans="1:37" x14ac:dyDescent="0.2">
      <c r="A1068" s="149" t="s">
        <v>2342</v>
      </c>
      <c r="B1068" s="66" t="s">
        <v>2343</v>
      </c>
      <c r="C1068" s="67">
        <v>27</v>
      </c>
      <c r="D1068" s="84" t="s">
        <v>348</v>
      </c>
      <c r="E1068" s="85">
        <v>44.326923832499098</v>
      </c>
      <c r="F1068" s="91">
        <v>44.326138033459301</v>
      </c>
      <c r="G1068" s="86">
        <v>28.415279076529</v>
      </c>
      <c r="H1068" s="86">
        <v>28.4144932774892</v>
      </c>
      <c r="I1068" s="86">
        <v>2</v>
      </c>
      <c r="J1068" s="86">
        <v>2.5299999999999998</v>
      </c>
      <c r="K1068" s="87">
        <v>0</v>
      </c>
      <c r="L1068" s="150">
        <v>0.31000000025399999</v>
      </c>
      <c r="M1068" s="86">
        <v>0</v>
      </c>
      <c r="N1068" s="86">
        <v>42.650906372640598</v>
      </c>
      <c r="O1068" s="86">
        <v>7.6576994434137298</v>
      </c>
      <c r="P1068" s="86">
        <v>0.52300000000000002</v>
      </c>
      <c r="Q1068" s="88">
        <v>5.2400000000000002E-2</v>
      </c>
      <c r="R1068" s="85">
        <v>0</v>
      </c>
      <c r="S1068" s="86">
        <v>0.1</v>
      </c>
      <c r="T1068" s="86">
        <v>2.4900000000000002</v>
      </c>
      <c r="U1068" s="88">
        <v>2.32125036343206</v>
      </c>
      <c r="V1068" s="89"/>
      <c r="W1068" s="85">
        <v>60.894191070641298</v>
      </c>
      <c r="X1068" s="88">
        <v>60</v>
      </c>
      <c r="Y1068" s="85">
        <v>-100</v>
      </c>
      <c r="Z1068" s="88"/>
      <c r="AA1068" s="85">
        <v>0.13</v>
      </c>
      <c r="AB1068" s="91">
        <v>0.13</v>
      </c>
      <c r="AC1068" s="86">
        <v>0</v>
      </c>
      <c r="AD1068" s="86">
        <v>0</v>
      </c>
      <c r="AE1068" s="86">
        <v>0</v>
      </c>
      <c r="AF1068" s="151">
        <v>0</v>
      </c>
      <c r="AG1068" s="85">
        <v>5.7125400042300001</v>
      </c>
      <c r="AH1068" s="86">
        <v>3.4020000000000002E-2</v>
      </c>
      <c r="AI1068" s="151">
        <v>0</v>
      </c>
      <c r="AJ1068" s="152">
        <v>1.33</v>
      </c>
      <c r="AK1068" s="153">
        <v>2</v>
      </c>
    </row>
    <row r="1069" spans="1:37" x14ac:dyDescent="0.2">
      <c r="A1069" s="149" t="s">
        <v>2344</v>
      </c>
      <c r="B1069" s="66" t="s">
        <v>2345</v>
      </c>
      <c r="C1069" s="67">
        <v>27</v>
      </c>
      <c r="D1069" s="84" t="s">
        <v>348</v>
      </c>
      <c r="E1069" s="85">
        <v>24.7862926851254</v>
      </c>
      <c r="F1069" s="91">
        <v>24.7862926851254</v>
      </c>
      <c r="G1069" s="86">
        <v>13.124408455147799</v>
      </c>
      <c r="H1069" s="86">
        <v>13.124408455147799</v>
      </c>
      <c r="I1069" s="86">
        <v>1.78</v>
      </c>
      <c r="J1069" s="86">
        <v>1.02</v>
      </c>
      <c r="K1069" s="87">
        <v>0</v>
      </c>
      <c r="L1069" s="150">
        <v>0</v>
      </c>
      <c r="M1069" s="86">
        <v>1.5368007571308301E-2</v>
      </c>
      <c r="N1069" s="86">
        <v>100</v>
      </c>
      <c r="O1069" s="86">
        <v>16.601653924169099</v>
      </c>
      <c r="P1069" s="86">
        <v>0.34799999999999998</v>
      </c>
      <c r="Q1069" s="88">
        <v>1.3187</v>
      </c>
      <c r="R1069" s="85">
        <v>6.9881201956673699E-3</v>
      </c>
      <c r="S1069" s="86">
        <v>0</v>
      </c>
      <c r="T1069" s="86">
        <v>1.36</v>
      </c>
      <c r="U1069" s="88">
        <v>12.325916800625</v>
      </c>
      <c r="V1069" s="89"/>
      <c r="W1069" s="85">
        <v>21.0333333333</v>
      </c>
      <c r="X1069" s="88"/>
      <c r="Y1069" s="85">
        <v>-100</v>
      </c>
      <c r="Z1069" s="88">
        <v>-100</v>
      </c>
      <c r="AA1069" s="85">
        <v>0</v>
      </c>
      <c r="AB1069" s="91">
        <v>0</v>
      </c>
      <c r="AC1069" s="86">
        <v>0</v>
      </c>
      <c r="AD1069" s="86">
        <v>0</v>
      </c>
      <c r="AE1069" s="86">
        <v>0</v>
      </c>
      <c r="AF1069" s="151">
        <v>0</v>
      </c>
      <c r="AG1069" s="85">
        <v>3.29131400184</v>
      </c>
      <c r="AH1069" s="86">
        <v>1.1166000000000001E-2</v>
      </c>
      <c r="AI1069" s="151">
        <v>3.8140000021400001E-3</v>
      </c>
      <c r="AJ1069" s="152">
        <v>1.01</v>
      </c>
      <c r="AK1069" s="153">
        <v>0</v>
      </c>
    </row>
    <row r="1070" spans="1:37" x14ac:dyDescent="0.2">
      <c r="A1070" s="149" t="s">
        <v>2346</v>
      </c>
      <c r="B1070" s="66" t="s">
        <v>2347</v>
      </c>
      <c r="C1070" s="67">
        <v>27</v>
      </c>
      <c r="D1070" s="84" t="s">
        <v>348</v>
      </c>
      <c r="E1070" s="85">
        <v>14.8040622400384</v>
      </c>
      <c r="F1070" s="91">
        <v>14.7995957859005</v>
      </c>
      <c r="G1070" s="86">
        <v>8.4823547146215006</v>
      </c>
      <c r="H1070" s="86">
        <v>8.4806797943197907</v>
      </c>
      <c r="I1070" s="86">
        <v>2.2000000000000002</v>
      </c>
      <c r="J1070" s="86">
        <v>1.28</v>
      </c>
      <c r="K1070" s="87">
        <v>0</v>
      </c>
      <c r="L1070" s="150">
        <v>2.0000000009900001E-2</v>
      </c>
      <c r="M1070" s="86">
        <v>1.6301076604412601E-2</v>
      </c>
      <c r="N1070" s="86">
        <v>100</v>
      </c>
      <c r="O1070" s="86">
        <v>26.322074377345601</v>
      </c>
      <c r="P1070" s="86">
        <v>0.378</v>
      </c>
      <c r="Q1070" s="88">
        <v>1.4825999999999999</v>
      </c>
      <c r="R1070" s="85">
        <v>1.0053282396702499E-2</v>
      </c>
      <c r="S1070" s="86">
        <v>0</v>
      </c>
      <c r="T1070" s="86">
        <v>1.51</v>
      </c>
      <c r="U1070" s="88">
        <v>16.5359298320055</v>
      </c>
      <c r="V1070" s="89"/>
      <c r="W1070" s="85">
        <v>22.219215717339299</v>
      </c>
      <c r="X1070" s="88"/>
      <c r="Y1070" s="85"/>
      <c r="Z1070" s="88"/>
      <c r="AA1070" s="85">
        <v>0.06</v>
      </c>
      <c r="AB1070" s="91">
        <v>0.06</v>
      </c>
      <c r="AC1070" s="86">
        <v>0</v>
      </c>
      <c r="AD1070" s="86">
        <v>0</v>
      </c>
      <c r="AE1070" s="86">
        <v>0</v>
      </c>
      <c r="AF1070" s="151">
        <v>0</v>
      </c>
      <c r="AG1070" s="85">
        <v>7.8495410001400003</v>
      </c>
      <c r="AH1070" s="86">
        <v>1.3153E-2</v>
      </c>
      <c r="AI1070" s="151">
        <v>5.1850000001000002E-3</v>
      </c>
      <c r="AJ1070" s="152">
        <v>1</v>
      </c>
      <c r="AK1070" s="153">
        <v>0</v>
      </c>
    </row>
    <row r="1071" spans="1:37" x14ac:dyDescent="0.2">
      <c r="A1071" s="149" t="s">
        <v>2348</v>
      </c>
      <c r="B1071" s="66" t="s">
        <v>2349</v>
      </c>
      <c r="C1071" s="67">
        <v>27</v>
      </c>
      <c r="D1071" s="84" t="s">
        <v>348</v>
      </c>
      <c r="E1071" s="85">
        <v>9.0482915928998207</v>
      </c>
      <c r="F1071" s="91">
        <v>9.0250840444789304</v>
      </c>
      <c r="G1071" s="86">
        <v>6.8442375657270897</v>
      </c>
      <c r="H1071" s="86">
        <v>6.8236823085543001</v>
      </c>
      <c r="I1071" s="86">
        <v>9.49</v>
      </c>
      <c r="J1071" s="86">
        <v>5.38</v>
      </c>
      <c r="K1071" s="87">
        <v>0</v>
      </c>
      <c r="L1071" s="150">
        <v>0.45999999759999999</v>
      </c>
      <c r="M1071" s="86">
        <v>8.9739898681730397E-4</v>
      </c>
      <c r="N1071" s="86">
        <v>55.253186358938997</v>
      </c>
      <c r="O1071" s="86">
        <v>4.5511018112862098</v>
      </c>
      <c r="P1071" s="86">
        <v>1.722</v>
      </c>
      <c r="Q1071" s="88">
        <v>2.2618</v>
      </c>
      <c r="R1071" s="85">
        <v>1.0552975939214899E-2</v>
      </c>
      <c r="S1071" s="86">
        <v>0</v>
      </c>
      <c r="T1071" s="86">
        <v>2.3199999999999998</v>
      </c>
      <c r="U1071" s="88">
        <v>9.1888630290492195</v>
      </c>
      <c r="V1071" s="89"/>
      <c r="W1071" s="85">
        <v>38.186179864706901</v>
      </c>
      <c r="X1071" s="88"/>
      <c r="Y1071" s="85">
        <v>-100</v>
      </c>
      <c r="Z1071" s="88"/>
      <c r="AA1071" s="85">
        <v>0</v>
      </c>
      <c r="AB1071" s="91">
        <v>0</v>
      </c>
      <c r="AC1071" s="86">
        <v>0</v>
      </c>
      <c r="AD1071" s="86">
        <v>0</v>
      </c>
      <c r="AE1071" s="86">
        <v>0</v>
      </c>
      <c r="AF1071" s="151">
        <v>0</v>
      </c>
      <c r="AG1071" s="85">
        <v>16.499320078299998</v>
      </c>
      <c r="AH1071" s="86">
        <v>4.7218000000000003E-2</v>
      </c>
      <c r="AI1071" s="151">
        <v>3.6295000227899998E-2</v>
      </c>
      <c r="AJ1071" s="152">
        <v>1.01</v>
      </c>
      <c r="AK1071" s="153">
        <v>0</v>
      </c>
    </row>
    <row r="1072" spans="1:37" x14ac:dyDescent="0.2">
      <c r="A1072" s="149" t="s">
        <v>2350</v>
      </c>
      <c r="B1072" s="66" t="s">
        <v>2350</v>
      </c>
      <c r="C1072" s="67">
        <v>27</v>
      </c>
      <c r="D1072" s="84" t="s">
        <v>348</v>
      </c>
      <c r="E1072" s="85">
        <v>16.084741921246302</v>
      </c>
      <c r="F1072" s="91">
        <v>16.084741921246302</v>
      </c>
      <c r="G1072" s="86">
        <v>10.5253426536723</v>
      </c>
      <c r="H1072" s="86">
        <v>10.5253426536723</v>
      </c>
      <c r="I1072" s="86">
        <v>1.75</v>
      </c>
      <c r="J1072" s="86">
        <v>0.71</v>
      </c>
      <c r="K1072" s="87">
        <v>0</v>
      </c>
      <c r="L1072" s="150">
        <v>9.67000000028</v>
      </c>
      <c r="M1072" s="86">
        <v>0</v>
      </c>
      <c r="N1072" s="86">
        <v>100</v>
      </c>
      <c r="O1072" s="86"/>
      <c r="P1072" s="86">
        <v>0.25900000000000001</v>
      </c>
      <c r="Q1072" s="88">
        <v>9.2799999999999994E-2</v>
      </c>
      <c r="R1072" s="85">
        <v>0</v>
      </c>
      <c r="S1072" s="86">
        <v>0.2</v>
      </c>
      <c r="T1072" s="86">
        <v>3.24</v>
      </c>
      <c r="U1072" s="88">
        <v>1.66704441077883</v>
      </c>
      <c r="V1072" s="89"/>
      <c r="W1072" s="85"/>
      <c r="X1072" s="88"/>
      <c r="Y1072" s="85"/>
      <c r="Z1072" s="88"/>
      <c r="AA1072" s="85">
        <v>0.21</v>
      </c>
      <c r="AB1072" s="91">
        <v>0.21</v>
      </c>
      <c r="AC1072" s="86">
        <v>0</v>
      </c>
      <c r="AD1072" s="86">
        <v>0</v>
      </c>
      <c r="AE1072" s="86">
        <v>0</v>
      </c>
      <c r="AF1072" s="151">
        <v>0</v>
      </c>
      <c r="AG1072" s="85">
        <v>18.471096977799998</v>
      </c>
      <c r="AH1072" s="86">
        <v>1.0427000000000001E-2</v>
      </c>
      <c r="AI1072" s="151">
        <v>4.9839999939999997E-3</v>
      </c>
      <c r="AJ1072" s="152">
        <v>1.01</v>
      </c>
      <c r="AK1072" s="153">
        <v>0</v>
      </c>
    </row>
    <row r="1073" spans="1:37" x14ac:dyDescent="0.2">
      <c r="A1073" s="149" t="s">
        <v>2351</v>
      </c>
      <c r="B1073" s="66" t="s">
        <v>2352</v>
      </c>
      <c r="C1073" s="67">
        <v>27</v>
      </c>
      <c r="D1073" s="84" t="s">
        <v>348</v>
      </c>
      <c r="E1073" s="85">
        <v>5.1290070367474598</v>
      </c>
      <c r="F1073" s="91">
        <v>5.1290070367474598</v>
      </c>
      <c r="G1073" s="86">
        <v>4.2272608808965302</v>
      </c>
      <c r="H1073" s="86">
        <v>4.2272608808965302</v>
      </c>
      <c r="I1073" s="86">
        <v>0.71</v>
      </c>
      <c r="J1073" s="86">
        <v>0.59</v>
      </c>
      <c r="K1073" s="87">
        <v>0</v>
      </c>
      <c r="L1073" s="150">
        <v>2.3200000041100002</v>
      </c>
      <c r="M1073" s="86">
        <v>0</v>
      </c>
      <c r="N1073" s="86"/>
      <c r="O1073" s="86">
        <v>35.730337078651701</v>
      </c>
      <c r="P1073" s="86">
        <v>0.21199999999999999</v>
      </c>
      <c r="Q1073" s="88">
        <v>0.4778</v>
      </c>
      <c r="R1073" s="85">
        <v>0</v>
      </c>
      <c r="S1073" s="86">
        <v>0.1</v>
      </c>
      <c r="T1073" s="86">
        <v>1.48</v>
      </c>
      <c r="U1073" s="88">
        <v>11.421683606984599</v>
      </c>
      <c r="V1073" s="89"/>
      <c r="W1073" s="85"/>
      <c r="X1073" s="88"/>
      <c r="Y1073" s="85">
        <v>-100</v>
      </c>
      <c r="Z1073" s="88"/>
      <c r="AA1073" s="85">
        <v>0</v>
      </c>
      <c r="AB1073" s="91">
        <v>0</v>
      </c>
      <c r="AC1073" s="86">
        <v>0</v>
      </c>
      <c r="AD1073" s="86">
        <v>0</v>
      </c>
      <c r="AE1073" s="86">
        <v>0</v>
      </c>
      <c r="AF1073" s="151">
        <v>0</v>
      </c>
      <c r="AG1073" s="85">
        <v>6.9907460207699996</v>
      </c>
      <c r="AH1073" s="86">
        <v>4.2649999999999997E-3</v>
      </c>
      <c r="AI1073" s="151">
        <v>0</v>
      </c>
      <c r="AJ1073" s="152">
        <v>1</v>
      </c>
      <c r="AK1073" s="153">
        <v>0</v>
      </c>
    </row>
    <row r="1074" spans="1:37" x14ac:dyDescent="0.2">
      <c r="A1074" s="149" t="s">
        <v>2353</v>
      </c>
      <c r="B1074" s="66" t="s">
        <v>2354</v>
      </c>
      <c r="C1074" s="67">
        <v>27</v>
      </c>
      <c r="D1074" s="84" t="s">
        <v>348</v>
      </c>
      <c r="E1074" s="85">
        <v>9.1404782717823103</v>
      </c>
      <c r="F1074" s="91">
        <v>9.1404782717823103</v>
      </c>
      <c r="G1074" s="86">
        <v>7.5548939337551202</v>
      </c>
      <c r="H1074" s="86">
        <v>7.5548939337551202</v>
      </c>
      <c r="I1074" s="86">
        <v>0.8</v>
      </c>
      <c r="J1074" s="86">
        <v>0.61</v>
      </c>
      <c r="K1074" s="87">
        <v>0</v>
      </c>
      <c r="L1074" s="150">
        <v>8.5800000043899995</v>
      </c>
      <c r="M1074" s="86">
        <v>0</v>
      </c>
      <c r="N1074" s="86"/>
      <c r="O1074" s="86">
        <v>13.2278936017254</v>
      </c>
      <c r="P1074" s="86">
        <v>0.16700000000000001</v>
      </c>
      <c r="Q1074" s="88">
        <v>0.56740000000000002</v>
      </c>
      <c r="R1074" s="85">
        <v>0</v>
      </c>
      <c r="S1074" s="86">
        <v>0.2</v>
      </c>
      <c r="T1074" s="86">
        <v>1.44</v>
      </c>
      <c r="U1074" s="88">
        <v>9.5368743562891094</v>
      </c>
      <c r="V1074" s="89"/>
      <c r="W1074" s="85"/>
      <c r="X1074" s="88"/>
      <c r="Y1074" s="85">
        <v>-100</v>
      </c>
      <c r="Z1074" s="88"/>
      <c r="AA1074" s="85">
        <v>0.12</v>
      </c>
      <c r="AB1074" s="91">
        <v>0.12</v>
      </c>
      <c r="AC1074" s="86">
        <v>0.03</v>
      </c>
      <c r="AD1074" s="86">
        <v>0.03</v>
      </c>
      <c r="AE1074" s="86">
        <v>0</v>
      </c>
      <c r="AF1074" s="151">
        <v>0</v>
      </c>
      <c r="AG1074" s="85">
        <v>12.810940004200001</v>
      </c>
      <c r="AH1074" s="86">
        <v>7.273E-3</v>
      </c>
      <c r="AI1074" s="151">
        <v>0</v>
      </c>
      <c r="AJ1074" s="152">
        <v>1.01</v>
      </c>
      <c r="AK1074" s="153">
        <v>0</v>
      </c>
    </row>
    <row r="1075" spans="1:37" x14ac:dyDescent="0.2">
      <c r="A1075" s="149" t="s">
        <v>2355</v>
      </c>
      <c r="B1075" s="66" t="s">
        <v>2356</v>
      </c>
      <c r="C1075" s="67">
        <v>27</v>
      </c>
      <c r="D1075" s="84" t="s">
        <v>348</v>
      </c>
      <c r="E1075" s="85">
        <v>21.0379546458548</v>
      </c>
      <c r="F1075" s="91">
        <v>21.026910616993099</v>
      </c>
      <c r="G1075" s="86">
        <v>14.938889706965099</v>
      </c>
      <c r="H1075" s="86">
        <v>14.927845678103401</v>
      </c>
      <c r="I1075" s="86">
        <v>7.61</v>
      </c>
      <c r="J1075" s="86">
        <v>20.059999999999999</v>
      </c>
      <c r="K1075" s="87">
        <v>1.0200000000000001E-2</v>
      </c>
      <c r="L1075" s="150">
        <v>5.8900000002699997</v>
      </c>
      <c r="M1075" s="86">
        <v>0</v>
      </c>
      <c r="N1075" s="86">
        <v>75.564386573095405</v>
      </c>
      <c r="O1075" s="86">
        <v>17.420661715057399</v>
      </c>
      <c r="P1075" s="86">
        <v>1.5249999999999999</v>
      </c>
      <c r="Q1075" s="88">
        <v>5.11E-2</v>
      </c>
      <c r="R1075" s="85">
        <v>0</v>
      </c>
      <c r="S1075" s="86">
        <v>0.1</v>
      </c>
      <c r="T1075" s="86">
        <v>2.9</v>
      </c>
      <c r="U1075" s="88">
        <v>3.7798188779266702</v>
      </c>
      <c r="V1075" s="89"/>
      <c r="W1075" s="85">
        <v>60.467584473233103</v>
      </c>
      <c r="X1075" s="88">
        <v>61.6</v>
      </c>
      <c r="Y1075" s="85">
        <v>-100</v>
      </c>
      <c r="Z1075" s="88"/>
      <c r="AA1075" s="85">
        <v>0.21</v>
      </c>
      <c r="AB1075" s="91">
        <v>0.21</v>
      </c>
      <c r="AC1075" s="86">
        <v>0</v>
      </c>
      <c r="AD1075" s="86">
        <v>0</v>
      </c>
      <c r="AE1075" s="86">
        <v>0.04</v>
      </c>
      <c r="AF1075" s="151">
        <v>0</v>
      </c>
      <c r="AG1075" s="85">
        <v>6.52612000334</v>
      </c>
      <c r="AH1075" s="86">
        <v>0.21766199999999999</v>
      </c>
      <c r="AI1075" s="151">
        <v>1.4550000007499999E-2</v>
      </c>
      <c r="AJ1075" s="152">
        <v>1.03</v>
      </c>
      <c r="AK1075" s="153">
        <v>0</v>
      </c>
    </row>
    <row r="1076" spans="1:37" x14ac:dyDescent="0.2">
      <c r="A1076" s="149" t="s">
        <v>2357</v>
      </c>
      <c r="B1076" s="66" t="s">
        <v>2358</v>
      </c>
      <c r="C1076" s="67">
        <v>27</v>
      </c>
      <c r="D1076" s="84" t="s">
        <v>348</v>
      </c>
      <c r="E1076" s="85">
        <v>23.8555350188131</v>
      </c>
      <c r="F1076" s="91">
        <v>23.8555350188131</v>
      </c>
      <c r="G1076" s="86">
        <v>16.113274803617401</v>
      </c>
      <c r="H1076" s="86">
        <v>16.113274803617401</v>
      </c>
      <c r="I1076" s="86">
        <v>0.74</v>
      </c>
      <c r="J1076" s="86">
        <v>0.37</v>
      </c>
      <c r="K1076" s="87">
        <v>0</v>
      </c>
      <c r="L1076" s="150">
        <v>1.9999999999900001E-2</v>
      </c>
      <c r="M1076" s="86">
        <v>1.0415658217296699E-2</v>
      </c>
      <c r="N1076" s="86">
        <v>100</v>
      </c>
      <c r="O1076" s="86">
        <v>31.406202950918399</v>
      </c>
      <c r="P1076" s="86">
        <v>0.33300000000000002</v>
      </c>
      <c r="Q1076" s="88">
        <v>1.3293999999999999</v>
      </c>
      <c r="R1076" s="85">
        <v>6.2092517851598901E-3</v>
      </c>
      <c r="S1076" s="86">
        <v>0.1</v>
      </c>
      <c r="T1076" s="86">
        <v>1.1499999999999999</v>
      </c>
      <c r="U1076" s="88">
        <v>14.0190771668097</v>
      </c>
      <c r="V1076" s="89"/>
      <c r="W1076" s="85">
        <v>27.4666666667</v>
      </c>
      <c r="X1076" s="88"/>
      <c r="Y1076" s="85">
        <v>-100</v>
      </c>
      <c r="Z1076" s="88">
        <v>-100</v>
      </c>
      <c r="AA1076" s="85">
        <v>7.0000000000000007E-2</v>
      </c>
      <c r="AB1076" s="91">
        <v>7.0000000000000007E-2</v>
      </c>
      <c r="AC1076" s="86">
        <v>0</v>
      </c>
      <c r="AD1076" s="86">
        <v>0</v>
      </c>
      <c r="AE1076" s="86">
        <v>0</v>
      </c>
      <c r="AF1076" s="151">
        <v>0</v>
      </c>
      <c r="AG1076" s="85">
        <v>2.0676679954999999</v>
      </c>
      <c r="AH1076" s="86">
        <v>4.5519999999999996E-3</v>
      </c>
      <c r="AI1076" s="151">
        <v>0</v>
      </c>
      <c r="AJ1076" s="152">
        <v>1.01</v>
      </c>
      <c r="AK1076" s="153">
        <v>0</v>
      </c>
    </row>
    <row r="1077" spans="1:37" x14ac:dyDescent="0.2">
      <c r="A1077" s="149" t="s">
        <v>2359</v>
      </c>
      <c r="B1077" s="66" t="s">
        <v>2360</v>
      </c>
      <c r="C1077" s="67">
        <v>27</v>
      </c>
      <c r="D1077" s="84" t="s">
        <v>348</v>
      </c>
      <c r="E1077" s="85">
        <v>6.8416403023278596</v>
      </c>
      <c r="F1077" s="91">
        <v>6.8416403023278596</v>
      </c>
      <c r="G1077" s="86">
        <v>5.2348628425161801</v>
      </c>
      <c r="H1077" s="86">
        <v>5.2348628425161801</v>
      </c>
      <c r="I1077" s="86">
        <v>13.78</v>
      </c>
      <c r="J1077" s="86">
        <v>18.97</v>
      </c>
      <c r="K1077" s="87">
        <v>0</v>
      </c>
      <c r="L1077" s="150">
        <v>0.11999999994</v>
      </c>
      <c r="M1077" s="86">
        <v>0</v>
      </c>
      <c r="N1077" s="86"/>
      <c r="O1077" s="86">
        <v>27.500883704489201</v>
      </c>
      <c r="P1077" s="86">
        <v>0.98099999999999998</v>
      </c>
      <c r="Q1077" s="88">
        <v>1.4177999999999999</v>
      </c>
      <c r="R1077" s="85">
        <v>0</v>
      </c>
      <c r="S1077" s="86">
        <v>0.1</v>
      </c>
      <c r="T1077" s="86">
        <v>1.47</v>
      </c>
      <c r="U1077" s="88">
        <v>17.169413843354299</v>
      </c>
      <c r="V1077" s="89"/>
      <c r="W1077" s="85"/>
      <c r="X1077" s="88"/>
      <c r="Y1077" s="85">
        <v>-100</v>
      </c>
      <c r="Z1077" s="88"/>
      <c r="AA1077" s="85">
        <v>0</v>
      </c>
      <c r="AB1077" s="91">
        <v>0</v>
      </c>
      <c r="AC1077" s="86">
        <v>0</v>
      </c>
      <c r="AD1077" s="86">
        <v>0</v>
      </c>
      <c r="AE1077" s="86">
        <v>0.21</v>
      </c>
      <c r="AF1077" s="151">
        <v>0</v>
      </c>
      <c r="AG1077" s="85">
        <v>8.4002799970200002</v>
      </c>
      <c r="AH1077" s="86">
        <v>0.24956</v>
      </c>
      <c r="AI1077" s="151">
        <v>5.2679999981300003E-3</v>
      </c>
      <c r="AJ1077" s="152">
        <v>1</v>
      </c>
      <c r="AK1077" s="153">
        <v>0</v>
      </c>
    </row>
    <row r="1078" spans="1:37" x14ac:dyDescent="0.2">
      <c r="A1078" s="149" t="s">
        <v>2361</v>
      </c>
      <c r="B1078" s="66" t="s">
        <v>2362</v>
      </c>
      <c r="C1078" s="67">
        <v>27</v>
      </c>
      <c r="D1078" s="84" t="s">
        <v>348</v>
      </c>
      <c r="E1078" s="85">
        <v>12.0227551663515</v>
      </c>
      <c r="F1078" s="91">
        <v>12.0227551663515</v>
      </c>
      <c r="G1078" s="86">
        <v>8.4560652801273797</v>
      </c>
      <c r="H1078" s="86">
        <v>8.4560652801273797</v>
      </c>
      <c r="I1078" s="86">
        <v>1.42</v>
      </c>
      <c r="J1078" s="86">
        <v>1.62</v>
      </c>
      <c r="K1078" s="87">
        <v>0</v>
      </c>
      <c r="L1078" s="150">
        <v>0.43000000006799999</v>
      </c>
      <c r="M1078" s="86">
        <v>4.8438175160573603E-3</v>
      </c>
      <c r="N1078" s="86">
        <v>89.224520878283997</v>
      </c>
      <c r="O1078" s="86">
        <v>10.5603955733459</v>
      </c>
      <c r="P1078" s="86">
        <v>0.53100000000000003</v>
      </c>
      <c r="Q1078" s="88">
        <v>0.94910000000000005</v>
      </c>
      <c r="R1078" s="85">
        <v>8.5506626763574203E-3</v>
      </c>
      <c r="S1078" s="86">
        <v>0.1</v>
      </c>
      <c r="T1078" s="86">
        <v>1.44</v>
      </c>
      <c r="U1078" s="88">
        <v>13.067635253922401</v>
      </c>
      <c r="V1078" s="89"/>
      <c r="W1078" s="85">
        <v>20.110563847315898</v>
      </c>
      <c r="X1078" s="88">
        <v>20.366666666699999</v>
      </c>
      <c r="Y1078" s="85">
        <v>-100</v>
      </c>
      <c r="Z1078" s="88"/>
      <c r="AA1078" s="85">
        <v>0.13</v>
      </c>
      <c r="AB1078" s="91">
        <v>0.13</v>
      </c>
      <c r="AC1078" s="86">
        <v>0.02</v>
      </c>
      <c r="AD1078" s="86">
        <v>0.02</v>
      </c>
      <c r="AE1078" s="86">
        <v>0</v>
      </c>
      <c r="AF1078" s="151">
        <v>0</v>
      </c>
      <c r="AG1078" s="85">
        <v>7.6463060012300001</v>
      </c>
      <c r="AH1078" s="86">
        <v>1.9001000000000001E-2</v>
      </c>
      <c r="AI1078" s="151">
        <v>6.0980000009800001E-3</v>
      </c>
      <c r="AJ1078" s="152">
        <v>1.01</v>
      </c>
      <c r="AK1078" s="153">
        <v>0</v>
      </c>
    </row>
    <row r="1079" spans="1:37" x14ac:dyDescent="0.2">
      <c r="A1079" s="149" t="s">
        <v>2363</v>
      </c>
      <c r="B1079" s="66" t="s">
        <v>2364</v>
      </c>
      <c r="C1079" s="67">
        <v>27</v>
      </c>
      <c r="D1079" s="84" t="s">
        <v>348</v>
      </c>
      <c r="E1079" s="85">
        <v>18.9830216199516</v>
      </c>
      <c r="F1079" s="91">
        <v>18.9830216199516</v>
      </c>
      <c r="G1079" s="86">
        <v>14.934220453092101</v>
      </c>
      <c r="H1079" s="86">
        <v>14.934220453092101</v>
      </c>
      <c r="I1079" s="86">
        <v>1.76</v>
      </c>
      <c r="J1079" s="86">
        <v>0.85</v>
      </c>
      <c r="K1079" s="87">
        <v>0</v>
      </c>
      <c r="L1079" s="150">
        <v>11.1899999872</v>
      </c>
      <c r="M1079" s="86">
        <v>0</v>
      </c>
      <c r="N1079" s="86">
        <v>100</v>
      </c>
      <c r="O1079" s="86">
        <v>16.7917448405253</v>
      </c>
      <c r="P1079" s="86">
        <v>0.376</v>
      </c>
      <c r="Q1079" s="88">
        <v>0.12770000000000001</v>
      </c>
      <c r="R1079" s="85">
        <v>0</v>
      </c>
      <c r="S1079" s="86">
        <v>0</v>
      </c>
      <c r="T1079" s="86">
        <v>1.62</v>
      </c>
      <c r="U1079" s="88">
        <v>4.2226804716296504</v>
      </c>
      <c r="V1079" s="89"/>
      <c r="W1079" s="85">
        <v>60.087425881823499</v>
      </c>
      <c r="X1079" s="88">
        <v>59.5</v>
      </c>
      <c r="Y1079" s="85">
        <v>-100</v>
      </c>
      <c r="Z1079" s="88"/>
      <c r="AA1079" s="85">
        <v>0</v>
      </c>
      <c r="AB1079" s="91">
        <v>0</v>
      </c>
      <c r="AC1079" s="86">
        <v>0</v>
      </c>
      <c r="AD1079" s="86">
        <v>0</v>
      </c>
      <c r="AE1079" s="86">
        <v>0</v>
      </c>
      <c r="AF1079" s="151">
        <v>0</v>
      </c>
      <c r="AG1079" s="85">
        <v>12.533208994200001</v>
      </c>
      <c r="AH1079" s="86">
        <v>9.6539999999999994E-3</v>
      </c>
      <c r="AI1079" s="151">
        <v>3.3329999984499999E-3</v>
      </c>
      <c r="AJ1079" s="152">
        <v>1.1000000000000001</v>
      </c>
      <c r="AK1079" s="153">
        <v>0</v>
      </c>
    </row>
    <row r="1080" spans="1:37" x14ac:dyDescent="0.2">
      <c r="A1080" s="149" t="s">
        <v>2365</v>
      </c>
      <c r="B1080" s="66" t="s">
        <v>2366</v>
      </c>
      <c r="C1080" s="67">
        <v>27</v>
      </c>
      <c r="D1080" s="84" t="s">
        <v>348</v>
      </c>
      <c r="E1080" s="85">
        <v>9.9202033658682502</v>
      </c>
      <c r="F1080" s="91">
        <v>9.9181642695957208</v>
      </c>
      <c r="G1080" s="86">
        <v>6.7351349881732396</v>
      </c>
      <c r="H1080" s="86">
        <v>6.7330958919007102</v>
      </c>
      <c r="I1080" s="86">
        <v>4.04</v>
      </c>
      <c r="J1080" s="86">
        <v>1.1499999999999999</v>
      </c>
      <c r="K1080" s="87">
        <v>0</v>
      </c>
      <c r="L1080" s="150">
        <v>18.139999981799999</v>
      </c>
      <c r="M1080" s="86">
        <v>0</v>
      </c>
      <c r="N1080" s="86"/>
      <c r="O1080" s="86"/>
      <c r="P1080" s="86">
        <v>0.23599999999999999</v>
      </c>
      <c r="Q1080" s="88">
        <v>4.53E-2</v>
      </c>
      <c r="R1080" s="85">
        <v>0</v>
      </c>
      <c r="S1080" s="86">
        <v>0</v>
      </c>
      <c r="T1080" s="86">
        <v>2.2999999999999998</v>
      </c>
      <c r="U1080" s="88">
        <v>3.03145645849759</v>
      </c>
      <c r="V1080" s="89"/>
      <c r="W1080" s="85"/>
      <c r="X1080" s="88"/>
      <c r="Y1080" s="85"/>
      <c r="Z1080" s="88"/>
      <c r="AA1080" s="85">
        <v>0</v>
      </c>
      <c r="AB1080" s="91">
        <v>0</v>
      </c>
      <c r="AC1080" s="86">
        <v>0</v>
      </c>
      <c r="AD1080" s="86">
        <v>0</v>
      </c>
      <c r="AE1080" s="86">
        <v>0</v>
      </c>
      <c r="AF1080" s="151">
        <v>0</v>
      </c>
      <c r="AG1080" s="85">
        <v>16.3526699395</v>
      </c>
      <c r="AH1080" s="86">
        <v>1.3794000000000001E-2</v>
      </c>
      <c r="AI1080" s="151">
        <v>0</v>
      </c>
      <c r="AJ1080" s="152">
        <v>1.05</v>
      </c>
      <c r="AK1080" s="153">
        <v>0</v>
      </c>
    </row>
    <row r="1081" spans="1:37" x14ac:dyDescent="0.2">
      <c r="A1081" s="149" t="s">
        <v>2367</v>
      </c>
      <c r="B1081" s="66" t="s">
        <v>2368</v>
      </c>
      <c r="C1081" s="67">
        <v>27</v>
      </c>
      <c r="D1081" s="84" t="s">
        <v>348</v>
      </c>
      <c r="E1081" s="85">
        <v>12.2167218332894</v>
      </c>
      <c r="F1081" s="91">
        <v>12.1288457970845</v>
      </c>
      <c r="G1081" s="86">
        <v>10.1643281877032</v>
      </c>
      <c r="H1081" s="86">
        <v>10.0901217571302</v>
      </c>
      <c r="I1081" s="86">
        <v>14.77</v>
      </c>
      <c r="J1081" s="86">
        <v>7.49</v>
      </c>
      <c r="K1081" s="87">
        <v>0</v>
      </c>
      <c r="L1081" s="150">
        <v>8.7000000073100008</v>
      </c>
      <c r="M1081" s="86">
        <v>0</v>
      </c>
      <c r="N1081" s="86">
        <v>93.440398099977401</v>
      </c>
      <c r="O1081" s="86">
        <v>12.429314634698001</v>
      </c>
      <c r="P1081" s="86">
        <v>0.96099999999999997</v>
      </c>
      <c r="Q1081" s="88">
        <v>0.6835</v>
      </c>
      <c r="R1081" s="85">
        <v>0</v>
      </c>
      <c r="S1081" s="86">
        <v>0</v>
      </c>
      <c r="T1081" s="86">
        <v>1.91</v>
      </c>
      <c r="U1081" s="88">
        <v>10.154564183680399</v>
      </c>
      <c r="V1081" s="89"/>
      <c r="W1081" s="85">
        <v>29.4863127083518</v>
      </c>
      <c r="X1081" s="88">
        <v>67.333333333300004</v>
      </c>
      <c r="Y1081" s="85">
        <v>-100</v>
      </c>
      <c r="Z1081" s="88"/>
      <c r="AA1081" s="85">
        <v>0.32</v>
      </c>
      <c r="AB1081" s="91">
        <v>0.32</v>
      </c>
      <c r="AC1081" s="86">
        <v>0.14000000000000001</v>
      </c>
      <c r="AD1081" s="86">
        <v>0.14000000000000001</v>
      </c>
      <c r="AE1081" s="86">
        <v>0</v>
      </c>
      <c r="AF1081" s="151">
        <v>0</v>
      </c>
      <c r="AG1081" s="85">
        <v>11.7434330088</v>
      </c>
      <c r="AH1081" s="86">
        <v>4.3930999999999998E-2</v>
      </c>
      <c r="AI1081" s="151">
        <v>5.1850000038700002E-3</v>
      </c>
      <c r="AJ1081" s="152">
        <v>1.02</v>
      </c>
      <c r="AK1081" s="153">
        <v>0</v>
      </c>
    </row>
    <row r="1082" spans="1:37" x14ac:dyDescent="0.2">
      <c r="A1082" s="149" t="s">
        <v>2369</v>
      </c>
      <c r="B1082" s="66" t="s">
        <v>2370</v>
      </c>
      <c r="C1082" s="67">
        <v>27</v>
      </c>
      <c r="D1082" s="84" t="s">
        <v>348</v>
      </c>
      <c r="E1082" s="85">
        <v>16.032858573267699</v>
      </c>
      <c r="F1082" s="91">
        <v>16.032858573267699</v>
      </c>
      <c r="G1082" s="86">
        <v>10.003678198500101</v>
      </c>
      <c r="H1082" s="86">
        <v>10.003678198500101</v>
      </c>
      <c r="I1082" s="86">
        <v>2.0099999999999998</v>
      </c>
      <c r="J1082" s="86">
        <v>0.61</v>
      </c>
      <c r="K1082" s="87">
        <v>0</v>
      </c>
      <c r="L1082" s="150">
        <v>11.5800000204</v>
      </c>
      <c r="M1082" s="86">
        <v>0</v>
      </c>
      <c r="N1082" s="86">
        <v>100</v>
      </c>
      <c r="O1082" s="86">
        <v>100</v>
      </c>
      <c r="P1082" s="86">
        <v>0.193</v>
      </c>
      <c r="Q1082" s="88">
        <v>0</v>
      </c>
      <c r="R1082" s="85">
        <v>0</v>
      </c>
      <c r="S1082" s="86">
        <v>0</v>
      </c>
      <c r="T1082" s="86">
        <v>2.41</v>
      </c>
      <c r="U1082" s="88">
        <v>4.8930257269550603</v>
      </c>
      <c r="V1082" s="89"/>
      <c r="W1082" s="85"/>
      <c r="X1082" s="88"/>
      <c r="Y1082" s="85"/>
      <c r="Z1082" s="88"/>
      <c r="AA1082" s="85">
        <v>0</v>
      </c>
      <c r="AB1082" s="91">
        <v>0</v>
      </c>
      <c r="AC1082" s="86">
        <v>0</v>
      </c>
      <c r="AD1082" s="86">
        <v>0</v>
      </c>
      <c r="AE1082" s="86">
        <v>0</v>
      </c>
      <c r="AF1082" s="151">
        <v>0</v>
      </c>
      <c r="AG1082" s="85">
        <v>11.811487763100001</v>
      </c>
      <c r="AH1082" s="86">
        <v>4.6540000000000002E-3</v>
      </c>
      <c r="AI1082" s="151">
        <v>0</v>
      </c>
      <c r="AJ1082" s="152">
        <v>1.06</v>
      </c>
      <c r="AK1082" s="153">
        <v>0</v>
      </c>
    </row>
    <row r="1083" spans="1:37" x14ac:dyDescent="0.2">
      <c r="A1083" s="149" t="s">
        <v>2371</v>
      </c>
      <c r="B1083" s="66" t="s">
        <v>2372</v>
      </c>
      <c r="C1083" s="67">
        <v>27</v>
      </c>
      <c r="D1083" s="84" t="s">
        <v>348</v>
      </c>
      <c r="E1083" s="85">
        <v>26.567573747999099</v>
      </c>
      <c r="F1083" s="91">
        <v>26.561856848845199</v>
      </c>
      <c r="G1083" s="86">
        <v>20.878115710038902</v>
      </c>
      <c r="H1083" s="86">
        <v>20.872398810884999</v>
      </c>
      <c r="I1083" s="86">
        <v>2.93</v>
      </c>
      <c r="J1083" s="86">
        <v>1.51</v>
      </c>
      <c r="K1083" s="87">
        <v>0</v>
      </c>
      <c r="L1083" s="150">
        <v>16.439999854</v>
      </c>
      <c r="M1083" s="86">
        <v>0</v>
      </c>
      <c r="N1083" s="86">
        <v>100</v>
      </c>
      <c r="O1083" s="86">
        <v>100</v>
      </c>
      <c r="P1083" s="86">
        <v>0.498</v>
      </c>
      <c r="Q1083" s="88">
        <v>0</v>
      </c>
      <c r="R1083" s="85">
        <v>0</v>
      </c>
      <c r="S1083" s="86">
        <v>0</v>
      </c>
      <c r="T1083" s="86">
        <v>2.88</v>
      </c>
      <c r="U1083" s="88">
        <v>4.1584724445460797</v>
      </c>
      <c r="V1083" s="89"/>
      <c r="W1083" s="85"/>
      <c r="X1083" s="88"/>
      <c r="Y1083" s="85"/>
      <c r="Z1083" s="88"/>
      <c r="AA1083" s="85">
        <v>0.27</v>
      </c>
      <c r="AB1083" s="91">
        <v>0.27</v>
      </c>
      <c r="AC1083" s="86">
        <v>0.01</v>
      </c>
      <c r="AD1083" s="86">
        <v>0.01</v>
      </c>
      <c r="AE1083" s="86">
        <v>0</v>
      </c>
      <c r="AF1083" s="151">
        <v>0</v>
      </c>
      <c r="AG1083" s="85">
        <v>8.0602042490199999</v>
      </c>
      <c r="AH1083" s="86">
        <v>1.0359999999999999E-2</v>
      </c>
      <c r="AI1083" s="151">
        <v>0</v>
      </c>
      <c r="AJ1083" s="152">
        <v>1.0900000000000001</v>
      </c>
      <c r="AK1083" s="153">
        <v>0</v>
      </c>
    </row>
    <row r="1084" spans="1:37" x14ac:dyDescent="0.2">
      <c r="A1084" s="149" t="s">
        <v>2373</v>
      </c>
      <c r="B1084" s="66" t="s">
        <v>2374</v>
      </c>
      <c r="C1084" s="67">
        <v>27</v>
      </c>
      <c r="D1084" s="84" t="s">
        <v>348</v>
      </c>
      <c r="E1084" s="85">
        <v>14.086192454313901</v>
      </c>
      <c r="F1084" s="91">
        <v>14.086192454313901</v>
      </c>
      <c r="G1084" s="86">
        <v>10.0882666347562</v>
      </c>
      <c r="H1084" s="86">
        <v>10.0882666347562</v>
      </c>
      <c r="I1084" s="86">
        <v>3.4</v>
      </c>
      <c r="J1084" s="86">
        <v>2.39</v>
      </c>
      <c r="K1084" s="87">
        <v>0</v>
      </c>
      <c r="L1084" s="150">
        <v>25.440000013799999</v>
      </c>
      <c r="M1084" s="86">
        <v>0</v>
      </c>
      <c r="N1084" s="86">
        <v>100</v>
      </c>
      <c r="O1084" s="86">
        <v>100</v>
      </c>
      <c r="P1084" s="86">
        <v>0.495</v>
      </c>
      <c r="Q1084" s="88">
        <v>0</v>
      </c>
      <c r="R1084" s="85">
        <v>0</v>
      </c>
      <c r="S1084" s="86">
        <v>0</v>
      </c>
      <c r="T1084" s="86">
        <v>2.33</v>
      </c>
      <c r="U1084" s="88">
        <v>4.4264378230222601</v>
      </c>
      <c r="V1084" s="89"/>
      <c r="W1084" s="85"/>
      <c r="X1084" s="88"/>
      <c r="Y1084" s="85"/>
      <c r="Z1084" s="88"/>
      <c r="AA1084" s="85">
        <v>0.08</v>
      </c>
      <c r="AB1084" s="91">
        <v>0.08</v>
      </c>
      <c r="AC1084" s="86">
        <v>0</v>
      </c>
      <c r="AD1084" s="86">
        <v>0</v>
      </c>
      <c r="AE1084" s="86">
        <v>0</v>
      </c>
      <c r="AF1084" s="151">
        <v>0</v>
      </c>
      <c r="AG1084" s="85">
        <v>16.018002992900001</v>
      </c>
      <c r="AH1084" s="86">
        <v>2.7876999999999999E-2</v>
      </c>
      <c r="AI1084" s="151">
        <v>0</v>
      </c>
      <c r="AJ1084" s="152">
        <v>1.08</v>
      </c>
      <c r="AK1084" s="153">
        <v>0</v>
      </c>
    </row>
    <row r="1085" spans="1:37" x14ac:dyDescent="0.2">
      <c r="A1085" s="149" t="s">
        <v>2375</v>
      </c>
      <c r="B1085" s="66" t="s">
        <v>2376</v>
      </c>
      <c r="C1085" s="67">
        <v>27</v>
      </c>
      <c r="D1085" s="84" t="s">
        <v>348</v>
      </c>
      <c r="E1085" s="85">
        <v>15.953780772449001</v>
      </c>
      <c r="F1085" s="91">
        <v>15.941119478574899</v>
      </c>
      <c r="G1085" s="86">
        <v>11.6329766151407</v>
      </c>
      <c r="H1085" s="86">
        <v>11.620315321266601</v>
      </c>
      <c r="I1085" s="86">
        <v>5.31</v>
      </c>
      <c r="J1085" s="86">
        <v>18.55</v>
      </c>
      <c r="K1085" s="87">
        <v>0</v>
      </c>
      <c r="L1085" s="150">
        <v>1.39000000101</v>
      </c>
      <c r="M1085" s="86">
        <v>0</v>
      </c>
      <c r="N1085" s="86">
        <v>55.944677698197097</v>
      </c>
      <c r="O1085" s="86">
        <v>16.092177548738398</v>
      </c>
      <c r="P1085" s="86">
        <v>1.3859999999999999</v>
      </c>
      <c r="Q1085" s="88">
        <v>0.39150000000000001</v>
      </c>
      <c r="R1085" s="85">
        <v>0</v>
      </c>
      <c r="S1085" s="86">
        <v>0</v>
      </c>
      <c r="T1085" s="86">
        <v>1.05</v>
      </c>
      <c r="U1085" s="88">
        <v>12.729004271810499</v>
      </c>
      <c r="V1085" s="89"/>
      <c r="W1085" s="85">
        <v>64.006332234370007</v>
      </c>
      <c r="X1085" s="88">
        <v>69.166666666699996</v>
      </c>
      <c r="Y1085" s="85">
        <v>-100</v>
      </c>
      <c r="Z1085" s="88"/>
      <c r="AA1085" s="85">
        <v>0</v>
      </c>
      <c r="AB1085" s="91">
        <v>0</v>
      </c>
      <c r="AC1085" s="86">
        <v>0</v>
      </c>
      <c r="AD1085" s="86">
        <v>0</v>
      </c>
      <c r="AE1085" s="86">
        <v>0</v>
      </c>
      <c r="AF1085" s="151">
        <v>1.4773980977E-9</v>
      </c>
      <c r="AG1085" s="85">
        <v>8.3025830054000007</v>
      </c>
      <c r="AH1085" s="86">
        <v>0.19051799999999999</v>
      </c>
      <c r="AI1085" s="151">
        <v>2.5925000016999999E-2</v>
      </c>
      <c r="AJ1085" s="152">
        <v>1.52</v>
      </c>
      <c r="AK1085" s="153">
        <v>3</v>
      </c>
    </row>
    <row r="1086" spans="1:37" x14ac:dyDescent="0.2">
      <c r="A1086" s="149" t="s">
        <v>2377</v>
      </c>
      <c r="B1086" s="66" t="s">
        <v>2378</v>
      </c>
      <c r="C1086" s="67">
        <v>27</v>
      </c>
      <c r="D1086" s="84" t="s">
        <v>348</v>
      </c>
      <c r="E1086" s="85">
        <v>26.340148055515201</v>
      </c>
      <c r="F1086" s="91">
        <v>26.339031498085099</v>
      </c>
      <c r="G1086" s="86">
        <v>19.0562856600529</v>
      </c>
      <c r="H1086" s="86">
        <v>19.055169102622799</v>
      </c>
      <c r="I1086" s="86">
        <v>2.72</v>
      </c>
      <c r="J1086" s="86">
        <v>1.73</v>
      </c>
      <c r="K1086" s="87">
        <v>0</v>
      </c>
      <c r="L1086" s="150">
        <v>2.5700000001899999</v>
      </c>
      <c r="M1086" s="86">
        <v>0</v>
      </c>
      <c r="N1086" s="86">
        <v>100</v>
      </c>
      <c r="O1086" s="86">
        <v>17.263468067388398</v>
      </c>
      <c r="P1086" s="86">
        <v>0.59799999999999998</v>
      </c>
      <c r="Q1086" s="88">
        <v>0.13650000000000001</v>
      </c>
      <c r="R1086" s="85">
        <v>0</v>
      </c>
      <c r="S1086" s="86">
        <v>0</v>
      </c>
      <c r="T1086" s="86">
        <v>1.72</v>
      </c>
      <c r="U1086" s="88">
        <v>5.7536204374672</v>
      </c>
      <c r="V1086" s="89"/>
      <c r="W1086" s="85">
        <v>37.367354681285804</v>
      </c>
      <c r="X1086" s="88">
        <v>37.366666666699999</v>
      </c>
      <c r="Y1086" s="85"/>
      <c r="Z1086" s="88"/>
      <c r="AA1086" s="85">
        <v>0</v>
      </c>
      <c r="AB1086" s="91">
        <v>0</v>
      </c>
      <c r="AC1086" s="86">
        <v>0</v>
      </c>
      <c r="AD1086" s="86">
        <v>0</v>
      </c>
      <c r="AE1086" s="86">
        <v>0</v>
      </c>
      <c r="AF1086" s="151">
        <v>0</v>
      </c>
      <c r="AG1086" s="85">
        <v>10.846909997999999</v>
      </c>
      <c r="AH1086" s="86">
        <v>1.8905999999999999E-2</v>
      </c>
      <c r="AI1086" s="151">
        <v>1.03699999981E-2</v>
      </c>
      <c r="AJ1086" s="152">
        <v>1.79</v>
      </c>
      <c r="AK1086" s="153">
        <v>5</v>
      </c>
    </row>
    <row r="1087" spans="1:37" x14ac:dyDescent="0.2">
      <c r="A1087" s="149" t="s">
        <v>2379</v>
      </c>
      <c r="B1087" s="66" t="s">
        <v>2380</v>
      </c>
      <c r="C1087" s="67">
        <v>27</v>
      </c>
      <c r="D1087" s="84" t="s">
        <v>348</v>
      </c>
      <c r="E1087" s="85">
        <v>43.590653491292201</v>
      </c>
      <c r="F1087" s="91">
        <v>43.577004968062496</v>
      </c>
      <c r="G1087" s="86">
        <v>25.645575148768899</v>
      </c>
      <c r="H1087" s="86">
        <v>25.631926625539101</v>
      </c>
      <c r="I1087" s="86">
        <v>1.0900000000000001</v>
      </c>
      <c r="J1087" s="86">
        <v>1.76</v>
      </c>
      <c r="K1087" s="87">
        <v>0</v>
      </c>
      <c r="L1087" s="150">
        <v>1.4800000021899999</v>
      </c>
      <c r="M1087" s="86">
        <v>0</v>
      </c>
      <c r="N1087" s="86">
        <v>15.044626482455101</v>
      </c>
      <c r="O1087" s="86">
        <v>10.455845657598401</v>
      </c>
      <c r="P1087" s="86">
        <v>0.441</v>
      </c>
      <c r="Q1087" s="88">
        <v>7.5800000000000006E-2</v>
      </c>
      <c r="R1087" s="85">
        <v>0</v>
      </c>
      <c r="S1087" s="86">
        <v>0</v>
      </c>
      <c r="T1087" s="86">
        <v>1.49</v>
      </c>
      <c r="U1087" s="88">
        <v>2.7706502156466701</v>
      </c>
      <c r="V1087" s="89"/>
      <c r="W1087" s="85">
        <v>68.272775817707497</v>
      </c>
      <c r="X1087" s="88">
        <v>64.233333333299996</v>
      </c>
      <c r="Y1087" s="85">
        <v>-100</v>
      </c>
      <c r="Z1087" s="88"/>
      <c r="AA1087" s="85">
        <v>0</v>
      </c>
      <c r="AB1087" s="91">
        <v>0</v>
      </c>
      <c r="AC1087" s="86">
        <v>0</v>
      </c>
      <c r="AD1087" s="86">
        <v>0</v>
      </c>
      <c r="AE1087" s="86">
        <v>0</v>
      </c>
      <c r="AF1087" s="151">
        <v>0</v>
      </c>
      <c r="AG1087" s="85">
        <v>2.0473989991699999</v>
      </c>
      <c r="AH1087" s="86">
        <v>9.8440000000000003E-3</v>
      </c>
      <c r="AI1087" s="151">
        <v>4.7916999980599999E-2</v>
      </c>
      <c r="AJ1087" s="152">
        <v>3.47</v>
      </c>
      <c r="AK1087" s="153">
        <v>30</v>
      </c>
    </row>
    <row r="1088" spans="1:37" x14ac:dyDescent="0.2">
      <c r="A1088" s="149" t="s">
        <v>2381</v>
      </c>
      <c r="B1088" s="66" t="s">
        <v>2381</v>
      </c>
      <c r="C1088" s="67">
        <v>25</v>
      </c>
      <c r="D1088" s="84" t="s">
        <v>348</v>
      </c>
      <c r="E1088" s="85">
        <v>5.2228126699861903</v>
      </c>
      <c r="F1088" s="91">
        <v>5.2177915393949501</v>
      </c>
      <c r="G1088" s="86">
        <v>3.8612494246621201</v>
      </c>
      <c r="H1088" s="86">
        <v>3.8562282940708799</v>
      </c>
      <c r="I1088" s="86">
        <v>0.56000000000000005</v>
      </c>
      <c r="J1088" s="86">
        <v>0.64</v>
      </c>
      <c r="K1088" s="87">
        <v>0</v>
      </c>
      <c r="L1088" s="150">
        <v>2.5599999571900001</v>
      </c>
      <c r="M1088" s="86">
        <v>0.16326804060412001</v>
      </c>
      <c r="N1088" s="86"/>
      <c r="O1088" s="86"/>
      <c r="P1088" s="86">
        <v>9.7000000000000003E-2</v>
      </c>
      <c r="Q1088" s="88">
        <v>0.21390000000000001</v>
      </c>
      <c r="R1088" s="85">
        <v>5.8823529411764698E-2</v>
      </c>
      <c r="S1088" s="86">
        <v>0</v>
      </c>
      <c r="T1088" s="86">
        <v>1.08</v>
      </c>
      <c r="U1088" s="88">
        <v>4.8905811958659404</v>
      </c>
      <c r="V1088" s="89"/>
      <c r="W1088" s="85"/>
      <c r="X1088" s="88"/>
      <c r="Y1088" s="85">
        <v>-100</v>
      </c>
      <c r="Z1088" s="88">
        <v>-100</v>
      </c>
      <c r="AA1088" s="85">
        <v>0.28999999999999998</v>
      </c>
      <c r="AB1088" s="91">
        <v>0.28999999999999998</v>
      </c>
      <c r="AC1088" s="86">
        <v>0.01</v>
      </c>
      <c r="AD1088" s="86">
        <v>0.01</v>
      </c>
      <c r="AE1088" s="86">
        <v>0</v>
      </c>
      <c r="AF1088" s="151">
        <v>0</v>
      </c>
      <c r="AG1088" s="85">
        <v>16.538868945600001</v>
      </c>
      <c r="AH1088" s="86">
        <v>1.0932000000000001E-2</v>
      </c>
      <c r="AI1088" s="151">
        <v>1.38609996369E-2</v>
      </c>
      <c r="AJ1088" s="152">
        <v>1</v>
      </c>
      <c r="AK1088" s="153">
        <v>0</v>
      </c>
    </row>
    <row r="1089" spans="1:37" x14ac:dyDescent="0.2">
      <c r="A1089" s="149" t="s">
        <v>2382</v>
      </c>
      <c r="B1089" s="66" t="s">
        <v>2383</v>
      </c>
      <c r="C1089" s="67">
        <v>25</v>
      </c>
      <c r="D1089" s="84" t="s">
        <v>348</v>
      </c>
      <c r="E1089" s="85">
        <v>5.2473167512827104</v>
      </c>
      <c r="F1089" s="91">
        <v>5.2473167512827104</v>
      </c>
      <c r="G1089" s="86">
        <v>3.2643387155419701</v>
      </c>
      <c r="H1089" s="86">
        <v>3.2643387155419701</v>
      </c>
      <c r="I1089" s="86">
        <v>0.28000000000000003</v>
      </c>
      <c r="J1089" s="86">
        <v>0.38</v>
      </c>
      <c r="K1089" s="87">
        <v>0</v>
      </c>
      <c r="L1089" s="150">
        <v>2.6299999513699999</v>
      </c>
      <c r="M1089" s="86">
        <v>7.9657925802198798E-2</v>
      </c>
      <c r="N1089" s="86"/>
      <c r="O1089" s="86"/>
      <c r="P1089" s="86">
        <v>9.1999999999999998E-2</v>
      </c>
      <c r="Q1089" s="88">
        <v>0.1646</v>
      </c>
      <c r="R1089" s="85">
        <v>4.3290043290043302E-2</v>
      </c>
      <c r="S1089" s="86">
        <v>0</v>
      </c>
      <c r="T1089" s="86">
        <v>0.72</v>
      </c>
      <c r="U1089" s="88">
        <v>4.78675411072357</v>
      </c>
      <c r="V1089" s="89"/>
      <c r="W1089" s="85"/>
      <c r="X1089" s="88"/>
      <c r="Y1089" s="85">
        <v>-100</v>
      </c>
      <c r="Z1089" s="88"/>
      <c r="AA1089" s="85">
        <v>0</v>
      </c>
      <c r="AB1089" s="91">
        <v>0</v>
      </c>
      <c r="AC1089" s="86">
        <v>0</v>
      </c>
      <c r="AD1089" s="86">
        <v>0</v>
      </c>
      <c r="AE1089" s="86">
        <v>0</v>
      </c>
      <c r="AF1089" s="151">
        <v>0</v>
      </c>
      <c r="AG1089" s="85">
        <v>16.5414589359</v>
      </c>
      <c r="AH1089" s="86">
        <v>6.3280000000000003E-3</v>
      </c>
      <c r="AI1089" s="151">
        <v>4.5958432899199999E-11</v>
      </c>
      <c r="AJ1089" s="152">
        <v>1</v>
      </c>
      <c r="AK1089" s="153">
        <v>0</v>
      </c>
    </row>
    <row r="1090" spans="1:37" x14ac:dyDescent="0.2">
      <c r="A1090" s="149" t="s">
        <v>2384</v>
      </c>
      <c r="B1090" s="66" t="s">
        <v>2384</v>
      </c>
      <c r="C1090" s="67">
        <v>25</v>
      </c>
      <c r="D1090" s="84" t="s">
        <v>348</v>
      </c>
      <c r="E1090" s="85">
        <v>12.418547973319701</v>
      </c>
      <c r="F1090" s="91">
        <v>12.4153412006157</v>
      </c>
      <c r="G1090" s="86">
        <v>6.8913545407901502</v>
      </c>
      <c r="H1090" s="86">
        <v>6.8887891226269904</v>
      </c>
      <c r="I1090" s="86">
        <v>0.14000000000000001</v>
      </c>
      <c r="J1090" s="86">
        <v>0.12</v>
      </c>
      <c r="K1090" s="87">
        <v>0</v>
      </c>
      <c r="L1090" s="150">
        <v>2.5100000033300001</v>
      </c>
      <c r="M1090" s="86">
        <v>0.217526610787975</v>
      </c>
      <c r="N1090" s="86"/>
      <c r="O1090" s="86">
        <v>69.954648526077094</v>
      </c>
      <c r="P1090" s="86">
        <v>8.5999999999999993E-2</v>
      </c>
      <c r="Q1090" s="88">
        <v>0.22800000000000001</v>
      </c>
      <c r="R1090" s="85">
        <v>7.3529411764705899E-2</v>
      </c>
      <c r="S1090" s="86">
        <v>0</v>
      </c>
      <c r="T1090" s="86">
        <v>0.7</v>
      </c>
      <c r="U1090" s="88">
        <v>4.8409440738840397</v>
      </c>
      <c r="V1090" s="89"/>
      <c r="W1090" s="85">
        <v>23.572222185475699</v>
      </c>
      <c r="X1090" s="88"/>
      <c r="Y1090" s="85"/>
      <c r="Z1090" s="88"/>
      <c r="AA1090" s="85">
        <v>0</v>
      </c>
      <c r="AB1090" s="91">
        <v>0</v>
      </c>
      <c r="AC1090" s="86">
        <v>0</v>
      </c>
      <c r="AD1090" s="86">
        <v>0</v>
      </c>
      <c r="AE1090" s="86">
        <v>0</v>
      </c>
      <c r="AF1090" s="151">
        <v>2.1734999696499999</v>
      </c>
      <c r="AG1090" s="85">
        <v>15.3586230264</v>
      </c>
      <c r="AH1090" s="86">
        <v>2.0449999999999999E-3</v>
      </c>
      <c r="AI1090" s="151">
        <v>1.25875767647E-9</v>
      </c>
      <c r="AJ1090" s="152">
        <v>1</v>
      </c>
      <c r="AK1090" s="153">
        <v>0</v>
      </c>
    </row>
    <row r="1091" spans="1:37" x14ac:dyDescent="0.2">
      <c r="A1091" s="149" t="s">
        <v>2385</v>
      </c>
      <c r="B1091" s="66" t="s">
        <v>2385</v>
      </c>
      <c r="C1091" s="67">
        <v>25</v>
      </c>
      <c r="D1091" s="84" t="s">
        <v>348</v>
      </c>
      <c r="E1091" s="85">
        <v>3.8840425704945001</v>
      </c>
      <c r="F1091" s="91">
        <v>3.8753679918892701</v>
      </c>
      <c r="G1091" s="86">
        <v>3.0111630983426099</v>
      </c>
      <c r="H1091" s="86">
        <v>3.0041150032258601</v>
      </c>
      <c r="I1091" s="86">
        <v>0.2</v>
      </c>
      <c r="J1091" s="86">
        <v>0.66</v>
      </c>
      <c r="K1091" s="87">
        <v>0</v>
      </c>
      <c r="L1091" s="150">
        <v>3.1499999662399998</v>
      </c>
      <c r="M1091" s="86">
        <v>3.09571045151474E-2</v>
      </c>
      <c r="N1091" s="86"/>
      <c r="O1091" s="86"/>
      <c r="P1091" s="86">
        <v>0.122</v>
      </c>
      <c r="Q1091" s="88">
        <v>8.43E-2</v>
      </c>
      <c r="R1091" s="85">
        <v>8.2169268693508601E-2</v>
      </c>
      <c r="S1091" s="86">
        <v>0</v>
      </c>
      <c r="T1091" s="86">
        <v>1.02</v>
      </c>
      <c r="U1091" s="88">
        <v>1.7902161596556201</v>
      </c>
      <c r="V1091" s="89"/>
      <c r="W1091" s="85"/>
      <c r="X1091" s="88"/>
      <c r="Y1091" s="85"/>
      <c r="Z1091" s="88"/>
      <c r="AA1091" s="85">
        <v>0.32</v>
      </c>
      <c r="AB1091" s="91">
        <v>0.32</v>
      </c>
      <c r="AC1091" s="86">
        <v>0</v>
      </c>
      <c r="AD1091" s="86">
        <v>0</v>
      </c>
      <c r="AE1091" s="86">
        <v>0</v>
      </c>
      <c r="AF1091" s="151">
        <v>0</v>
      </c>
      <c r="AG1091" s="85">
        <v>20.851312629300001</v>
      </c>
      <c r="AH1091" s="86">
        <v>1.1750999999999999E-2</v>
      </c>
      <c r="AI1091" s="151">
        <v>1.13186711312E-9</v>
      </c>
      <c r="AJ1091" s="152">
        <v>1</v>
      </c>
      <c r="AK1091" s="153">
        <v>0</v>
      </c>
    </row>
    <row r="1092" spans="1:37" x14ac:dyDescent="0.2">
      <c r="A1092" s="149" t="s">
        <v>2386</v>
      </c>
      <c r="B1092" s="66" t="s">
        <v>2386</v>
      </c>
      <c r="C1092" s="67">
        <v>27</v>
      </c>
      <c r="D1092" s="84" t="s">
        <v>348</v>
      </c>
      <c r="E1092" s="85">
        <v>23.0376586870706</v>
      </c>
      <c r="F1092" s="91">
        <v>23.0376586870706</v>
      </c>
      <c r="G1092" s="86">
        <v>12.503171204448799</v>
      </c>
      <c r="H1092" s="86">
        <v>12.503171204448799</v>
      </c>
      <c r="I1092" s="86">
        <v>0.35</v>
      </c>
      <c r="J1092" s="86">
        <v>0.46</v>
      </c>
      <c r="K1092" s="87">
        <v>0</v>
      </c>
      <c r="L1092" s="150">
        <v>0.510000000402</v>
      </c>
      <c r="M1092" s="86">
        <v>2.85136350980374E-2</v>
      </c>
      <c r="N1092" s="86"/>
      <c r="O1092" s="86"/>
      <c r="P1092" s="86">
        <v>0.13300000000000001</v>
      </c>
      <c r="Q1092" s="88">
        <v>0.23680000000000001</v>
      </c>
      <c r="R1092" s="85">
        <v>0.10298661174047399</v>
      </c>
      <c r="S1092" s="86">
        <v>0</v>
      </c>
      <c r="T1092" s="86">
        <v>0.59</v>
      </c>
      <c r="U1092" s="88">
        <v>3.5466750555595001</v>
      </c>
      <c r="V1092" s="89"/>
      <c r="W1092" s="85"/>
      <c r="X1092" s="88"/>
      <c r="Y1092" s="85">
        <v>-100</v>
      </c>
      <c r="Z1092" s="88"/>
      <c r="AA1092" s="85">
        <v>0.1</v>
      </c>
      <c r="AB1092" s="91">
        <v>0.1</v>
      </c>
      <c r="AC1092" s="86">
        <v>7.0000000000000007E-2</v>
      </c>
      <c r="AD1092" s="86">
        <v>7.0000000000000007E-2</v>
      </c>
      <c r="AE1092" s="86">
        <v>0</v>
      </c>
      <c r="AF1092" s="151">
        <v>0</v>
      </c>
      <c r="AG1092" s="85">
        <v>7.1794450054099999</v>
      </c>
      <c r="AH1092" s="86">
        <v>4.4850000000000003E-3</v>
      </c>
      <c r="AI1092" s="151">
        <v>0</v>
      </c>
      <c r="AJ1092" s="152">
        <v>1.01</v>
      </c>
      <c r="AK1092" s="153">
        <v>0</v>
      </c>
    </row>
    <row r="1093" spans="1:37" x14ac:dyDescent="0.2">
      <c r="A1093" s="149" t="s">
        <v>2387</v>
      </c>
      <c r="B1093" s="66" t="s">
        <v>2388</v>
      </c>
      <c r="C1093" s="67">
        <v>25</v>
      </c>
      <c r="D1093" s="84" t="s">
        <v>348</v>
      </c>
      <c r="E1093" s="85">
        <v>16.137782197490601</v>
      </c>
      <c r="F1093" s="91">
        <v>16.064997989971001</v>
      </c>
      <c r="G1093" s="86">
        <v>10.6040666060132</v>
      </c>
      <c r="H1093" s="86">
        <v>10.5312823984935</v>
      </c>
      <c r="I1093" s="86">
        <v>0.22</v>
      </c>
      <c r="J1093" s="86">
        <v>0.15</v>
      </c>
      <c r="K1093" s="87">
        <v>0</v>
      </c>
      <c r="L1093" s="150">
        <v>2.4699999932400001</v>
      </c>
      <c r="M1093" s="86">
        <v>0</v>
      </c>
      <c r="N1093" s="86"/>
      <c r="O1093" s="86"/>
      <c r="P1093" s="86">
        <v>5.1999999999999998E-2</v>
      </c>
      <c r="Q1093" s="88">
        <v>0.1552</v>
      </c>
      <c r="R1093" s="85">
        <v>0</v>
      </c>
      <c r="S1093" s="86">
        <v>0</v>
      </c>
      <c r="T1093" s="86">
        <v>0.44</v>
      </c>
      <c r="U1093" s="88">
        <v>3.2587859424920098</v>
      </c>
      <c r="V1093" s="89"/>
      <c r="W1093" s="85"/>
      <c r="X1093" s="88"/>
      <c r="Y1093" s="85"/>
      <c r="Z1093" s="88"/>
      <c r="AA1093" s="85">
        <v>0.03</v>
      </c>
      <c r="AB1093" s="91">
        <v>0.04</v>
      </c>
      <c r="AC1093" s="86">
        <v>0</v>
      </c>
      <c r="AD1093" s="86">
        <v>0</v>
      </c>
      <c r="AE1093" s="86">
        <v>0</v>
      </c>
      <c r="AF1093" s="151">
        <v>0</v>
      </c>
      <c r="AG1093" s="85">
        <v>15.7012111401</v>
      </c>
      <c r="AH1093" s="86">
        <v>4.6569999999999997E-3</v>
      </c>
      <c r="AI1093" s="151">
        <v>0</v>
      </c>
      <c r="AJ1093" s="152">
        <v>1</v>
      </c>
      <c r="AK1093" s="153">
        <v>0</v>
      </c>
    </row>
    <row r="1094" spans="1:37" x14ac:dyDescent="0.2">
      <c r="A1094" s="149" t="s">
        <v>2389</v>
      </c>
      <c r="B1094" s="66" t="s">
        <v>2390</v>
      </c>
      <c r="C1094" s="67">
        <v>25</v>
      </c>
      <c r="D1094" s="84" t="s">
        <v>348</v>
      </c>
      <c r="E1094" s="85">
        <v>30.735229359322702</v>
      </c>
      <c r="F1094" s="91">
        <v>30.735229359322702</v>
      </c>
      <c r="G1094" s="86">
        <v>17.119901625996</v>
      </c>
      <c r="H1094" s="86">
        <v>17.119901625996</v>
      </c>
      <c r="I1094" s="86">
        <v>0</v>
      </c>
      <c r="J1094" s="86">
        <v>0.14000000000000001</v>
      </c>
      <c r="K1094" s="87">
        <v>0</v>
      </c>
      <c r="L1094" s="150">
        <v>0.98000000119399999</v>
      </c>
      <c r="M1094" s="86">
        <v>0</v>
      </c>
      <c r="N1094" s="86"/>
      <c r="O1094" s="86"/>
      <c r="P1094" s="86">
        <v>0.08</v>
      </c>
      <c r="Q1094" s="88">
        <v>4.6199999999999998E-2</v>
      </c>
      <c r="R1094" s="85">
        <v>0</v>
      </c>
      <c r="S1094" s="86">
        <v>0</v>
      </c>
      <c r="T1094" s="86">
        <v>0.65</v>
      </c>
      <c r="U1094" s="88">
        <v>1.01863622390056</v>
      </c>
      <c r="V1094" s="89"/>
      <c r="W1094" s="85"/>
      <c r="X1094" s="88"/>
      <c r="Y1094" s="85"/>
      <c r="Z1094" s="88"/>
      <c r="AA1094" s="85">
        <v>0.68</v>
      </c>
      <c r="AB1094" s="91">
        <v>0.68</v>
      </c>
      <c r="AC1094" s="86">
        <v>0</v>
      </c>
      <c r="AD1094" s="86">
        <v>0</v>
      </c>
      <c r="AE1094" s="86">
        <v>0</v>
      </c>
      <c r="AF1094" s="151">
        <v>0</v>
      </c>
      <c r="AG1094" s="85">
        <v>4.2907210042999999</v>
      </c>
      <c r="AH1094" s="86">
        <v>2.3969999999999998E-3</v>
      </c>
      <c r="AI1094" s="151">
        <v>0</v>
      </c>
      <c r="AJ1094" s="152">
        <v>1</v>
      </c>
      <c r="AK1094" s="153">
        <v>0</v>
      </c>
    </row>
    <row r="1095" spans="1:37" x14ac:dyDescent="0.2">
      <c r="A1095" s="149" t="s">
        <v>2391</v>
      </c>
      <c r="B1095" s="66" t="s">
        <v>2391</v>
      </c>
      <c r="C1095" s="67">
        <v>25</v>
      </c>
      <c r="D1095" s="84" t="s">
        <v>348</v>
      </c>
      <c r="E1095" s="85">
        <v>28.356761200164399</v>
      </c>
      <c r="F1095" s="91">
        <v>28.356761200164399</v>
      </c>
      <c r="G1095" s="86">
        <v>13.751746814632099</v>
      </c>
      <c r="H1095" s="86">
        <v>13.751746814632099</v>
      </c>
      <c r="I1095" s="86">
        <v>0.13</v>
      </c>
      <c r="J1095" s="86">
        <v>0.11</v>
      </c>
      <c r="K1095" s="87">
        <v>0</v>
      </c>
      <c r="L1095" s="150">
        <v>0.31999999986299998</v>
      </c>
      <c r="M1095" s="86">
        <v>0.24217185749187201</v>
      </c>
      <c r="N1095" s="86"/>
      <c r="O1095" s="86"/>
      <c r="P1095" s="86">
        <v>5.3999999999999999E-2</v>
      </c>
      <c r="Q1095" s="88">
        <v>0.33789999999999998</v>
      </c>
      <c r="R1095" s="85">
        <v>4.9206544470414601E-2</v>
      </c>
      <c r="S1095" s="86">
        <v>0</v>
      </c>
      <c r="T1095" s="86">
        <v>0.67</v>
      </c>
      <c r="U1095" s="88">
        <v>5.0817920263049698</v>
      </c>
      <c r="V1095" s="89"/>
      <c r="W1095" s="85"/>
      <c r="X1095" s="88"/>
      <c r="Y1095" s="85"/>
      <c r="Z1095" s="88"/>
      <c r="AA1095" s="85">
        <v>0.24</v>
      </c>
      <c r="AB1095" s="91">
        <v>0.24</v>
      </c>
      <c r="AC1095" s="86">
        <v>0.01</v>
      </c>
      <c r="AD1095" s="86">
        <v>0.01</v>
      </c>
      <c r="AE1095" s="86">
        <v>0</v>
      </c>
      <c r="AF1095" s="151">
        <v>0</v>
      </c>
      <c r="AG1095" s="85">
        <v>8.8773159946900009</v>
      </c>
      <c r="AH1095" s="86">
        <v>1.2669999999999999E-3</v>
      </c>
      <c r="AI1095" s="151">
        <v>0</v>
      </c>
      <c r="AJ1095" s="152">
        <v>1</v>
      </c>
      <c r="AK1095" s="153">
        <v>0</v>
      </c>
    </row>
    <row r="1096" spans="1:37" x14ac:dyDescent="0.2">
      <c r="A1096" s="149" t="s">
        <v>2392</v>
      </c>
      <c r="B1096" s="66" t="s">
        <v>2393</v>
      </c>
      <c r="C1096" s="67">
        <v>25</v>
      </c>
      <c r="D1096" s="84" t="s">
        <v>348</v>
      </c>
      <c r="E1096" s="85">
        <v>14.2388660739205</v>
      </c>
      <c r="F1096" s="91">
        <v>14.2388660739205</v>
      </c>
      <c r="G1096" s="86">
        <v>8.5014552848770002</v>
      </c>
      <c r="H1096" s="86">
        <v>8.5014552848770002</v>
      </c>
      <c r="I1096" s="86">
        <v>0.15</v>
      </c>
      <c r="J1096" s="86">
        <v>0.27</v>
      </c>
      <c r="K1096" s="87">
        <v>0</v>
      </c>
      <c r="L1096" s="150">
        <v>3.38</v>
      </c>
      <c r="M1096" s="86">
        <v>5.1113100705811203E-2</v>
      </c>
      <c r="N1096" s="86"/>
      <c r="O1096" s="86"/>
      <c r="P1096" s="86">
        <v>8.7999999999999995E-2</v>
      </c>
      <c r="Q1096" s="88">
        <v>0.14399999999999999</v>
      </c>
      <c r="R1096" s="85">
        <v>0.11001100110011</v>
      </c>
      <c r="S1096" s="86">
        <v>0</v>
      </c>
      <c r="T1096" s="86">
        <v>0.56000000000000005</v>
      </c>
      <c r="U1096" s="88">
        <v>2.4510585702324499</v>
      </c>
      <c r="V1096" s="89"/>
      <c r="W1096" s="85"/>
      <c r="X1096" s="88"/>
      <c r="Y1096" s="85"/>
      <c r="Z1096" s="88"/>
      <c r="AA1096" s="85">
        <v>0</v>
      </c>
      <c r="AB1096" s="91">
        <v>0</v>
      </c>
      <c r="AC1096" s="86">
        <v>0</v>
      </c>
      <c r="AD1096" s="86">
        <v>0</v>
      </c>
      <c r="AE1096" s="86">
        <v>0</v>
      </c>
      <c r="AF1096" s="151">
        <v>0</v>
      </c>
      <c r="AG1096" s="85">
        <v>9.4655399986299997</v>
      </c>
      <c r="AH1096" s="86">
        <v>2.4650000000000002E-3</v>
      </c>
      <c r="AI1096" s="151">
        <v>0</v>
      </c>
      <c r="AJ1096" s="152">
        <v>1</v>
      </c>
      <c r="AK1096" s="153">
        <v>0</v>
      </c>
    </row>
    <row r="1097" spans="1:37" x14ac:dyDescent="0.2">
      <c r="A1097" s="149" t="s">
        <v>2394</v>
      </c>
      <c r="B1097" s="66" t="s">
        <v>2394</v>
      </c>
      <c r="C1097" s="67">
        <v>27</v>
      </c>
      <c r="D1097" s="84" t="s">
        <v>348</v>
      </c>
      <c r="E1097" s="85">
        <v>39.146960143929199</v>
      </c>
      <c r="F1097" s="91">
        <v>39.146960143929199</v>
      </c>
      <c r="G1097" s="86">
        <v>17.4992301084331</v>
      </c>
      <c r="H1097" s="86">
        <v>17.4992301084331</v>
      </c>
      <c r="I1097" s="86">
        <v>0.3</v>
      </c>
      <c r="J1097" s="86">
        <v>0.18</v>
      </c>
      <c r="K1097" s="87">
        <v>0</v>
      </c>
      <c r="L1097" s="150">
        <v>0.38000000106699999</v>
      </c>
      <c r="M1097" s="86">
        <v>5.8735678454271602E-3</v>
      </c>
      <c r="N1097" s="86"/>
      <c r="O1097" s="86"/>
      <c r="P1097" s="86">
        <v>6.4000000000000001E-2</v>
      </c>
      <c r="Q1097" s="88">
        <v>0.29720000000000002</v>
      </c>
      <c r="R1097" s="85">
        <v>2.0403999183840001E-2</v>
      </c>
      <c r="S1097" s="86">
        <v>0</v>
      </c>
      <c r="T1097" s="86">
        <v>0.69</v>
      </c>
      <c r="U1097" s="88">
        <v>3.9888487284632999</v>
      </c>
      <c r="V1097" s="89"/>
      <c r="W1097" s="85"/>
      <c r="X1097" s="88"/>
      <c r="Y1097" s="85">
        <v>-100</v>
      </c>
      <c r="Z1097" s="88"/>
      <c r="AA1097" s="85">
        <v>0.09</v>
      </c>
      <c r="AB1097" s="91">
        <v>0.09</v>
      </c>
      <c r="AC1097" s="86">
        <v>0.04</v>
      </c>
      <c r="AD1097" s="86">
        <v>0.04</v>
      </c>
      <c r="AE1097" s="86">
        <v>0</v>
      </c>
      <c r="AF1097" s="151">
        <v>0</v>
      </c>
      <c r="AG1097" s="85">
        <v>6.3158200103200004</v>
      </c>
      <c r="AH1097" s="86">
        <v>1.941E-3</v>
      </c>
      <c r="AI1097" s="151">
        <v>0</v>
      </c>
      <c r="AJ1097" s="152">
        <v>1</v>
      </c>
      <c r="AK1097" s="153">
        <v>0</v>
      </c>
    </row>
    <row r="1098" spans="1:37" x14ac:dyDescent="0.2">
      <c r="A1098" s="149" t="s">
        <v>2395</v>
      </c>
      <c r="B1098" s="66" t="s">
        <v>2395</v>
      </c>
      <c r="C1098" s="67">
        <v>27</v>
      </c>
      <c r="D1098" s="84" t="s">
        <v>348</v>
      </c>
      <c r="E1098" s="85">
        <v>41.999143932055198</v>
      </c>
      <c r="F1098" s="91">
        <v>41.999143932055198</v>
      </c>
      <c r="G1098" s="86">
        <v>19.4282367253148</v>
      </c>
      <c r="H1098" s="86">
        <v>19.4282367253148</v>
      </c>
      <c r="I1098" s="86">
        <v>0.33</v>
      </c>
      <c r="J1098" s="86">
        <v>0.28999999999999998</v>
      </c>
      <c r="K1098" s="87">
        <v>0</v>
      </c>
      <c r="L1098" s="150">
        <v>0.62999999923000005</v>
      </c>
      <c r="M1098" s="86">
        <v>1.56292526677108E-2</v>
      </c>
      <c r="N1098" s="86"/>
      <c r="O1098" s="86">
        <v>58.927141713370702</v>
      </c>
      <c r="P1098" s="86">
        <v>8.1000000000000003E-2</v>
      </c>
      <c r="Q1098" s="88">
        <v>0.50900000000000001</v>
      </c>
      <c r="R1098" s="85">
        <v>6.25390869293308E-2</v>
      </c>
      <c r="S1098" s="86">
        <v>0</v>
      </c>
      <c r="T1098" s="86">
        <v>0.74</v>
      </c>
      <c r="U1098" s="88">
        <v>4.2127554123769402</v>
      </c>
      <c r="V1098" s="89"/>
      <c r="W1098" s="85"/>
      <c r="X1098" s="88"/>
      <c r="Y1098" s="85">
        <v>-100</v>
      </c>
      <c r="Z1098" s="88"/>
      <c r="AA1098" s="85">
        <v>0</v>
      </c>
      <c r="AB1098" s="91">
        <v>0</v>
      </c>
      <c r="AC1098" s="86">
        <v>0</v>
      </c>
      <c r="AD1098" s="86">
        <v>0</v>
      </c>
      <c r="AE1098" s="86">
        <v>0</v>
      </c>
      <c r="AF1098" s="151">
        <v>0</v>
      </c>
      <c r="AG1098" s="85">
        <v>3.6887479822000002</v>
      </c>
      <c r="AH1098" s="86">
        <v>3.2910000000000001E-3</v>
      </c>
      <c r="AI1098" s="151">
        <v>0</v>
      </c>
      <c r="AJ1098" s="152">
        <v>1.01</v>
      </c>
      <c r="AK1098" s="153">
        <v>0</v>
      </c>
    </row>
    <row r="1099" spans="1:37" x14ac:dyDescent="0.2">
      <c r="A1099" s="149" t="s">
        <v>2396</v>
      </c>
      <c r="B1099" s="66" t="s">
        <v>2397</v>
      </c>
      <c r="C1099" s="67">
        <v>27</v>
      </c>
      <c r="D1099" s="84" t="s">
        <v>348</v>
      </c>
      <c r="E1099" s="85">
        <v>31.011288958292699</v>
      </c>
      <c r="F1099" s="91">
        <v>31.011288958292699</v>
      </c>
      <c r="G1099" s="86">
        <v>16.2787103910469</v>
      </c>
      <c r="H1099" s="86">
        <v>16.2787103910469</v>
      </c>
      <c r="I1099" s="86">
        <v>0.17</v>
      </c>
      <c r="J1099" s="86">
        <v>0.13</v>
      </c>
      <c r="K1099" s="87">
        <v>0</v>
      </c>
      <c r="L1099" s="150">
        <v>2.6400000017099998</v>
      </c>
      <c r="M1099" s="86">
        <v>1.5490111293436601E-2</v>
      </c>
      <c r="N1099" s="86"/>
      <c r="O1099" s="86">
        <v>69.262295081967196</v>
      </c>
      <c r="P1099" s="86">
        <v>6.8000000000000005E-2</v>
      </c>
      <c r="Q1099" s="88">
        <v>0.1988</v>
      </c>
      <c r="R1099" s="85">
        <v>4.8661800486618001E-2</v>
      </c>
      <c r="S1099" s="86">
        <v>0</v>
      </c>
      <c r="T1099" s="86">
        <v>0.49</v>
      </c>
      <c r="U1099" s="88">
        <v>4.9417658923807704</v>
      </c>
      <c r="V1099" s="89"/>
      <c r="W1099" s="85"/>
      <c r="X1099" s="88"/>
      <c r="Y1099" s="85">
        <v>-100</v>
      </c>
      <c r="Z1099" s="88"/>
      <c r="AA1099" s="85">
        <v>0.06</v>
      </c>
      <c r="AB1099" s="91">
        <v>0.06</v>
      </c>
      <c r="AC1099" s="86">
        <v>0.01</v>
      </c>
      <c r="AD1099" s="86">
        <v>0.01</v>
      </c>
      <c r="AE1099" s="86">
        <v>0</v>
      </c>
      <c r="AF1099" s="151">
        <v>4.0699999805799997E-2</v>
      </c>
      <c r="AG1099" s="85">
        <v>5.2949649994800003</v>
      </c>
      <c r="AH1099" s="86">
        <v>1.346E-3</v>
      </c>
      <c r="AI1099" s="151">
        <v>0</v>
      </c>
      <c r="AJ1099" s="152">
        <v>1.01</v>
      </c>
      <c r="AK1099" s="153">
        <v>0</v>
      </c>
    </row>
    <row r="1100" spans="1:37" x14ac:dyDescent="0.2">
      <c r="A1100" s="149" t="s">
        <v>2398</v>
      </c>
      <c r="B1100" s="66" t="s">
        <v>2398</v>
      </c>
      <c r="C1100" s="67">
        <v>27</v>
      </c>
      <c r="D1100" s="84" t="s">
        <v>348</v>
      </c>
      <c r="E1100" s="85">
        <v>37.222005000059198</v>
      </c>
      <c r="F1100" s="91">
        <v>37.222005000059198</v>
      </c>
      <c r="G1100" s="86">
        <v>18.103295062737701</v>
      </c>
      <c r="H1100" s="86">
        <v>18.103295062737701</v>
      </c>
      <c r="I1100" s="86">
        <v>0.36</v>
      </c>
      <c r="J1100" s="86">
        <v>0.27</v>
      </c>
      <c r="K1100" s="87">
        <v>0</v>
      </c>
      <c r="L1100" s="150">
        <v>1.4100000000499999</v>
      </c>
      <c r="M1100" s="86">
        <v>0.48251488647472601</v>
      </c>
      <c r="N1100" s="86"/>
      <c r="O1100" s="86">
        <v>57.188498402555901</v>
      </c>
      <c r="P1100" s="86">
        <v>6.5000000000000002E-2</v>
      </c>
      <c r="Q1100" s="88">
        <v>0.21060000000000001</v>
      </c>
      <c r="R1100" s="85">
        <v>9.4786729857819899E-2</v>
      </c>
      <c r="S1100" s="86">
        <v>0</v>
      </c>
      <c r="T1100" s="86">
        <v>0.28000000000000003</v>
      </c>
      <c r="U1100" s="88">
        <v>3.9194777189303198</v>
      </c>
      <c r="V1100" s="89"/>
      <c r="W1100" s="85">
        <v>18.899999999999999</v>
      </c>
      <c r="X1100" s="88"/>
      <c r="Y1100" s="85"/>
      <c r="Z1100" s="88"/>
      <c r="AA1100" s="85">
        <v>7.0000000000000007E-2</v>
      </c>
      <c r="AB1100" s="91">
        <v>7.0000000000000007E-2</v>
      </c>
      <c r="AC1100" s="86">
        <v>0.02</v>
      </c>
      <c r="AD1100" s="86">
        <v>0.02</v>
      </c>
      <c r="AE1100" s="86">
        <v>0</v>
      </c>
      <c r="AF1100" s="151">
        <v>0</v>
      </c>
      <c r="AG1100" s="85">
        <v>2.7168840002399999</v>
      </c>
      <c r="AH1100" s="86">
        <v>2.0449999999999999E-3</v>
      </c>
      <c r="AI1100" s="151">
        <v>0</v>
      </c>
      <c r="AJ1100" s="152">
        <v>1.01</v>
      </c>
      <c r="AK1100" s="153">
        <v>0</v>
      </c>
    </row>
    <row r="1101" spans="1:37" x14ac:dyDescent="0.2">
      <c r="A1101" s="149" t="s">
        <v>2399</v>
      </c>
      <c r="B1101" s="66" t="s">
        <v>2400</v>
      </c>
      <c r="C1101" s="67">
        <v>27</v>
      </c>
      <c r="D1101" s="84" t="s">
        <v>348</v>
      </c>
      <c r="E1101" s="85">
        <v>47.692252849593203</v>
      </c>
      <c r="F1101" s="91">
        <v>47.6664082203745</v>
      </c>
      <c r="G1101" s="86">
        <v>22.6746517659011</v>
      </c>
      <c r="H1101" s="86">
        <v>22.6603926601253</v>
      </c>
      <c r="I1101" s="86">
        <v>0.28000000000000003</v>
      </c>
      <c r="J1101" s="86">
        <v>0.2</v>
      </c>
      <c r="K1101" s="87">
        <v>0</v>
      </c>
      <c r="L1101" s="150">
        <v>4.00000000594E-2</v>
      </c>
      <c r="M1101" s="86">
        <v>4.21804307719423E-2</v>
      </c>
      <c r="N1101" s="86"/>
      <c r="O1101" s="86">
        <v>66.957210776545196</v>
      </c>
      <c r="P1101" s="86">
        <v>7.9000000000000001E-2</v>
      </c>
      <c r="Q1101" s="88">
        <v>0.57430000000000003</v>
      </c>
      <c r="R1101" s="85">
        <v>5.3624095093395302E-2</v>
      </c>
      <c r="S1101" s="86">
        <v>0</v>
      </c>
      <c r="T1101" s="86">
        <v>0.91</v>
      </c>
      <c r="U1101" s="88">
        <v>5.9923892022921503</v>
      </c>
      <c r="V1101" s="89"/>
      <c r="W1101" s="85">
        <v>39.5333333333</v>
      </c>
      <c r="X1101" s="88"/>
      <c r="Y1101" s="85"/>
      <c r="Z1101" s="88"/>
      <c r="AA1101" s="85">
        <v>0.02</v>
      </c>
      <c r="AB1101" s="91">
        <v>0.02</v>
      </c>
      <c r="AC1101" s="86">
        <v>0.02</v>
      </c>
      <c r="AD1101" s="86">
        <v>0.02</v>
      </c>
      <c r="AE1101" s="86">
        <v>0</v>
      </c>
      <c r="AF1101" s="151">
        <v>3.2850000907100001</v>
      </c>
      <c r="AG1101" s="85">
        <v>2.8957180042899999</v>
      </c>
      <c r="AH1101" s="86">
        <v>1.897E-3</v>
      </c>
      <c r="AI1101" s="151">
        <v>0</v>
      </c>
      <c r="AJ1101" s="152">
        <v>1.01</v>
      </c>
      <c r="AK1101" s="153">
        <v>0</v>
      </c>
    </row>
    <row r="1102" spans="1:37" x14ac:dyDescent="0.2">
      <c r="A1102" s="149" t="s">
        <v>2401</v>
      </c>
      <c r="B1102" s="66" t="s">
        <v>2402</v>
      </c>
      <c r="C1102" s="67">
        <v>27</v>
      </c>
      <c r="D1102" s="84" t="s">
        <v>348</v>
      </c>
      <c r="E1102" s="85">
        <v>46.368607054744302</v>
      </c>
      <c r="F1102" s="91">
        <v>46.364606254584302</v>
      </c>
      <c r="G1102" s="86">
        <v>21.6850036674001</v>
      </c>
      <c r="H1102" s="86">
        <v>21.6850036674001</v>
      </c>
      <c r="I1102" s="86">
        <v>0.33</v>
      </c>
      <c r="J1102" s="86">
        <v>0.49</v>
      </c>
      <c r="K1102" s="87">
        <v>0</v>
      </c>
      <c r="L1102" s="150">
        <v>0.47000000000600001</v>
      </c>
      <c r="M1102" s="86">
        <v>2.0167892090497599E-2</v>
      </c>
      <c r="N1102" s="86"/>
      <c r="O1102" s="86">
        <v>76.631259484066803</v>
      </c>
      <c r="P1102" s="86">
        <v>6.3E-2</v>
      </c>
      <c r="Q1102" s="88">
        <v>0.38529999999999998</v>
      </c>
      <c r="R1102" s="85">
        <v>4.6175157765122397E-2</v>
      </c>
      <c r="S1102" s="86">
        <v>0</v>
      </c>
      <c r="T1102" s="86">
        <v>0.66</v>
      </c>
      <c r="U1102" s="88">
        <v>3.0906181236247199</v>
      </c>
      <c r="V1102" s="89"/>
      <c r="W1102" s="85">
        <v>24.233333333299999</v>
      </c>
      <c r="X1102" s="88"/>
      <c r="Y1102" s="85">
        <v>-100</v>
      </c>
      <c r="Z1102" s="88"/>
      <c r="AA1102" s="85">
        <v>0</v>
      </c>
      <c r="AB1102" s="91">
        <v>0</v>
      </c>
      <c r="AC1102" s="86">
        <v>0</v>
      </c>
      <c r="AD1102" s="86">
        <v>0</v>
      </c>
      <c r="AE1102" s="86">
        <v>0</v>
      </c>
      <c r="AF1102" s="151">
        <v>0</v>
      </c>
      <c r="AG1102" s="85">
        <v>3.3137989984399998</v>
      </c>
      <c r="AH1102" s="86">
        <v>6.8529999999999997E-3</v>
      </c>
      <c r="AI1102" s="151">
        <v>2.8136999986699999E-2</v>
      </c>
      <c r="AJ1102" s="152">
        <v>1.02</v>
      </c>
      <c r="AK1102" s="153">
        <v>0</v>
      </c>
    </row>
    <row r="1103" spans="1:37" x14ac:dyDescent="0.2">
      <c r="A1103" s="149" t="s">
        <v>438</v>
      </c>
      <c r="B1103" s="66" t="s">
        <v>2403</v>
      </c>
      <c r="C1103" s="67">
        <v>25</v>
      </c>
      <c r="D1103" s="84" t="s">
        <v>348</v>
      </c>
      <c r="E1103" s="85">
        <v>15.355520971527699</v>
      </c>
      <c r="F1103" s="91">
        <v>15.3465914889274</v>
      </c>
      <c r="G1103" s="86">
        <v>9.2885753648331502</v>
      </c>
      <c r="H1103" s="86">
        <v>9.2796458822328791</v>
      </c>
      <c r="I1103" s="86">
        <v>0.44</v>
      </c>
      <c r="J1103" s="86">
        <v>0.37</v>
      </c>
      <c r="K1103" s="87">
        <v>0</v>
      </c>
      <c r="L1103" s="150">
        <v>1.6699999946799999</v>
      </c>
      <c r="M1103" s="86">
        <v>6.7915259142896006E-2</v>
      </c>
      <c r="N1103" s="86"/>
      <c r="O1103" s="86">
        <v>74.150141643059499</v>
      </c>
      <c r="P1103" s="86">
        <v>5.8000000000000003E-2</v>
      </c>
      <c r="Q1103" s="88">
        <v>0.42520000000000002</v>
      </c>
      <c r="R1103" s="85">
        <v>2.2970024118525299E-2</v>
      </c>
      <c r="S1103" s="86">
        <v>0</v>
      </c>
      <c r="T1103" s="86">
        <v>0.9</v>
      </c>
      <c r="U1103" s="88">
        <v>5.40233697316053</v>
      </c>
      <c r="V1103" s="89"/>
      <c r="W1103" s="85">
        <v>13.3666666667</v>
      </c>
      <c r="X1103" s="88"/>
      <c r="Y1103" s="85"/>
      <c r="Z1103" s="88"/>
      <c r="AA1103" s="85">
        <v>0</v>
      </c>
      <c r="AB1103" s="91">
        <v>0</v>
      </c>
      <c r="AC1103" s="86">
        <v>0</v>
      </c>
      <c r="AD1103" s="86">
        <v>0</v>
      </c>
      <c r="AE1103" s="86">
        <v>0</v>
      </c>
      <c r="AF1103" s="151">
        <v>0</v>
      </c>
      <c r="AG1103" s="85">
        <v>13.001406037900001</v>
      </c>
      <c r="AH1103" s="86">
        <v>6.4749999999999999E-3</v>
      </c>
      <c r="AI1103" s="151">
        <v>0</v>
      </c>
      <c r="AJ1103" s="152">
        <v>1.01</v>
      </c>
      <c r="AK1103" s="153">
        <v>0</v>
      </c>
    </row>
    <row r="1104" spans="1:37" x14ac:dyDescent="0.2">
      <c r="A1104" s="149" t="s">
        <v>2404</v>
      </c>
      <c r="B1104" s="66" t="s">
        <v>2405</v>
      </c>
      <c r="C1104" s="67">
        <v>27</v>
      </c>
      <c r="D1104" s="84" t="s">
        <v>348</v>
      </c>
      <c r="E1104" s="85">
        <v>51.483141125207901</v>
      </c>
      <c r="F1104" s="91">
        <v>51.483141125207901</v>
      </c>
      <c r="G1104" s="86">
        <v>24.340558892661299</v>
      </c>
      <c r="H1104" s="86">
        <v>24.340558892661299</v>
      </c>
      <c r="I1104" s="86">
        <v>0.25</v>
      </c>
      <c r="J1104" s="86">
        <v>0.18</v>
      </c>
      <c r="K1104" s="87">
        <v>0</v>
      </c>
      <c r="L1104" s="150">
        <v>0.179999999902</v>
      </c>
      <c r="M1104" s="86">
        <v>4.1878856888966599E-3</v>
      </c>
      <c r="N1104" s="86"/>
      <c r="O1104" s="86">
        <v>64.556246466930503</v>
      </c>
      <c r="P1104" s="86">
        <v>7.1999999999999995E-2</v>
      </c>
      <c r="Q1104" s="88">
        <v>0.64149999999999996</v>
      </c>
      <c r="R1104" s="85">
        <v>1.9596315892612199E-2</v>
      </c>
      <c r="S1104" s="86">
        <v>0</v>
      </c>
      <c r="T1104" s="86">
        <v>0.83</v>
      </c>
      <c r="U1104" s="88">
        <v>4.4356778600981404</v>
      </c>
      <c r="V1104" s="89"/>
      <c r="W1104" s="85"/>
      <c r="X1104" s="88"/>
      <c r="Y1104" s="85">
        <v>-100</v>
      </c>
      <c r="Z1104" s="88"/>
      <c r="AA1104" s="85">
        <v>0.09</v>
      </c>
      <c r="AB1104" s="91">
        <v>0.09</v>
      </c>
      <c r="AC1104" s="86">
        <v>0.04</v>
      </c>
      <c r="AD1104" s="86">
        <v>0.04</v>
      </c>
      <c r="AE1104" s="86">
        <v>0</v>
      </c>
      <c r="AF1104" s="151">
        <v>0</v>
      </c>
      <c r="AG1104" s="85">
        <v>4.1290469975699997</v>
      </c>
      <c r="AH1104" s="86">
        <v>3.0360000000000001E-3</v>
      </c>
      <c r="AI1104" s="151">
        <v>0</v>
      </c>
      <c r="AJ1104" s="152">
        <v>1.01</v>
      </c>
      <c r="AK1104" s="153">
        <v>0</v>
      </c>
    </row>
    <row r="1105" spans="1:37" x14ac:dyDescent="0.2">
      <c r="A1105" s="149" t="s">
        <v>2406</v>
      </c>
      <c r="B1105" s="66" t="s">
        <v>2407</v>
      </c>
      <c r="C1105" s="67">
        <v>25</v>
      </c>
      <c r="D1105" s="84" t="s">
        <v>348</v>
      </c>
      <c r="E1105" s="85">
        <v>20.220820622749901</v>
      </c>
      <c r="F1105" s="91">
        <v>20.220820622749901</v>
      </c>
      <c r="G1105" s="86">
        <v>11.339901613213501</v>
      </c>
      <c r="H1105" s="86">
        <v>11.339901613213501</v>
      </c>
      <c r="I1105" s="86">
        <v>0.06</v>
      </c>
      <c r="J1105" s="86">
        <v>7.0000000000000007E-2</v>
      </c>
      <c r="K1105" s="87">
        <v>0</v>
      </c>
      <c r="L1105" s="150">
        <v>1.25999999996</v>
      </c>
      <c r="M1105" s="86">
        <v>1.31654632614061E-2</v>
      </c>
      <c r="N1105" s="86"/>
      <c r="O1105" s="86"/>
      <c r="P1105" s="86">
        <v>8.2000000000000003E-2</v>
      </c>
      <c r="Q1105" s="88">
        <v>0.3054</v>
      </c>
      <c r="R1105" s="85">
        <v>1.12511251125113E-2</v>
      </c>
      <c r="S1105" s="86">
        <v>0</v>
      </c>
      <c r="T1105" s="86">
        <v>0.63</v>
      </c>
      <c r="U1105" s="88">
        <v>5.8578613240992699</v>
      </c>
      <c r="V1105" s="89"/>
      <c r="W1105" s="85"/>
      <c r="X1105" s="88"/>
      <c r="Y1105" s="85">
        <v>-100</v>
      </c>
      <c r="Z1105" s="88"/>
      <c r="AA1105" s="85">
        <v>0</v>
      </c>
      <c r="AB1105" s="91">
        <v>0</v>
      </c>
      <c r="AC1105" s="86">
        <v>0.02</v>
      </c>
      <c r="AD1105" s="86">
        <v>0.02</v>
      </c>
      <c r="AE1105" s="86">
        <v>0</v>
      </c>
      <c r="AF1105" s="151">
        <v>0</v>
      </c>
      <c r="AG1105" s="85">
        <v>7.51497600171</v>
      </c>
      <c r="AH1105" s="86">
        <v>1.4109999999999999E-3</v>
      </c>
      <c r="AI1105" s="151">
        <v>3.7790000008599998E-3</v>
      </c>
      <c r="AJ1105" s="152">
        <v>1</v>
      </c>
      <c r="AK1105" s="153">
        <v>0</v>
      </c>
    </row>
    <row r="1106" spans="1:37" x14ac:dyDescent="0.2">
      <c r="A1106" s="149" t="s">
        <v>2408</v>
      </c>
      <c r="B1106" s="66" t="s">
        <v>2409</v>
      </c>
      <c r="C1106" s="67">
        <v>27</v>
      </c>
      <c r="D1106" s="84" t="s">
        <v>348</v>
      </c>
      <c r="E1106" s="85">
        <v>46.692525590677903</v>
      </c>
      <c r="F1106" s="91">
        <v>46.599175947981699</v>
      </c>
      <c r="G1106" s="86">
        <v>20.103972188244398</v>
      </c>
      <c r="H1106" s="86">
        <v>20.101557973347099</v>
      </c>
      <c r="I1106" s="86">
        <v>0.28000000000000003</v>
      </c>
      <c r="J1106" s="86">
        <v>0.17</v>
      </c>
      <c r="K1106" s="87">
        <v>0</v>
      </c>
      <c r="L1106" s="150">
        <v>0.320000000176</v>
      </c>
      <c r="M1106" s="86">
        <v>8.5284500109086697E-2</v>
      </c>
      <c r="N1106" s="86"/>
      <c r="O1106" s="86">
        <v>59.095106186518898</v>
      </c>
      <c r="P1106" s="86">
        <v>7.9000000000000001E-2</v>
      </c>
      <c r="Q1106" s="88">
        <v>0.67959999999999998</v>
      </c>
      <c r="R1106" s="85">
        <v>3.3347228011671497E-2</v>
      </c>
      <c r="S1106" s="86">
        <v>0</v>
      </c>
      <c r="T1106" s="86">
        <v>0.75</v>
      </c>
      <c r="U1106" s="88">
        <v>6.8620034764694502</v>
      </c>
      <c r="V1106" s="89"/>
      <c r="W1106" s="85"/>
      <c r="X1106" s="88"/>
      <c r="Y1106" s="85">
        <v>-100</v>
      </c>
      <c r="Z1106" s="88"/>
      <c r="AA1106" s="85">
        <v>0.02</v>
      </c>
      <c r="AB1106" s="91">
        <v>0.02</v>
      </c>
      <c r="AC1106" s="86">
        <v>0.08</v>
      </c>
      <c r="AD1106" s="86">
        <v>0.08</v>
      </c>
      <c r="AE1106" s="86">
        <v>0</v>
      </c>
      <c r="AF1106" s="151">
        <v>0</v>
      </c>
      <c r="AG1106" s="85">
        <v>2.9822050028899998</v>
      </c>
      <c r="AH1106" s="86">
        <v>2.5330000000000001E-3</v>
      </c>
      <c r="AI1106" s="151">
        <v>0</v>
      </c>
      <c r="AJ1106" s="152">
        <v>1.02</v>
      </c>
      <c r="AK1106" s="153">
        <v>0</v>
      </c>
    </row>
    <row r="1107" spans="1:37" x14ac:dyDescent="0.2">
      <c r="A1107" s="149" t="s">
        <v>996</v>
      </c>
      <c r="B1107" s="66" t="s">
        <v>2410</v>
      </c>
      <c r="C1107" s="67">
        <v>27</v>
      </c>
      <c r="D1107" s="84" t="s">
        <v>348</v>
      </c>
      <c r="E1107" s="85">
        <v>31.008662328144201</v>
      </c>
      <c r="F1107" s="91">
        <v>31.008662328144201</v>
      </c>
      <c r="G1107" s="86">
        <v>16.981165396603899</v>
      </c>
      <c r="H1107" s="86">
        <v>16.981165396603899</v>
      </c>
      <c r="I1107" s="86">
        <v>0.23</v>
      </c>
      <c r="J1107" s="86">
        <v>0.2</v>
      </c>
      <c r="K1107" s="87">
        <v>0</v>
      </c>
      <c r="L1107" s="150">
        <v>0.72000000034099998</v>
      </c>
      <c r="M1107" s="86">
        <v>0</v>
      </c>
      <c r="N1107" s="86"/>
      <c r="O1107" s="86"/>
      <c r="P1107" s="86">
        <v>9.7000000000000003E-2</v>
      </c>
      <c r="Q1107" s="88">
        <v>0.46110000000000001</v>
      </c>
      <c r="R1107" s="85">
        <v>0</v>
      </c>
      <c r="S1107" s="86">
        <v>0</v>
      </c>
      <c r="T1107" s="86">
        <v>0.89</v>
      </c>
      <c r="U1107" s="88">
        <v>6.3718001924961802</v>
      </c>
      <c r="V1107" s="89"/>
      <c r="W1107" s="85"/>
      <c r="X1107" s="88"/>
      <c r="Y1107" s="85"/>
      <c r="Z1107" s="88"/>
      <c r="AA1107" s="85">
        <v>0</v>
      </c>
      <c r="AB1107" s="91">
        <v>0</v>
      </c>
      <c r="AC1107" s="86">
        <v>0</v>
      </c>
      <c r="AD1107" s="86">
        <v>0</v>
      </c>
      <c r="AE1107" s="86">
        <v>0</v>
      </c>
      <c r="AF1107" s="151">
        <v>0</v>
      </c>
      <c r="AG1107" s="85">
        <v>3.9425689994700002</v>
      </c>
      <c r="AH1107" s="86">
        <v>3.5569999999999998E-3</v>
      </c>
      <c r="AI1107" s="151">
        <v>0</v>
      </c>
      <c r="AJ1107" s="152">
        <v>1.01</v>
      </c>
      <c r="AK1107" s="153">
        <v>0</v>
      </c>
    </row>
    <row r="1108" spans="1:37" x14ac:dyDescent="0.2">
      <c r="A1108" s="149" t="s">
        <v>2411</v>
      </c>
      <c r="B1108" s="66" t="s">
        <v>2412</v>
      </c>
      <c r="C1108" s="67">
        <v>27</v>
      </c>
      <c r="D1108" s="84" t="s">
        <v>348</v>
      </c>
      <c r="E1108" s="85">
        <v>40.8251684553491</v>
      </c>
      <c r="F1108" s="91">
        <v>40.820497249827703</v>
      </c>
      <c r="G1108" s="86">
        <v>20.610526561642398</v>
      </c>
      <c r="H1108" s="86">
        <v>20.610526561642398</v>
      </c>
      <c r="I1108" s="86">
        <v>0.27</v>
      </c>
      <c r="J1108" s="86">
        <v>0.16</v>
      </c>
      <c r="K1108" s="87">
        <v>0</v>
      </c>
      <c r="L1108" s="150">
        <v>4.00866283976E-11</v>
      </c>
      <c r="M1108" s="86">
        <v>0</v>
      </c>
      <c r="N1108" s="86"/>
      <c r="O1108" s="86">
        <v>59.932659932659902</v>
      </c>
      <c r="P1108" s="86">
        <v>4.2999999999999997E-2</v>
      </c>
      <c r="Q1108" s="88">
        <v>0.54500000000000004</v>
      </c>
      <c r="R1108" s="85">
        <v>0</v>
      </c>
      <c r="S1108" s="86">
        <v>0</v>
      </c>
      <c r="T1108" s="86">
        <v>0.68</v>
      </c>
      <c r="U1108" s="88">
        <v>5.1535074914458496</v>
      </c>
      <c r="V1108" s="89"/>
      <c r="W1108" s="85"/>
      <c r="X1108" s="88"/>
      <c r="Y1108" s="85">
        <v>-100</v>
      </c>
      <c r="Z1108" s="88"/>
      <c r="AA1108" s="85">
        <v>0</v>
      </c>
      <c r="AB1108" s="91">
        <v>0</v>
      </c>
      <c r="AC1108" s="86">
        <v>0</v>
      </c>
      <c r="AD1108" s="86">
        <v>0</v>
      </c>
      <c r="AE1108" s="86">
        <v>0</v>
      </c>
      <c r="AF1108" s="151">
        <v>0</v>
      </c>
      <c r="AG1108" s="85">
        <v>2.2167989821599998</v>
      </c>
      <c r="AH1108" s="86">
        <v>1.173E-3</v>
      </c>
      <c r="AI1108" s="151">
        <v>0</v>
      </c>
      <c r="AJ1108" s="152">
        <v>1.01</v>
      </c>
      <c r="AK1108" s="153">
        <v>0</v>
      </c>
    </row>
    <row r="1109" spans="1:37" x14ac:dyDescent="0.2">
      <c r="A1109" s="149" t="s">
        <v>1311</v>
      </c>
      <c r="B1109" s="66" t="s">
        <v>2413</v>
      </c>
      <c r="C1109" s="67">
        <v>27</v>
      </c>
      <c r="D1109" s="84" t="s">
        <v>348</v>
      </c>
      <c r="E1109" s="85">
        <v>34.239394329769198</v>
      </c>
      <c r="F1109" s="91">
        <v>34.234439566755498</v>
      </c>
      <c r="G1109" s="86">
        <v>22.481741698294599</v>
      </c>
      <c r="H1109" s="86">
        <v>22.476786935280899</v>
      </c>
      <c r="I1109" s="86">
        <v>0.22</v>
      </c>
      <c r="J1109" s="86">
        <v>0.13</v>
      </c>
      <c r="K1109" s="87">
        <v>0</v>
      </c>
      <c r="L1109" s="150">
        <v>8.9999999452199997E-2</v>
      </c>
      <c r="M1109" s="86">
        <v>8.30218795197111E-2</v>
      </c>
      <c r="N1109" s="86"/>
      <c r="O1109" s="86">
        <v>99.463806970509395</v>
      </c>
      <c r="P1109" s="86">
        <v>0.09</v>
      </c>
      <c r="Q1109" s="88">
        <v>0.88080000000000003</v>
      </c>
      <c r="R1109" s="85">
        <v>1.6777116013757198E-2</v>
      </c>
      <c r="S1109" s="86">
        <v>0</v>
      </c>
      <c r="T1109" s="86">
        <v>0.86</v>
      </c>
      <c r="U1109" s="88">
        <v>9.0454153577834404</v>
      </c>
      <c r="V1109" s="89"/>
      <c r="W1109" s="85"/>
      <c r="X1109" s="88"/>
      <c r="Y1109" s="85"/>
      <c r="Z1109" s="88"/>
      <c r="AA1109" s="85">
        <v>0</v>
      </c>
      <c r="AB1109" s="91">
        <v>0</v>
      </c>
      <c r="AC1109" s="86">
        <v>0</v>
      </c>
      <c r="AD1109" s="86">
        <v>0</v>
      </c>
      <c r="AE1109" s="86">
        <v>0</v>
      </c>
      <c r="AF1109" s="151">
        <v>0</v>
      </c>
      <c r="AG1109" s="85">
        <v>2.8078040189500002</v>
      </c>
      <c r="AH1109" s="86">
        <v>1.315E-3</v>
      </c>
      <c r="AI1109" s="151">
        <v>0</v>
      </c>
      <c r="AJ1109" s="152">
        <v>1</v>
      </c>
      <c r="AK1109" s="153">
        <v>0</v>
      </c>
    </row>
    <row r="1110" spans="1:37" x14ac:dyDescent="0.2">
      <c r="A1110" s="149" t="s">
        <v>2414</v>
      </c>
      <c r="B1110" s="66" t="s">
        <v>2414</v>
      </c>
      <c r="C1110" s="67">
        <v>27</v>
      </c>
      <c r="D1110" s="84" t="s">
        <v>348</v>
      </c>
      <c r="E1110" s="85">
        <v>52.515841253960303</v>
      </c>
      <c r="F1110" s="91">
        <v>52.514799066199799</v>
      </c>
      <c r="G1110" s="86">
        <v>26.623728530932102</v>
      </c>
      <c r="H1110" s="86">
        <v>26.623728530932102</v>
      </c>
      <c r="I1110" s="86">
        <v>0.17</v>
      </c>
      <c r="J1110" s="86">
        <v>0.19</v>
      </c>
      <c r="K1110" s="87">
        <v>0</v>
      </c>
      <c r="L1110" s="150">
        <v>0.109999999978</v>
      </c>
      <c r="M1110" s="86">
        <v>1.2727726519319901E-3</v>
      </c>
      <c r="N1110" s="86">
        <v>100</v>
      </c>
      <c r="O1110" s="86">
        <v>100</v>
      </c>
      <c r="P1110" s="86">
        <v>0.13700000000000001</v>
      </c>
      <c r="Q1110" s="88">
        <v>0.50949999999999995</v>
      </c>
      <c r="R1110" s="85">
        <v>9.4286253064303199E-3</v>
      </c>
      <c r="S1110" s="86">
        <v>0</v>
      </c>
      <c r="T1110" s="86">
        <v>0.85</v>
      </c>
      <c r="U1110" s="88">
        <v>7.4370518592629704</v>
      </c>
      <c r="V1110" s="89"/>
      <c r="W1110" s="85">
        <v>38.6</v>
      </c>
      <c r="X1110" s="88"/>
      <c r="Y1110" s="85">
        <v>-100</v>
      </c>
      <c r="Z1110" s="88"/>
      <c r="AA1110" s="85">
        <v>0.28999999999999998</v>
      </c>
      <c r="AB1110" s="91">
        <v>0.28999999999999998</v>
      </c>
      <c r="AC1110" s="86">
        <v>0.08</v>
      </c>
      <c r="AD1110" s="86">
        <v>0.08</v>
      </c>
      <c r="AE1110" s="86">
        <v>0</v>
      </c>
      <c r="AF1110" s="151">
        <v>0</v>
      </c>
      <c r="AG1110" s="85">
        <v>3.1420150010499999</v>
      </c>
      <c r="AH1110" s="86">
        <v>2.1480000000000002E-3</v>
      </c>
      <c r="AI1110" s="151">
        <v>0</v>
      </c>
      <c r="AJ1110" s="152">
        <v>1.02</v>
      </c>
      <c r="AK1110" s="153">
        <v>0</v>
      </c>
    </row>
    <row r="1111" spans="1:37" x14ac:dyDescent="0.2">
      <c r="A1111" s="149" t="s">
        <v>2415</v>
      </c>
      <c r="B1111" s="66" t="s">
        <v>2416</v>
      </c>
      <c r="C1111" s="67">
        <v>27</v>
      </c>
      <c r="D1111" s="84" t="s">
        <v>348</v>
      </c>
      <c r="E1111" s="85">
        <v>40.787697599312096</v>
      </c>
      <c r="F1111" s="91">
        <v>40.784697989261403</v>
      </c>
      <c r="G1111" s="86">
        <v>22.392089028426302</v>
      </c>
      <c r="H1111" s="86">
        <v>22.392089028426302</v>
      </c>
      <c r="I1111" s="86">
        <v>0.17</v>
      </c>
      <c r="J1111" s="86">
        <v>0.18</v>
      </c>
      <c r="K1111" s="87">
        <v>0</v>
      </c>
      <c r="L1111" s="150">
        <v>1.1500000002799999</v>
      </c>
      <c r="M1111" s="86">
        <v>0.119122668928642</v>
      </c>
      <c r="N1111" s="86"/>
      <c r="O1111" s="86">
        <v>100</v>
      </c>
      <c r="P1111" s="86">
        <v>0.112</v>
      </c>
      <c r="Q1111" s="88">
        <v>0.44440000000000002</v>
      </c>
      <c r="R1111" s="85">
        <v>1.2758356723654E-2</v>
      </c>
      <c r="S1111" s="86">
        <v>0</v>
      </c>
      <c r="T1111" s="86">
        <v>0.99</v>
      </c>
      <c r="U1111" s="88">
        <v>4.0884684990951197</v>
      </c>
      <c r="V1111" s="89"/>
      <c r="W1111" s="85"/>
      <c r="X1111" s="88"/>
      <c r="Y1111" s="85"/>
      <c r="Z1111" s="88"/>
      <c r="AA1111" s="85">
        <v>0</v>
      </c>
      <c r="AB1111" s="91">
        <v>0</v>
      </c>
      <c r="AC1111" s="86">
        <v>0</v>
      </c>
      <c r="AD1111" s="86">
        <v>0</v>
      </c>
      <c r="AE1111" s="86">
        <v>0</v>
      </c>
      <c r="AF1111" s="151">
        <v>0</v>
      </c>
      <c r="AG1111" s="85">
        <v>3.47531600236</v>
      </c>
      <c r="AH1111" s="86">
        <v>2.0330000000000001E-3</v>
      </c>
      <c r="AI1111" s="151">
        <v>0</v>
      </c>
      <c r="AJ1111" s="152">
        <v>1.01</v>
      </c>
      <c r="AK1111" s="153">
        <v>0</v>
      </c>
    </row>
    <row r="1112" spans="1:37" x14ac:dyDescent="0.2">
      <c r="A1112" s="149" t="s">
        <v>2417</v>
      </c>
      <c r="B1112" s="66" t="s">
        <v>2418</v>
      </c>
      <c r="C1112" s="67">
        <v>27</v>
      </c>
      <c r="D1112" s="84" t="s">
        <v>348</v>
      </c>
      <c r="E1112" s="85">
        <v>35.6655193815945</v>
      </c>
      <c r="F1112" s="91">
        <v>35.6655193815945</v>
      </c>
      <c r="G1112" s="86">
        <v>21.6761646824277</v>
      </c>
      <c r="H1112" s="86">
        <v>21.6761646824277</v>
      </c>
      <c r="I1112" s="86">
        <v>0.34</v>
      </c>
      <c r="J1112" s="86">
        <v>0.24</v>
      </c>
      <c r="K1112" s="87">
        <v>0</v>
      </c>
      <c r="L1112" s="150">
        <v>7.0000001078400001E-2</v>
      </c>
      <c r="M1112" s="86">
        <v>0.12208003459953</v>
      </c>
      <c r="N1112" s="86"/>
      <c r="O1112" s="86">
        <v>100</v>
      </c>
      <c r="P1112" s="86">
        <v>0.122</v>
      </c>
      <c r="Q1112" s="88">
        <v>0.68959999999999999</v>
      </c>
      <c r="R1112" s="85">
        <v>1.6355904481517799E-2</v>
      </c>
      <c r="S1112" s="86">
        <v>0</v>
      </c>
      <c r="T1112" s="86">
        <v>0.7</v>
      </c>
      <c r="U1112" s="88">
        <v>9.06543286501533</v>
      </c>
      <c r="V1112" s="89"/>
      <c r="W1112" s="85">
        <v>37.299999999999997</v>
      </c>
      <c r="X1112" s="88"/>
      <c r="Y1112" s="85"/>
      <c r="Z1112" s="88"/>
      <c r="AA1112" s="85">
        <v>0</v>
      </c>
      <c r="AB1112" s="91">
        <v>0</v>
      </c>
      <c r="AC1112" s="86">
        <v>0</v>
      </c>
      <c r="AD1112" s="86">
        <v>0</v>
      </c>
      <c r="AE1112" s="86">
        <v>0</v>
      </c>
      <c r="AF1112" s="151">
        <v>0</v>
      </c>
      <c r="AG1112" s="85">
        <v>3.7394388695099998</v>
      </c>
      <c r="AH1112" s="86">
        <v>2.2599999999999999E-3</v>
      </c>
      <c r="AI1112" s="151">
        <v>3.5144942638999999E-12</v>
      </c>
      <c r="AJ1112" s="152">
        <v>1.02</v>
      </c>
      <c r="AK1112" s="153">
        <v>0</v>
      </c>
    </row>
    <row r="1113" spans="1:37" x14ac:dyDescent="0.2">
      <c r="A1113" s="149" t="s">
        <v>2419</v>
      </c>
      <c r="B1113" s="66" t="s">
        <v>2420</v>
      </c>
      <c r="C1113" s="67">
        <v>27</v>
      </c>
      <c r="D1113" s="84" t="s">
        <v>348</v>
      </c>
      <c r="E1113" s="85">
        <v>41.848353148234601</v>
      </c>
      <c r="F1113" s="91">
        <v>41.848353148234601</v>
      </c>
      <c r="G1113" s="86">
        <v>28.769321025346301</v>
      </c>
      <c r="H1113" s="86">
        <v>28.769321025346301</v>
      </c>
      <c r="I1113" s="86">
        <v>0.79</v>
      </c>
      <c r="J1113" s="86">
        <v>0.4</v>
      </c>
      <c r="K1113" s="87">
        <v>0</v>
      </c>
      <c r="L1113" s="150">
        <v>0.14000000013700001</v>
      </c>
      <c r="M1113" s="86">
        <v>2.2486534580455401E-2</v>
      </c>
      <c r="N1113" s="86">
        <v>100</v>
      </c>
      <c r="O1113" s="86">
        <v>72.238805970149301</v>
      </c>
      <c r="P1113" s="86">
        <v>0.157</v>
      </c>
      <c r="Q1113" s="88">
        <v>0.51880000000000004</v>
      </c>
      <c r="R1113" s="85">
        <v>1.19560019129603E-2</v>
      </c>
      <c r="S1113" s="86">
        <v>0</v>
      </c>
      <c r="T1113" s="86">
        <v>0.8</v>
      </c>
      <c r="U1113" s="88">
        <v>7.76432838858757</v>
      </c>
      <c r="V1113" s="89"/>
      <c r="W1113" s="85"/>
      <c r="X1113" s="88"/>
      <c r="Y1113" s="85"/>
      <c r="Z1113" s="88"/>
      <c r="AA1113" s="85">
        <v>0.01</v>
      </c>
      <c r="AB1113" s="91">
        <v>0.01</v>
      </c>
      <c r="AC1113" s="86">
        <v>0</v>
      </c>
      <c r="AD1113" s="86">
        <v>0</v>
      </c>
      <c r="AE1113" s="86">
        <v>0</v>
      </c>
      <c r="AF1113" s="151">
        <v>0</v>
      </c>
      <c r="AG1113" s="85">
        <v>2.63576496024</v>
      </c>
      <c r="AH1113" s="86">
        <v>3.0279999999999999E-3</v>
      </c>
      <c r="AI1113" s="151">
        <v>0</v>
      </c>
      <c r="AJ1113" s="152">
        <v>1.01</v>
      </c>
      <c r="AK1113" s="153">
        <v>0</v>
      </c>
    </row>
    <row r="1114" spans="1:37" x14ac:dyDescent="0.2">
      <c r="A1114" s="149" t="s">
        <v>2421</v>
      </c>
      <c r="B1114" s="66" t="s">
        <v>2422</v>
      </c>
      <c r="C1114" s="67">
        <v>27</v>
      </c>
      <c r="D1114" s="84" t="s">
        <v>348</v>
      </c>
      <c r="E1114" s="85">
        <v>39.6943605887259</v>
      </c>
      <c r="F1114" s="91">
        <v>39.6943605887259</v>
      </c>
      <c r="G1114" s="86">
        <v>24.1328274582124</v>
      </c>
      <c r="H1114" s="86">
        <v>24.1328274582124</v>
      </c>
      <c r="I1114" s="86">
        <v>0.28999999999999998</v>
      </c>
      <c r="J1114" s="86">
        <v>0.2</v>
      </c>
      <c r="K1114" s="87">
        <v>0</v>
      </c>
      <c r="L1114" s="150">
        <v>3.9999999946000002E-2</v>
      </c>
      <c r="M1114" s="86">
        <v>0</v>
      </c>
      <c r="N1114" s="86">
        <v>100</v>
      </c>
      <c r="O1114" s="86">
        <v>100</v>
      </c>
      <c r="P1114" s="86">
        <v>0.13400000000000001</v>
      </c>
      <c r="Q1114" s="88">
        <v>0.92669999999999997</v>
      </c>
      <c r="R1114" s="85">
        <v>0</v>
      </c>
      <c r="S1114" s="86">
        <v>0</v>
      </c>
      <c r="T1114" s="86">
        <v>1.03</v>
      </c>
      <c r="U1114" s="88">
        <v>9.6284636979784608</v>
      </c>
      <c r="V1114" s="89"/>
      <c r="W1114" s="85">
        <v>22.5333333333</v>
      </c>
      <c r="X1114" s="88"/>
      <c r="Y1114" s="85">
        <v>-100</v>
      </c>
      <c r="Z1114" s="88"/>
      <c r="AA1114" s="85">
        <v>0.01</v>
      </c>
      <c r="AB1114" s="91">
        <v>0.01</v>
      </c>
      <c r="AC1114" s="86">
        <v>0</v>
      </c>
      <c r="AD1114" s="86">
        <v>0</v>
      </c>
      <c r="AE1114" s="86">
        <v>0</v>
      </c>
      <c r="AF1114" s="151">
        <v>0</v>
      </c>
      <c r="AG1114" s="85">
        <v>3.9543699982699998</v>
      </c>
      <c r="AH1114" s="86">
        <v>1.82E-3</v>
      </c>
      <c r="AI1114" s="151">
        <v>0</v>
      </c>
      <c r="AJ1114" s="152">
        <v>1.01</v>
      </c>
      <c r="AK1114" s="153">
        <v>0</v>
      </c>
    </row>
    <row r="1115" spans="1:37" x14ac:dyDescent="0.2">
      <c r="A1115" s="149" t="s">
        <v>2423</v>
      </c>
      <c r="B1115" s="66" t="s">
        <v>2424</v>
      </c>
      <c r="C1115" s="67">
        <v>27</v>
      </c>
      <c r="D1115" s="84" t="s">
        <v>348</v>
      </c>
      <c r="E1115" s="85">
        <v>19.711263418847501</v>
      </c>
      <c r="F1115" s="91">
        <v>19.711263418847501</v>
      </c>
      <c r="G1115" s="86">
        <v>13.6847005507757</v>
      </c>
      <c r="H1115" s="86">
        <v>13.6847005507757</v>
      </c>
      <c r="I1115" s="86">
        <v>0.3</v>
      </c>
      <c r="J1115" s="86">
        <v>0.23</v>
      </c>
      <c r="K1115" s="87">
        <v>0</v>
      </c>
      <c r="L1115" s="150">
        <v>2.9999999984800001E-2</v>
      </c>
      <c r="M1115" s="86">
        <v>1.32410815108605E-3</v>
      </c>
      <c r="N1115" s="86"/>
      <c r="O1115" s="86"/>
      <c r="P1115" s="86">
        <v>0.248</v>
      </c>
      <c r="Q1115" s="88">
        <v>1.1591</v>
      </c>
      <c r="R1115" s="85">
        <v>1.01455892050931E-2</v>
      </c>
      <c r="S1115" s="86">
        <v>0</v>
      </c>
      <c r="T1115" s="86">
        <v>1.2</v>
      </c>
      <c r="U1115" s="88">
        <v>12.2550394292573</v>
      </c>
      <c r="V1115" s="89"/>
      <c r="W1115" s="85">
        <v>25.8311410905233</v>
      </c>
      <c r="X1115" s="88"/>
      <c r="Y1115" s="85"/>
      <c r="Z1115" s="88"/>
      <c r="AA1115" s="85">
        <v>0</v>
      </c>
      <c r="AB1115" s="91">
        <v>0</v>
      </c>
      <c r="AC1115" s="86">
        <v>0</v>
      </c>
      <c r="AD1115" s="86">
        <v>0</v>
      </c>
      <c r="AE1115" s="86">
        <v>0</v>
      </c>
      <c r="AF1115" s="151">
        <v>0</v>
      </c>
      <c r="AG1115" s="85">
        <v>6.8709409924499996</v>
      </c>
      <c r="AH1115" s="86">
        <v>3.8E-3</v>
      </c>
      <c r="AI1115" s="151">
        <v>1.8967347473499999E-13</v>
      </c>
      <c r="AJ1115" s="152">
        <v>1</v>
      </c>
      <c r="AK1115" s="153">
        <v>0</v>
      </c>
    </row>
    <row r="1116" spans="1:37" x14ac:dyDescent="0.2">
      <c r="A1116" s="149" t="s">
        <v>2425</v>
      </c>
      <c r="B1116" s="66" t="s">
        <v>2426</v>
      </c>
      <c r="C1116" s="67">
        <v>27</v>
      </c>
      <c r="D1116" s="84" t="s">
        <v>348</v>
      </c>
      <c r="E1116" s="85">
        <v>46.165740233304597</v>
      </c>
      <c r="F1116" s="91">
        <v>46.143558026044502</v>
      </c>
      <c r="G1116" s="86">
        <v>24.538088154701299</v>
      </c>
      <c r="H1116" s="86">
        <v>24.537435736840699</v>
      </c>
      <c r="I1116" s="86">
        <v>0.44</v>
      </c>
      <c r="J1116" s="86">
        <v>0.35</v>
      </c>
      <c r="K1116" s="87">
        <v>0</v>
      </c>
      <c r="L1116" s="150">
        <v>4.0000000005499997E-2</v>
      </c>
      <c r="M1116" s="86">
        <v>7.5323848576035607E-2</v>
      </c>
      <c r="N1116" s="86"/>
      <c r="O1116" s="86">
        <v>100</v>
      </c>
      <c r="P1116" s="86">
        <v>0.17199999999999999</v>
      </c>
      <c r="Q1116" s="88">
        <v>1.2323</v>
      </c>
      <c r="R1116" s="85">
        <v>2.5385865150284299E-2</v>
      </c>
      <c r="S1116" s="86">
        <v>0</v>
      </c>
      <c r="T1116" s="86">
        <v>1.2</v>
      </c>
      <c r="U1116" s="88">
        <v>9.3217463921292296</v>
      </c>
      <c r="V1116" s="89"/>
      <c r="W1116" s="85">
        <v>32.198765432099997</v>
      </c>
      <c r="X1116" s="88"/>
      <c r="Y1116" s="85">
        <v>-100</v>
      </c>
      <c r="Z1116" s="88">
        <v>-100</v>
      </c>
      <c r="AA1116" s="85">
        <v>0</v>
      </c>
      <c r="AB1116" s="91">
        <v>0</v>
      </c>
      <c r="AC1116" s="86">
        <v>0</v>
      </c>
      <c r="AD1116" s="86">
        <v>0</v>
      </c>
      <c r="AE1116" s="86">
        <v>0</v>
      </c>
      <c r="AF1116" s="151">
        <v>0</v>
      </c>
      <c r="AG1116" s="85">
        <v>3.70054503753</v>
      </c>
      <c r="AH1116" s="86">
        <v>6.0029999999999997E-3</v>
      </c>
      <c r="AI1116" s="151">
        <v>0</v>
      </c>
      <c r="AJ1116" s="152">
        <v>1.02</v>
      </c>
      <c r="AK1116" s="153">
        <v>0</v>
      </c>
    </row>
    <row r="1117" spans="1:37" x14ac:dyDescent="0.2">
      <c r="A1117" s="149" t="s">
        <v>2427</v>
      </c>
      <c r="B1117" s="66" t="s">
        <v>2428</v>
      </c>
      <c r="C1117" s="67">
        <v>27</v>
      </c>
      <c r="D1117" s="84" t="s">
        <v>348</v>
      </c>
      <c r="E1117" s="85">
        <v>33.249462306292401</v>
      </c>
      <c r="F1117" s="91">
        <v>33.249462306292401</v>
      </c>
      <c r="G1117" s="86">
        <v>18.961975403959599</v>
      </c>
      <c r="H1117" s="86">
        <v>18.961975403959599</v>
      </c>
      <c r="I1117" s="86">
        <v>0.39</v>
      </c>
      <c r="J1117" s="86">
        <v>0.32</v>
      </c>
      <c r="K1117" s="87">
        <v>0</v>
      </c>
      <c r="L1117" s="150">
        <v>3.9999999995999999E-2</v>
      </c>
      <c r="M1117" s="86">
        <v>1.12110534103338E-3</v>
      </c>
      <c r="N1117" s="86"/>
      <c r="O1117" s="86"/>
      <c r="P1117" s="86">
        <v>0.14899999999999999</v>
      </c>
      <c r="Q1117" s="88">
        <v>1.034</v>
      </c>
      <c r="R1117" s="85">
        <v>1.2386968908707999E-2</v>
      </c>
      <c r="S1117" s="86">
        <v>0</v>
      </c>
      <c r="T1117" s="86">
        <v>1.33</v>
      </c>
      <c r="U1117" s="88">
        <v>8.7071913086637593</v>
      </c>
      <c r="V1117" s="89"/>
      <c r="W1117" s="85"/>
      <c r="X1117" s="88"/>
      <c r="Y1117" s="85">
        <v>-100</v>
      </c>
      <c r="Z1117" s="88"/>
      <c r="AA1117" s="85">
        <v>0</v>
      </c>
      <c r="AB1117" s="91">
        <v>0</v>
      </c>
      <c r="AC1117" s="86">
        <v>0</v>
      </c>
      <c r="AD1117" s="86">
        <v>0</v>
      </c>
      <c r="AE1117" s="86">
        <v>0</v>
      </c>
      <c r="AF1117" s="151">
        <v>0</v>
      </c>
      <c r="AG1117" s="85">
        <v>3.54888696082</v>
      </c>
      <c r="AH1117" s="86">
        <v>4.6620000000000003E-3</v>
      </c>
      <c r="AI1117" s="151">
        <v>0</v>
      </c>
      <c r="AJ1117" s="152">
        <v>1</v>
      </c>
      <c r="AK1117" s="153">
        <v>0</v>
      </c>
    </row>
    <row r="1118" spans="1:37" x14ac:dyDescent="0.2">
      <c r="A1118" s="149" t="s">
        <v>2429</v>
      </c>
      <c r="B1118" s="66" t="s">
        <v>2430</v>
      </c>
      <c r="C1118" s="67">
        <v>27</v>
      </c>
      <c r="D1118" s="84" t="s">
        <v>348</v>
      </c>
      <c r="E1118" s="85">
        <v>27.1861634628942</v>
      </c>
      <c r="F1118" s="91">
        <v>27.180523570052198</v>
      </c>
      <c r="G1118" s="86">
        <v>18.099356112233899</v>
      </c>
      <c r="H1118" s="86">
        <v>18.099356112233899</v>
      </c>
      <c r="I1118" s="86">
        <v>0.3</v>
      </c>
      <c r="J1118" s="86">
        <v>0.22</v>
      </c>
      <c r="K1118" s="87">
        <v>0</v>
      </c>
      <c r="L1118" s="150">
        <v>0.30000000022500001</v>
      </c>
      <c r="M1118" s="86">
        <v>7.3017250171039296E-3</v>
      </c>
      <c r="N1118" s="86"/>
      <c r="O1118" s="86"/>
      <c r="P1118" s="86">
        <v>0.125</v>
      </c>
      <c r="Q1118" s="88">
        <v>0.88780000000000003</v>
      </c>
      <c r="R1118" s="85">
        <v>2.3187509661462401E-2</v>
      </c>
      <c r="S1118" s="86">
        <v>0</v>
      </c>
      <c r="T1118" s="86">
        <v>1.01</v>
      </c>
      <c r="U1118" s="88">
        <v>11.5533204869107</v>
      </c>
      <c r="V1118" s="89"/>
      <c r="W1118" s="85">
        <v>16.940859232175502</v>
      </c>
      <c r="X1118" s="88"/>
      <c r="Y1118" s="85">
        <v>-100</v>
      </c>
      <c r="Z1118" s="88"/>
      <c r="AA1118" s="85">
        <v>0</v>
      </c>
      <c r="AB1118" s="91">
        <v>0</v>
      </c>
      <c r="AC1118" s="86">
        <v>0</v>
      </c>
      <c r="AD1118" s="86">
        <v>0</v>
      </c>
      <c r="AE1118" s="86">
        <v>0</v>
      </c>
      <c r="AF1118" s="151">
        <v>0</v>
      </c>
      <c r="AG1118" s="85">
        <v>3.6418470047199998</v>
      </c>
      <c r="AH1118" s="86">
        <v>2.372E-3</v>
      </c>
      <c r="AI1118" s="151">
        <v>0</v>
      </c>
      <c r="AJ1118" s="152">
        <v>1</v>
      </c>
      <c r="AK1118" s="153">
        <v>0</v>
      </c>
    </row>
    <row r="1119" spans="1:37" x14ac:dyDescent="0.2">
      <c r="A1119" s="149" t="s">
        <v>2431</v>
      </c>
      <c r="B1119" s="66" t="s">
        <v>2432</v>
      </c>
      <c r="C1119" s="67">
        <v>27</v>
      </c>
      <c r="D1119" s="84" t="s">
        <v>348</v>
      </c>
      <c r="E1119" s="85">
        <v>37.014306857424799</v>
      </c>
      <c r="F1119" s="91">
        <v>37.014306857424799</v>
      </c>
      <c r="G1119" s="86">
        <v>18.286466041769401</v>
      </c>
      <c r="H1119" s="86">
        <v>18.286466041769401</v>
      </c>
      <c r="I1119" s="86">
        <v>0.2</v>
      </c>
      <c r="J1119" s="86">
        <v>0.17</v>
      </c>
      <c r="K1119" s="87">
        <v>0</v>
      </c>
      <c r="L1119" s="150">
        <v>0.129999999994</v>
      </c>
      <c r="M1119" s="86">
        <v>0.121031550527344</v>
      </c>
      <c r="N1119" s="86">
        <v>100</v>
      </c>
      <c r="O1119" s="86">
        <v>4.45705024311183</v>
      </c>
      <c r="P1119" s="86">
        <v>0.11899999999999999</v>
      </c>
      <c r="Q1119" s="88">
        <v>0.83320000000000005</v>
      </c>
      <c r="R1119" s="85">
        <v>3.5369016741334601E-2</v>
      </c>
      <c r="S1119" s="86">
        <v>0</v>
      </c>
      <c r="T1119" s="86">
        <v>0.97</v>
      </c>
      <c r="U1119" s="88">
        <v>11.1665844433481</v>
      </c>
      <c r="V1119" s="89"/>
      <c r="W1119" s="85"/>
      <c r="X1119" s="88"/>
      <c r="Y1119" s="85"/>
      <c r="Z1119" s="88"/>
      <c r="AA1119" s="85">
        <v>0.27</v>
      </c>
      <c r="AB1119" s="91">
        <v>0.27</v>
      </c>
      <c r="AC1119" s="86">
        <v>0.1</v>
      </c>
      <c r="AD1119" s="86">
        <v>0.1</v>
      </c>
      <c r="AE1119" s="86">
        <v>0</v>
      </c>
      <c r="AF1119" s="151">
        <v>0</v>
      </c>
      <c r="AG1119" s="85">
        <v>4.1820709968500003</v>
      </c>
      <c r="AH1119" s="86">
        <v>2.7209999999999999E-3</v>
      </c>
      <c r="AI1119" s="151">
        <v>0</v>
      </c>
      <c r="AJ1119" s="152">
        <v>1.03</v>
      </c>
      <c r="AK1119" s="153">
        <v>0</v>
      </c>
    </row>
    <row r="1120" spans="1:37" x14ac:dyDescent="0.2">
      <c r="A1120" s="149" t="s">
        <v>2433</v>
      </c>
      <c r="B1120" s="66" t="s">
        <v>2434</v>
      </c>
      <c r="C1120" s="67">
        <v>27</v>
      </c>
      <c r="D1120" s="84" t="s">
        <v>348</v>
      </c>
      <c r="E1120" s="85">
        <v>5.5208199871877</v>
      </c>
      <c r="F1120" s="91">
        <v>5.5208199871877</v>
      </c>
      <c r="G1120" s="86">
        <v>3.74631646380525</v>
      </c>
      <c r="H1120" s="86">
        <v>3.74631646380525</v>
      </c>
      <c r="I1120" s="86">
        <v>1.82</v>
      </c>
      <c r="J1120" s="86">
        <v>2.78</v>
      </c>
      <c r="K1120" s="87">
        <v>0</v>
      </c>
      <c r="L1120" s="150">
        <v>0.71999999983700003</v>
      </c>
      <c r="M1120" s="86">
        <v>0</v>
      </c>
      <c r="N1120" s="86"/>
      <c r="O1120" s="86">
        <v>4.46428571428571</v>
      </c>
      <c r="P1120" s="86">
        <v>0.42799999999999999</v>
      </c>
      <c r="Q1120" s="88">
        <v>1.3666</v>
      </c>
      <c r="R1120" s="85">
        <v>0</v>
      </c>
      <c r="S1120" s="86">
        <v>0.1</v>
      </c>
      <c r="T1120" s="86">
        <v>1.47</v>
      </c>
      <c r="U1120" s="88">
        <v>18.782831518257499</v>
      </c>
      <c r="V1120" s="89"/>
      <c r="W1120" s="85">
        <v>30.066666666700002</v>
      </c>
      <c r="X1120" s="88"/>
      <c r="Y1120" s="85"/>
      <c r="Z1120" s="88"/>
      <c r="AA1120" s="85">
        <v>0.37</v>
      </c>
      <c r="AB1120" s="91">
        <v>0.37</v>
      </c>
      <c r="AC1120" s="86">
        <v>7.0000000000000007E-2</v>
      </c>
      <c r="AD1120" s="86">
        <v>7.0000000000000007E-2</v>
      </c>
      <c r="AE1120" s="86">
        <v>0</v>
      </c>
      <c r="AF1120" s="151">
        <v>0</v>
      </c>
      <c r="AG1120" s="85">
        <v>6.80475499893</v>
      </c>
      <c r="AH1120" s="86">
        <v>2.1434999999999999E-2</v>
      </c>
      <c r="AI1120" s="151">
        <v>3.1259999995099999E-3</v>
      </c>
      <c r="AJ1120" s="152">
        <v>1</v>
      </c>
      <c r="AK1120" s="153">
        <v>0</v>
      </c>
    </row>
    <row r="1121" spans="1:37" x14ac:dyDescent="0.2">
      <c r="A1121" s="149" t="s">
        <v>2435</v>
      </c>
      <c r="B1121" s="66" t="s">
        <v>2435</v>
      </c>
      <c r="C1121" s="67">
        <v>27</v>
      </c>
      <c r="D1121" s="84" t="s">
        <v>348</v>
      </c>
      <c r="E1121" s="85">
        <v>22.114474078513599</v>
      </c>
      <c r="F1121" s="91">
        <v>22.114474078513599</v>
      </c>
      <c r="G1121" s="86">
        <v>12.677854360203799</v>
      </c>
      <c r="H1121" s="86">
        <v>12.677854360203799</v>
      </c>
      <c r="I1121" s="86">
        <v>0.28999999999999998</v>
      </c>
      <c r="J1121" s="86">
        <v>0.39</v>
      </c>
      <c r="K1121" s="87">
        <v>0</v>
      </c>
      <c r="L1121" s="150">
        <v>5.0000000016499999E-2</v>
      </c>
      <c r="M1121" s="86">
        <v>1.6023230693502501E-2</v>
      </c>
      <c r="N1121" s="86">
        <v>100</v>
      </c>
      <c r="O1121" s="86">
        <v>5.1883561643835598</v>
      </c>
      <c r="P1121" s="86">
        <v>0.20499999999999999</v>
      </c>
      <c r="Q1121" s="88">
        <v>1.1587000000000001</v>
      </c>
      <c r="R1121" s="85">
        <v>1.09325461900077E-2</v>
      </c>
      <c r="S1121" s="86">
        <v>0</v>
      </c>
      <c r="T1121" s="86">
        <v>1.29</v>
      </c>
      <c r="U1121" s="88">
        <v>13.307162121666201</v>
      </c>
      <c r="V1121" s="89"/>
      <c r="W1121" s="85"/>
      <c r="X1121" s="88"/>
      <c r="Y1121" s="85"/>
      <c r="Z1121" s="88"/>
      <c r="AA1121" s="85">
        <v>1.34</v>
      </c>
      <c r="AB1121" s="91">
        <v>1.34</v>
      </c>
      <c r="AC1121" s="86">
        <v>0.6</v>
      </c>
      <c r="AD1121" s="86">
        <v>0.6</v>
      </c>
      <c r="AE1121" s="86">
        <v>0</v>
      </c>
      <c r="AF1121" s="151">
        <v>0</v>
      </c>
      <c r="AG1121" s="85">
        <v>9.2735579993700004</v>
      </c>
      <c r="AH1121" s="86">
        <v>6.0749999999999997E-3</v>
      </c>
      <c r="AI1121" s="151">
        <v>0</v>
      </c>
      <c r="AJ1121" s="152">
        <v>1.01</v>
      </c>
      <c r="AK1121" s="153">
        <v>0</v>
      </c>
    </row>
    <row r="1122" spans="1:37" x14ac:dyDescent="0.2">
      <c r="A1122" s="149" t="s">
        <v>2436</v>
      </c>
      <c r="B1122" s="66" t="s">
        <v>2437</v>
      </c>
      <c r="C1122" s="67">
        <v>27</v>
      </c>
      <c r="D1122" s="84" t="s">
        <v>348</v>
      </c>
      <c r="E1122" s="85">
        <v>3.6372862696528698</v>
      </c>
      <c r="F1122" s="91">
        <v>3.6338459421336902</v>
      </c>
      <c r="G1122" s="86">
        <v>3.1522000894485198</v>
      </c>
      <c r="H1122" s="86">
        <v>3.1487597619293402</v>
      </c>
      <c r="I1122" s="86">
        <v>1.3</v>
      </c>
      <c r="J1122" s="86">
        <v>0.72</v>
      </c>
      <c r="K1122" s="87">
        <v>0</v>
      </c>
      <c r="L1122" s="150">
        <v>7.0000000034199997E-2</v>
      </c>
      <c r="M1122" s="86">
        <v>0</v>
      </c>
      <c r="N1122" s="86"/>
      <c r="O1122" s="86"/>
      <c r="P1122" s="86">
        <v>0.193</v>
      </c>
      <c r="Q1122" s="88">
        <v>0.87919999999999998</v>
      </c>
      <c r="R1122" s="85">
        <v>0</v>
      </c>
      <c r="S1122" s="86">
        <v>0.1</v>
      </c>
      <c r="T1122" s="86">
        <v>1.3</v>
      </c>
      <c r="U1122" s="88">
        <v>14.6583754773454</v>
      </c>
      <c r="V1122" s="89"/>
      <c r="W1122" s="85">
        <v>31.188863231060001</v>
      </c>
      <c r="X1122" s="88"/>
      <c r="Y1122" s="85"/>
      <c r="Z1122" s="88"/>
      <c r="AA1122" s="85">
        <v>0.2</v>
      </c>
      <c r="AB1122" s="91">
        <v>0.2</v>
      </c>
      <c r="AC1122" s="86">
        <v>0.02</v>
      </c>
      <c r="AD1122" s="86">
        <v>0.02</v>
      </c>
      <c r="AE1122" s="86">
        <v>0</v>
      </c>
      <c r="AF1122" s="151">
        <v>0</v>
      </c>
      <c r="AG1122" s="85">
        <v>11.6914600043</v>
      </c>
      <c r="AH1122" s="86">
        <v>8.4989999999999996E-3</v>
      </c>
      <c r="AI1122" s="151">
        <v>1.82100000067E-3</v>
      </c>
      <c r="AJ1122" s="152">
        <v>1</v>
      </c>
      <c r="AK1122" s="153">
        <v>0</v>
      </c>
    </row>
    <row r="1123" spans="1:37" x14ac:dyDescent="0.2">
      <c r="A1123" s="149" t="s">
        <v>2438</v>
      </c>
      <c r="B1123" s="66" t="s">
        <v>2438</v>
      </c>
      <c r="C1123" s="67">
        <v>27</v>
      </c>
      <c r="D1123" s="84" t="s">
        <v>348</v>
      </c>
      <c r="E1123" s="85">
        <v>26.6099170332424</v>
      </c>
      <c r="F1123" s="91">
        <v>26.6099170332424</v>
      </c>
      <c r="G1123" s="86">
        <v>18.080071273456198</v>
      </c>
      <c r="H1123" s="86">
        <v>18.080071273456198</v>
      </c>
      <c r="I1123" s="86">
        <v>0.43</v>
      </c>
      <c r="J1123" s="86">
        <v>0.32</v>
      </c>
      <c r="K1123" s="87">
        <v>0</v>
      </c>
      <c r="L1123" s="150">
        <v>2.9999999985100001E-2</v>
      </c>
      <c r="M1123" s="86">
        <v>3.2355426826706599E-2</v>
      </c>
      <c r="N1123" s="86">
        <v>35.855395780137101</v>
      </c>
      <c r="O1123" s="86">
        <v>7.2162198212618396</v>
      </c>
      <c r="P1123" s="86">
        <v>0.189</v>
      </c>
      <c r="Q1123" s="88">
        <v>1.5622</v>
      </c>
      <c r="R1123" s="85">
        <v>5.1326797721090202E-3</v>
      </c>
      <c r="S1123" s="86">
        <v>0</v>
      </c>
      <c r="T1123" s="86">
        <v>1.46</v>
      </c>
      <c r="U1123" s="88">
        <v>14.527534940698301</v>
      </c>
      <c r="V1123" s="89"/>
      <c r="W1123" s="85">
        <v>42.9666666667</v>
      </c>
      <c r="X1123" s="88"/>
      <c r="Y1123" s="85"/>
      <c r="Z1123" s="88"/>
      <c r="AA1123" s="85">
        <v>7.0000000000000007E-2</v>
      </c>
      <c r="AB1123" s="91">
        <v>7.0000000000000007E-2</v>
      </c>
      <c r="AC1123" s="86">
        <v>0.04</v>
      </c>
      <c r="AD1123" s="86">
        <v>0.04</v>
      </c>
      <c r="AE1123" s="86">
        <v>0</v>
      </c>
      <c r="AF1123" s="151">
        <v>0</v>
      </c>
      <c r="AG1123" s="85">
        <v>4.04786699844</v>
      </c>
      <c r="AH1123" s="86">
        <v>4.633E-3</v>
      </c>
      <c r="AI1123" s="151">
        <v>0</v>
      </c>
      <c r="AJ1123" s="152">
        <v>1.01</v>
      </c>
      <c r="AK1123" s="153">
        <v>0</v>
      </c>
    </row>
    <row r="1124" spans="1:37" x14ac:dyDescent="0.2">
      <c r="A1124" s="149" t="s">
        <v>2439</v>
      </c>
      <c r="B1124" s="66" t="s">
        <v>2440</v>
      </c>
      <c r="C1124" s="67">
        <v>27</v>
      </c>
      <c r="D1124" s="84" t="s">
        <v>348</v>
      </c>
      <c r="E1124" s="85">
        <v>33.012727498859903</v>
      </c>
      <c r="F1124" s="91">
        <v>33.012727498859903</v>
      </c>
      <c r="G1124" s="86">
        <v>19.541359929403502</v>
      </c>
      <c r="H1124" s="86">
        <v>19.541359929403502</v>
      </c>
      <c r="I1124" s="86">
        <v>1.66</v>
      </c>
      <c r="J1124" s="86">
        <v>1.26</v>
      </c>
      <c r="K1124" s="87">
        <v>0</v>
      </c>
      <c r="L1124" s="150">
        <v>5.00000000155E-2</v>
      </c>
      <c r="M1124" s="86">
        <v>2.4568756065432898E-3</v>
      </c>
      <c r="N1124" s="86">
        <v>100</v>
      </c>
      <c r="O1124" s="86">
        <v>19.1353287285751</v>
      </c>
      <c r="P1124" s="86">
        <v>0.219</v>
      </c>
      <c r="Q1124" s="88">
        <v>1.0791999999999999</v>
      </c>
      <c r="R1124" s="85">
        <v>2.05973223480947E-2</v>
      </c>
      <c r="S1124" s="86">
        <v>0</v>
      </c>
      <c r="T1124" s="86">
        <v>1.31</v>
      </c>
      <c r="U1124" s="88">
        <v>10.766551967165499</v>
      </c>
      <c r="V1124" s="89"/>
      <c r="W1124" s="85">
        <v>37.092331971578098</v>
      </c>
      <c r="X1124" s="88">
        <v>44.1</v>
      </c>
      <c r="Y1124" s="85"/>
      <c r="Z1124" s="88"/>
      <c r="AA1124" s="85">
        <v>0.13</v>
      </c>
      <c r="AB1124" s="91">
        <v>0.13</v>
      </c>
      <c r="AC1124" s="86">
        <v>0.03</v>
      </c>
      <c r="AD1124" s="86">
        <v>0.03</v>
      </c>
      <c r="AE1124" s="86">
        <v>0</v>
      </c>
      <c r="AF1124" s="151">
        <v>0</v>
      </c>
      <c r="AG1124" s="85">
        <v>4.88341399814</v>
      </c>
      <c r="AH1124" s="86">
        <v>2.0452000000000001E-2</v>
      </c>
      <c r="AI1124" s="151">
        <v>4.4029999983199999E-3</v>
      </c>
      <c r="AJ1124" s="152">
        <v>1.05</v>
      </c>
      <c r="AK1124" s="153">
        <v>0</v>
      </c>
    </row>
    <row r="1125" spans="1:37" x14ac:dyDescent="0.2">
      <c r="A1125" s="149" t="s">
        <v>2441</v>
      </c>
      <c r="B1125" s="66" t="s">
        <v>2442</v>
      </c>
      <c r="C1125" s="67">
        <v>27</v>
      </c>
      <c r="D1125" s="84" t="s">
        <v>348</v>
      </c>
      <c r="E1125" s="85">
        <v>19.877195279875401</v>
      </c>
      <c r="F1125" s="91">
        <v>19.871375150959601</v>
      </c>
      <c r="G1125" s="86">
        <v>14.2258501025798</v>
      </c>
      <c r="H1125" s="86">
        <v>14.2258501025798</v>
      </c>
      <c r="I1125" s="86">
        <v>0.79</v>
      </c>
      <c r="J1125" s="86">
        <v>2.38</v>
      </c>
      <c r="K1125" s="87">
        <v>0</v>
      </c>
      <c r="L1125" s="150">
        <v>0</v>
      </c>
      <c r="M1125" s="86">
        <v>0</v>
      </c>
      <c r="N1125" s="86"/>
      <c r="O1125" s="86"/>
      <c r="P1125" s="86">
        <v>0.44400000000000001</v>
      </c>
      <c r="Q1125" s="88">
        <v>1.6005</v>
      </c>
      <c r="R1125" s="85">
        <v>0</v>
      </c>
      <c r="S1125" s="86">
        <v>0</v>
      </c>
      <c r="T1125" s="86">
        <v>1.39</v>
      </c>
      <c r="U1125" s="88">
        <v>18.147161959637401</v>
      </c>
      <c r="V1125" s="89"/>
      <c r="W1125" s="85">
        <v>35.1655899689435</v>
      </c>
      <c r="X1125" s="88">
        <v>34.9666666667</v>
      </c>
      <c r="Y1125" s="85">
        <v>-100</v>
      </c>
      <c r="Z1125" s="88"/>
      <c r="AA1125" s="85">
        <v>1.39</v>
      </c>
      <c r="AB1125" s="91">
        <v>1.39</v>
      </c>
      <c r="AC1125" s="86">
        <v>0.91</v>
      </c>
      <c r="AD1125" s="86">
        <v>0.91</v>
      </c>
      <c r="AE1125" s="86">
        <v>0</v>
      </c>
      <c r="AF1125" s="151">
        <v>0</v>
      </c>
      <c r="AG1125" s="85">
        <v>3.1049800068</v>
      </c>
      <c r="AH1125" s="86">
        <v>1.5984000000000002E-2</v>
      </c>
      <c r="AI1125" s="151">
        <v>3.3400000073200002E-3</v>
      </c>
      <c r="AJ1125" s="152">
        <v>1.04</v>
      </c>
      <c r="AK1125" s="153">
        <v>0</v>
      </c>
    </row>
    <row r="1126" spans="1:37" x14ac:dyDescent="0.2">
      <c r="A1126" s="149" t="s">
        <v>2443</v>
      </c>
      <c r="B1126" s="66" t="s">
        <v>2444</v>
      </c>
      <c r="C1126" s="67">
        <v>27</v>
      </c>
      <c r="D1126" s="84" t="s">
        <v>348</v>
      </c>
      <c r="E1126" s="85">
        <v>17.9434088323633</v>
      </c>
      <c r="F1126" s="91">
        <v>17.9434088323633</v>
      </c>
      <c r="G1126" s="86">
        <v>12.3077663883856</v>
      </c>
      <c r="H1126" s="86">
        <v>12.3077663883856</v>
      </c>
      <c r="I1126" s="86">
        <v>0.26</v>
      </c>
      <c r="J1126" s="86">
        <v>0.34</v>
      </c>
      <c r="K1126" s="87">
        <v>0</v>
      </c>
      <c r="L1126" s="150">
        <v>0</v>
      </c>
      <c r="M1126" s="86">
        <v>1.7734712176763201E-3</v>
      </c>
      <c r="N1126" s="86">
        <v>100</v>
      </c>
      <c r="O1126" s="86">
        <v>23.5414534288639</v>
      </c>
      <c r="P1126" s="86">
        <v>0.24099999999999999</v>
      </c>
      <c r="Q1126" s="88">
        <v>1.2239</v>
      </c>
      <c r="R1126" s="85">
        <v>3.4148007219864399E-2</v>
      </c>
      <c r="S1126" s="86">
        <v>0</v>
      </c>
      <c r="T1126" s="86">
        <v>1.2</v>
      </c>
      <c r="U1126" s="88">
        <v>15.436471869940201</v>
      </c>
      <c r="V1126" s="89"/>
      <c r="W1126" s="85">
        <v>31.708084306314301</v>
      </c>
      <c r="X1126" s="88">
        <v>31.9666666667</v>
      </c>
      <c r="Y1126" s="85">
        <v>-100</v>
      </c>
      <c r="Z1126" s="88">
        <v>-100</v>
      </c>
      <c r="AA1126" s="85">
        <v>0.44</v>
      </c>
      <c r="AB1126" s="91">
        <v>0.44</v>
      </c>
      <c r="AC1126" s="86">
        <v>0.04</v>
      </c>
      <c r="AD1126" s="86">
        <v>0.04</v>
      </c>
      <c r="AE1126" s="86">
        <v>0</v>
      </c>
      <c r="AF1126" s="151">
        <v>0</v>
      </c>
      <c r="AG1126" s="85">
        <v>5.3747199954999996</v>
      </c>
      <c r="AH1126" s="86">
        <v>5.6369999999999996E-3</v>
      </c>
      <c r="AI1126" s="151">
        <v>0</v>
      </c>
      <c r="AJ1126" s="152">
        <v>1.03</v>
      </c>
      <c r="AK1126" s="153">
        <v>0</v>
      </c>
    </row>
    <row r="1127" spans="1:37" x14ac:dyDescent="0.2">
      <c r="A1127" s="149" t="s">
        <v>2445</v>
      </c>
      <c r="B1127" s="66" t="s">
        <v>2446</v>
      </c>
      <c r="C1127" s="67">
        <v>27</v>
      </c>
      <c r="D1127" s="84" t="s">
        <v>348</v>
      </c>
      <c r="E1127" s="85">
        <v>12.541550257968501</v>
      </c>
      <c r="F1127" s="91">
        <v>12.5388312226822</v>
      </c>
      <c r="G1127" s="86">
        <v>9.0754600267824994</v>
      </c>
      <c r="H1127" s="86">
        <v>9.0727409914962198</v>
      </c>
      <c r="I1127" s="86">
        <v>5.76</v>
      </c>
      <c r="J1127" s="86">
        <v>11.43</v>
      </c>
      <c r="K1127" s="87">
        <v>0</v>
      </c>
      <c r="L1127" s="150">
        <v>0.16999999963000001</v>
      </c>
      <c r="M1127" s="86">
        <v>2.6964826395621901E-4</v>
      </c>
      <c r="N1127" s="86"/>
      <c r="O1127" s="86">
        <v>100</v>
      </c>
      <c r="P1127" s="86">
        <v>0.61499999999999999</v>
      </c>
      <c r="Q1127" s="88">
        <v>1.3896999999999999</v>
      </c>
      <c r="R1127" s="85">
        <v>4.7089847428894299E-3</v>
      </c>
      <c r="S1127" s="86">
        <v>0.1</v>
      </c>
      <c r="T1127" s="86">
        <v>1.62</v>
      </c>
      <c r="U1127" s="88">
        <v>18.723956740148601</v>
      </c>
      <c r="V1127" s="89"/>
      <c r="W1127" s="85">
        <v>37.040739535594298</v>
      </c>
      <c r="X1127" s="88">
        <v>42.8</v>
      </c>
      <c r="Y1127" s="85">
        <v>-100</v>
      </c>
      <c r="Z1127" s="88"/>
      <c r="AA1127" s="85">
        <v>0.84</v>
      </c>
      <c r="AB1127" s="91">
        <v>0.84</v>
      </c>
      <c r="AC1127" s="86">
        <v>7.0000000000000007E-2</v>
      </c>
      <c r="AD1127" s="86">
        <v>7.0000000000000007E-2</v>
      </c>
      <c r="AE1127" s="86">
        <v>0</v>
      </c>
      <c r="AF1127" s="151">
        <v>0</v>
      </c>
      <c r="AG1127" s="85">
        <v>6.7058600014299996</v>
      </c>
      <c r="AH1127" s="86">
        <v>0.16381599999999999</v>
      </c>
      <c r="AI1127" s="151">
        <v>2.8659999985899999E-3</v>
      </c>
      <c r="AJ1127" s="152">
        <v>1.01</v>
      </c>
      <c r="AK1127" s="153">
        <v>0</v>
      </c>
    </row>
    <row r="1128" spans="1:37" x14ac:dyDescent="0.2">
      <c r="A1128" s="149" t="s">
        <v>2447</v>
      </c>
      <c r="B1128" s="66" t="s">
        <v>2447</v>
      </c>
      <c r="C1128" s="67">
        <v>25</v>
      </c>
      <c r="D1128" s="84" t="s">
        <v>348</v>
      </c>
      <c r="E1128" s="85">
        <v>2.2236375340702099</v>
      </c>
      <c r="F1128" s="91">
        <v>2.1496760762076899</v>
      </c>
      <c r="G1128" s="86">
        <v>1.9182041062305699</v>
      </c>
      <c r="H1128" s="86">
        <v>1.8442426483680501</v>
      </c>
      <c r="I1128" s="86">
        <v>1.1399999999999999</v>
      </c>
      <c r="J1128" s="86">
        <v>0.57999999999999996</v>
      </c>
      <c r="K1128" s="87">
        <v>0</v>
      </c>
      <c r="L1128" s="150">
        <v>6.0299999460800002</v>
      </c>
      <c r="M1128" s="86">
        <v>0</v>
      </c>
      <c r="N1128" s="86"/>
      <c r="O1128" s="86"/>
      <c r="P1128" s="86">
        <v>0.10199999999999999</v>
      </c>
      <c r="Q1128" s="88">
        <v>4.5699999999999998E-2</v>
      </c>
      <c r="R1128" s="85">
        <v>0</v>
      </c>
      <c r="S1128" s="86">
        <v>0</v>
      </c>
      <c r="T1128" s="86">
        <v>0.8</v>
      </c>
      <c r="U1128" s="88">
        <v>2.5989234498911098</v>
      </c>
      <c r="V1128" s="89"/>
      <c r="W1128" s="85"/>
      <c r="X1128" s="88"/>
      <c r="Y1128" s="85">
        <v>-100</v>
      </c>
      <c r="Z1128" s="88"/>
      <c r="AA1128" s="85">
        <v>0</v>
      </c>
      <c r="AB1128" s="91">
        <v>0</v>
      </c>
      <c r="AC1128" s="86">
        <v>0</v>
      </c>
      <c r="AD1128" s="86">
        <v>0</v>
      </c>
      <c r="AE1128" s="86">
        <v>0</v>
      </c>
      <c r="AF1128" s="151">
        <v>0</v>
      </c>
      <c r="AG1128" s="85">
        <v>23.1156716835</v>
      </c>
      <c r="AH1128" s="86">
        <v>1.2784E-2</v>
      </c>
      <c r="AI1128" s="151">
        <v>9.6320000050300007E-3</v>
      </c>
      <c r="AJ1128" s="152">
        <v>1</v>
      </c>
      <c r="AK1128" s="153">
        <v>0</v>
      </c>
    </row>
    <row r="1129" spans="1:37" x14ac:dyDescent="0.2">
      <c r="A1129" s="149" t="s">
        <v>2448</v>
      </c>
      <c r="B1129" s="66" t="s">
        <v>2448</v>
      </c>
      <c r="C1129" s="67">
        <v>25</v>
      </c>
      <c r="D1129" s="84" t="s">
        <v>348</v>
      </c>
      <c r="E1129" s="85">
        <v>8.2394224032489802</v>
      </c>
      <c r="F1129" s="91">
        <v>8.1883601904739294</v>
      </c>
      <c r="G1129" s="86">
        <v>6.1482466661124997</v>
      </c>
      <c r="H1129" s="86">
        <v>6.0977781999976202</v>
      </c>
      <c r="I1129" s="86">
        <v>0.2</v>
      </c>
      <c r="J1129" s="86">
        <v>0.25</v>
      </c>
      <c r="K1129" s="87">
        <v>0</v>
      </c>
      <c r="L1129" s="150">
        <v>2.4699999797499999</v>
      </c>
      <c r="M1129" s="86">
        <v>0</v>
      </c>
      <c r="N1129" s="86"/>
      <c r="O1129" s="86"/>
      <c r="P1129" s="86">
        <v>7.1999999999999995E-2</v>
      </c>
      <c r="Q1129" s="88">
        <v>0.33650000000000002</v>
      </c>
      <c r="R1129" s="85">
        <v>0</v>
      </c>
      <c r="S1129" s="86">
        <v>0</v>
      </c>
      <c r="T1129" s="86">
        <v>0.97</v>
      </c>
      <c r="U1129" s="88">
        <v>5.6186246452363697</v>
      </c>
      <c r="V1129" s="89"/>
      <c r="W1129" s="85"/>
      <c r="X1129" s="88"/>
      <c r="Y1129" s="85">
        <v>-100</v>
      </c>
      <c r="Z1129" s="88"/>
      <c r="AA1129" s="85">
        <v>0</v>
      </c>
      <c r="AB1129" s="91">
        <v>0</v>
      </c>
      <c r="AC1129" s="86">
        <v>0</v>
      </c>
      <c r="AD1129" s="86">
        <v>0</v>
      </c>
      <c r="AE1129" s="86">
        <v>0</v>
      </c>
      <c r="AF1129" s="151">
        <v>0</v>
      </c>
      <c r="AG1129" s="85">
        <v>16.439742018099999</v>
      </c>
      <c r="AH1129" s="86">
        <v>5.7930000000000004E-3</v>
      </c>
      <c r="AI1129" s="151">
        <v>1.29848146194E-11</v>
      </c>
      <c r="AJ1129" s="152">
        <v>1</v>
      </c>
      <c r="AK1129" s="153">
        <v>0</v>
      </c>
    </row>
    <row r="1130" spans="1:37" x14ac:dyDescent="0.2">
      <c r="A1130" s="149" t="s">
        <v>2449</v>
      </c>
      <c r="B1130" s="66" t="s">
        <v>2450</v>
      </c>
      <c r="C1130" s="67">
        <v>25</v>
      </c>
      <c r="D1130" s="84" t="s">
        <v>348</v>
      </c>
      <c r="E1130" s="85">
        <v>8.6355799751865003</v>
      </c>
      <c r="F1130" s="91">
        <v>8.6339687092148303</v>
      </c>
      <c r="G1130" s="86">
        <v>6.5473792758970699</v>
      </c>
      <c r="H1130" s="86">
        <v>6.5465736429112402</v>
      </c>
      <c r="I1130" s="86">
        <v>0.46</v>
      </c>
      <c r="J1130" s="86">
        <v>0.53</v>
      </c>
      <c r="K1130" s="87">
        <v>0</v>
      </c>
      <c r="L1130" s="150">
        <v>1.9399999944799999</v>
      </c>
      <c r="M1130" s="86">
        <v>0</v>
      </c>
      <c r="N1130" s="86"/>
      <c r="O1130" s="86"/>
      <c r="P1130" s="86">
        <v>5.0999999999999997E-2</v>
      </c>
      <c r="Q1130" s="88">
        <v>0.50129999999999997</v>
      </c>
      <c r="R1130" s="85">
        <v>0</v>
      </c>
      <c r="S1130" s="86">
        <v>0</v>
      </c>
      <c r="T1130" s="86">
        <v>0.81</v>
      </c>
      <c r="U1130" s="88">
        <v>8.3294394405684606</v>
      </c>
      <c r="V1130" s="89"/>
      <c r="W1130" s="85">
        <v>16.1605703317414</v>
      </c>
      <c r="X1130" s="88">
        <v>16.100000000000001</v>
      </c>
      <c r="Y1130" s="85">
        <v>-100</v>
      </c>
      <c r="Z1130" s="88"/>
      <c r="AA1130" s="85">
        <v>7.0000000000000007E-2</v>
      </c>
      <c r="AB1130" s="91">
        <v>7.0000000000000007E-2</v>
      </c>
      <c r="AC1130" s="86">
        <v>7.0000000000000007E-2</v>
      </c>
      <c r="AD1130" s="86">
        <v>7.0000000000000007E-2</v>
      </c>
      <c r="AE1130" s="86">
        <v>0</v>
      </c>
      <c r="AF1130" s="151">
        <v>0</v>
      </c>
      <c r="AG1130" s="85">
        <v>8.0608870218700002</v>
      </c>
      <c r="AH1130" s="86">
        <v>1.0154E-2</v>
      </c>
      <c r="AI1130" s="151">
        <v>8.1300000639499999E-3</v>
      </c>
      <c r="AJ1130" s="152">
        <v>1</v>
      </c>
      <c r="AK1130" s="153">
        <v>0</v>
      </c>
    </row>
    <row r="1131" spans="1:37" x14ac:dyDescent="0.2">
      <c r="A1131" s="149" t="s">
        <v>2451</v>
      </c>
      <c r="B1131" s="66" t="s">
        <v>2452</v>
      </c>
      <c r="C1131" s="67">
        <v>25</v>
      </c>
      <c r="D1131" s="84" t="s">
        <v>348</v>
      </c>
      <c r="E1131" s="85">
        <v>20.4035089217838</v>
      </c>
      <c r="F1131" s="91">
        <v>20.4035089217838</v>
      </c>
      <c r="G1131" s="86">
        <v>12.9047688194545</v>
      </c>
      <c r="H1131" s="86">
        <v>12.9047688194545</v>
      </c>
      <c r="I1131" s="86">
        <v>0.3</v>
      </c>
      <c r="J1131" s="86">
        <v>0.28999999999999998</v>
      </c>
      <c r="K1131" s="87">
        <v>0</v>
      </c>
      <c r="L1131" s="150">
        <v>1.0000000009400001</v>
      </c>
      <c r="M1131" s="86">
        <v>0</v>
      </c>
      <c r="N1131" s="86"/>
      <c r="O1131" s="86"/>
      <c r="P1131" s="86">
        <v>7.4999999999999997E-2</v>
      </c>
      <c r="Q1131" s="88">
        <v>0.48399999999999999</v>
      </c>
      <c r="R1131" s="85">
        <v>0</v>
      </c>
      <c r="S1131" s="86">
        <v>0</v>
      </c>
      <c r="T1131" s="86">
        <v>0.86</v>
      </c>
      <c r="U1131" s="88">
        <v>6.5087594919409302</v>
      </c>
      <c r="V1131" s="89"/>
      <c r="W1131" s="85">
        <v>15.685469296745101</v>
      </c>
      <c r="X1131" s="88">
        <v>20.2</v>
      </c>
      <c r="Y1131" s="85">
        <v>-100</v>
      </c>
      <c r="Z1131" s="88"/>
      <c r="AA1131" s="85">
        <v>0</v>
      </c>
      <c r="AB1131" s="91">
        <v>0</v>
      </c>
      <c r="AC1131" s="86">
        <v>0</v>
      </c>
      <c r="AD1131" s="86">
        <v>0</v>
      </c>
      <c r="AE1131" s="86">
        <v>0</v>
      </c>
      <c r="AF1131" s="151">
        <v>0</v>
      </c>
      <c r="AG1131" s="85">
        <v>5.4070989588299998</v>
      </c>
      <c r="AH1131" s="86">
        <v>4.2680000000000001E-3</v>
      </c>
      <c r="AI1131" s="151">
        <v>0</v>
      </c>
      <c r="AJ1131" s="152">
        <v>1</v>
      </c>
      <c r="AK1131" s="153">
        <v>0</v>
      </c>
    </row>
    <row r="1132" spans="1:37" x14ac:dyDescent="0.2">
      <c r="A1132" s="149" t="s">
        <v>2453</v>
      </c>
      <c r="B1132" s="66" t="s">
        <v>2453</v>
      </c>
      <c r="C1132" s="67">
        <v>27</v>
      </c>
      <c r="D1132" s="84" t="s">
        <v>348</v>
      </c>
      <c r="E1132" s="85">
        <v>39.607873678471996</v>
      </c>
      <c r="F1132" s="91">
        <v>39.595218161640197</v>
      </c>
      <c r="G1132" s="86">
        <v>19.9859815813555</v>
      </c>
      <c r="H1132" s="86">
        <v>19.9772200697027</v>
      </c>
      <c r="I1132" s="86">
        <v>0.42</v>
      </c>
      <c r="J1132" s="86">
        <v>0.36</v>
      </c>
      <c r="K1132" s="87">
        <v>0</v>
      </c>
      <c r="L1132" s="150">
        <v>0.35000000006199999</v>
      </c>
      <c r="M1132" s="86">
        <v>0</v>
      </c>
      <c r="N1132" s="86"/>
      <c r="O1132" s="86">
        <v>100</v>
      </c>
      <c r="P1132" s="86">
        <v>9.8000000000000004E-2</v>
      </c>
      <c r="Q1132" s="88">
        <v>0.4002</v>
      </c>
      <c r="R1132" s="85">
        <v>0</v>
      </c>
      <c r="S1132" s="86">
        <v>0</v>
      </c>
      <c r="T1132" s="86">
        <v>0.64</v>
      </c>
      <c r="U1132" s="88">
        <v>4.0604739004302903</v>
      </c>
      <c r="V1132" s="89"/>
      <c r="W1132" s="85">
        <v>18.888309553619901</v>
      </c>
      <c r="X1132" s="88">
        <v>21.1</v>
      </c>
      <c r="Y1132" s="85">
        <v>-100</v>
      </c>
      <c r="Z1132" s="88"/>
      <c r="AA1132" s="85">
        <v>0.35</v>
      </c>
      <c r="AB1132" s="91">
        <v>0.36</v>
      </c>
      <c r="AC1132" s="86">
        <v>0.08</v>
      </c>
      <c r="AD1132" s="86">
        <v>0.09</v>
      </c>
      <c r="AE1132" s="86">
        <v>0</v>
      </c>
      <c r="AF1132" s="151">
        <v>0</v>
      </c>
      <c r="AG1132" s="85">
        <v>4.0670160056500002</v>
      </c>
      <c r="AH1132" s="86">
        <v>4.1960000000000001E-3</v>
      </c>
      <c r="AI1132" s="151">
        <v>0</v>
      </c>
      <c r="AJ1132" s="152">
        <v>1.04</v>
      </c>
      <c r="AK1132" s="153">
        <v>0</v>
      </c>
    </row>
    <row r="1133" spans="1:37" x14ac:dyDescent="0.2">
      <c r="A1133" s="149" t="s">
        <v>2454</v>
      </c>
      <c r="B1133" s="66" t="s">
        <v>2455</v>
      </c>
      <c r="C1133" s="67">
        <v>25</v>
      </c>
      <c r="D1133" s="84" t="s">
        <v>348</v>
      </c>
      <c r="E1133" s="85">
        <v>13.9797068771139</v>
      </c>
      <c r="F1133" s="91">
        <v>13.9797068771139</v>
      </c>
      <c r="G1133" s="86">
        <v>8.8210425094502298</v>
      </c>
      <c r="H1133" s="86">
        <v>8.8210425094502298</v>
      </c>
      <c r="I1133" s="86">
        <v>0.73</v>
      </c>
      <c r="J1133" s="86">
        <v>0.56999999999999995</v>
      </c>
      <c r="K1133" s="87">
        <v>0</v>
      </c>
      <c r="L1133" s="150">
        <v>1.45999999197</v>
      </c>
      <c r="M1133" s="86">
        <v>0.107753143798936</v>
      </c>
      <c r="N1133" s="86"/>
      <c r="O1133" s="86"/>
      <c r="P1133" s="86">
        <v>5.8000000000000003E-2</v>
      </c>
      <c r="Q1133" s="88">
        <v>0.41449999999999998</v>
      </c>
      <c r="R1133" s="85">
        <v>1.46692093296171E-2</v>
      </c>
      <c r="S1133" s="86">
        <v>0</v>
      </c>
      <c r="T1133" s="86">
        <v>0.78</v>
      </c>
      <c r="U1133" s="88">
        <v>5.8168645135619101</v>
      </c>
      <c r="V1133" s="89"/>
      <c r="W1133" s="85"/>
      <c r="X1133" s="88"/>
      <c r="Y1133" s="85">
        <v>-100</v>
      </c>
      <c r="Z1133" s="88"/>
      <c r="AA1133" s="85">
        <v>0</v>
      </c>
      <c r="AB1133" s="91">
        <v>0</v>
      </c>
      <c r="AC1133" s="86">
        <v>0.01</v>
      </c>
      <c r="AD1133" s="86">
        <v>0.01</v>
      </c>
      <c r="AE1133" s="86">
        <v>0</v>
      </c>
      <c r="AF1133" s="151">
        <v>0</v>
      </c>
      <c r="AG1133" s="85">
        <v>7.0134080591699997</v>
      </c>
      <c r="AH1133" s="86">
        <v>5.8199999999999997E-3</v>
      </c>
      <c r="AI1133" s="151">
        <v>0</v>
      </c>
      <c r="AJ1133" s="152">
        <v>1</v>
      </c>
      <c r="AK1133" s="153">
        <v>0</v>
      </c>
    </row>
    <row r="1134" spans="1:37" x14ac:dyDescent="0.2">
      <c r="A1134" s="149" t="s">
        <v>2456</v>
      </c>
      <c r="B1134" s="66" t="s">
        <v>2457</v>
      </c>
      <c r="C1134" s="67">
        <v>25</v>
      </c>
      <c r="D1134" s="84" t="s">
        <v>348</v>
      </c>
      <c r="E1134" s="85">
        <v>30.835112984559</v>
      </c>
      <c r="F1134" s="91">
        <v>30.742869282288101</v>
      </c>
      <c r="G1134" s="86">
        <v>18.099332491027202</v>
      </c>
      <c r="H1134" s="86">
        <v>18.060757851895701</v>
      </c>
      <c r="I1134" s="86">
        <v>0.64</v>
      </c>
      <c r="J1134" s="86">
        <v>0.5</v>
      </c>
      <c r="K1134" s="87">
        <v>0</v>
      </c>
      <c r="L1134" s="150">
        <v>0.369999999754</v>
      </c>
      <c r="M1134" s="86">
        <v>1.55610037122473E-2</v>
      </c>
      <c r="N1134" s="86"/>
      <c r="O1134" s="86">
        <v>100</v>
      </c>
      <c r="P1134" s="86">
        <v>0.104</v>
      </c>
      <c r="Q1134" s="88">
        <v>0.4783</v>
      </c>
      <c r="R1134" s="85">
        <v>1.25439036628199E-2</v>
      </c>
      <c r="S1134" s="86">
        <v>0</v>
      </c>
      <c r="T1134" s="86">
        <v>0.73</v>
      </c>
      <c r="U1134" s="88">
        <v>6.4878070597180102</v>
      </c>
      <c r="V1134" s="89"/>
      <c r="W1134" s="85">
        <v>21.897499999992501</v>
      </c>
      <c r="X1134" s="88"/>
      <c r="Y1134" s="85">
        <v>-100</v>
      </c>
      <c r="Z1134" s="88"/>
      <c r="AA1134" s="85">
        <v>0.04</v>
      </c>
      <c r="AB1134" s="91">
        <v>0.05</v>
      </c>
      <c r="AC1134" s="86">
        <v>0.03</v>
      </c>
      <c r="AD1134" s="86">
        <v>0.03</v>
      </c>
      <c r="AE1134" s="86">
        <v>0</v>
      </c>
      <c r="AF1134" s="151">
        <v>0</v>
      </c>
      <c r="AG1134" s="85">
        <v>7.1598889945700002</v>
      </c>
      <c r="AH1134" s="86">
        <v>9.332E-3</v>
      </c>
      <c r="AI1134" s="151">
        <v>0</v>
      </c>
      <c r="AJ1134" s="152">
        <v>1.01</v>
      </c>
      <c r="AK1134" s="153">
        <v>0</v>
      </c>
    </row>
    <row r="1135" spans="1:37" x14ac:dyDescent="0.2">
      <c r="A1135" s="149" t="s">
        <v>2458</v>
      </c>
      <c r="B1135" s="66" t="s">
        <v>2459</v>
      </c>
      <c r="C1135" s="67">
        <v>25</v>
      </c>
      <c r="D1135" s="84" t="s">
        <v>348</v>
      </c>
      <c r="E1135" s="85">
        <v>26.0481544393216</v>
      </c>
      <c r="F1135" s="91">
        <v>26.0171479414382</v>
      </c>
      <c r="G1135" s="86">
        <v>15.2612634473833</v>
      </c>
      <c r="H1135" s="86">
        <v>15.2336272210089</v>
      </c>
      <c r="I1135" s="86">
        <v>30.4</v>
      </c>
      <c r="J1135" s="86">
        <v>39.700000000000003</v>
      </c>
      <c r="K1135" s="87">
        <v>0</v>
      </c>
      <c r="L1135" s="150">
        <v>0.209999993804</v>
      </c>
      <c r="M1135" s="86">
        <v>6.23082950846977E-2</v>
      </c>
      <c r="N1135" s="86"/>
      <c r="O1135" s="86">
        <v>100</v>
      </c>
      <c r="P1135" s="86">
        <v>1.4570000000000001</v>
      </c>
      <c r="Q1135" s="88">
        <v>0.90620000000000001</v>
      </c>
      <c r="R1135" s="85">
        <v>2.3988485526947101E-2</v>
      </c>
      <c r="S1135" s="86">
        <v>0</v>
      </c>
      <c r="T1135" s="86">
        <v>1.46</v>
      </c>
      <c r="U1135" s="88">
        <v>7.7125293213621298</v>
      </c>
      <c r="V1135" s="89"/>
      <c r="W1135" s="85"/>
      <c r="X1135" s="88"/>
      <c r="Y1135" s="85">
        <v>-100</v>
      </c>
      <c r="Z1135" s="88"/>
      <c r="AA1135" s="85">
        <v>0.28000000000000003</v>
      </c>
      <c r="AB1135" s="91">
        <v>0.28000000000000003</v>
      </c>
      <c r="AC1135" s="86">
        <v>0.16</v>
      </c>
      <c r="AD1135" s="86">
        <v>0.16</v>
      </c>
      <c r="AE1135" s="86">
        <v>0.2</v>
      </c>
      <c r="AF1135" s="151">
        <v>0</v>
      </c>
      <c r="AG1135" s="85">
        <v>8.5336880090099996</v>
      </c>
      <c r="AH1135" s="86">
        <v>0.51039100000000004</v>
      </c>
      <c r="AI1135" s="151">
        <v>0.18385805323000001</v>
      </c>
      <c r="AJ1135" s="152">
        <v>1.01</v>
      </c>
      <c r="AK1135" s="153">
        <v>0</v>
      </c>
    </row>
    <row r="1136" spans="1:37" x14ac:dyDescent="0.2">
      <c r="A1136" s="149" t="s">
        <v>2460</v>
      </c>
      <c r="B1136" s="66" t="s">
        <v>2461</v>
      </c>
      <c r="C1136" s="67">
        <v>27</v>
      </c>
      <c r="D1136" s="84" t="s">
        <v>348</v>
      </c>
      <c r="E1136" s="85">
        <v>39.854232497578501</v>
      </c>
      <c r="F1136" s="91">
        <v>39.851850675643497</v>
      </c>
      <c r="G1136" s="86">
        <v>18.8338599806278</v>
      </c>
      <c r="H1136" s="86">
        <v>18.832272099337899</v>
      </c>
      <c r="I1136" s="86">
        <v>0.72</v>
      </c>
      <c r="J1136" s="86">
        <v>0.8</v>
      </c>
      <c r="K1136" s="87">
        <v>0</v>
      </c>
      <c r="L1136" s="150">
        <v>6.0000000036399999E-2</v>
      </c>
      <c r="M1136" s="86">
        <v>5.1832025713963899E-2</v>
      </c>
      <c r="N1136" s="86"/>
      <c r="O1136" s="86">
        <v>100</v>
      </c>
      <c r="P1136" s="86">
        <v>0.53700000000000003</v>
      </c>
      <c r="Q1136" s="88">
        <v>0.66159999999999997</v>
      </c>
      <c r="R1136" s="85">
        <v>2.8774218300402801E-2</v>
      </c>
      <c r="S1136" s="86">
        <v>0</v>
      </c>
      <c r="T1136" s="86">
        <v>1.51</v>
      </c>
      <c r="U1136" s="88">
        <v>5.0232624608984198</v>
      </c>
      <c r="V1136" s="89"/>
      <c r="W1136" s="85">
        <v>31.226072818976601</v>
      </c>
      <c r="X1136" s="88">
        <v>32.700000000000003</v>
      </c>
      <c r="Y1136" s="85">
        <v>-100</v>
      </c>
      <c r="Z1136" s="88">
        <v>-100</v>
      </c>
      <c r="AA1136" s="85">
        <v>0.08</v>
      </c>
      <c r="AB1136" s="91">
        <v>0.08</v>
      </c>
      <c r="AC1136" s="86">
        <v>0</v>
      </c>
      <c r="AD1136" s="86">
        <v>0</v>
      </c>
      <c r="AE1136" s="86">
        <v>0</v>
      </c>
      <c r="AF1136" s="151">
        <v>0</v>
      </c>
      <c r="AG1136" s="85">
        <v>7.4123490036100002</v>
      </c>
      <c r="AH1136" s="86">
        <v>9.3329999999999993E-3</v>
      </c>
      <c r="AI1136" s="151">
        <v>0.36771600017900002</v>
      </c>
      <c r="AJ1136" s="152">
        <v>1.04</v>
      </c>
      <c r="AK1136" s="153">
        <v>0</v>
      </c>
    </row>
    <row r="1137" spans="1:37" x14ac:dyDescent="0.2">
      <c r="A1137" s="149" t="s">
        <v>2462</v>
      </c>
      <c r="B1137" s="66" t="s">
        <v>2463</v>
      </c>
      <c r="C1137" s="67">
        <v>27</v>
      </c>
      <c r="D1137" s="84" t="s">
        <v>348</v>
      </c>
      <c r="E1137" s="85">
        <v>44.506758792198397</v>
      </c>
      <c r="F1137" s="91">
        <v>44.506758792198397</v>
      </c>
      <c r="G1137" s="86">
        <v>21.089098122664499</v>
      </c>
      <c r="H1137" s="86">
        <v>21.089098122664499</v>
      </c>
      <c r="I1137" s="86">
        <v>0.4</v>
      </c>
      <c r="J1137" s="86">
        <v>1.7</v>
      </c>
      <c r="K1137" s="87">
        <v>0</v>
      </c>
      <c r="L1137" s="150">
        <v>0.24999999972199999</v>
      </c>
      <c r="M1137" s="86">
        <v>3.2871660774813301E-2</v>
      </c>
      <c r="N1137" s="86"/>
      <c r="O1137" s="86"/>
      <c r="P1137" s="86">
        <v>0.374</v>
      </c>
      <c r="Q1137" s="88">
        <v>0.76910000000000001</v>
      </c>
      <c r="R1137" s="85">
        <v>1.40370578326783E-2</v>
      </c>
      <c r="S1137" s="86">
        <v>0</v>
      </c>
      <c r="T1137" s="86">
        <v>1.04</v>
      </c>
      <c r="U1137" s="88">
        <v>4.8904300117293404</v>
      </c>
      <c r="V1137" s="89"/>
      <c r="W1137" s="85">
        <v>28.043239583681402</v>
      </c>
      <c r="X1137" s="88">
        <v>30.3</v>
      </c>
      <c r="Y1137" s="85"/>
      <c r="Z1137" s="88">
        <v>-100</v>
      </c>
      <c r="AA1137" s="85">
        <v>0.32</v>
      </c>
      <c r="AB1137" s="91">
        <v>0.32</v>
      </c>
      <c r="AC1137" s="86">
        <v>0.02</v>
      </c>
      <c r="AD1137" s="86">
        <v>0.02</v>
      </c>
      <c r="AE1137" s="86">
        <v>0</v>
      </c>
      <c r="AF1137" s="151">
        <v>0</v>
      </c>
      <c r="AG1137" s="85">
        <v>5.6701009964000004</v>
      </c>
      <c r="AH1137" s="86">
        <v>2.3543999999999999E-2</v>
      </c>
      <c r="AI1137" s="151">
        <v>6.1285999961099999E-2</v>
      </c>
      <c r="AJ1137" s="152">
        <v>1.02</v>
      </c>
      <c r="AK1137" s="153">
        <v>0</v>
      </c>
    </row>
    <row r="1138" spans="1:37" x14ac:dyDescent="0.2">
      <c r="A1138" s="149" t="s">
        <v>2464</v>
      </c>
      <c r="B1138" s="66" t="s">
        <v>2464</v>
      </c>
      <c r="C1138" s="67">
        <v>27</v>
      </c>
      <c r="D1138" s="84" t="s">
        <v>348</v>
      </c>
      <c r="E1138" s="85">
        <v>59.439320561213599</v>
      </c>
      <c r="F1138" s="91">
        <v>59.431308311373797</v>
      </c>
      <c r="G1138" s="86">
        <v>24.200555515988899</v>
      </c>
      <c r="H1138" s="86">
        <v>24.200555515988899</v>
      </c>
      <c r="I1138" s="86">
        <v>0.62</v>
      </c>
      <c r="J1138" s="86">
        <v>0.34</v>
      </c>
      <c r="K1138" s="87">
        <v>0</v>
      </c>
      <c r="L1138" s="150">
        <v>2.9999999994899999E-2</v>
      </c>
      <c r="M1138" s="86">
        <v>7.0273451001718803E-3</v>
      </c>
      <c r="N1138" s="86"/>
      <c r="O1138" s="86"/>
      <c r="P1138" s="86">
        <v>0.107</v>
      </c>
      <c r="Q1138" s="88">
        <v>0.82099999999999995</v>
      </c>
      <c r="R1138" s="85">
        <v>1.8397571520559299E-2</v>
      </c>
      <c r="S1138" s="86">
        <v>0</v>
      </c>
      <c r="T1138" s="86">
        <v>1.07</v>
      </c>
      <c r="U1138" s="88">
        <v>4.1298696674026099</v>
      </c>
      <c r="V1138" s="89"/>
      <c r="W1138" s="85">
        <v>29.007796246200598</v>
      </c>
      <c r="X1138" s="88">
        <v>31.166666666699999</v>
      </c>
      <c r="Y1138" s="85">
        <v>-100</v>
      </c>
      <c r="Z1138" s="88"/>
      <c r="AA1138" s="85">
        <v>0.31</v>
      </c>
      <c r="AB1138" s="91">
        <v>0.31</v>
      </c>
      <c r="AC1138" s="86">
        <v>0.06</v>
      </c>
      <c r="AD1138" s="86">
        <v>0.06</v>
      </c>
      <c r="AE1138" s="86">
        <v>0</v>
      </c>
      <c r="AF1138" s="151">
        <v>0</v>
      </c>
      <c r="AG1138" s="85">
        <v>2.3336119997</v>
      </c>
      <c r="AH1138" s="86">
        <v>4.3470000000000002E-3</v>
      </c>
      <c r="AI1138" s="151">
        <v>0</v>
      </c>
      <c r="AJ1138" s="152">
        <v>1.03</v>
      </c>
      <c r="AK1138" s="153">
        <v>0</v>
      </c>
    </row>
    <row r="1139" spans="1:37" x14ac:dyDescent="0.2">
      <c r="A1139" s="149" t="s">
        <v>2465</v>
      </c>
      <c r="B1139" s="66" t="s">
        <v>2466</v>
      </c>
      <c r="C1139" s="67">
        <v>27</v>
      </c>
      <c r="D1139" s="84" t="s">
        <v>348</v>
      </c>
      <c r="E1139" s="85">
        <v>46.077658367986203</v>
      </c>
      <c r="F1139" s="91">
        <v>46.033374736728398</v>
      </c>
      <c r="G1139" s="86">
        <v>23.913160879192102</v>
      </c>
      <c r="H1139" s="86">
        <v>23.8753577793379</v>
      </c>
      <c r="I1139" s="86">
        <v>0.56999999999999995</v>
      </c>
      <c r="J1139" s="86">
        <v>0.66</v>
      </c>
      <c r="K1139" s="87">
        <v>0</v>
      </c>
      <c r="L1139" s="150">
        <v>0.44999999993399997</v>
      </c>
      <c r="M1139" s="86">
        <v>0</v>
      </c>
      <c r="N1139" s="86"/>
      <c r="O1139" s="86">
        <v>100</v>
      </c>
      <c r="P1139" s="86">
        <v>0.313</v>
      </c>
      <c r="Q1139" s="88">
        <v>0.58799999999999997</v>
      </c>
      <c r="R1139" s="85">
        <v>0</v>
      </c>
      <c r="S1139" s="86">
        <v>0</v>
      </c>
      <c r="T1139" s="86">
        <v>1.08</v>
      </c>
      <c r="U1139" s="88">
        <v>4.9651671437057798</v>
      </c>
      <c r="V1139" s="89"/>
      <c r="W1139" s="85"/>
      <c r="X1139" s="88"/>
      <c r="Y1139" s="85"/>
      <c r="Z1139" s="88"/>
      <c r="AA1139" s="85">
        <v>0.1</v>
      </c>
      <c r="AB1139" s="91">
        <v>0.1</v>
      </c>
      <c r="AC1139" s="86">
        <v>0.08</v>
      </c>
      <c r="AD1139" s="86">
        <v>0.08</v>
      </c>
      <c r="AE1139" s="86">
        <v>0</v>
      </c>
      <c r="AF1139" s="151">
        <v>0</v>
      </c>
      <c r="AG1139" s="85">
        <v>3.0320800004800001</v>
      </c>
      <c r="AH1139" s="86">
        <v>5.437E-3</v>
      </c>
      <c r="AI1139" s="151">
        <v>0</v>
      </c>
      <c r="AJ1139" s="152">
        <v>1.01</v>
      </c>
      <c r="AK1139" s="153">
        <v>0</v>
      </c>
    </row>
    <row r="1140" spans="1:37" x14ac:dyDescent="0.2">
      <c r="A1140" s="149" t="s">
        <v>2467</v>
      </c>
      <c r="B1140" s="66" t="s">
        <v>2468</v>
      </c>
      <c r="C1140" s="67">
        <v>27</v>
      </c>
      <c r="D1140" s="84" t="s">
        <v>348</v>
      </c>
      <c r="E1140" s="85">
        <v>60.813553260918198</v>
      </c>
      <c r="F1140" s="91">
        <v>60.800143042331598</v>
      </c>
      <c r="G1140" s="86">
        <v>26.5298824370837</v>
      </c>
      <c r="H1140" s="86">
        <v>26.516472218497199</v>
      </c>
      <c r="I1140" s="86">
        <v>0.67</v>
      </c>
      <c r="J1140" s="86">
        <v>0.38</v>
      </c>
      <c r="K1140" s="87">
        <v>0</v>
      </c>
      <c r="L1140" s="150">
        <v>5.1223426920500004E-12</v>
      </c>
      <c r="M1140" s="86">
        <v>4.9800655721913903E-3</v>
      </c>
      <c r="N1140" s="86"/>
      <c r="O1140" s="86"/>
      <c r="P1140" s="86">
        <v>0.13700000000000001</v>
      </c>
      <c r="Q1140" s="88">
        <v>1.9172</v>
      </c>
      <c r="R1140" s="85">
        <v>7.63358778625954E-3</v>
      </c>
      <c r="S1140" s="86">
        <v>0</v>
      </c>
      <c r="T1140" s="86">
        <v>1.24</v>
      </c>
      <c r="U1140" s="88">
        <v>7.39707657234813</v>
      </c>
      <c r="V1140" s="89"/>
      <c r="W1140" s="85">
        <v>30.424538482543198</v>
      </c>
      <c r="X1140" s="88">
        <v>37.433333333299998</v>
      </c>
      <c r="Y1140" s="85">
        <v>-100</v>
      </c>
      <c r="Z1140" s="88"/>
      <c r="AA1140" s="85">
        <v>0.32</v>
      </c>
      <c r="AB1140" s="91">
        <v>0.32</v>
      </c>
      <c r="AC1140" s="86">
        <v>0.05</v>
      </c>
      <c r="AD1140" s="86">
        <v>0.05</v>
      </c>
      <c r="AE1140" s="86">
        <v>0</v>
      </c>
      <c r="AF1140" s="151">
        <v>1.8662402802899999E-10</v>
      </c>
      <c r="AG1140" s="85">
        <v>2.8236699989799998</v>
      </c>
      <c r="AH1140" s="86">
        <v>4.7130000000000002E-3</v>
      </c>
      <c r="AI1140" s="151">
        <v>0</v>
      </c>
      <c r="AJ1140" s="152">
        <v>1.02</v>
      </c>
      <c r="AK1140" s="153">
        <v>0</v>
      </c>
    </row>
    <row r="1141" spans="1:37" x14ac:dyDescent="0.2">
      <c r="A1141" s="149" t="s">
        <v>996</v>
      </c>
      <c r="B1141" s="66" t="s">
        <v>2469</v>
      </c>
      <c r="C1141" s="67">
        <v>27</v>
      </c>
      <c r="D1141" s="84" t="s">
        <v>348</v>
      </c>
      <c r="E1141" s="85">
        <v>41.180388753204298</v>
      </c>
      <c r="F1141" s="91">
        <v>41.163231939931002</v>
      </c>
      <c r="G1141" s="86">
        <v>19.525462729346199</v>
      </c>
      <c r="H1141" s="86">
        <v>19.525462729346199</v>
      </c>
      <c r="I1141" s="86">
        <v>0.38</v>
      </c>
      <c r="J1141" s="86">
        <v>0.27</v>
      </c>
      <c r="K1141" s="87">
        <v>0</v>
      </c>
      <c r="L1141" s="150">
        <v>0.36000000022500001</v>
      </c>
      <c r="M1141" s="86">
        <v>2.4303985698109001E-2</v>
      </c>
      <c r="N1141" s="86"/>
      <c r="O1141" s="86">
        <v>100</v>
      </c>
      <c r="P1141" s="86">
        <v>0.10100000000000001</v>
      </c>
      <c r="Q1141" s="88">
        <v>0.54949999999999999</v>
      </c>
      <c r="R1141" s="85">
        <v>1.35722041259501E-2</v>
      </c>
      <c r="S1141" s="86">
        <v>0</v>
      </c>
      <c r="T1141" s="86">
        <v>1</v>
      </c>
      <c r="U1141" s="88">
        <v>5.7828552974183998</v>
      </c>
      <c r="V1141" s="89"/>
      <c r="W1141" s="85">
        <v>30.157412392803799</v>
      </c>
      <c r="X1141" s="88">
        <v>37.299999999999997</v>
      </c>
      <c r="Y1141" s="85">
        <v>-100</v>
      </c>
      <c r="Z1141" s="88">
        <v>-100</v>
      </c>
      <c r="AA1141" s="85">
        <v>0.11</v>
      </c>
      <c r="AB1141" s="91">
        <v>0.11</v>
      </c>
      <c r="AC1141" s="86">
        <v>0.1</v>
      </c>
      <c r="AD1141" s="86">
        <v>0.1</v>
      </c>
      <c r="AE1141" s="86">
        <v>0</v>
      </c>
      <c r="AF1141" s="151">
        <v>0</v>
      </c>
      <c r="AG1141" s="85">
        <v>4.7312720024899999</v>
      </c>
      <c r="AH1141" s="86">
        <v>3.0660000000000001E-3</v>
      </c>
      <c r="AI1141" s="151">
        <v>0</v>
      </c>
      <c r="AJ1141" s="152">
        <v>1.01</v>
      </c>
      <c r="AK1141" s="153">
        <v>0</v>
      </c>
    </row>
    <row r="1142" spans="1:37" x14ac:dyDescent="0.2">
      <c r="A1142" s="149" t="s">
        <v>2470</v>
      </c>
      <c r="B1142" s="66" t="s">
        <v>2471</v>
      </c>
      <c r="C1142" s="67">
        <v>27</v>
      </c>
      <c r="D1142" s="84" t="s">
        <v>348</v>
      </c>
      <c r="E1142" s="85">
        <v>46.567119220259499</v>
      </c>
      <c r="F1142" s="91">
        <v>46.529824787887897</v>
      </c>
      <c r="G1142" s="86">
        <v>21.495937058473402</v>
      </c>
      <c r="H1142" s="86">
        <v>21.488047851625499</v>
      </c>
      <c r="I1142" s="86">
        <v>1.18</v>
      </c>
      <c r="J1142" s="86">
        <v>0.62</v>
      </c>
      <c r="K1142" s="87">
        <v>0</v>
      </c>
      <c r="L1142" s="150">
        <v>0.27000000006699998</v>
      </c>
      <c r="M1142" s="86">
        <v>1.15182029930729E-2</v>
      </c>
      <c r="N1142" s="86"/>
      <c r="O1142" s="86">
        <v>100</v>
      </c>
      <c r="P1142" s="86">
        <v>0.16</v>
      </c>
      <c r="Q1142" s="88">
        <v>0.91639999999999999</v>
      </c>
      <c r="R1142" s="85">
        <v>1.47874306839187E-2</v>
      </c>
      <c r="S1142" s="86">
        <v>0</v>
      </c>
      <c r="T1142" s="86">
        <v>1.31</v>
      </c>
      <c r="U1142" s="88">
        <v>6.6448637677417501</v>
      </c>
      <c r="V1142" s="89"/>
      <c r="W1142" s="85">
        <v>22.273261648923601</v>
      </c>
      <c r="X1142" s="88">
        <v>22.7</v>
      </c>
      <c r="Y1142" s="85">
        <v>-100</v>
      </c>
      <c r="Z1142" s="88"/>
      <c r="AA1142" s="85">
        <v>0.14000000000000001</v>
      </c>
      <c r="AB1142" s="91">
        <v>0.18</v>
      </c>
      <c r="AC1142" s="86">
        <v>0.06</v>
      </c>
      <c r="AD1142" s="86">
        <v>7.0000000000000007E-2</v>
      </c>
      <c r="AE1142" s="86">
        <v>0</v>
      </c>
      <c r="AF1142" s="151">
        <v>0</v>
      </c>
      <c r="AG1142" s="85">
        <v>3.9649719718199998</v>
      </c>
      <c r="AH1142" s="86">
        <v>9.8560000000000002E-3</v>
      </c>
      <c r="AI1142" s="151">
        <v>6.8879999510499997E-3</v>
      </c>
      <c r="AJ1142" s="152">
        <v>1.04</v>
      </c>
      <c r="AK1142" s="153">
        <v>0</v>
      </c>
    </row>
    <row r="1143" spans="1:37" x14ac:dyDescent="0.2">
      <c r="A1143" s="149" t="s">
        <v>2472</v>
      </c>
      <c r="B1143" s="66" t="s">
        <v>2473</v>
      </c>
      <c r="C1143" s="67">
        <v>27</v>
      </c>
      <c r="D1143" s="84" t="s">
        <v>348</v>
      </c>
      <c r="E1143" s="85">
        <v>53.143093465674099</v>
      </c>
      <c r="F1143" s="91">
        <v>53.121516164994397</v>
      </c>
      <c r="G1143" s="86">
        <v>25.231656297575</v>
      </c>
      <c r="H1143" s="86">
        <v>25.2268613418684</v>
      </c>
      <c r="I1143" s="86">
        <v>4.53</v>
      </c>
      <c r="J1143" s="86">
        <v>7.02</v>
      </c>
      <c r="K1143" s="87">
        <v>0</v>
      </c>
      <c r="L1143" s="150">
        <v>0.240000000125</v>
      </c>
      <c r="M1143" s="86">
        <v>5.1713834537970597E-3</v>
      </c>
      <c r="N1143" s="86">
        <v>100</v>
      </c>
      <c r="O1143" s="86">
        <v>100</v>
      </c>
      <c r="P1143" s="86">
        <v>0.55300000000000005</v>
      </c>
      <c r="Q1143" s="88">
        <v>0.97230000000000005</v>
      </c>
      <c r="R1143" s="85">
        <v>1.23946455131383E-2</v>
      </c>
      <c r="S1143" s="86">
        <v>0</v>
      </c>
      <c r="T1143" s="86">
        <v>1.56</v>
      </c>
      <c r="U1143" s="88">
        <v>6.2148619652125996</v>
      </c>
      <c r="V1143" s="89"/>
      <c r="W1143" s="85">
        <v>25.229980747386801</v>
      </c>
      <c r="X1143" s="88">
        <v>24.833333333300001</v>
      </c>
      <c r="Y1143" s="85">
        <v>-100</v>
      </c>
      <c r="Z1143" s="88"/>
      <c r="AA1143" s="85">
        <v>0.24</v>
      </c>
      <c r="AB1143" s="91">
        <v>0.24</v>
      </c>
      <c r="AC1143" s="86">
        <v>0.04</v>
      </c>
      <c r="AD1143" s="86">
        <v>0.04</v>
      </c>
      <c r="AE1143" s="86">
        <v>0</v>
      </c>
      <c r="AF1143" s="151">
        <v>0</v>
      </c>
      <c r="AG1143" s="85">
        <v>4.8152740236999998</v>
      </c>
      <c r="AH1143" s="86">
        <v>0.135154</v>
      </c>
      <c r="AI1143" s="151">
        <v>1.22100004547E-3</v>
      </c>
      <c r="AJ1143" s="152">
        <v>1.02</v>
      </c>
      <c r="AK1143" s="153">
        <v>0</v>
      </c>
    </row>
    <row r="1144" spans="1:37" x14ac:dyDescent="0.2">
      <c r="A1144" s="149" t="s">
        <v>2474</v>
      </c>
      <c r="B1144" s="66" t="s">
        <v>2475</v>
      </c>
      <c r="C1144" s="67">
        <v>27</v>
      </c>
      <c r="D1144" s="84" t="s">
        <v>348</v>
      </c>
      <c r="E1144" s="85">
        <v>56.422798402659701</v>
      </c>
      <c r="F1144" s="91">
        <v>56.413244931883803</v>
      </c>
      <c r="G1144" s="86">
        <v>23.5913407340887</v>
      </c>
      <c r="H1144" s="86">
        <v>23.585608651623101</v>
      </c>
      <c r="I1144" s="86">
        <v>6.9</v>
      </c>
      <c r="J1144" s="86">
        <v>3.07</v>
      </c>
      <c r="K1144" s="87">
        <v>0</v>
      </c>
      <c r="L1144" s="150">
        <v>2.9999999998100001E-2</v>
      </c>
      <c r="M1144" s="86">
        <v>3.10217776264986E-2</v>
      </c>
      <c r="N1144" s="86"/>
      <c r="O1144" s="86"/>
      <c r="P1144" s="86">
        <v>0.42</v>
      </c>
      <c r="Q1144" s="88">
        <v>1.1782999999999999</v>
      </c>
      <c r="R1144" s="85">
        <v>1.0233319688907099E-2</v>
      </c>
      <c r="S1144" s="86">
        <v>0</v>
      </c>
      <c r="T1144" s="86">
        <v>1.9</v>
      </c>
      <c r="U1144" s="88">
        <v>4.2837762959283099</v>
      </c>
      <c r="V1144" s="89"/>
      <c r="W1144" s="85">
        <v>26.065110889287102</v>
      </c>
      <c r="X1144" s="88">
        <v>24</v>
      </c>
      <c r="Y1144" s="85">
        <v>-100</v>
      </c>
      <c r="Z1144" s="88">
        <v>-100</v>
      </c>
      <c r="AA1144" s="85">
        <v>0.34</v>
      </c>
      <c r="AB1144" s="91">
        <v>0.34</v>
      </c>
      <c r="AC1144" s="86">
        <v>0.11</v>
      </c>
      <c r="AD1144" s="86">
        <v>0.11</v>
      </c>
      <c r="AE1144" s="86">
        <v>0</v>
      </c>
      <c r="AF1144" s="151">
        <v>1.09300005429</v>
      </c>
      <c r="AG1144" s="85">
        <v>2.1308960052799999</v>
      </c>
      <c r="AH1144" s="86">
        <v>3.5901000000000002E-2</v>
      </c>
      <c r="AI1144" s="151">
        <v>0</v>
      </c>
      <c r="AJ1144" s="152">
        <v>1.02</v>
      </c>
      <c r="AK1144" s="153">
        <v>0</v>
      </c>
    </row>
    <row r="1145" spans="1:37" x14ac:dyDescent="0.2">
      <c r="A1145" s="149" t="s">
        <v>2476</v>
      </c>
      <c r="B1145" s="66" t="s">
        <v>2477</v>
      </c>
      <c r="C1145" s="67">
        <v>27</v>
      </c>
      <c r="D1145" s="84" t="s">
        <v>348</v>
      </c>
      <c r="E1145" s="85">
        <v>38.985351190075598</v>
      </c>
      <c r="F1145" s="91">
        <v>38.985351190075598</v>
      </c>
      <c r="G1145" s="86">
        <v>21.464544496040599</v>
      </c>
      <c r="H1145" s="86">
        <v>21.464544496040599</v>
      </c>
      <c r="I1145" s="86">
        <v>0.28999999999999998</v>
      </c>
      <c r="J1145" s="86">
        <v>0.23</v>
      </c>
      <c r="K1145" s="87">
        <v>0</v>
      </c>
      <c r="L1145" s="150">
        <v>0.26999999981900002</v>
      </c>
      <c r="M1145" s="86">
        <v>0.126804015491884</v>
      </c>
      <c r="N1145" s="86"/>
      <c r="O1145" s="86">
        <v>75</v>
      </c>
      <c r="P1145" s="86">
        <v>0.14199999999999999</v>
      </c>
      <c r="Q1145" s="88">
        <v>1.0656000000000001</v>
      </c>
      <c r="R1145" s="85">
        <v>1.59948816378759E-2</v>
      </c>
      <c r="S1145" s="86">
        <v>0</v>
      </c>
      <c r="T1145" s="86">
        <v>1.33</v>
      </c>
      <c r="U1145" s="88">
        <v>8.1723758889113203</v>
      </c>
      <c r="V1145" s="89"/>
      <c r="W1145" s="85">
        <v>22.166666666699999</v>
      </c>
      <c r="X1145" s="88"/>
      <c r="Y1145" s="85"/>
      <c r="Z1145" s="88"/>
      <c r="AA1145" s="85">
        <v>0.21</v>
      </c>
      <c r="AB1145" s="91">
        <v>0.21</v>
      </c>
      <c r="AC1145" s="86">
        <v>0.09</v>
      </c>
      <c r="AD1145" s="86">
        <v>0.09</v>
      </c>
      <c r="AE1145" s="86">
        <v>0</v>
      </c>
      <c r="AF1145" s="151">
        <v>0</v>
      </c>
      <c r="AG1145" s="85">
        <v>5.1920219969600003</v>
      </c>
      <c r="AH1145" s="86">
        <v>4.548E-3</v>
      </c>
      <c r="AI1145" s="151">
        <v>0</v>
      </c>
      <c r="AJ1145" s="152">
        <v>1.01</v>
      </c>
      <c r="AK1145" s="153">
        <v>0</v>
      </c>
    </row>
    <row r="1146" spans="1:37" x14ac:dyDescent="0.2">
      <c r="A1146" s="149" t="s">
        <v>2478</v>
      </c>
      <c r="B1146" s="66" t="s">
        <v>2479</v>
      </c>
      <c r="C1146" s="67">
        <v>27</v>
      </c>
      <c r="D1146" s="84" t="s">
        <v>348</v>
      </c>
      <c r="E1146" s="85">
        <v>24.816471183866302</v>
      </c>
      <c r="F1146" s="91">
        <v>24.816471183866302</v>
      </c>
      <c r="G1146" s="86">
        <v>14.0339774421287</v>
      </c>
      <c r="H1146" s="86">
        <v>14.0339774421287</v>
      </c>
      <c r="I1146" s="86">
        <v>1.18</v>
      </c>
      <c r="J1146" s="86">
        <v>0.53</v>
      </c>
      <c r="K1146" s="87">
        <v>0</v>
      </c>
      <c r="L1146" s="150">
        <v>0.150000000095</v>
      </c>
      <c r="M1146" s="86">
        <v>0</v>
      </c>
      <c r="N1146" s="86"/>
      <c r="O1146" s="86"/>
      <c r="P1146" s="86">
        <v>0.25</v>
      </c>
      <c r="Q1146" s="88">
        <v>1.4532</v>
      </c>
      <c r="R1146" s="85">
        <v>0</v>
      </c>
      <c r="S1146" s="86">
        <v>0</v>
      </c>
      <c r="T1146" s="86">
        <v>1.64</v>
      </c>
      <c r="U1146" s="88">
        <v>17.660956881275801</v>
      </c>
      <c r="V1146" s="89"/>
      <c r="W1146" s="85"/>
      <c r="X1146" s="88"/>
      <c r="Y1146" s="85"/>
      <c r="Z1146" s="88"/>
      <c r="AA1146" s="85">
        <v>0</v>
      </c>
      <c r="AB1146" s="91">
        <v>0</v>
      </c>
      <c r="AC1146" s="86">
        <v>0</v>
      </c>
      <c r="AD1146" s="86">
        <v>0</v>
      </c>
      <c r="AE1146" s="86">
        <v>0</v>
      </c>
      <c r="AF1146" s="151">
        <v>0</v>
      </c>
      <c r="AG1146" s="85">
        <v>4.2864300035399996</v>
      </c>
      <c r="AH1146" s="86">
        <v>4.7450000000000001E-3</v>
      </c>
      <c r="AI1146" s="151">
        <v>0</v>
      </c>
      <c r="AJ1146" s="152">
        <v>1</v>
      </c>
      <c r="AK1146" s="153">
        <v>0</v>
      </c>
    </row>
    <row r="1147" spans="1:37" x14ac:dyDescent="0.2">
      <c r="A1147" s="149" t="s">
        <v>2480</v>
      </c>
      <c r="B1147" s="66" t="s">
        <v>2481</v>
      </c>
      <c r="C1147" s="67">
        <v>27</v>
      </c>
      <c r="D1147" s="84" t="s">
        <v>348</v>
      </c>
      <c r="E1147" s="85">
        <v>44.900068688189002</v>
      </c>
      <c r="F1147" s="91">
        <v>44.900068688189002</v>
      </c>
      <c r="G1147" s="86">
        <v>23.311304208652</v>
      </c>
      <c r="H1147" s="86">
        <v>23.311304208652</v>
      </c>
      <c r="I1147" s="86">
        <v>0.72</v>
      </c>
      <c r="J1147" s="86">
        <v>0.45</v>
      </c>
      <c r="K1147" s="87">
        <v>0</v>
      </c>
      <c r="L1147" s="150">
        <v>0.129999999921</v>
      </c>
      <c r="M1147" s="86">
        <v>0</v>
      </c>
      <c r="N1147" s="86">
        <v>100</v>
      </c>
      <c r="O1147" s="86"/>
      <c r="P1147" s="86">
        <v>0.20300000000000001</v>
      </c>
      <c r="Q1147" s="88">
        <v>1.2225999999999999</v>
      </c>
      <c r="R1147" s="85">
        <v>0</v>
      </c>
      <c r="S1147" s="86">
        <v>0</v>
      </c>
      <c r="T1147" s="86">
        <v>1.33</v>
      </c>
      <c r="U1147" s="88">
        <v>11.313544910738701</v>
      </c>
      <c r="V1147" s="89"/>
      <c r="W1147" s="85">
        <v>27.276379017515399</v>
      </c>
      <c r="X1147" s="88">
        <v>27.566666666700002</v>
      </c>
      <c r="Y1147" s="85">
        <v>-100</v>
      </c>
      <c r="Z1147" s="88"/>
      <c r="AA1147" s="85">
        <v>0.14000000000000001</v>
      </c>
      <c r="AB1147" s="91">
        <v>0.14000000000000001</v>
      </c>
      <c r="AC1147" s="86">
        <v>0.04</v>
      </c>
      <c r="AD1147" s="86">
        <v>0.04</v>
      </c>
      <c r="AE1147" s="86">
        <v>0</v>
      </c>
      <c r="AF1147" s="151">
        <v>0</v>
      </c>
      <c r="AG1147" s="85">
        <v>4.5498699989500002</v>
      </c>
      <c r="AH1147" s="86">
        <v>8.3940000000000004E-3</v>
      </c>
      <c r="AI1147" s="151">
        <v>0</v>
      </c>
      <c r="AJ1147" s="152">
        <v>1.03</v>
      </c>
      <c r="AK1147" s="153">
        <v>0</v>
      </c>
    </row>
    <row r="1148" spans="1:37" x14ac:dyDescent="0.2">
      <c r="A1148" s="149" t="s">
        <v>2482</v>
      </c>
      <c r="B1148" s="66" t="s">
        <v>2482</v>
      </c>
      <c r="C1148" s="67">
        <v>25</v>
      </c>
      <c r="D1148" s="84" t="s">
        <v>348</v>
      </c>
      <c r="E1148" s="85">
        <v>3.63893640837188</v>
      </c>
      <c r="F1148" s="91">
        <v>3.6310164945405399</v>
      </c>
      <c r="G1148" s="86">
        <v>2.7265623350018</v>
      </c>
      <c r="H1148" s="86">
        <v>2.7196984096813002</v>
      </c>
      <c r="I1148" s="86">
        <v>0</v>
      </c>
      <c r="J1148" s="86">
        <v>0.4</v>
      </c>
      <c r="K1148" s="87">
        <v>0</v>
      </c>
      <c r="L1148" s="150">
        <v>3.45999997955</v>
      </c>
      <c r="M1148" s="86">
        <v>0</v>
      </c>
      <c r="N1148" s="86"/>
      <c r="O1148" s="86"/>
      <c r="P1148" s="86">
        <v>0.10299999999999999</v>
      </c>
      <c r="Q1148" s="88">
        <v>0</v>
      </c>
      <c r="R1148" s="85">
        <v>0</v>
      </c>
      <c r="S1148" s="86">
        <v>0</v>
      </c>
      <c r="T1148" s="86">
        <v>0</v>
      </c>
      <c r="U1148" s="88">
        <v>0</v>
      </c>
      <c r="V1148" s="89"/>
      <c r="W1148" s="85"/>
      <c r="X1148" s="88"/>
      <c r="Y1148" s="85"/>
      <c r="Z1148" s="88"/>
      <c r="AA1148" s="85">
        <v>0.34</v>
      </c>
      <c r="AB1148" s="91">
        <v>0.34</v>
      </c>
      <c r="AC1148" s="86">
        <v>0</v>
      </c>
      <c r="AD1148" s="86">
        <v>0</v>
      </c>
      <c r="AE1148" s="86">
        <v>0</v>
      </c>
      <c r="AF1148" s="151">
        <v>0</v>
      </c>
      <c r="AG1148" s="85">
        <v>20.005716110000002</v>
      </c>
      <c r="AH1148" s="86">
        <v>1.1653E-2</v>
      </c>
      <c r="AI1148" s="151">
        <v>9.5200017211699995E-4</v>
      </c>
      <c r="AJ1148" s="152">
        <v>1</v>
      </c>
      <c r="AK1148" s="153">
        <v>0</v>
      </c>
    </row>
    <row r="1149" spans="1:37" x14ac:dyDescent="0.2">
      <c r="A1149" s="149" t="s">
        <v>2483</v>
      </c>
      <c r="B1149" s="66" t="s">
        <v>2484</v>
      </c>
      <c r="C1149" s="67">
        <v>25</v>
      </c>
      <c r="D1149" s="84" t="s">
        <v>348</v>
      </c>
      <c r="E1149" s="85">
        <v>6.8199551874467597</v>
      </c>
      <c r="F1149" s="91">
        <v>6.8199551874467597</v>
      </c>
      <c r="G1149" s="86">
        <v>4.9916602836219397</v>
      </c>
      <c r="H1149" s="86">
        <v>4.9916602836219397</v>
      </c>
      <c r="I1149" s="86">
        <v>0</v>
      </c>
      <c r="J1149" s="86">
        <v>0.38</v>
      </c>
      <c r="K1149" s="87">
        <v>0</v>
      </c>
      <c r="L1149" s="150">
        <v>1.28999999931</v>
      </c>
      <c r="M1149" s="86">
        <v>0</v>
      </c>
      <c r="N1149" s="86"/>
      <c r="O1149" s="86"/>
      <c r="P1149" s="86">
        <v>8.7999999999999995E-2</v>
      </c>
      <c r="Q1149" s="88">
        <v>1.5900000000000001E-2</v>
      </c>
      <c r="R1149" s="85">
        <v>0</v>
      </c>
      <c r="S1149" s="86">
        <v>0</v>
      </c>
      <c r="T1149" s="86">
        <v>0.56000000000000005</v>
      </c>
      <c r="U1149" s="88">
        <v>0.31855568997730699</v>
      </c>
      <c r="V1149" s="89"/>
      <c r="W1149" s="85"/>
      <c r="X1149" s="88"/>
      <c r="Y1149" s="85"/>
      <c r="Z1149" s="88"/>
      <c r="AA1149" s="85">
        <v>0</v>
      </c>
      <c r="AB1149" s="91">
        <v>0</v>
      </c>
      <c r="AC1149" s="86">
        <v>0</v>
      </c>
      <c r="AD1149" s="86">
        <v>0</v>
      </c>
      <c r="AE1149" s="86">
        <v>0</v>
      </c>
      <c r="AF1149" s="151">
        <v>0</v>
      </c>
      <c r="AG1149" s="85">
        <v>13.358978990900001</v>
      </c>
      <c r="AH1149" s="86">
        <v>8.2159999999999993E-3</v>
      </c>
      <c r="AI1149" s="151">
        <v>3.1169999978699998E-3</v>
      </c>
      <c r="AJ1149" s="152">
        <v>1</v>
      </c>
      <c r="AK1149" s="153">
        <v>0</v>
      </c>
    </row>
    <row r="1150" spans="1:37" x14ac:dyDescent="0.2">
      <c r="A1150" s="149" t="s">
        <v>2485</v>
      </c>
      <c r="B1150" s="66" t="s">
        <v>2485</v>
      </c>
      <c r="C1150" s="67">
        <v>25</v>
      </c>
      <c r="D1150" s="84" t="s">
        <v>348</v>
      </c>
      <c r="E1150" s="85">
        <v>4.26862603599466</v>
      </c>
      <c r="F1150" s="91">
        <v>4.26862603599466</v>
      </c>
      <c r="G1150" s="86">
        <v>3.0899429246211398</v>
      </c>
      <c r="H1150" s="86">
        <v>3.0899429246211398</v>
      </c>
      <c r="I1150" s="86">
        <v>0.52</v>
      </c>
      <c r="J1150" s="86">
        <v>0.26</v>
      </c>
      <c r="K1150" s="87">
        <v>0</v>
      </c>
      <c r="L1150" s="150">
        <v>2.0000000023900002</v>
      </c>
      <c r="M1150" s="86">
        <v>0</v>
      </c>
      <c r="N1150" s="86"/>
      <c r="O1150" s="86"/>
      <c r="P1150" s="86">
        <v>8.8999999999999996E-2</v>
      </c>
      <c r="Q1150" s="88">
        <v>8.1000000000000003E-2</v>
      </c>
      <c r="R1150" s="85">
        <v>0</v>
      </c>
      <c r="S1150" s="86">
        <v>0</v>
      </c>
      <c r="T1150" s="86">
        <v>0.75</v>
      </c>
      <c r="U1150" s="88">
        <v>1.5737642779563701</v>
      </c>
      <c r="V1150" s="89"/>
      <c r="W1150" s="85"/>
      <c r="X1150" s="88"/>
      <c r="Y1150" s="85"/>
      <c r="Z1150" s="88"/>
      <c r="AA1150" s="85">
        <v>0.5</v>
      </c>
      <c r="AB1150" s="91">
        <v>0.5</v>
      </c>
      <c r="AC1150" s="86">
        <v>0</v>
      </c>
      <c r="AD1150" s="86">
        <v>0</v>
      </c>
      <c r="AE1150" s="86">
        <v>0</v>
      </c>
      <c r="AF1150" s="151">
        <v>0</v>
      </c>
      <c r="AG1150" s="85">
        <v>12.9892530045</v>
      </c>
      <c r="AH1150" s="86">
        <v>5.5690000000000002E-3</v>
      </c>
      <c r="AI1150" s="151">
        <v>0</v>
      </c>
      <c r="AJ1150" s="152">
        <v>1</v>
      </c>
      <c r="AK1150" s="153">
        <v>0</v>
      </c>
    </row>
    <row r="1151" spans="1:37" x14ac:dyDescent="0.2">
      <c r="A1151" s="149" t="s">
        <v>2486</v>
      </c>
      <c r="B1151" s="66" t="s">
        <v>2487</v>
      </c>
      <c r="C1151" s="67">
        <v>25</v>
      </c>
      <c r="D1151" s="84" t="s">
        <v>348</v>
      </c>
      <c r="E1151" s="85">
        <v>22.3101555687456</v>
      </c>
      <c r="F1151" s="91">
        <v>22.3050261235317</v>
      </c>
      <c r="G1151" s="86">
        <v>11.7508262070684</v>
      </c>
      <c r="H1151" s="86">
        <v>11.748627873405299</v>
      </c>
      <c r="I1151" s="86">
        <v>0.7</v>
      </c>
      <c r="J1151" s="86">
        <v>0.55000000000000004</v>
      </c>
      <c r="K1151" s="87">
        <v>0</v>
      </c>
      <c r="L1151" s="150">
        <v>0.96999999837100004</v>
      </c>
      <c r="M1151" s="86">
        <v>0</v>
      </c>
      <c r="N1151" s="86"/>
      <c r="O1151" s="86"/>
      <c r="P1151" s="86">
        <v>0.188</v>
      </c>
      <c r="Q1151" s="88">
        <v>0.33379999999999999</v>
      </c>
      <c r="R1151" s="85">
        <v>0</v>
      </c>
      <c r="S1151" s="86">
        <v>0</v>
      </c>
      <c r="T1151" s="86">
        <v>1.4</v>
      </c>
      <c r="U1151" s="88">
        <v>2.1594964350355799</v>
      </c>
      <c r="V1151" s="89"/>
      <c r="W1151" s="85"/>
      <c r="X1151" s="88"/>
      <c r="Y1151" s="85"/>
      <c r="Z1151" s="88"/>
      <c r="AA1151" s="85">
        <v>0.21</v>
      </c>
      <c r="AB1151" s="91">
        <v>0.21</v>
      </c>
      <c r="AC1151" s="86">
        <v>0</v>
      </c>
      <c r="AD1151" s="86">
        <v>0</v>
      </c>
      <c r="AE1151" s="86">
        <v>0</v>
      </c>
      <c r="AF1151" s="151">
        <v>0</v>
      </c>
      <c r="AG1151" s="85">
        <v>8.5021709948200002</v>
      </c>
      <c r="AH1151" s="86">
        <v>1.0723999999999999E-2</v>
      </c>
      <c r="AI1151" s="151">
        <v>0</v>
      </c>
      <c r="AJ1151" s="152">
        <v>1</v>
      </c>
      <c r="AK1151" s="153">
        <v>0</v>
      </c>
    </row>
    <row r="1152" spans="1:37" x14ac:dyDescent="0.2">
      <c r="A1152" s="149" t="s">
        <v>2488</v>
      </c>
      <c r="B1152" s="66" t="s">
        <v>2489</v>
      </c>
      <c r="C1152" s="67">
        <v>25</v>
      </c>
      <c r="D1152" s="84" t="s">
        <v>348</v>
      </c>
      <c r="E1152" s="85">
        <v>4.6599930963065201</v>
      </c>
      <c r="F1152" s="91">
        <v>4.6518711039818097</v>
      </c>
      <c r="G1152" s="86">
        <v>4.0356149363438796</v>
      </c>
      <c r="H1152" s="86">
        <v>4.02749294401917</v>
      </c>
      <c r="I1152" s="86">
        <v>0.24</v>
      </c>
      <c r="J1152" s="86">
        <v>3.04</v>
      </c>
      <c r="K1152" s="87">
        <v>0</v>
      </c>
      <c r="L1152" s="150">
        <v>0.55000000616300004</v>
      </c>
      <c r="M1152" s="86">
        <v>0</v>
      </c>
      <c r="N1152" s="86"/>
      <c r="O1152" s="86"/>
      <c r="P1152" s="86">
        <v>0.308</v>
      </c>
      <c r="Q1152" s="88">
        <v>0.1241</v>
      </c>
      <c r="R1152" s="85">
        <v>0</v>
      </c>
      <c r="S1152" s="86">
        <v>0</v>
      </c>
      <c r="T1152" s="86">
        <v>0.49</v>
      </c>
      <c r="U1152" s="88">
        <v>2.93813072346647</v>
      </c>
      <c r="V1152" s="89"/>
      <c r="W1152" s="85"/>
      <c r="X1152" s="88"/>
      <c r="Y1152" s="85"/>
      <c r="Z1152" s="88"/>
      <c r="AA1152" s="85">
        <v>0.03</v>
      </c>
      <c r="AB1152" s="91">
        <v>0.03</v>
      </c>
      <c r="AC1152" s="86">
        <v>0</v>
      </c>
      <c r="AD1152" s="86">
        <v>0</v>
      </c>
      <c r="AE1152" s="86">
        <v>0</v>
      </c>
      <c r="AF1152" s="151">
        <v>0</v>
      </c>
      <c r="AG1152" s="85">
        <v>9.2205330187300003</v>
      </c>
      <c r="AH1152" s="86">
        <v>4.3762000000000002E-2</v>
      </c>
      <c r="AI1152" s="151">
        <v>3.4939999963899998E-3</v>
      </c>
      <c r="AJ1152" s="152">
        <v>1</v>
      </c>
      <c r="AK1152" s="153">
        <v>0</v>
      </c>
    </row>
    <row r="1153" spans="1:37" x14ac:dyDescent="0.2">
      <c r="A1153" s="149" t="s">
        <v>2490</v>
      </c>
      <c r="B1153" s="66" t="s">
        <v>2491</v>
      </c>
      <c r="C1153" s="67">
        <v>25</v>
      </c>
      <c r="D1153" s="84" t="s">
        <v>348</v>
      </c>
      <c r="E1153" s="85">
        <v>19.799818016378499</v>
      </c>
      <c r="F1153" s="91">
        <v>19.799818016378499</v>
      </c>
      <c r="G1153" s="86">
        <v>10.9675462541705</v>
      </c>
      <c r="H1153" s="86">
        <v>10.9675462541705</v>
      </c>
      <c r="I1153" s="86">
        <v>0.85</v>
      </c>
      <c r="J1153" s="86">
        <v>0.43</v>
      </c>
      <c r="K1153" s="87">
        <v>0</v>
      </c>
      <c r="L1153" s="150">
        <v>0.379999999787</v>
      </c>
      <c r="M1153" s="86">
        <v>0</v>
      </c>
      <c r="N1153" s="86"/>
      <c r="O1153" s="86"/>
      <c r="P1153" s="86">
        <v>0.17699999999999999</v>
      </c>
      <c r="Q1153" s="88">
        <v>0.37069999999999997</v>
      </c>
      <c r="R1153" s="85">
        <v>0</v>
      </c>
      <c r="S1153" s="86">
        <v>0</v>
      </c>
      <c r="T1153" s="86">
        <v>1.23</v>
      </c>
      <c r="U1153" s="88">
        <v>2.0725912445657699</v>
      </c>
      <c r="V1153" s="89"/>
      <c r="W1153" s="85"/>
      <c r="X1153" s="88"/>
      <c r="Y1153" s="85"/>
      <c r="Z1153" s="88"/>
      <c r="AA1153" s="85">
        <v>0.53</v>
      </c>
      <c r="AB1153" s="91">
        <v>0.53</v>
      </c>
      <c r="AC1153" s="86">
        <v>0</v>
      </c>
      <c r="AD1153" s="86">
        <v>0</v>
      </c>
      <c r="AE1153" s="86">
        <v>0</v>
      </c>
      <c r="AF1153" s="151">
        <v>0</v>
      </c>
      <c r="AG1153" s="85">
        <v>7.3029600055400001</v>
      </c>
      <c r="AH1153" s="86">
        <v>6.4190000000000002E-3</v>
      </c>
      <c r="AI1153" s="151">
        <v>0</v>
      </c>
      <c r="AJ1153" s="152">
        <v>1</v>
      </c>
      <c r="AK1153" s="153">
        <v>0</v>
      </c>
    </row>
    <row r="1154" spans="1:37" x14ac:dyDescent="0.2">
      <c r="A1154" s="149" t="s">
        <v>2492</v>
      </c>
      <c r="B1154" s="66" t="s">
        <v>2493</v>
      </c>
      <c r="C1154" s="67">
        <v>27</v>
      </c>
      <c r="D1154" s="84" t="s">
        <v>348</v>
      </c>
      <c r="E1154" s="85">
        <v>46.477329220257701</v>
      </c>
      <c r="F1154" s="91">
        <v>46.472867722979302</v>
      </c>
      <c r="G1154" s="86">
        <v>19.805223775956399</v>
      </c>
      <c r="H1154" s="86">
        <v>19.803949062448201</v>
      </c>
      <c r="I1154" s="86">
        <v>0.25</v>
      </c>
      <c r="J1154" s="86">
        <v>0.22</v>
      </c>
      <c r="K1154" s="87">
        <v>0</v>
      </c>
      <c r="L1154" s="150">
        <v>0.56000000017899998</v>
      </c>
      <c r="M1154" s="86">
        <v>0</v>
      </c>
      <c r="N1154" s="86"/>
      <c r="O1154" s="86">
        <v>61.749745676500503</v>
      </c>
      <c r="P1154" s="86">
        <v>9.8000000000000004E-2</v>
      </c>
      <c r="Q1154" s="88">
        <v>0.41070000000000001</v>
      </c>
      <c r="R1154" s="85">
        <v>0</v>
      </c>
      <c r="S1154" s="86">
        <v>0</v>
      </c>
      <c r="T1154" s="86">
        <v>0.76</v>
      </c>
      <c r="U1154" s="88">
        <v>2.9037973715407501</v>
      </c>
      <c r="V1154" s="89"/>
      <c r="W1154" s="85">
        <v>31.287390834598099</v>
      </c>
      <c r="X1154" s="88">
        <v>33.0333333333</v>
      </c>
      <c r="Y1154" s="85">
        <v>-100</v>
      </c>
      <c r="Z1154" s="88"/>
      <c r="AA1154" s="85">
        <v>0</v>
      </c>
      <c r="AB1154" s="91">
        <v>0</v>
      </c>
      <c r="AC1154" s="86">
        <v>0</v>
      </c>
      <c r="AD1154" s="86">
        <v>0</v>
      </c>
      <c r="AE1154" s="86">
        <v>0</v>
      </c>
      <c r="AF1154" s="151">
        <v>0</v>
      </c>
      <c r="AG1154" s="85">
        <v>5.0317720020000003</v>
      </c>
      <c r="AH1154" s="86">
        <v>4.4460000000000003E-3</v>
      </c>
      <c r="AI1154" s="151">
        <v>0</v>
      </c>
      <c r="AJ1154" s="152">
        <v>1.02</v>
      </c>
      <c r="AK1154" s="153">
        <v>0</v>
      </c>
    </row>
    <row r="1155" spans="1:37" x14ac:dyDescent="0.2">
      <c r="A1155" s="149" t="s">
        <v>2494</v>
      </c>
      <c r="B1155" s="66" t="s">
        <v>2495</v>
      </c>
      <c r="C1155" s="67">
        <v>25</v>
      </c>
      <c r="D1155" s="84" t="s">
        <v>348</v>
      </c>
      <c r="E1155" s="85">
        <v>9.2836712341719796</v>
      </c>
      <c r="F1155" s="91">
        <v>9.2836712341719796</v>
      </c>
      <c r="G1155" s="86">
        <v>7.7605566105380897</v>
      </c>
      <c r="H1155" s="86">
        <v>7.7605566105380897</v>
      </c>
      <c r="I1155" s="86">
        <v>0.63</v>
      </c>
      <c r="J1155" s="86">
        <v>4.68</v>
      </c>
      <c r="K1155" s="87">
        <v>0</v>
      </c>
      <c r="L1155" s="150">
        <v>1.2399999985300001</v>
      </c>
      <c r="M1155" s="86">
        <v>0</v>
      </c>
      <c r="N1155" s="86"/>
      <c r="O1155" s="86"/>
      <c r="P1155" s="86">
        <v>0.34</v>
      </c>
      <c r="Q1155" s="88">
        <v>0.31519999999999998</v>
      </c>
      <c r="R1155" s="85">
        <v>0</v>
      </c>
      <c r="S1155" s="86">
        <v>0</v>
      </c>
      <c r="T1155" s="86">
        <v>0.8</v>
      </c>
      <c r="U1155" s="88">
        <v>3.1368439299981898</v>
      </c>
      <c r="V1155" s="89"/>
      <c r="W1155" s="85"/>
      <c r="X1155" s="88"/>
      <c r="Y1155" s="85">
        <v>-100</v>
      </c>
      <c r="Z1155" s="88"/>
      <c r="AA1155" s="85">
        <v>0</v>
      </c>
      <c r="AB1155" s="91">
        <v>0</v>
      </c>
      <c r="AC1155" s="86">
        <v>0</v>
      </c>
      <c r="AD1155" s="86">
        <v>0</v>
      </c>
      <c r="AE1155" s="86">
        <v>0</v>
      </c>
      <c r="AF1155" s="151">
        <v>0</v>
      </c>
      <c r="AG1155" s="85">
        <v>8.5696559960399998</v>
      </c>
      <c r="AH1155" s="86">
        <v>8.6773000000000003E-2</v>
      </c>
      <c r="AI1155" s="151">
        <v>1.8239999991599999E-3</v>
      </c>
      <c r="AJ1155" s="152">
        <v>1</v>
      </c>
      <c r="AK1155" s="153">
        <v>0</v>
      </c>
    </row>
    <row r="1156" spans="1:37" x14ac:dyDescent="0.2">
      <c r="A1156" s="149" t="s">
        <v>2496</v>
      </c>
      <c r="B1156" s="66" t="s">
        <v>2497</v>
      </c>
      <c r="C1156" s="67">
        <v>25</v>
      </c>
      <c r="D1156" s="84" t="s">
        <v>348</v>
      </c>
      <c r="E1156" s="85">
        <v>13.5197370988767</v>
      </c>
      <c r="F1156" s="91">
        <v>13.509589490199801</v>
      </c>
      <c r="G1156" s="86">
        <v>8.3561654528565494</v>
      </c>
      <c r="H1156" s="86">
        <v>8.3522625264423294</v>
      </c>
      <c r="I1156" s="86">
        <v>1.59</v>
      </c>
      <c r="J1156" s="86">
        <v>5.46</v>
      </c>
      <c r="K1156" s="87">
        <v>0</v>
      </c>
      <c r="L1156" s="150">
        <v>1.5599999902599999</v>
      </c>
      <c r="M1156" s="86">
        <v>0.18916492953931699</v>
      </c>
      <c r="N1156" s="86"/>
      <c r="O1156" s="86"/>
      <c r="P1156" s="86">
        <v>0.55700000000000005</v>
      </c>
      <c r="Q1156" s="88">
        <v>0.3296</v>
      </c>
      <c r="R1156" s="85">
        <v>6.9092584062643903E-2</v>
      </c>
      <c r="S1156" s="86">
        <v>0</v>
      </c>
      <c r="T1156" s="86">
        <v>0.98</v>
      </c>
      <c r="U1156" s="88">
        <v>2.4346454971938001</v>
      </c>
      <c r="V1156" s="89"/>
      <c r="W1156" s="85"/>
      <c r="X1156" s="88"/>
      <c r="Y1156" s="85">
        <v>-100</v>
      </c>
      <c r="Z1156" s="88"/>
      <c r="AA1156" s="85">
        <v>0</v>
      </c>
      <c r="AB1156" s="91">
        <v>0</v>
      </c>
      <c r="AC1156" s="86">
        <v>0</v>
      </c>
      <c r="AD1156" s="86">
        <v>0</v>
      </c>
      <c r="AE1156" s="86">
        <v>0</v>
      </c>
      <c r="AF1156" s="151">
        <v>0</v>
      </c>
      <c r="AG1156" s="85">
        <v>7.5080880473200002</v>
      </c>
      <c r="AH1156" s="86">
        <v>0.10318099999999999</v>
      </c>
      <c r="AI1156" s="151">
        <v>4.6309999993100004E-3</v>
      </c>
      <c r="AJ1156" s="152">
        <v>1</v>
      </c>
      <c r="AK1156" s="153">
        <v>0</v>
      </c>
    </row>
    <row r="1157" spans="1:37" x14ac:dyDescent="0.2">
      <c r="A1157" s="149" t="s">
        <v>2498</v>
      </c>
      <c r="B1157" s="66" t="s">
        <v>2499</v>
      </c>
      <c r="C1157" s="67">
        <v>25</v>
      </c>
      <c r="D1157" s="84" t="s">
        <v>348</v>
      </c>
      <c r="E1157" s="85">
        <v>7.3245543022649198</v>
      </c>
      <c r="F1157" s="91">
        <v>7.3245543022649198</v>
      </c>
      <c r="G1157" s="86">
        <v>5.0974148631874403</v>
      </c>
      <c r="H1157" s="86">
        <v>5.0974148631874403</v>
      </c>
      <c r="I1157" s="86">
        <v>0.37</v>
      </c>
      <c r="J1157" s="86">
        <v>0.09</v>
      </c>
      <c r="K1157" s="87">
        <v>0</v>
      </c>
      <c r="L1157" s="150">
        <v>2.2999999996499998</v>
      </c>
      <c r="M1157" s="86">
        <v>0</v>
      </c>
      <c r="N1157" s="86"/>
      <c r="O1157" s="86"/>
      <c r="P1157" s="86">
        <v>7.8E-2</v>
      </c>
      <c r="Q1157" s="88">
        <v>0.12989999999999999</v>
      </c>
      <c r="R1157" s="85">
        <v>0</v>
      </c>
      <c r="S1157" s="86">
        <v>0</v>
      </c>
      <c r="T1157" s="86">
        <v>0.75</v>
      </c>
      <c r="U1157" s="88">
        <v>1.87903646536061</v>
      </c>
      <c r="V1157" s="89"/>
      <c r="W1157" s="85"/>
      <c r="X1157" s="88"/>
      <c r="Y1157" s="85"/>
      <c r="Z1157" s="88"/>
      <c r="AA1157" s="85">
        <v>0</v>
      </c>
      <c r="AB1157" s="91">
        <v>0</v>
      </c>
      <c r="AC1157" s="86">
        <v>0</v>
      </c>
      <c r="AD1157" s="86">
        <v>0</v>
      </c>
      <c r="AE1157" s="86">
        <v>0</v>
      </c>
      <c r="AF1157" s="151">
        <v>0</v>
      </c>
      <c r="AG1157" s="85">
        <v>9.1148399958299997</v>
      </c>
      <c r="AH1157" s="86">
        <v>1.4139999999999999E-3</v>
      </c>
      <c r="AI1157" s="151">
        <v>0</v>
      </c>
      <c r="AJ1157" s="152">
        <v>1</v>
      </c>
      <c r="AK1157" s="153">
        <v>0</v>
      </c>
    </row>
    <row r="1158" spans="1:37" x14ac:dyDescent="0.2">
      <c r="A1158" s="149" t="s">
        <v>2500</v>
      </c>
      <c r="B1158" s="66" t="s">
        <v>2501</v>
      </c>
      <c r="C1158" s="67">
        <v>27</v>
      </c>
      <c r="D1158" s="84" t="s">
        <v>348</v>
      </c>
      <c r="E1158" s="85">
        <v>38.9825724970013</v>
      </c>
      <c r="F1158" s="91">
        <v>38.964429347552198</v>
      </c>
      <c r="G1158" s="86">
        <v>18.473757950227299</v>
      </c>
      <c r="H1158" s="86">
        <v>18.473757950227299</v>
      </c>
      <c r="I1158" s="86">
        <v>0.56000000000000005</v>
      </c>
      <c r="J1158" s="86">
        <v>0.31</v>
      </c>
      <c r="K1158" s="87">
        <v>0</v>
      </c>
      <c r="L1158" s="150">
        <v>0.44999999657899997</v>
      </c>
      <c r="M1158" s="86">
        <v>6.19103647852707E-3</v>
      </c>
      <c r="N1158" s="86"/>
      <c r="O1158" s="86">
        <v>61.969111969111999</v>
      </c>
      <c r="P1158" s="86">
        <v>0.16700000000000001</v>
      </c>
      <c r="Q1158" s="88">
        <v>0.57120000000000004</v>
      </c>
      <c r="R1158" s="85">
        <v>1.13109376767334E-2</v>
      </c>
      <c r="S1158" s="86">
        <v>0</v>
      </c>
      <c r="T1158" s="86">
        <v>0.94</v>
      </c>
      <c r="U1158" s="88">
        <v>4.9732388545625001</v>
      </c>
      <c r="V1158" s="89"/>
      <c r="W1158" s="85"/>
      <c r="X1158" s="88"/>
      <c r="Y1158" s="85">
        <v>-100</v>
      </c>
      <c r="Z1158" s="88"/>
      <c r="AA1158" s="85">
        <v>0</v>
      </c>
      <c r="AB1158" s="91">
        <v>0</v>
      </c>
      <c r="AC1158" s="86">
        <v>0</v>
      </c>
      <c r="AD1158" s="86">
        <v>0</v>
      </c>
      <c r="AE1158" s="86">
        <v>0</v>
      </c>
      <c r="AF1158" s="151">
        <v>0</v>
      </c>
      <c r="AG1158" s="85">
        <v>4.1786769608199998</v>
      </c>
      <c r="AH1158" s="86">
        <v>4.2579999999999996E-3</v>
      </c>
      <c r="AI1158" s="151">
        <v>0</v>
      </c>
      <c r="AJ1158" s="152">
        <v>1.03</v>
      </c>
      <c r="AK1158" s="153">
        <v>0</v>
      </c>
    </row>
    <row r="1159" spans="1:37" x14ac:dyDescent="0.2">
      <c r="A1159" s="149" t="s">
        <v>2502</v>
      </c>
      <c r="B1159" s="66" t="s">
        <v>2503</v>
      </c>
      <c r="C1159" s="67">
        <v>27</v>
      </c>
      <c r="D1159" s="84" t="s">
        <v>348</v>
      </c>
      <c r="E1159" s="85">
        <v>32.715826107358303</v>
      </c>
      <c r="F1159" s="91">
        <v>32.715826107358303</v>
      </c>
      <c r="G1159" s="86">
        <v>15.289413742875899</v>
      </c>
      <c r="H1159" s="86">
        <v>15.289413742875899</v>
      </c>
      <c r="I1159" s="86">
        <v>0.25</v>
      </c>
      <c r="J1159" s="86">
        <v>0.18</v>
      </c>
      <c r="K1159" s="87">
        <v>0</v>
      </c>
      <c r="L1159" s="150">
        <v>1.5300000003500001</v>
      </c>
      <c r="M1159" s="86">
        <v>0.16644971048034399</v>
      </c>
      <c r="N1159" s="86"/>
      <c r="O1159" s="86"/>
      <c r="P1159" s="86">
        <v>6.5000000000000002E-2</v>
      </c>
      <c r="Q1159" s="88">
        <v>0.30409999999999998</v>
      </c>
      <c r="R1159" s="85">
        <v>1.51034586920405E-2</v>
      </c>
      <c r="S1159" s="86">
        <v>0</v>
      </c>
      <c r="T1159" s="86">
        <v>0.67</v>
      </c>
      <c r="U1159" s="88">
        <v>2.58375450910619</v>
      </c>
      <c r="V1159" s="89"/>
      <c r="W1159" s="85">
        <v>27.1</v>
      </c>
      <c r="X1159" s="88"/>
      <c r="Y1159" s="85">
        <v>-100</v>
      </c>
      <c r="Z1159" s="88"/>
      <c r="AA1159" s="85">
        <v>0</v>
      </c>
      <c r="AB1159" s="91">
        <v>0</v>
      </c>
      <c r="AC1159" s="86">
        <v>0</v>
      </c>
      <c r="AD1159" s="86">
        <v>0</v>
      </c>
      <c r="AE1159" s="86">
        <v>0</v>
      </c>
      <c r="AF1159" s="151">
        <v>0</v>
      </c>
      <c r="AG1159" s="85">
        <v>5.3498910023799997</v>
      </c>
      <c r="AH1159" s="86">
        <v>2.3319999999999999E-3</v>
      </c>
      <c r="AI1159" s="151">
        <v>0</v>
      </c>
      <c r="AJ1159" s="152">
        <v>1.01</v>
      </c>
      <c r="AK1159" s="153">
        <v>0</v>
      </c>
    </row>
    <row r="1160" spans="1:37" x14ac:dyDescent="0.2">
      <c r="A1160" s="149" t="s">
        <v>2504</v>
      </c>
      <c r="B1160" s="66" t="s">
        <v>2505</v>
      </c>
      <c r="C1160" s="67">
        <v>27</v>
      </c>
      <c r="D1160" s="84" t="s">
        <v>348</v>
      </c>
      <c r="E1160" s="85">
        <v>63.3587676360495</v>
      </c>
      <c r="F1160" s="91">
        <v>63.285344082925398</v>
      </c>
      <c r="G1160" s="86">
        <v>26.3453786351857</v>
      </c>
      <c r="H1160" s="86">
        <v>26.344658796429599</v>
      </c>
      <c r="I1160" s="86">
        <v>0.49</v>
      </c>
      <c r="J1160" s="86">
        <v>0.33</v>
      </c>
      <c r="K1160" s="87">
        <v>0</v>
      </c>
      <c r="L1160" s="150">
        <v>1.06682547564E-8</v>
      </c>
      <c r="M1160" s="86">
        <v>7.7219696865863802E-3</v>
      </c>
      <c r="N1160" s="86"/>
      <c r="O1160" s="86">
        <v>100</v>
      </c>
      <c r="P1160" s="86">
        <v>0.14399999999999999</v>
      </c>
      <c r="Q1160" s="88">
        <v>0.62390000000000001</v>
      </c>
      <c r="R1160" s="85">
        <v>1.6892843065487901E-2</v>
      </c>
      <c r="S1160" s="86">
        <v>0</v>
      </c>
      <c r="T1160" s="86">
        <v>0.66</v>
      </c>
      <c r="U1160" s="88">
        <v>5.80334005182839</v>
      </c>
      <c r="V1160" s="89"/>
      <c r="W1160" s="85">
        <v>35.152638081302896</v>
      </c>
      <c r="X1160" s="88">
        <v>35</v>
      </c>
      <c r="Y1160" s="85">
        <v>-100</v>
      </c>
      <c r="Z1160" s="88"/>
      <c r="AA1160" s="85">
        <v>0</v>
      </c>
      <c r="AB1160" s="91">
        <v>0</v>
      </c>
      <c r="AC1160" s="86">
        <v>0</v>
      </c>
      <c r="AD1160" s="86">
        <v>0</v>
      </c>
      <c r="AE1160" s="86">
        <v>0</v>
      </c>
      <c r="AF1160" s="151">
        <v>0</v>
      </c>
      <c r="AG1160" s="85">
        <v>2.0169822692100001</v>
      </c>
      <c r="AH1160" s="86">
        <v>4.182E-3</v>
      </c>
      <c r="AI1160" s="151">
        <v>1.1713581855799999E-10</v>
      </c>
      <c r="AJ1160" s="152">
        <v>1.02</v>
      </c>
      <c r="AK1160" s="153">
        <v>0</v>
      </c>
    </row>
    <row r="1161" spans="1:37" x14ac:dyDescent="0.2">
      <c r="A1161" s="149" t="s">
        <v>2506</v>
      </c>
      <c r="B1161" s="66" t="s">
        <v>2507</v>
      </c>
      <c r="C1161" s="67">
        <v>27</v>
      </c>
      <c r="D1161" s="84" t="s">
        <v>348</v>
      </c>
      <c r="E1161" s="85">
        <v>39.691151686179701</v>
      </c>
      <c r="F1161" s="91">
        <v>39.691151686179701</v>
      </c>
      <c r="G1161" s="86">
        <v>23.830480573799399</v>
      </c>
      <c r="H1161" s="86">
        <v>23.830480573799399</v>
      </c>
      <c r="I1161" s="86">
        <v>0.64</v>
      </c>
      <c r="J1161" s="86">
        <v>0.32</v>
      </c>
      <c r="K1161" s="87">
        <v>0</v>
      </c>
      <c r="L1161" s="150">
        <v>0.159999991752</v>
      </c>
      <c r="M1161" s="86">
        <v>1.72774441687111E-2</v>
      </c>
      <c r="N1161" s="86"/>
      <c r="O1161" s="86">
        <v>100</v>
      </c>
      <c r="P1161" s="86">
        <v>0.154</v>
      </c>
      <c r="Q1161" s="88">
        <v>0.76519999999999999</v>
      </c>
      <c r="R1161" s="85">
        <v>1.5094339622641499E-2</v>
      </c>
      <c r="S1161" s="86">
        <v>0</v>
      </c>
      <c r="T1161" s="86">
        <v>0.85</v>
      </c>
      <c r="U1161" s="88">
        <v>8.0722736409498399</v>
      </c>
      <c r="V1161" s="89"/>
      <c r="W1161" s="85">
        <v>34.779391350293899</v>
      </c>
      <c r="X1161" s="88">
        <v>39.766666666699997</v>
      </c>
      <c r="Y1161" s="85">
        <v>-100</v>
      </c>
      <c r="Z1161" s="88"/>
      <c r="AA1161" s="85">
        <v>0</v>
      </c>
      <c r="AB1161" s="91">
        <v>0</v>
      </c>
      <c r="AC1161" s="86">
        <v>0</v>
      </c>
      <c r="AD1161" s="86">
        <v>0</v>
      </c>
      <c r="AE1161" s="86">
        <v>0</v>
      </c>
      <c r="AF1161" s="151">
        <v>0</v>
      </c>
      <c r="AG1161" s="85">
        <v>6.8935678427299996</v>
      </c>
      <c r="AH1161" s="86">
        <v>5.2360000000000002E-3</v>
      </c>
      <c r="AI1161" s="151">
        <v>2.2839998935399999E-3</v>
      </c>
      <c r="AJ1161" s="152">
        <v>1.01</v>
      </c>
      <c r="AK1161" s="153">
        <v>0</v>
      </c>
    </row>
    <row r="1162" spans="1:37" x14ac:dyDescent="0.2">
      <c r="A1162" s="149" t="s">
        <v>2508</v>
      </c>
      <c r="B1162" s="66" t="s">
        <v>2509</v>
      </c>
      <c r="C1162" s="67">
        <v>27</v>
      </c>
      <c r="D1162" s="84" t="s">
        <v>348</v>
      </c>
      <c r="E1162" s="85">
        <v>42.427428394727698</v>
      </c>
      <c r="F1162" s="91">
        <v>42.422789996521203</v>
      </c>
      <c r="G1162" s="86">
        <v>22.152216767809499</v>
      </c>
      <c r="H1162" s="86">
        <v>22.147578369603</v>
      </c>
      <c r="I1162" s="86">
        <v>0.16</v>
      </c>
      <c r="J1162" s="86">
        <v>0.18</v>
      </c>
      <c r="K1162" s="87">
        <v>0</v>
      </c>
      <c r="L1162" s="150">
        <v>0.22999999998099999</v>
      </c>
      <c r="M1162" s="86">
        <v>0</v>
      </c>
      <c r="N1162" s="86"/>
      <c r="O1162" s="86">
        <v>86.733556298773706</v>
      </c>
      <c r="P1162" s="86">
        <v>0.13800000000000001</v>
      </c>
      <c r="Q1162" s="88">
        <v>0.58409999999999995</v>
      </c>
      <c r="R1162" s="85">
        <v>0</v>
      </c>
      <c r="S1162" s="86">
        <v>0</v>
      </c>
      <c r="T1162" s="86">
        <v>0.96</v>
      </c>
      <c r="U1162" s="88">
        <v>2.3694484171466099</v>
      </c>
      <c r="V1162" s="89"/>
      <c r="W1162" s="85">
        <v>19.066666666700002</v>
      </c>
      <c r="X1162" s="88"/>
      <c r="Y1162" s="85">
        <v>-100</v>
      </c>
      <c r="Z1162" s="88"/>
      <c r="AA1162" s="85">
        <v>0</v>
      </c>
      <c r="AB1162" s="91">
        <v>0</v>
      </c>
      <c r="AC1162" s="86">
        <v>0</v>
      </c>
      <c r="AD1162" s="86">
        <v>0</v>
      </c>
      <c r="AE1162" s="86">
        <v>0</v>
      </c>
      <c r="AF1162" s="151">
        <v>0</v>
      </c>
      <c r="AG1162" s="85">
        <v>4.27208199837</v>
      </c>
      <c r="AH1162" s="86">
        <v>3.2669999999999999E-3</v>
      </c>
      <c r="AI1162" s="151">
        <v>0</v>
      </c>
      <c r="AJ1162" s="152">
        <v>1.02</v>
      </c>
      <c r="AK1162" s="153">
        <v>0</v>
      </c>
    </row>
    <row r="1163" spans="1:37" x14ac:dyDescent="0.2">
      <c r="A1163" s="149" t="s">
        <v>2510</v>
      </c>
      <c r="B1163" s="66" t="s">
        <v>2511</v>
      </c>
      <c r="C1163" s="67">
        <v>27</v>
      </c>
      <c r="D1163" s="84" t="s">
        <v>348</v>
      </c>
      <c r="E1163" s="85">
        <v>34.447865113076901</v>
      </c>
      <c r="F1163" s="91">
        <v>34.431627761973402</v>
      </c>
      <c r="G1163" s="86">
        <v>17.5155553823571</v>
      </c>
      <c r="H1163" s="86">
        <v>17.511008924048198</v>
      </c>
      <c r="I1163" s="86">
        <v>0.21</v>
      </c>
      <c r="J1163" s="86">
        <v>0.13</v>
      </c>
      <c r="K1163" s="87">
        <v>0</v>
      </c>
      <c r="L1163" s="150">
        <v>0.200000000264</v>
      </c>
      <c r="M1163" s="86">
        <v>4.2884635447381199E-2</v>
      </c>
      <c r="N1163" s="86"/>
      <c r="O1163" s="86">
        <v>59.2079207920792</v>
      </c>
      <c r="P1163" s="86">
        <v>0.11700000000000001</v>
      </c>
      <c r="Q1163" s="88">
        <v>1.0247999999999999</v>
      </c>
      <c r="R1163" s="85">
        <v>3.0651340996168602E-2</v>
      </c>
      <c r="S1163" s="86">
        <v>0</v>
      </c>
      <c r="T1163" s="86">
        <v>1.21</v>
      </c>
      <c r="U1163" s="88">
        <v>4.6282945585388999</v>
      </c>
      <c r="V1163" s="89"/>
      <c r="W1163" s="85">
        <v>22.613223772076999</v>
      </c>
      <c r="X1163" s="88">
        <v>21.0333333333</v>
      </c>
      <c r="Y1163" s="85">
        <v>-100</v>
      </c>
      <c r="Z1163" s="88"/>
      <c r="AA1163" s="85">
        <v>0</v>
      </c>
      <c r="AB1163" s="91">
        <v>0</v>
      </c>
      <c r="AC1163" s="86">
        <v>0</v>
      </c>
      <c r="AD1163" s="86">
        <v>0</v>
      </c>
      <c r="AE1163" s="86">
        <v>0</v>
      </c>
      <c r="AF1163" s="151">
        <v>0</v>
      </c>
      <c r="AG1163" s="85">
        <v>6.7418980049000004</v>
      </c>
      <c r="AH1163" s="86">
        <v>2.496E-3</v>
      </c>
      <c r="AI1163" s="151">
        <v>0</v>
      </c>
      <c r="AJ1163" s="152">
        <v>1.02</v>
      </c>
      <c r="AK1163" s="153">
        <v>0</v>
      </c>
    </row>
    <row r="1164" spans="1:37" x14ac:dyDescent="0.2">
      <c r="A1164" s="149" t="s">
        <v>2512</v>
      </c>
      <c r="B1164" s="66" t="s">
        <v>2513</v>
      </c>
      <c r="C1164" s="67">
        <v>27</v>
      </c>
      <c r="D1164" s="84" t="s">
        <v>348</v>
      </c>
      <c r="E1164" s="85">
        <v>30.962622367250098</v>
      </c>
      <c r="F1164" s="91">
        <v>30.927024621773999</v>
      </c>
      <c r="G1164" s="86">
        <v>19.506822901216299</v>
      </c>
      <c r="H1164" s="86">
        <v>19.506822901216299</v>
      </c>
      <c r="I1164" s="86">
        <v>0.71</v>
      </c>
      <c r="J1164" s="86">
        <v>1.84</v>
      </c>
      <c r="K1164" s="87">
        <v>0</v>
      </c>
      <c r="L1164" s="150">
        <v>1.0000000931199999E-2</v>
      </c>
      <c r="M1164" s="86">
        <v>2.9098892032060401E-2</v>
      </c>
      <c r="N1164" s="86"/>
      <c r="O1164" s="86">
        <v>100</v>
      </c>
      <c r="P1164" s="86">
        <v>0.51600000000000001</v>
      </c>
      <c r="Q1164" s="88">
        <v>1.3678999999999999</v>
      </c>
      <c r="R1164" s="85">
        <v>6.3633471205854298E-3</v>
      </c>
      <c r="S1164" s="86">
        <v>0</v>
      </c>
      <c r="T1164" s="86">
        <v>1.44</v>
      </c>
      <c r="U1164" s="88">
        <v>8.0265499851676108</v>
      </c>
      <c r="V1164" s="89"/>
      <c r="W1164" s="85">
        <v>31.333333333300001</v>
      </c>
      <c r="X1164" s="88"/>
      <c r="Y1164" s="85"/>
      <c r="Z1164" s="88"/>
      <c r="AA1164" s="85">
        <v>0.14000000000000001</v>
      </c>
      <c r="AB1164" s="91">
        <v>0.14000000000000001</v>
      </c>
      <c r="AC1164" s="86">
        <v>0.1</v>
      </c>
      <c r="AD1164" s="86">
        <v>0.1</v>
      </c>
      <c r="AE1164" s="86">
        <v>0</v>
      </c>
      <c r="AF1164" s="151">
        <v>0</v>
      </c>
      <c r="AG1164" s="85">
        <v>6.1491206964799998</v>
      </c>
      <c r="AH1164" s="86">
        <v>2.2412000000000001E-2</v>
      </c>
      <c r="AI1164" s="151">
        <v>6.7819992414500001E-3</v>
      </c>
      <c r="AJ1164" s="152">
        <v>1.01</v>
      </c>
      <c r="AK1164" s="153">
        <v>0</v>
      </c>
    </row>
    <row r="1165" spans="1:37" x14ac:dyDescent="0.2">
      <c r="A1165" s="149" t="s">
        <v>830</v>
      </c>
      <c r="B1165" s="66" t="s">
        <v>2514</v>
      </c>
      <c r="C1165" s="67">
        <v>27</v>
      </c>
      <c r="D1165" s="84" t="s">
        <v>348</v>
      </c>
      <c r="E1165" s="85">
        <v>42.220527348006101</v>
      </c>
      <c r="F1165" s="91">
        <v>42.220527348006101</v>
      </c>
      <c r="G1165" s="86">
        <v>22.7536863514201</v>
      </c>
      <c r="H1165" s="86">
        <v>22.7536863514201</v>
      </c>
      <c r="I1165" s="86">
        <v>0.31</v>
      </c>
      <c r="J1165" s="86">
        <v>0.19</v>
      </c>
      <c r="K1165" s="87">
        <v>0</v>
      </c>
      <c r="L1165" s="150">
        <v>0.129999997167</v>
      </c>
      <c r="M1165" s="86">
        <v>4.3035439742622299E-2</v>
      </c>
      <c r="N1165" s="86"/>
      <c r="O1165" s="86">
        <v>100</v>
      </c>
      <c r="P1165" s="86">
        <v>0.20499999999999999</v>
      </c>
      <c r="Q1165" s="88">
        <v>1.1972</v>
      </c>
      <c r="R1165" s="85">
        <v>1.97550375345713E-2</v>
      </c>
      <c r="S1165" s="86">
        <v>0</v>
      </c>
      <c r="T1165" s="86">
        <v>0.94</v>
      </c>
      <c r="U1165" s="88">
        <v>8.4562117140020803</v>
      </c>
      <c r="V1165" s="89"/>
      <c r="W1165" s="85">
        <v>29.1</v>
      </c>
      <c r="X1165" s="88"/>
      <c r="Y1165" s="85">
        <v>-100</v>
      </c>
      <c r="Z1165" s="88">
        <v>-100</v>
      </c>
      <c r="AA1165" s="85">
        <v>0.32</v>
      </c>
      <c r="AB1165" s="91">
        <v>0.32</v>
      </c>
      <c r="AC1165" s="86">
        <v>0.04</v>
      </c>
      <c r="AD1165" s="86">
        <v>0.04</v>
      </c>
      <c r="AE1165" s="86">
        <v>0</v>
      </c>
      <c r="AF1165" s="151">
        <v>0</v>
      </c>
      <c r="AG1165" s="85">
        <v>3.7946040676299999</v>
      </c>
      <c r="AH1165" s="86">
        <v>1.3029999999999999E-3</v>
      </c>
      <c r="AI1165" s="151">
        <v>0</v>
      </c>
      <c r="AJ1165" s="152">
        <v>1.03</v>
      </c>
      <c r="AK1165" s="153">
        <v>0</v>
      </c>
    </row>
    <row r="1166" spans="1:37" x14ac:dyDescent="0.2">
      <c r="A1166" s="149" t="s">
        <v>2515</v>
      </c>
      <c r="B1166" s="66" t="s">
        <v>2516</v>
      </c>
      <c r="C1166" s="67">
        <v>27</v>
      </c>
      <c r="D1166" s="84" t="s">
        <v>348</v>
      </c>
      <c r="E1166" s="85">
        <v>67.335459296660503</v>
      </c>
      <c r="F1166" s="91">
        <v>67.319514571707003</v>
      </c>
      <c r="G1166" s="86">
        <v>31.136504561963001</v>
      </c>
      <c r="H1166" s="86">
        <v>31.123217291168402</v>
      </c>
      <c r="I1166" s="86">
        <v>0.23</v>
      </c>
      <c r="J1166" s="86">
        <v>0.2</v>
      </c>
      <c r="K1166" s="87">
        <v>0</v>
      </c>
      <c r="L1166" s="150">
        <v>0</v>
      </c>
      <c r="M1166" s="86">
        <v>0</v>
      </c>
      <c r="N1166" s="86"/>
      <c r="O1166" s="86">
        <v>100</v>
      </c>
      <c r="P1166" s="86">
        <v>0.13100000000000001</v>
      </c>
      <c r="Q1166" s="88">
        <v>0.748</v>
      </c>
      <c r="R1166" s="85">
        <v>0</v>
      </c>
      <c r="S1166" s="86">
        <v>0</v>
      </c>
      <c r="T1166" s="86">
        <v>0.83</v>
      </c>
      <c r="U1166" s="88">
        <v>4.5841084241296803</v>
      </c>
      <c r="V1166" s="89"/>
      <c r="W1166" s="85">
        <v>30.017543534612599</v>
      </c>
      <c r="X1166" s="88">
        <v>35.866666666699999</v>
      </c>
      <c r="Y1166" s="85">
        <v>-100</v>
      </c>
      <c r="Z1166" s="88"/>
      <c r="AA1166" s="85">
        <v>0</v>
      </c>
      <c r="AB1166" s="91">
        <v>0</v>
      </c>
      <c r="AC1166" s="86">
        <v>0</v>
      </c>
      <c r="AD1166" s="86">
        <v>0</v>
      </c>
      <c r="AE1166" s="86">
        <v>0</v>
      </c>
      <c r="AF1166" s="151">
        <v>0</v>
      </c>
      <c r="AG1166" s="85">
        <v>2.6045360120800001</v>
      </c>
      <c r="AH1166" s="86">
        <v>1.6410000000000001E-3</v>
      </c>
      <c r="AI1166" s="151">
        <v>0</v>
      </c>
      <c r="AJ1166" s="152">
        <v>1.01</v>
      </c>
      <c r="AK1166" s="153">
        <v>0</v>
      </c>
    </row>
    <row r="1167" spans="1:37" x14ac:dyDescent="0.2">
      <c r="A1167" s="149" t="s">
        <v>512</v>
      </c>
      <c r="B1167" s="66" t="s">
        <v>2517</v>
      </c>
      <c r="C1167" s="67">
        <v>27</v>
      </c>
      <c r="D1167" s="84" t="s">
        <v>348</v>
      </c>
      <c r="E1167" s="85">
        <v>41.688602263753602</v>
      </c>
      <c r="F1167" s="91">
        <v>41.688602263753602</v>
      </c>
      <c r="G1167" s="86">
        <v>26.460910765991098</v>
      </c>
      <c r="H1167" s="86">
        <v>26.460910765991098</v>
      </c>
      <c r="I1167" s="86">
        <v>1.17</v>
      </c>
      <c r="J1167" s="86">
        <v>0.5</v>
      </c>
      <c r="K1167" s="87">
        <v>0</v>
      </c>
      <c r="L1167" s="150">
        <v>8.0000000063499999E-2</v>
      </c>
      <c r="M1167" s="86">
        <v>0.132726654008995</v>
      </c>
      <c r="N1167" s="86">
        <v>100</v>
      </c>
      <c r="O1167" s="86">
        <v>100</v>
      </c>
      <c r="P1167" s="86">
        <v>0.36099999999999999</v>
      </c>
      <c r="Q1167" s="88">
        <v>1.2796000000000001</v>
      </c>
      <c r="R1167" s="85">
        <v>1.6394786457906398E-2</v>
      </c>
      <c r="S1167" s="86">
        <v>0</v>
      </c>
      <c r="T1167" s="86">
        <v>1.29</v>
      </c>
      <c r="U1167" s="88">
        <v>8.1479775379485808</v>
      </c>
      <c r="V1167" s="89"/>
      <c r="W1167" s="85">
        <v>43.5</v>
      </c>
      <c r="X1167" s="88"/>
      <c r="Y1167" s="85">
        <v>-100</v>
      </c>
      <c r="Z1167" s="88"/>
      <c r="AA1167" s="85">
        <v>7.0000000000000007E-2</v>
      </c>
      <c r="AB1167" s="91">
        <v>7.0000000000000007E-2</v>
      </c>
      <c r="AC1167" s="86">
        <v>7.0000000000000007E-2</v>
      </c>
      <c r="AD1167" s="86">
        <v>7.0000000000000007E-2</v>
      </c>
      <c r="AE1167" s="86">
        <v>0</v>
      </c>
      <c r="AF1167" s="151">
        <v>0</v>
      </c>
      <c r="AG1167" s="85">
        <v>2.7649820010799999</v>
      </c>
      <c r="AH1167" s="86">
        <v>4.1380000000000002E-3</v>
      </c>
      <c r="AI1167" s="151">
        <v>0</v>
      </c>
      <c r="AJ1167" s="152">
        <v>1.04</v>
      </c>
      <c r="AK1167" s="153">
        <v>0</v>
      </c>
    </row>
    <row r="1168" spans="1:37" x14ac:dyDescent="0.2">
      <c r="A1168" s="149" t="s">
        <v>2518</v>
      </c>
      <c r="B1168" s="66" t="s">
        <v>2519</v>
      </c>
      <c r="C1168" s="67">
        <v>27</v>
      </c>
      <c r="D1168" s="84" t="s">
        <v>348</v>
      </c>
      <c r="E1168" s="85">
        <v>35.6966252968977</v>
      </c>
      <c r="F1168" s="91">
        <v>35.646365486101502</v>
      </c>
      <c r="G1168" s="86">
        <v>24.0095980025778</v>
      </c>
      <c r="H1168" s="86">
        <v>23.9796042445221</v>
      </c>
      <c r="I1168" s="86">
        <v>8.31</v>
      </c>
      <c r="J1168" s="86">
        <v>14.57</v>
      </c>
      <c r="K1168" s="87">
        <v>0</v>
      </c>
      <c r="L1168" s="150">
        <v>3.0000003700899999E-2</v>
      </c>
      <c r="M1168" s="86">
        <v>8.34400976434037E-3</v>
      </c>
      <c r="N1168" s="86"/>
      <c r="O1168" s="86">
        <v>100</v>
      </c>
      <c r="P1168" s="86">
        <v>1.2809999999999999</v>
      </c>
      <c r="Q1168" s="88">
        <v>1.2969999999999999</v>
      </c>
      <c r="R1168" s="85">
        <v>1.23023928154026E-2</v>
      </c>
      <c r="S1168" s="86">
        <v>0</v>
      </c>
      <c r="T1168" s="86">
        <v>1.4</v>
      </c>
      <c r="U1168" s="88">
        <v>10.7337121734126</v>
      </c>
      <c r="V1168" s="89"/>
      <c r="W1168" s="85">
        <v>37.5993512951528</v>
      </c>
      <c r="X1168" s="88">
        <v>38</v>
      </c>
      <c r="Y1168" s="85">
        <v>-100</v>
      </c>
      <c r="Z1168" s="88"/>
      <c r="AA1168" s="85">
        <v>0.04</v>
      </c>
      <c r="AB1168" s="91">
        <v>0.05</v>
      </c>
      <c r="AC1168" s="86">
        <v>0</v>
      </c>
      <c r="AD1168" s="86">
        <v>0</v>
      </c>
      <c r="AE1168" s="86">
        <v>0</v>
      </c>
      <c r="AF1168" s="151">
        <v>0</v>
      </c>
      <c r="AG1168" s="85">
        <v>4.4017930417600004</v>
      </c>
      <c r="AH1168" s="86">
        <v>0.159386</v>
      </c>
      <c r="AI1168" s="151">
        <v>2.3779999856200001E-3</v>
      </c>
      <c r="AJ1168" s="152">
        <v>1.03</v>
      </c>
      <c r="AK1168" s="153">
        <v>0</v>
      </c>
    </row>
    <row r="1169" spans="1:37" x14ac:dyDescent="0.2">
      <c r="A1169" s="149" t="s">
        <v>2520</v>
      </c>
      <c r="B1169" s="66" t="s">
        <v>2521</v>
      </c>
      <c r="C1169" s="67">
        <v>27</v>
      </c>
      <c r="D1169" s="84" t="s">
        <v>348</v>
      </c>
      <c r="E1169" s="85">
        <v>35.318656053506999</v>
      </c>
      <c r="F1169" s="91">
        <v>35.318656053506999</v>
      </c>
      <c r="G1169" s="86">
        <v>19.517356696218599</v>
      </c>
      <c r="H1169" s="86">
        <v>19.517356696218599</v>
      </c>
      <c r="I1169" s="86">
        <v>0.57999999999999996</v>
      </c>
      <c r="J1169" s="86">
        <v>0.68</v>
      </c>
      <c r="K1169" s="87">
        <v>0</v>
      </c>
      <c r="L1169" s="150">
        <v>0.119999998792</v>
      </c>
      <c r="M1169" s="86">
        <v>0.44847833799633202</v>
      </c>
      <c r="N1169" s="86"/>
      <c r="O1169" s="86">
        <v>100</v>
      </c>
      <c r="P1169" s="86">
        <v>0.434</v>
      </c>
      <c r="Q1169" s="88">
        <v>1.2192000000000001</v>
      </c>
      <c r="R1169" s="85">
        <v>1.8887524789876299E-2</v>
      </c>
      <c r="S1169" s="86">
        <v>0</v>
      </c>
      <c r="T1169" s="86">
        <v>1.36</v>
      </c>
      <c r="U1169" s="88">
        <v>7.3171581349171797</v>
      </c>
      <c r="V1169" s="89"/>
      <c r="W1169" s="85">
        <v>26.637179605818101</v>
      </c>
      <c r="X1169" s="88"/>
      <c r="Y1169" s="85">
        <v>-100</v>
      </c>
      <c r="Z1169" s="88">
        <v>-100</v>
      </c>
      <c r="AA1169" s="85">
        <v>0.14000000000000001</v>
      </c>
      <c r="AB1169" s="91">
        <v>0.14000000000000001</v>
      </c>
      <c r="AC1169" s="86">
        <v>0.13</v>
      </c>
      <c r="AD1169" s="86">
        <v>0.13</v>
      </c>
      <c r="AE1169" s="86">
        <v>0</v>
      </c>
      <c r="AF1169" s="151">
        <v>0</v>
      </c>
      <c r="AG1169" s="85">
        <v>5.78391002587</v>
      </c>
      <c r="AH1169" s="86">
        <v>7.0609999999999996E-3</v>
      </c>
      <c r="AI1169" s="151">
        <v>4.9790000688500003E-3</v>
      </c>
      <c r="AJ1169" s="152">
        <v>1.01</v>
      </c>
      <c r="AK1169" s="153">
        <v>0</v>
      </c>
    </row>
    <row r="1170" spans="1:37" x14ac:dyDescent="0.2">
      <c r="A1170" s="149" t="s">
        <v>2522</v>
      </c>
      <c r="B1170" s="66" t="s">
        <v>2523</v>
      </c>
      <c r="C1170" s="67">
        <v>27</v>
      </c>
      <c r="D1170" s="84" t="s">
        <v>348</v>
      </c>
      <c r="E1170" s="85">
        <v>42.662213917001203</v>
      </c>
      <c r="F1170" s="91">
        <v>42.662213917001203</v>
      </c>
      <c r="G1170" s="86">
        <v>25.732205961257399</v>
      </c>
      <c r="H1170" s="86">
        <v>25.732205961257399</v>
      </c>
      <c r="I1170" s="86">
        <v>0.91</v>
      </c>
      <c r="J1170" s="86">
        <v>0.68</v>
      </c>
      <c r="K1170" s="87">
        <v>0</v>
      </c>
      <c r="L1170" s="150">
        <v>0</v>
      </c>
      <c r="M1170" s="86">
        <v>7.81811627944973E-2</v>
      </c>
      <c r="N1170" s="86">
        <v>100</v>
      </c>
      <c r="O1170" s="86">
        <v>100</v>
      </c>
      <c r="P1170" s="86">
        <v>0.19600000000000001</v>
      </c>
      <c r="Q1170" s="88">
        <v>1.0998000000000001</v>
      </c>
      <c r="R1170" s="85">
        <v>1.3551053594417E-2</v>
      </c>
      <c r="S1170" s="86">
        <v>0</v>
      </c>
      <c r="T1170" s="86">
        <v>1.06</v>
      </c>
      <c r="U1170" s="88">
        <v>9.5894466132583407</v>
      </c>
      <c r="V1170" s="89"/>
      <c r="W1170" s="85">
        <v>31.513249651298999</v>
      </c>
      <c r="X1170" s="88"/>
      <c r="Y1170" s="85">
        <v>-100</v>
      </c>
      <c r="Z1170" s="88"/>
      <c r="AA1170" s="85">
        <v>0</v>
      </c>
      <c r="AB1170" s="91">
        <v>0</v>
      </c>
      <c r="AC1170" s="86">
        <v>0</v>
      </c>
      <c r="AD1170" s="86">
        <v>0</v>
      </c>
      <c r="AE1170" s="86">
        <v>0</v>
      </c>
      <c r="AF1170" s="151">
        <v>0</v>
      </c>
      <c r="AG1170" s="85">
        <v>3.05483199737</v>
      </c>
      <c r="AH1170" s="86">
        <v>6.3270000000000002E-3</v>
      </c>
      <c r="AI1170" s="151">
        <v>0</v>
      </c>
      <c r="AJ1170" s="152">
        <v>1.02</v>
      </c>
      <c r="AK1170" s="153">
        <v>0</v>
      </c>
    </row>
    <row r="1171" spans="1:37" x14ac:dyDescent="0.2">
      <c r="A1171" s="149" t="s">
        <v>2524</v>
      </c>
      <c r="B1171" s="66" t="s">
        <v>2524</v>
      </c>
      <c r="C1171" s="67">
        <v>27</v>
      </c>
      <c r="D1171" s="84" t="s">
        <v>348</v>
      </c>
      <c r="E1171" s="85">
        <v>31.039751276926498</v>
      </c>
      <c r="F1171" s="91">
        <v>31.039751276926498</v>
      </c>
      <c r="G1171" s="86">
        <v>22.608927381745499</v>
      </c>
      <c r="H1171" s="86">
        <v>22.608927381745499</v>
      </c>
      <c r="I1171" s="86">
        <v>0.57999999999999996</v>
      </c>
      <c r="J1171" s="86">
        <v>0.35</v>
      </c>
      <c r="K1171" s="87">
        <v>0</v>
      </c>
      <c r="L1171" s="150">
        <v>0</v>
      </c>
      <c r="M1171" s="86">
        <v>1.7851301412803802E-2</v>
      </c>
      <c r="N1171" s="86"/>
      <c r="O1171" s="86"/>
      <c r="P1171" s="86">
        <v>0.106</v>
      </c>
      <c r="Q1171" s="88">
        <v>0.86860000000000004</v>
      </c>
      <c r="R1171" s="85">
        <v>3.5315722559683599E-2</v>
      </c>
      <c r="S1171" s="86">
        <v>0</v>
      </c>
      <c r="T1171" s="86">
        <v>0.88</v>
      </c>
      <c r="U1171" s="88">
        <v>10.9722407284033</v>
      </c>
      <c r="V1171" s="89"/>
      <c r="W1171" s="85">
        <v>36.3486867132019</v>
      </c>
      <c r="X1171" s="88">
        <v>35.4</v>
      </c>
      <c r="Y1171" s="85">
        <v>-100</v>
      </c>
      <c r="Z1171" s="88">
        <v>-100</v>
      </c>
      <c r="AA1171" s="85">
        <v>0</v>
      </c>
      <c r="AB1171" s="91">
        <v>0</v>
      </c>
      <c r="AC1171" s="86">
        <v>0</v>
      </c>
      <c r="AD1171" s="86">
        <v>0</v>
      </c>
      <c r="AE1171" s="86">
        <v>0</v>
      </c>
      <c r="AF1171" s="151">
        <v>0</v>
      </c>
      <c r="AG1171" s="85">
        <v>3.0503440028500002</v>
      </c>
      <c r="AH1171" s="86">
        <v>3.3279999999999998E-3</v>
      </c>
      <c r="AI1171" s="151">
        <v>0</v>
      </c>
      <c r="AJ1171" s="152">
        <v>1</v>
      </c>
      <c r="AK1171" s="153">
        <v>0</v>
      </c>
    </row>
    <row r="1172" spans="1:37" x14ac:dyDescent="0.2">
      <c r="A1172" s="149" t="s">
        <v>2525</v>
      </c>
      <c r="B1172" s="66" t="s">
        <v>2525</v>
      </c>
      <c r="C1172" s="67">
        <v>27</v>
      </c>
      <c r="D1172" s="84" t="s">
        <v>348</v>
      </c>
      <c r="E1172" s="85">
        <v>28.209444666089301</v>
      </c>
      <c r="F1172" s="91">
        <v>28.209444666089301</v>
      </c>
      <c r="G1172" s="86">
        <v>21.132270086700998</v>
      </c>
      <c r="H1172" s="86">
        <v>21.132270086700998</v>
      </c>
      <c r="I1172" s="86">
        <v>0.64</v>
      </c>
      <c r="J1172" s="86">
        <v>0.36</v>
      </c>
      <c r="K1172" s="87">
        <v>0</v>
      </c>
      <c r="L1172" s="150">
        <v>0</v>
      </c>
      <c r="M1172" s="86">
        <v>3.08438676903291E-3</v>
      </c>
      <c r="N1172" s="86"/>
      <c r="O1172" s="86"/>
      <c r="P1172" s="86">
        <v>0.189</v>
      </c>
      <c r="Q1172" s="88">
        <v>0.86499999999999999</v>
      </c>
      <c r="R1172" s="85">
        <v>1.7675651789659699E-2</v>
      </c>
      <c r="S1172" s="86">
        <v>0</v>
      </c>
      <c r="T1172" s="86">
        <v>1</v>
      </c>
      <c r="U1172" s="88">
        <v>9.7969192445045596</v>
      </c>
      <c r="V1172" s="89"/>
      <c r="W1172" s="85">
        <v>35.814778215965298</v>
      </c>
      <c r="X1172" s="88">
        <v>33.6</v>
      </c>
      <c r="Y1172" s="85">
        <v>-100</v>
      </c>
      <c r="Z1172" s="88"/>
      <c r="AA1172" s="85">
        <v>0.28000000000000003</v>
      </c>
      <c r="AB1172" s="91">
        <v>0.28000000000000003</v>
      </c>
      <c r="AC1172" s="86">
        <v>0.06</v>
      </c>
      <c r="AD1172" s="86">
        <v>0.06</v>
      </c>
      <c r="AE1172" s="86">
        <v>0</v>
      </c>
      <c r="AF1172" s="151">
        <v>0</v>
      </c>
      <c r="AG1172" s="85">
        <v>1.3359280015899999</v>
      </c>
      <c r="AH1172" s="86">
        <v>3.2100000000000002E-3</v>
      </c>
      <c r="AI1172" s="151">
        <v>0</v>
      </c>
      <c r="AJ1172" s="152">
        <v>1</v>
      </c>
      <c r="AK1172" s="153">
        <v>0</v>
      </c>
    </row>
    <row r="1173" spans="1:37" x14ac:dyDescent="0.2">
      <c r="A1173" s="149" t="s">
        <v>2526</v>
      </c>
      <c r="B1173" s="66" t="s">
        <v>2527</v>
      </c>
      <c r="C1173" s="67">
        <v>27</v>
      </c>
      <c r="D1173" s="84" t="s">
        <v>348</v>
      </c>
      <c r="E1173" s="85">
        <v>34.487641004748603</v>
      </c>
      <c r="F1173" s="91">
        <v>34.487641004748603</v>
      </c>
      <c r="G1173" s="86">
        <v>22.450560679627898</v>
      </c>
      <c r="H1173" s="86">
        <v>22.450560679627898</v>
      </c>
      <c r="I1173" s="86">
        <v>1.71</v>
      </c>
      <c r="J1173" s="86">
        <v>2.83</v>
      </c>
      <c r="K1173" s="87">
        <v>0</v>
      </c>
      <c r="L1173" s="150">
        <v>5.8448219329099999E-11</v>
      </c>
      <c r="M1173" s="86">
        <v>2.0647811946064801E-3</v>
      </c>
      <c r="N1173" s="86"/>
      <c r="O1173" s="86"/>
      <c r="P1173" s="86">
        <v>0.42499999999999999</v>
      </c>
      <c r="Q1173" s="88">
        <v>1.3283</v>
      </c>
      <c r="R1173" s="85">
        <v>1.00593501659793E-2</v>
      </c>
      <c r="S1173" s="86">
        <v>0</v>
      </c>
      <c r="T1173" s="86">
        <v>1.33</v>
      </c>
      <c r="U1173" s="88">
        <v>10.2819093161645</v>
      </c>
      <c r="V1173" s="89"/>
      <c r="W1173" s="85">
        <v>40.017002031787598</v>
      </c>
      <c r="X1173" s="88">
        <v>34.433333333299998</v>
      </c>
      <c r="Y1173" s="85"/>
      <c r="Z1173" s="88"/>
      <c r="AA1173" s="85">
        <v>0.28000000000000003</v>
      </c>
      <c r="AB1173" s="91">
        <v>0.28000000000000003</v>
      </c>
      <c r="AC1173" s="86">
        <v>0.08</v>
      </c>
      <c r="AD1173" s="86">
        <v>0.08</v>
      </c>
      <c r="AE1173" s="86">
        <v>0</v>
      </c>
      <c r="AF1173" s="151">
        <v>0</v>
      </c>
      <c r="AG1173" s="85">
        <v>3.4490279736399998</v>
      </c>
      <c r="AH1173" s="86">
        <v>3.7976999999999997E-2</v>
      </c>
      <c r="AI1173" s="151">
        <v>9.1699999214499995E-3</v>
      </c>
      <c r="AJ1173" s="152">
        <v>1.01</v>
      </c>
      <c r="AK1173" s="153">
        <v>0</v>
      </c>
    </row>
    <row r="1174" spans="1:37" x14ac:dyDescent="0.2">
      <c r="A1174" s="149" t="s">
        <v>2528</v>
      </c>
      <c r="B1174" s="66" t="s">
        <v>2529</v>
      </c>
      <c r="C1174" s="67">
        <v>27</v>
      </c>
      <c r="D1174" s="84" t="s">
        <v>348</v>
      </c>
      <c r="E1174" s="85">
        <v>44.036873949803102</v>
      </c>
      <c r="F1174" s="91">
        <v>44.036873949803102</v>
      </c>
      <c r="G1174" s="86">
        <v>25.539460838032198</v>
      </c>
      <c r="H1174" s="86">
        <v>25.539460838032198</v>
      </c>
      <c r="I1174" s="86">
        <v>0.76</v>
      </c>
      <c r="J1174" s="86">
        <v>0.48</v>
      </c>
      <c r="K1174" s="87">
        <v>0</v>
      </c>
      <c r="L1174" s="150">
        <v>0</v>
      </c>
      <c r="M1174" s="86">
        <v>7.9982004404484594E-2</v>
      </c>
      <c r="N1174" s="86"/>
      <c r="O1174" s="86">
        <v>100</v>
      </c>
      <c r="P1174" s="86">
        <v>0.223</v>
      </c>
      <c r="Q1174" s="88">
        <v>1.1955</v>
      </c>
      <c r="R1174" s="85">
        <v>5.0815590223080402E-3</v>
      </c>
      <c r="S1174" s="86">
        <v>0</v>
      </c>
      <c r="T1174" s="86">
        <v>1.1000000000000001</v>
      </c>
      <c r="U1174" s="88">
        <v>10.329620700419101</v>
      </c>
      <c r="V1174" s="89"/>
      <c r="W1174" s="85">
        <v>39.302221922079902</v>
      </c>
      <c r="X1174" s="88"/>
      <c r="Y1174" s="85">
        <v>-100</v>
      </c>
      <c r="Z1174" s="88"/>
      <c r="AA1174" s="85">
        <v>0</v>
      </c>
      <c r="AB1174" s="91">
        <v>0</v>
      </c>
      <c r="AC1174" s="86">
        <v>0</v>
      </c>
      <c r="AD1174" s="86">
        <v>0</v>
      </c>
      <c r="AE1174" s="86">
        <v>0</v>
      </c>
      <c r="AF1174" s="151">
        <v>0</v>
      </c>
      <c r="AG1174" s="85">
        <v>3.9054949973899999</v>
      </c>
      <c r="AH1174" s="86">
        <v>6.4429999999999999E-3</v>
      </c>
      <c r="AI1174" s="151">
        <v>2.9759999980100002E-3</v>
      </c>
      <c r="AJ1174" s="152">
        <v>1</v>
      </c>
      <c r="AK1174" s="153">
        <v>0</v>
      </c>
    </row>
    <row r="1175" spans="1:37" x14ac:dyDescent="0.2">
      <c r="A1175" s="149" t="s">
        <v>2530</v>
      </c>
      <c r="B1175" s="66" t="s">
        <v>2531</v>
      </c>
      <c r="C1175" s="67">
        <v>27</v>
      </c>
      <c r="D1175" s="84" t="s">
        <v>348</v>
      </c>
      <c r="E1175" s="85">
        <v>42.978916130951198</v>
      </c>
      <c r="F1175" s="91">
        <v>42.9755362224791</v>
      </c>
      <c r="G1175" s="86">
        <v>25.3635091561721</v>
      </c>
      <c r="H1175" s="86">
        <v>25.360129247700002</v>
      </c>
      <c r="I1175" s="86">
        <v>0.4</v>
      </c>
      <c r="J1175" s="86">
        <v>0.2</v>
      </c>
      <c r="K1175" s="87">
        <v>0</v>
      </c>
      <c r="L1175" s="150">
        <v>0</v>
      </c>
      <c r="M1175" s="86">
        <v>5.9498886539980401E-3</v>
      </c>
      <c r="N1175" s="86"/>
      <c r="O1175" s="86"/>
      <c r="P1175" s="86">
        <v>0.25</v>
      </c>
      <c r="Q1175" s="88">
        <v>1.1867000000000001</v>
      </c>
      <c r="R1175" s="85">
        <v>1.5675619186957899E-2</v>
      </c>
      <c r="S1175" s="86">
        <v>0</v>
      </c>
      <c r="T1175" s="86">
        <v>1.1200000000000001</v>
      </c>
      <c r="U1175" s="88">
        <v>8.7796502470713094</v>
      </c>
      <c r="V1175" s="89"/>
      <c r="W1175" s="85">
        <v>40.5324860999362</v>
      </c>
      <c r="X1175" s="88">
        <v>39.366666666699999</v>
      </c>
      <c r="Y1175" s="85"/>
      <c r="Z1175" s="88"/>
      <c r="AA1175" s="85">
        <v>0</v>
      </c>
      <c r="AB1175" s="91">
        <v>0</v>
      </c>
      <c r="AC1175" s="86">
        <v>0</v>
      </c>
      <c r="AD1175" s="86">
        <v>0</v>
      </c>
      <c r="AE1175" s="86">
        <v>0</v>
      </c>
      <c r="AF1175" s="151">
        <v>0</v>
      </c>
      <c r="AG1175" s="85">
        <v>2.8865310046900001</v>
      </c>
      <c r="AH1175" s="86">
        <v>2.611E-3</v>
      </c>
      <c r="AI1175" s="151">
        <v>1.1016084972000001E-11</v>
      </c>
      <c r="AJ1175" s="152">
        <v>1.01</v>
      </c>
      <c r="AK1175" s="153">
        <v>0</v>
      </c>
    </row>
    <row r="1176" spans="1:37" x14ac:dyDescent="0.2">
      <c r="A1176" s="149" t="s">
        <v>2532</v>
      </c>
      <c r="B1176" s="66" t="s">
        <v>2533</v>
      </c>
      <c r="C1176" s="67">
        <v>27</v>
      </c>
      <c r="D1176" s="84" t="s">
        <v>348</v>
      </c>
      <c r="E1176" s="85">
        <v>19.277611353926201</v>
      </c>
      <c r="F1176" s="91">
        <v>19.269631193832002</v>
      </c>
      <c r="G1176" s="86">
        <v>13.3133624711487</v>
      </c>
      <c r="H1176" s="86">
        <v>13.3133624711487</v>
      </c>
      <c r="I1176" s="86">
        <v>1.23</v>
      </c>
      <c r="J1176" s="86">
        <v>0.75</v>
      </c>
      <c r="K1176" s="87">
        <v>0</v>
      </c>
      <c r="L1176" s="150">
        <v>0</v>
      </c>
      <c r="M1176" s="86">
        <v>8.1595421331437101E-3</v>
      </c>
      <c r="N1176" s="86"/>
      <c r="O1176" s="86">
        <v>100</v>
      </c>
      <c r="P1176" s="86">
        <v>0.35499999999999998</v>
      </c>
      <c r="Q1176" s="88">
        <v>1.1868000000000001</v>
      </c>
      <c r="R1176" s="85">
        <v>2.02316524202114E-2</v>
      </c>
      <c r="S1176" s="86">
        <v>0</v>
      </c>
      <c r="T1176" s="86">
        <v>1.24</v>
      </c>
      <c r="U1176" s="88">
        <v>14.129180376172499</v>
      </c>
      <c r="V1176" s="89"/>
      <c r="W1176" s="85">
        <v>38.655125266746502</v>
      </c>
      <c r="X1176" s="88">
        <v>40.5</v>
      </c>
      <c r="Y1176" s="85"/>
      <c r="Z1176" s="88"/>
      <c r="AA1176" s="85">
        <v>0</v>
      </c>
      <c r="AB1176" s="91">
        <v>0.01</v>
      </c>
      <c r="AC1176" s="86">
        <v>0</v>
      </c>
      <c r="AD1176" s="86">
        <v>0</v>
      </c>
      <c r="AE1176" s="86">
        <v>0</v>
      </c>
      <c r="AF1176" s="151">
        <v>0</v>
      </c>
      <c r="AG1176" s="85">
        <v>4.2400799970399996</v>
      </c>
      <c r="AH1176" s="86">
        <v>8.9669999999999993E-3</v>
      </c>
      <c r="AI1176" s="151">
        <v>0</v>
      </c>
      <c r="AJ1176" s="152">
        <v>1</v>
      </c>
      <c r="AK1176" s="153">
        <v>0</v>
      </c>
    </row>
    <row r="1177" spans="1:37" x14ac:dyDescent="0.2">
      <c r="A1177" s="149" t="s">
        <v>2534</v>
      </c>
      <c r="B1177" s="66" t="s">
        <v>2535</v>
      </c>
      <c r="C1177" s="67">
        <v>27</v>
      </c>
      <c r="D1177" s="84" t="s">
        <v>348</v>
      </c>
      <c r="E1177" s="85">
        <v>49.512165094412197</v>
      </c>
      <c r="F1177" s="91">
        <v>49.512165094412197</v>
      </c>
      <c r="G1177" s="86">
        <v>24.910358412459001</v>
      </c>
      <c r="H1177" s="86">
        <v>24.910358412459001</v>
      </c>
      <c r="I1177" s="86">
        <v>0.4</v>
      </c>
      <c r="J1177" s="86">
        <v>0.37</v>
      </c>
      <c r="K1177" s="87">
        <v>0</v>
      </c>
      <c r="L1177" s="150">
        <v>5.3707436224899999E-12</v>
      </c>
      <c r="M1177" s="86">
        <v>0.119050453928968</v>
      </c>
      <c r="N1177" s="86">
        <v>100</v>
      </c>
      <c r="O1177" s="86">
        <v>8.3512434755910405</v>
      </c>
      <c r="P1177" s="86">
        <v>0.27</v>
      </c>
      <c r="Q1177" s="88">
        <v>1.1798</v>
      </c>
      <c r="R1177" s="85">
        <v>2.62106021885853E-2</v>
      </c>
      <c r="S1177" s="86">
        <v>0</v>
      </c>
      <c r="T1177" s="86">
        <v>1.22</v>
      </c>
      <c r="U1177" s="88">
        <v>6.5542235422662003</v>
      </c>
      <c r="V1177" s="89"/>
      <c r="W1177" s="85"/>
      <c r="X1177" s="88"/>
      <c r="Y1177" s="85">
        <v>-100</v>
      </c>
      <c r="Z1177" s="88">
        <v>-100</v>
      </c>
      <c r="AA1177" s="85">
        <v>0</v>
      </c>
      <c r="AB1177" s="91">
        <v>0</v>
      </c>
      <c r="AC1177" s="86">
        <v>0</v>
      </c>
      <c r="AD1177" s="86">
        <v>0</v>
      </c>
      <c r="AE1177" s="86">
        <v>0</v>
      </c>
      <c r="AF1177" s="151">
        <v>0</v>
      </c>
      <c r="AG1177" s="85">
        <v>1.21449299953</v>
      </c>
      <c r="AH1177" s="86">
        <v>3.47E-3</v>
      </c>
      <c r="AI1177" s="151">
        <v>0</v>
      </c>
      <c r="AJ1177" s="152">
        <v>1.03</v>
      </c>
      <c r="AK1177" s="153">
        <v>0</v>
      </c>
    </row>
    <row r="1178" spans="1:37" x14ac:dyDescent="0.2">
      <c r="A1178" s="149" t="s">
        <v>2536</v>
      </c>
      <c r="B1178" s="66" t="s">
        <v>2537</v>
      </c>
      <c r="C1178" s="67">
        <v>27</v>
      </c>
      <c r="D1178" s="84" t="s">
        <v>348</v>
      </c>
      <c r="E1178" s="85">
        <v>34.1722133151954</v>
      </c>
      <c r="F1178" s="91">
        <v>34.1722133151954</v>
      </c>
      <c r="G1178" s="86">
        <v>18.108795284134199</v>
      </c>
      <c r="H1178" s="86">
        <v>18.108795284134199</v>
      </c>
      <c r="I1178" s="86">
        <v>0.17</v>
      </c>
      <c r="J1178" s="86">
        <v>0.3</v>
      </c>
      <c r="K1178" s="87">
        <v>0</v>
      </c>
      <c r="L1178" s="150">
        <v>0</v>
      </c>
      <c r="M1178" s="86">
        <v>7.5284792938651902E-3</v>
      </c>
      <c r="N1178" s="86">
        <v>100</v>
      </c>
      <c r="O1178" s="86">
        <v>100</v>
      </c>
      <c r="P1178" s="86">
        <v>0.38600000000000001</v>
      </c>
      <c r="Q1178" s="88">
        <v>1.3226</v>
      </c>
      <c r="R1178" s="85">
        <v>3.10231432648756E-2</v>
      </c>
      <c r="S1178" s="86">
        <v>0</v>
      </c>
      <c r="T1178" s="86">
        <v>1.37</v>
      </c>
      <c r="U1178" s="88">
        <v>12.8585078300863</v>
      </c>
      <c r="V1178" s="89"/>
      <c r="W1178" s="85">
        <v>40.809348389117197</v>
      </c>
      <c r="X1178" s="88">
        <v>44.1</v>
      </c>
      <c r="Y1178" s="85">
        <v>-100</v>
      </c>
      <c r="Z1178" s="88"/>
      <c r="AA1178" s="85">
        <v>0.2</v>
      </c>
      <c r="AB1178" s="91">
        <v>0.2</v>
      </c>
      <c r="AC1178" s="86">
        <v>0.04</v>
      </c>
      <c r="AD1178" s="86">
        <v>0.04</v>
      </c>
      <c r="AE1178" s="86">
        <v>0</v>
      </c>
      <c r="AF1178" s="151">
        <v>0</v>
      </c>
      <c r="AG1178" s="85">
        <v>1.7108300030100001</v>
      </c>
      <c r="AH1178" s="86">
        <v>2.8050000000000002E-3</v>
      </c>
      <c r="AI1178" s="151">
        <v>0</v>
      </c>
      <c r="AJ1178" s="152">
        <v>1.06</v>
      </c>
      <c r="AK1178" s="153">
        <v>0</v>
      </c>
    </row>
    <row r="1179" spans="1:37" x14ac:dyDescent="0.2">
      <c r="A1179" s="149" t="s">
        <v>2538</v>
      </c>
      <c r="B1179" s="66" t="s">
        <v>2539</v>
      </c>
      <c r="C1179" s="67">
        <v>27</v>
      </c>
      <c r="D1179" s="84" t="s">
        <v>348</v>
      </c>
      <c r="E1179" s="85">
        <v>46.1833128719949</v>
      </c>
      <c r="F1179" s="91">
        <v>46.137469113739101</v>
      </c>
      <c r="G1179" s="86">
        <v>21.734603490341701</v>
      </c>
      <c r="H1179" s="86">
        <v>21.723725310416601</v>
      </c>
      <c r="I1179" s="86">
        <v>0.77</v>
      </c>
      <c r="J1179" s="86">
        <v>0.52</v>
      </c>
      <c r="K1179" s="87">
        <v>0</v>
      </c>
      <c r="L1179" s="150">
        <v>0</v>
      </c>
      <c r="M1179" s="86">
        <v>1.15420979030415E-2</v>
      </c>
      <c r="N1179" s="86">
        <v>100</v>
      </c>
      <c r="O1179" s="86">
        <v>35.753252203105298</v>
      </c>
      <c r="P1179" s="86">
        <v>0.51</v>
      </c>
      <c r="Q1179" s="88">
        <v>1.1569</v>
      </c>
      <c r="R1179" s="85">
        <v>2.9515938606847699E-2</v>
      </c>
      <c r="S1179" s="86">
        <v>0</v>
      </c>
      <c r="T1179" s="86">
        <v>1.34</v>
      </c>
      <c r="U1179" s="88">
        <v>7.5665511507560304</v>
      </c>
      <c r="V1179" s="89"/>
      <c r="W1179" s="85">
        <v>42.571572762511501</v>
      </c>
      <c r="X1179" s="88">
        <v>41.5</v>
      </c>
      <c r="Y1179" s="85">
        <v>-100</v>
      </c>
      <c r="Z1179" s="88"/>
      <c r="AA1179" s="85">
        <v>7.0000000000000007E-2</v>
      </c>
      <c r="AB1179" s="91">
        <v>0.08</v>
      </c>
      <c r="AC1179" s="86">
        <v>0</v>
      </c>
      <c r="AD1179" s="86">
        <v>0.01</v>
      </c>
      <c r="AE1179" s="86">
        <v>0</v>
      </c>
      <c r="AF1179" s="151">
        <v>0</v>
      </c>
      <c r="AG1179" s="85">
        <v>0.88985899959400006</v>
      </c>
      <c r="AH1179" s="86">
        <v>4.9300000000000004E-3</v>
      </c>
      <c r="AI1179" s="151">
        <v>2.5069999988600001E-3</v>
      </c>
      <c r="AJ1179" s="152">
        <v>1.1200000000000001</v>
      </c>
      <c r="AK1179" s="153">
        <v>0</v>
      </c>
    </row>
    <row r="1180" spans="1:37" x14ac:dyDescent="0.2">
      <c r="A1180" s="149" t="s">
        <v>2540</v>
      </c>
      <c r="B1180" s="66" t="s">
        <v>2541</v>
      </c>
      <c r="C1180" s="67">
        <v>27</v>
      </c>
      <c r="D1180" s="84" t="s">
        <v>348</v>
      </c>
      <c r="E1180" s="85">
        <v>27.0497052496757</v>
      </c>
      <c r="F1180" s="91">
        <v>27.011937798650202</v>
      </c>
      <c r="G1180" s="86">
        <v>15.9920524146538</v>
      </c>
      <c r="H1180" s="86">
        <v>15.960853215980601</v>
      </c>
      <c r="I1180" s="86">
        <v>7.7</v>
      </c>
      <c r="J1180" s="86">
        <v>3.92</v>
      </c>
      <c r="K1180" s="87">
        <v>0</v>
      </c>
      <c r="L1180" s="150">
        <v>0</v>
      </c>
      <c r="M1180" s="86">
        <v>0.16975806704719501</v>
      </c>
      <c r="N1180" s="86">
        <v>100</v>
      </c>
      <c r="O1180" s="86"/>
      <c r="P1180" s="86">
        <v>1</v>
      </c>
      <c r="Q1180" s="88">
        <v>1.3684000000000001</v>
      </c>
      <c r="R1180" s="85">
        <v>4.1006014215418302E-2</v>
      </c>
      <c r="S1180" s="86">
        <v>0</v>
      </c>
      <c r="T1180" s="86">
        <v>1.71</v>
      </c>
      <c r="U1180" s="88">
        <v>13.505968899325101</v>
      </c>
      <c r="V1180" s="89"/>
      <c r="W1180" s="85">
        <v>35.866666666699999</v>
      </c>
      <c r="X1180" s="88"/>
      <c r="Y1180" s="85"/>
      <c r="Z1180" s="88"/>
      <c r="AA1180" s="85">
        <v>0.15</v>
      </c>
      <c r="AB1180" s="91">
        <v>0.19</v>
      </c>
      <c r="AC1180" s="86">
        <v>0.09</v>
      </c>
      <c r="AD1180" s="86">
        <v>0.09</v>
      </c>
      <c r="AE1180" s="86">
        <v>0</v>
      </c>
      <c r="AF1180" s="151">
        <v>0</v>
      </c>
      <c r="AG1180" s="85">
        <v>0.66349399984000001</v>
      </c>
      <c r="AH1180" s="86">
        <v>1.8010999999999999E-2</v>
      </c>
      <c r="AI1180" s="151">
        <v>1.4689999996500001E-3</v>
      </c>
      <c r="AJ1180" s="152">
        <v>1.02</v>
      </c>
      <c r="AK1180" s="153">
        <v>0</v>
      </c>
    </row>
    <row r="1181" spans="1:37" x14ac:dyDescent="0.2">
      <c r="A1181" s="149" t="s">
        <v>838</v>
      </c>
      <c r="B1181" s="66" t="s">
        <v>2542</v>
      </c>
      <c r="C1181" s="67">
        <v>27</v>
      </c>
      <c r="D1181" s="84" t="s">
        <v>348</v>
      </c>
      <c r="E1181" s="85">
        <v>18.496310634396199</v>
      </c>
      <c r="F1181" s="91">
        <v>18.496310634396199</v>
      </c>
      <c r="G1181" s="86">
        <v>13.2293228158519</v>
      </c>
      <c r="H1181" s="86">
        <v>13.2293228158519</v>
      </c>
      <c r="I1181" s="86">
        <v>14.35</v>
      </c>
      <c r="J1181" s="86">
        <v>12.37</v>
      </c>
      <c r="K1181" s="87">
        <v>0</v>
      </c>
      <c r="L1181" s="150">
        <v>0</v>
      </c>
      <c r="M1181" s="86">
        <v>0.16910737839623499</v>
      </c>
      <c r="N1181" s="86"/>
      <c r="O1181" s="86">
        <v>100</v>
      </c>
      <c r="P1181" s="86">
        <v>1.3069999999999999</v>
      </c>
      <c r="Q1181" s="88">
        <v>1.9081999999999999</v>
      </c>
      <c r="R1181" s="85">
        <v>2.47969747690782E-2</v>
      </c>
      <c r="S1181" s="86">
        <v>0</v>
      </c>
      <c r="T1181" s="86">
        <v>1.95</v>
      </c>
      <c r="U1181" s="88">
        <v>12.2578626420806</v>
      </c>
      <c r="V1181" s="89"/>
      <c r="W1181" s="85">
        <v>42.7</v>
      </c>
      <c r="X1181" s="88"/>
      <c r="Y1181" s="85">
        <v>-100</v>
      </c>
      <c r="Z1181" s="88">
        <v>-100</v>
      </c>
      <c r="AA1181" s="85">
        <v>0.03</v>
      </c>
      <c r="AB1181" s="91">
        <v>0.03</v>
      </c>
      <c r="AC1181" s="86">
        <v>0</v>
      </c>
      <c r="AD1181" s="86">
        <v>0</v>
      </c>
      <c r="AE1181" s="86">
        <v>0</v>
      </c>
      <c r="AF1181" s="151">
        <v>0</v>
      </c>
      <c r="AG1181" s="85">
        <v>2.5366489997700001</v>
      </c>
      <c r="AH1181" s="86">
        <v>0.12696199999999999</v>
      </c>
      <c r="AI1181" s="151">
        <v>2.6739999997599999E-3</v>
      </c>
      <c r="AJ1181" s="152">
        <v>1.01</v>
      </c>
      <c r="AK1181" s="153">
        <v>0</v>
      </c>
    </row>
    <row r="1182" spans="1:37" x14ac:dyDescent="0.2">
      <c r="A1182" s="149" t="s">
        <v>840</v>
      </c>
      <c r="B1182" s="66" t="s">
        <v>2543</v>
      </c>
      <c r="C1182" s="67">
        <v>27</v>
      </c>
      <c r="D1182" s="84" t="s">
        <v>348</v>
      </c>
      <c r="E1182" s="85">
        <v>17.277095105365301</v>
      </c>
      <c r="F1182" s="91">
        <v>17.277095105365301</v>
      </c>
      <c r="G1182" s="86">
        <v>11.22197759292</v>
      </c>
      <c r="H1182" s="86">
        <v>11.22197759292</v>
      </c>
      <c r="I1182" s="86">
        <v>1.55</v>
      </c>
      <c r="J1182" s="86">
        <v>3.84</v>
      </c>
      <c r="K1182" s="87">
        <v>0</v>
      </c>
      <c r="L1182" s="150">
        <v>0</v>
      </c>
      <c r="M1182" s="86">
        <v>5.5267022415289101E-2</v>
      </c>
      <c r="N1182" s="86">
        <v>100</v>
      </c>
      <c r="O1182" s="86">
        <v>100</v>
      </c>
      <c r="P1182" s="86">
        <v>0.60399999999999998</v>
      </c>
      <c r="Q1182" s="88">
        <v>1.8557999999999999</v>
      </c>
      <c r="R1182" s="85">
        <v>1.72711571675302E-2</v>
      </c>
      <c r="S1182" s="86">
        <v>0</v>
      </c>
      <c r="T1182" s="86">
        <v>1.56</v>
      </c>
      <c r="U1182" s="88">
        <v>16.498378577703502</v>
      </c>
      <c r="V1182" s="89"/>
      <c r="W1182" s="85">
        <v>37.054534459712102</v>
      </c>
      <c r="X1182" s="88"/>
      <c r="Y1182" s="85">
        <v>-99.56</v>
      </c>
      <c r="Z1182" s="88"/>
      <c r="AA1182" s="85">
        <v>0.06</v>
      </c>
      <c r="AB1182" s="91">
        <v>0.06</v>
      </c>
      <c r="AC1182" s="86">
        <v>0.02</v>
      </c>
      <c r="AD1182" s="86">
        <v>0.02</v>
      </c>
      <c r="AE1182" s="86">
        <v>0</v>
      </c>
      <c r="AF1182" s="151">
        <v>0</v>
      </c>
      <c r="AG1182" s="85">
        <v>3.4095800026499998</v>
      </c>
      <c r="AH1182" s="86">
        <v>2.6370999999999999E-2</v>
      </c>
      <c r="AI1182" s="151">
        <v>1.8080000014100001E-3</v>
      </c>
      <c r="AJ1182" s="152">
        <v>1.02</v>
      </c>
      <c r="AK1182" s="153">
        <v>0</v>
      </c>
    </row>
    <row r="1183" spans="1:37" x14ac:dyDescent="0.2">
      <c r="A1183" s="149" t="s">
        <v>2544</v>
      </c>
      <c r="B1183" s="66" t="s">
        <v>2545</v>
      </c>
      <c r="C1183" s="67">
        <v>27</v>
      </c>
      <c r="D1183" s="84" t="s">
        <v>348</v>
      </c>
      <c r="E1183" s="85">
        <v>48.234515227306197</v>
      </c>
      <c r="F1183" s="91">
        <v>48.234515227306197</v>
      </c>
      <c r="G1183" s="86">
        <v>20.153499092737</v>
      </c>
      <c r="H1183" s="86">
        <v>20.153499092737</v>
      </c>
      <c r="I1183" s="86">
        <v>1.49</v>
      </c>
      <c r="J1183" s="86">
        <v>1.63</v>
      </c>
      <c r="K1183" s="87">
        <v>0</v>
      </c>
      <c r="L1183" s="150">
        <v>0</v>
      </c>
      <c r="M1183" s="86">
        <v>2.09347409408632E-3</v>
      </c>
      <c r="N1183" s="86">
        <v>100</v>
      </c>
      <c r="O1183" s="86">
        <v>100</v>
      </c>
      <c r="P1183" s="86">
        <v>0.68400000000000005</v>
      </c>
      <c r="Q1183" s="88">
        <v>1.5121</v>
      </c>
      <c r="R1183" s="85">
        <v>4.4732721986132901E-2</v>
      </c>
      <c r="S1183" s="86">
        <v>0</v>
      </c>
      <c r="T1183" s="86">
        <v>1.68</v>
      </c>
      <c r="U1183" s="88">
        <v>9.4588298759256499</v>
      </c>
      <c r="V1183" s="89"/>
      <c r="W1183" s="85">
        <v>42.374268608356502</v>
      </c>
      <c r="X1183" s="88">
        <v>43.7</v>
      </c>
      <c r="Y1183" s="85">
        <v>-100</v>
      </c>
      <c r="Z1183" s="88"/>
      <c r="AA1183" s="85">
        <v>0</v>
      </c>
      <c r="AB1183" s="91">
        <v>0</v>
      </c>
      <c r="AC1183" s="86">
        <v>0</v>
      </c>
      <c r="AD1183" s="86">
        <v>0</v>
      </c>
      <c r="AE1183" s="86">
        <v>0</v>
      </c>
      <c r="AF1183" s="151">
        <v>0</v>
      </c>
      <c r="AG1183" s="85">
        <v>0.90962399900500002</v>
      </c>
      <c r="AH1183" s="86">
        <v>1.0083E-2</v>
      </c>
      <c r="AI1183" s="151">
        <v>0</v>
      </c>
      <c r="AJ1183" s="152">
        <v>1.03</v>
      </c>
      <c r="AK1183" s="153">
        <v>0</v>
      </c>
    </row>
    <row r="1184" spans="1:37" x14ac:dyDescent="0.2">
      <c r="A1184" s="149" t="s">
        <v>2546</v>
      </c>
      <c r="B1184" s="66" t="s">
        <v>2547</v>
      </c>
      <c r="C1184" s="67">
        <v>27</v>
      </c>
      <c r="D1184" s="84" t="s">
        <v>348</v>
      </c>
      <c r="E1184" s="85">
        <v>22.032920784362599</v>
      </c>
      <c r="F1184" s="91">
        <v>22.032920784362599</v>
      </c>
      <c r="G1184" s="86">
        <v>12.6352214982698</v>
      </c>
      <c r="H1184" s="86">
        <v>12.6352214982698</v>
      </c>
      <c r="I1184" s="86">
        <v>0.87</v>
      </c>
      <c r="J1184" s="86">
        <v>0.6</v>
      </c>
      <c r="K1184" s="87">
        <v>0</v>
      </c>
      <c r="L1184" s="150">
        <v>0</v>
      </c>
      <c r="M1184" s="86">
        <v>5.6545963381811196E-4</v>
      </c>
      <c r="N1184" s="86">
        <v>100</v>
      </c>
      <c r="O1184" s="86">
        <v>81.297709923664101</v>
      </c>
      <c r="P1184" s="86">
        <v>0.48599999999999999</v>
      </c>
      <c r="Q1184" s="88">
        <v>2.2342</v>
      </c>
      <c r="R1184" s="85">
        <v>1.27177921912756E-2</v>
      </c>
      <c r="S1184" s="86">
        <v>0</v>
      </c>
      <c r="T1184" s="86">
        <v>1.73</v>
      </c>
      <c r="U1184" s="88">
        <v>11.933784331452401</v>
      </c>
      <c r="V1184" s="89"/>
      <c r="W1184" s="85">
        <v>44.989684078633701</v>
      </c>
      <c r="X1184" s="88">
        <v>45.066666666700002</v>
      </c>
      <c r="Y1184" s="85">
        <v>-100</v>
      </c>
      <c r="Z1184" s="88"/>
      <c r="AA1184" s="85">
        <v>0.09</v>
      </c>
      <c r="AB1184" s="91">
        <v>0.09</v>
      </c>
      <c r="AC1184" s="86">
        <v>0.03</v>
      </c>
      <c r="AD1184" s="86">
        <v>0.03</v>
      </c>
      <c r="AE1184" s="86">
        <v>0</v>
      </c>
      <c r="AF1184" s="151">
        <v>0</v>
      </c>
      <c r="AG1184" s="85">
        <v>1.6277800009200001</v>
      </c>
      <c r="AH1184" s="86">
        <v>3.2680000000000001E-3</v>
      </c>
      <c r="AI1184" s="151">
        <v>0</v>
      </c>
      <c r="AJ1184" s="152">
        <v>1</v>
      </c>
      <c r="AK1184" s="153">
        <v>0</v>
      </c>
    </row>
    <row r="1185" spans="1:37" x14ac:dyDescent="0.2">
      <c r="A1185" s="149" t="s">
        <v>2548</v>
      </c>
      <c r="B1185" s="66" t="s">
        <v>2549</v>
      </c>
      <c r="C1185" s="67">
        <v>27</v>
      </c>
      <c r="D1185" s="84" t="s">
        <v>348</v>
      </c>
      <c r="E1185" s="85">
        <v>24.803020610675102</v>
      </c>
      <c r="F1185" s="91">
        <v>24.803020610675102</v>
      </c>
      <c r="G1185" s="86">
        <v>11.671321361147101</v>
      </c>
      <c r="H1185" s="86">
        <v>11.671321361147101</v>
      </c>
      <c r="I1185" s="86">
        <v>0.96</v>
      </c>
      <c r="J1185" s="86">
        <v>2.08</v>
      </c>
      <c r="K1185" s="87">
        <v>0</v>
      </c>
      <c r="L1185" s="150">
        <v>0</v>
      </c>
      <c r="M1185" s="86">
        <v>3.2744937282177498E-3</v>
      </c>
      <c r="N1185" s="86">
        <v>100</v>
      </c>
      <c r="O1185" s="86">
        <v>100</v>
      </c>
      <c r="P1185" s="86">
        <v>0.63</v>
      </c>
      <c r="Q1185" s="88">
        <v>1.0227999999999999</v>
      </c>
      <c r="R1185" s="85">
        <v>1.43667839954026E-2</v>
      </c>
      <c r="S1185" s="86">
        <v>0</v>
      </c>
      <c r="T1185" s="86">
        <v>1.38</v>
      </c>
      <c r="U1185" s="88">
        <v>14.733278205108199</v>
      </c>
      <c r="V1185" s="89"/>
      <c r="W1185" s="85">
        <v>44.137995083461199</v>
      </c>
      <c r="X1185" s="88">
        <v>42.0333333333</v>
      </c>
      <c r="Y1185" s="85">
        <v>-100</v>
      </c>
      <c r="Z1185" s="88"/>
      <c r="AA1185" s="85">
        <v>0</v>
      </c>
      <c r="AB1185" s="91">
        <v>0</v>
      </c>
      <c r="AC1185" s="86">
        <v>0</v>
      </c>
      <c r="AD1185" s="86">
        <v>0</v>
      </c>
      <c r="AE1185" s="86">
        <v>0</v>
      </c>
      <c r="AF1185" s="151">
        <v>0</v>
      </c>
      <c r="AG1185" s="85">
        <v>2.1461599984699999</v>
      </c>
      <c r="AH1185" s="86">
        <v>1.9443999999999999E-2</v>
      </c>
      <c r="AI1185" s="151">
        <v>1.1545999991699999E-2</v>
      </c>
      <c r="AJ1185" s="152">
        <v>1.01</v>
      </c>
      <c r="AK1185" s="153">
        <v>0</v>
      </c>
    </row>
    <row r="1186" spans="1:37" x14ac:dyDescent="0.2">
      <c r="A1186" s="149" t="s">
        <v>2550</v>
      </c>
      <c r="B1186" s="66" t="s">
        <v>2551</v>
      </c>
      <c r="C1186" s="67">
        <v>27</v>
      </c>
      <c r="D1186" s="84" t="s">
        <v>348</v>
      </c>
      <c r="E1186" s="85">
        <v>13.7921945562213</v>
      </c>
      <c r="F1186" s="91">
        <v>13.7921945562213</v>
      </c>
      <c r="G1186" s="86">
        <v>10.7276529195734</v>
      </c>
      <c r="H1186" s="86">
        <v>10.7276529195734</v>
      </c>
      <c r="I1186" s="86">
        <v>1.24</v>
      </c>
      <c r="J1186" s="86">
        <v>3.12</v>
      </c>
      <c r="K1186" s="87">
        <v>0</v>
      </c>
      <c r="L1186" s="150">
        <v>0</v>
      </c>
      <c r="M1186" s="86">
        <v>0</v>
      </c>
      <c r="N1186" s="86"/>
      <c r="O1186" s="86">
        <v>31.652012956964398</v>
      </c>
      <c r="P1186" s="86">
        <v>0.55300000000000005</v>
      </c>
      <c r="Q1186" s="88">
        <v>1.7377</v>
      </c>
      <c r="R1186" s="85">
        <v>0</v>
      </c>
      <c r="S1186" s="86">
        <v>0</v>
      </c>
      <c r="T1186" s="86">
        <v>1.42</v>
      </c>
      <c r="U1186" s="88">
        <v>17.444516684531401</v>
      </c>
      <c r="V1186" s="89"/>
      <c r="W1186" s="85">
        <v>40.760401082301101</v>
      </c>
      <c r="X1186" s="88">
        <v>37.633333333300001</v>
      </c>
      <c r="Y1186" s="85">
        <v>-100</v>
      </c>
      <c r="Z1186" s="88"/>
      <c r="AA1186" s="85">
        <v>0</v>
      </c>
      <c r="AB1186" s="91">
        <v>0</v>
      </c>
      <c r="AC1186" s="86">
        <v>0</v>
      </c>
      <c r="AD1186" s="86">
        <v>0</v>
      </c>
      <c r="AE1186" s="86">
        <v>0</v>
      </c>
      <c r="AF1186" s="151">
        <v>0</v>
      </c>
      <c r="AG1186" s="85">
        <v>3.7596110005900001</v>
      </c>
      <c r="AH1186" s="86">
        <v>2.3827999999999998E-2</v>
      </c>
      <c r="AI1186" s="151">
        <v>0</v>
      </c>
      <c r="AJ1186" s="152">
        <v>1</v>
      </c>
      <c r="AK1186" s="153">
        <v>0</v>
      </c>
    </row>
    <row r="1187" spans="1:37" x14ac:dyDescent="0.2">
      <c r="A1187" s="149" t="s">
        <v>2552</v>
      </c>
      <c r="B1187" s="66" t="s">
        <v>2553</v>
      </c>
      <c r="C1187" s="67">
        <v>27</v>
      </c>
      <c r="D1187" s="84" t="s">
        <v>348</v>
      </c>
      <c r="E1187" s="85">
        <v>13.2469498619646</v>
      </c>
      <c r="F1187" s="91">
        <v>13.2329554851596</v>
      </c>
      <c r="G1187" s="86">
        <v>8.3921733267178098</v>
      </c>
      <c r="H1187" s="86">
        <v>8.3788150579494403</v>
      </c>
      <c r="I1187" s="86">
        <v>7.91</v>
      </c>
      <c r="J1187" s="86">
        <v>6.73</v>
      </c>
      <c r="K1187" s="87">
        <v>0</v>
      </c>
      <c r="L1187" s="150">
        <v>0.39000000016399999</v>
      </c>
      <c r="M1187" s="86">
        <v>0</v>
      </c>
      <c r="N1187" s="86">
        <v>100</v>
      </c>
      <c r="O1187" s="86">
        <v>100</v>
      </c>
      <c r="P1187" s="86">
        <v>0.82599999999999996</v>
      </c>
      <c r="Q1187" s="88">
        <v>0.81989999999999996</v>
      </c>
      <c r="R1187" s="85">
        <v>0</v>
      </c>
      <c r="S1187" s="86">
        <v>0</v>
      </c>
      <c r="T1187" s="86">
        <v>1.41</v>
      </c>
      <c r="U1187" s="88">
        <v>13.212600027988801</v>
      </c>
      <c r="V1187" s="89"/>
      <c r="W1187" s="85">
        <v>40.956196051923797</v>
      </c>
      <c r="X1187" s="88">
        <v>40.299999999999997</v>
      </c>
      <c r="Y1187" s="85">
        <v>-100</v>
      </c>
      <c r="Z1187" s="88"/>
      <c r="AA1187" s="85">
        <v>0</v>
      </c>
      <c r="AB1187" s="91">
        <v>0</v>
      </c>
      <c r="AC1187" s="86">
        <v>0</v>
      </c>
      <c r="AD1187" s="86">
        <v>0</v>
      </c>
      <c r="AE1187" s="86">
        <v>0</v>
      </c>
      <c r="AF1187" s="151">
        <v>0</v>
      </c>
      <c r="AG1187" s="85">
        <v>9.6366829998300005</v>
      </c>
      <c r="AH1187" s="86">
        <v>5.9966999999999999E-2</v>
      </c>
      <c r="AI1187" s="151">
        <v>5.1849999999099998E-2</v>
      </c>
      <c r="AJ1187" s="152">
        <v>1.01</v>
      </c>
      <c r="AK1187" s="153">
        <v>0</v>
      </c>
    </row>
    <row r="1188" spans="1:37" x14ac:dyDescent="0.2">
      <c r="A1188" s="149" t="s">
        <v>2554</v>
      </c>
      <c r="B1188" s="66" t="s">
        <v>2555</v>
      </c>
      <c r="C1188" s="67">
        <v>27</v>
      </c>
      <c r="D1188" s="84" t="s">
        <v>348</v>
      </c>
      <c r="E1188" s="85">
        <v>9.9612240620415005</v>
      </c>
      <c r="F1188" s="91">
        <v>9.9612240620415005</v>
      </c>
      <c r="G1188" s="86">
        <v>9.3271850765038806</v>
      </c>
      <c r="H1188" s="86">
        <v>9.3271850765038806</v>
      </c>
      <c r="I1188" s="86">
        <v>125.53</v>
      </c>
      <c r="J1188" s="86">
        <v>89.42</v>
      </c>
      <c r="K1188" s="87">
        <v>0</v>
      </c>
      <c r="L1188" s="150">
        <v>0</v>
      </c>
      <c r="M1188" s="86">
        <v>0</v>
      </c>
      <c r="N1188" s="86">
        <v>100</v>
      </c>
      <c r="O1188" s="86">
        <v>58.252427184466001</v>
      </c>
      <c r="P1188" s="86">
        <v>4.1219999999999999</v>
      </c>
      <c r="Q1188" s="88">
        <v>0.87329999999999997</v>
      </c>
      <c r="R1188" s="85">
        <v>0</v>
      </c>
      <c r="S1188" s="86">
        <v>0</v>
      </c>
      <c r="T1188" s="86">
        <v>2.5099999999999998</v>
      </c>
      <c r="U1188" s="88">
        <v>11.575141479773601</v>
      </c>
      <c r="V1188" s="89"/>
      <c r="W1188" s="85"/>
      <c r="X1188" s="88"/>
      <c r="Y1188" s="85"/>
      <c r="Z1188" s="88"/>
      <c r="AA1188" s="85">
        <v>0.06</v>
      </c>
      <c r="AB1188" s="91">
        <v>0.06</v>
      </c>
      <c r="AC1188" s="86">
        <v>0.06</v>
      </c>
      <c r="AD1188" s="86">
        <v>0.06</v>
      </c>
      <c r="AE1188" s="86">
        <v>0</v>
      </c>
      <c r="AF1188" s="151">
        <v>0</v>
      </c>
      <c r="AG1188" s="85">
        <v>1.73313992842</v>
      </c>
      <c r="AH1188" s="86">
        <v>9.6693000000000001E-2</v>
      </c>
      <c r="AI1188" s="151">
        <v>5.1849997858399999E-3</v>
      </c>
      <c r="AJ1188" s="152">
        <v>1</v>
      </c>
      <c r="AK1188" s="153">
        <v>0</v>
      </c>
    </row>
    <row r="1189" spans="1:37" x14ac:dyDescent="0.2">
      <c r="A1189" s="149" t="s">
        <v>2556</v>
      </c>
      <c r="B1189" s="66" t="s">
        <v>2557</v>
      </c>
      <c r="C1189" s="67">
        <v>27</v>
      </c>
      <c r="D1189" s="84" t="s">
        <v>348</v>
      </c>
      <c r="E1189" s="85">
        <v>9.9938411976501804</v>
      </c>
      <c r="F1189" s="91">
        <v>9.8706651506537799</v>
      </c>
      <c r="G1189" s="86">
        <v>9.4987682395300403</v>
      </c>
      <c r="H1189" s="86">
        <v>9.3755921925336398</v>
      </c>
      <c r="I1189" s="86">
        <v>55.31</v>
      </c>
      <c r="J1189" s="86">
        <v>418.1</v>
      </c>
      <c r="K1189" s="87">
        <v>0</v>
      </c>
      <c r="L1189" s="150">
        <v>0</v>
      </c>
      <c r="M1189" s="86">
        <v>0</v>
      </c>
      <c r="N1189" s="86">
        <v>31.812080536912799</v>
      </c>
      <c r="O1189" s="86">
        <v>15.0888565999776</v>
      </c>
      <c r="P1189" s="86">
        <v>20.048999999999999</v>
      </c>
      <c r="Q1189" s="88">
        <v>0.60540000000000005</v>
      </c>
      <c r="R1189" s="85">
        <v>0</v>
      </c>
      <c r="S1189" s="86">
        <v>0</v>
      </c>
      <c r="T1189" s="86">
        <v>3.29</v>
      </c>
      <c r="U1189" s="88">
        <v>9.0581769945044499</v>
      </c>
      <c r="V1189" s="89"/>
      <c r="W1189" s="85">
        <v>43.357616467656598</v>
      </c>
      <c r="X1189" s="88">
        <v>38.0333333333</v>
      </c>
      <c r="Y1189" s="85">
        <v>-100</v>
      </c>
      <c r="Z1189" s="88">
        <v>47.360000000000014</v>
      </c>
      <c r="AA1189" s="85">
        <v>0.5</v>
      </c>
      <c r="AB1189" s="91">
        <v>0.51</v>
      </c>
      <c r="AC1189" s="86">
        <v>0.13</v>
      </c>
      <c r="AD1189" s="86">
        <v>0.13</v>
      </c>
      <c r="AE1189" s="86">
        <v>0</v>
      </c>
      <c r="AF1189" s="151">
        <v>0</v>
      </c>
      <c r="AG1189" s="85">
        <v>1.9018220031499999</v>
      </c>
      <c r="AH1189" s="86">
        <v>0.99554200000000004</v>
      </c>
      <c r="AI1189" s="151">
        <v>0.228140000378</v>
      </c>
      <c r="AJ1189" s="152">
        <v>1.02</v>
      </c>
      <c r="AK1189" s="153">
        <v>0</v>
      </c>
    </row>
    <row r="1190" spans="1:37" x14ac:dyDescent="0.2">
      <c r="A1190" s="149" t="s">
        <v>1516</v>
      </c>
      <c r="B1190" s="66" t="s">
        <v>2558</v>
      </c>
      <c r="C1190" s="67">
        <v>27</v>
      </c>
      <c r="D1190" s="84" t="s">
        <v>348</v>
      </c>
      <c r="E1190" s="85">
        <v>13.771051475999901</v>
      </c>
      <c r="F1190" s="91">
        <v>13.771051475999901</v>
      </c>
      <c r="G1190" s="86">
        <v>10.604439441637201</v>
      </c>
      <c r="H1190" s="86">
        <v>10.604439441637201</v>
      </c>
      <c r="I1190" s="86">
        <v>0.64</v>
      </c>
      <c r="J1190" s="86">
        <v>0.72</v>
      </c>
      <c r="K1190" s="87">
        <v>0</v>
      </c>
      <c r="L1190" s="150">
        <v>0.42999999989900001</v>
      </c>
      <c r="M1190" s="86">
        <v>0</v>
      </c>
      <c r="N1190" s="86"/>
      <c r="O1190" s="86">
        <v>0.47393364928909998</v>
      </c>
      <c r="P1190" s="86">
        <v>0.26200000000000001</v>
      </c>
      <c r="Q1190" s="88">
        <v>1.2025999999999999</v>
      </c>
      <c r="R1190" s="85">
        <v>0</v>
      </c>
      <c r="S1190" s="86">
        <v>0</v>
      </c>
      <c r="T1190" s="86">
        <v>1.1200000000000001</v>
      </c>
      <c r="U1190" s="88">
        <v>12.4134902620495</v>
      </c>
      <c r="V1190" s="89"/>
      <c r="W1190" s="85">
        <v>15.9666666667</v>
      </c>
      <c r="X1190" s="88"/>
      <c r="Y1190" s="85">
        <v>100</v>
      </c>
      <c r="Z1190" s="88"/>
      <c r="AA1190" s="85">
        <v>0.03</v>
      </c>
      <c r="AB1190" s="91">
        <v>0.03</v>
      </c>
      <c r="AC1190" s="86">
        <v>0.03</v>
      </c>
      <c r="AD1190" s="86">
        <v>0.03</v>
      </c>
      <c r="AE1190" s="86">
        <v>0</v>
      </c>
      <c r="AF1190" s="151">
        <v>0</v>
      </c>
      <c r="AG1190" s="85">
        <v>13.338232959200001</v>
      </c>
      <c r="AH1190" s="86">
        <v>1.0643E-2</v>
      </c>
      <c r="AI1190" s="151">
        <v>0.122571999625</v>
      </c>
      <c r="AJ1190" s="152">
        <v>1.08</v>
      </c>
      <c r="AK1190" s="153">
        <v>0</v>
      </c>
    </row>
    <row r="1191" spans="1:37" x14ac:dyDescent="0.2">
      <c r="A1191" s="149" t="s">
        <v>2559</v>
      </c>
      <c r="B1191" s="66" t="s">
        <v>2560</v>
      </c>
      <c r="C1191" s="67">
        <v>27</v>
      </c>
      <c r="D1191" s="84" t="s">
        <v>348</v>
      </c>
      <c r="E1191" s="85">
        <v>24.095018272744799</v>
      </c>
      <c r="F1191" s="91">
        <v>24.095018272744799</v>
      </c>
      <c r="G1191" s="86">
        <v>16.715393986022999</v>
      </c>
      <c r="H1191" s="86">
        <v>16.715393986022999</v>
      </c>
      <c r="I1191" s="86">
        <v>0.69</v>
      </c>
      <c r="J1191" s="86">
        <v>6.34</v>
      </c>
      <c r="K1191" s="87">
        <v>0</v>
      </c>
      <c r="L1191" s="150">
        <v>0.78999999929099995</v>
      </c>
      <c r="M1191" s="86">
        <v>8.6838602468161507E-3</v>
      </c>
      <c r="N1191" s="86"/>
      <c r="O1191" s="86">
        <v>3.7199124726477</v>
      </c>
      <c r="P1191" s="86">
        <v>0.73699999999999999</v>
      </c>
      <c r="Q1191" s="88">
        <v>0.5343</v>
      </c>
      <c r="R1191" s="85">
        <v>7.9840319361277404E-3</v>
      </c>
      <c r="S1191" s="86">
        <v>0</v>
      </c>
      <c r="T1191" s="86">
        <v>1</v>
      </c>
      <c r="U1191" s="88">
        <v>4.7598897223825096</v>
      </c>
      <c r="V1191" s="89"/>
      <c r="W1191" s="85">
        <v>19.212588677287901</v>
      </c>
      <c r="X1191" s="88"/>
      <c r="Y1191" s="85">
        <v>100</v>
      </c>
      <c r="Z1191" s="88"/>
      <c r="AA1191" s="85">
        <v>0.17</v>
      </c>
      <c r="AB1191" s="91">
        <v>0.17</v>
      </c>
      <c r="AC1191" s="86">
        <v>0</v>
      </c>
      <c r="AD1191" s="86">
        <v>0</v>
      </c>
      <c r="AE1191" s="86">
        <v>0.08</v>
      </c>
      <c r="AF1191" s="151">
        <v>0</v>
      </c>
      <c r="AG1191" s="85">
        <v>8.3399659789099996</v>
      </c>
      <c r="AH1191" s="86">
        <v>8.7537000000000004E-2</v>
      </c>
      <c r="AI1191" s="151">
        <v>0.122571999426</v>
      </c>
      <c r="AJ1191" s="152">
        <v>1.06</v>
      </c>
      <c r="AK1191" s="153">
        <v>0</v>
      </c>
    </row>
    <row r="1192" spans="1:37" x14ac:dyDescent="0.2">
      <c r="A1192" s="149" t="s">
        <v>2561</v>
      </c>
      <c r="B1192" s="66" t="s">
        <v>2562</v>
      </c>
      <c r="C1192" s="67">
        <v>27</v>
      </c>
      <c r="D1192" s="84" t="s">
        <v>348</v>
      </c>
      <c r="E1192" s="85">
        <v>39.9340618940602</v>
      </c>
      <c r="F1192" s="91">
        <v>39.9340618940602</v>
      </c>
      <c r="G1192" s="86">
        <v>22.2713068434504</v>
      </c>
      <c r="H1192" s="86">
        <v>22.2713068434504</v>
      </c>
      <c r="I1192" s="86">
        <v>2.23</v>
      </c>
      <c r="J1192" s="86">
        <v>2.16</v>
      </c>
      <c r="K1192" s="87">
        <v>0</v>
      </c>
      <c r="L1192" s="150">
        <v>0.90999999929099995</v>
      </c>
      <c r="M1192" s="86">
        <v>0</v>
      </c>
      <c r="N1192" s="86"/>
      <c r="O1192" s="86"/>
      <c r="P1192" s="86">
        <v>0.35799999999999998</v>
      </c>
      <c r="Q1192" s="88">
        <v>0.3821</v>
      </c>
      <c r="R1192" s="85">
        <v>0</v>
      </c>
      <c r="S1192" s="86">
        <v>0</v>
      </c>
      <c r="T1192" s="86">
        <v>0.93</v>
      </c>
      <c r="U1192" s="88">
        <v>3.8388785778241599</v>
      </c>
      <c r="V1192" s="89"/>
      <c r="W1192" s="85"/>
      <c r="X1192" s="88"/>
      <c r="Y1192" s="85">
        <v>100</v>
      </c>
      <c r="Z1192" s="88"/>
      <c r="AA1192" s="85">
        <v>0.03</v>
      </c>
      <c r="AB1192" s="91">
        <v>0.03</v>
      </c>
      <c r="AC1192" s="86">
        <v>0.01</v>
      </c>
      <c r="AD1192" s="86">
        <v>0.01</v>
      </c>
      <c r="AE1192" s="86">
        <v>0</v>
      </c>
      <c r="AF1192" s="151">
        <v>0</v>
      </c>
      <c r="AG1192" s="85">
        <v>10.0410559873</v>
      </c>
      <c r="AH1192" s="86">
        <v>4.6864999999999997E-2</v>
      </c>
      <c r="AI1192" s="151">
        <v>1.4437999981700001E-2</v>
      </c>
      <c r="AJ1192" s="152">
        <v>1.56</v>
      </c>
      <c r="AK1192" s="153">
        <v>1</v>
      </c>
    </row>
    <row r="1193" spans="1:37" x14ac:dyDescent="0.2">
      <c r="A1193" s="149" t="s">
        <v>2563</v>
      </c>
      <c r="B1193" s="66" t="s">
        <v>2564</v>
      </c>
      <c r="C1193" s="67">
        <v>27</v>
      </c>
      <c r="D1193" s="84" t="s">
        <v>348</v>
      </c>
      <c r="E1193" s="85">
        <v>58.536814357418798</v>
      </c>
      <c r="F1193" s="91">
        <v>58.535369949084597</v>
      </c>
      <c r="G1193" s="86">
        <v>25.701801899397001</v>
      </c>
      <c r="H1193" s="86">
        <v>25.701801899397001</v>
      </c>
      <c r="I1193" s="86">
        <v>0.17</v>
      </c>
      <c r="J1193" s="86">
        <v>0.28999999999999998</v>
      </c>
      <c r="K1193" s="87">
        <v>0</v>
      </c>
      <c r="L1193" s="150">
        <v>0.36000000018599998</v>
      </c>
      <c r="M1193" s="86">
        <v>0</v>
      </c>
      <c r="N1193" s="86"/>
      <c r="O1193" s="86"/>
      <c r="P1193" s="86">
        <v>0.111</v>
      </c>
      <c r="Q1193" s="88">
        <v>0.1444</v>
      </c>
      <c r="R1193" s="85">
        <v>0</v>
      </c>
      <c r="S1193" s="86">
        <v>0</v>
      </c>
      <c r="T1193" s="86">
        <v>1.1399999999999999</v>
      </c>
      <c r="U1193" s="88">
        <v>0.37337955440002901</v>
      </c>
      <c r="V1193" s="89"/>
      <c r="W1193" s="85"/>
      <c r="X1193" s="88"/>
      <c r="Y1193" s="85">
        <v>100</v>
      </c>
      <c r="Z1193" s="88"/>
      <c r="AA1193" s="85">
        <v>0.28999999999999998</v>
      </c>
      <c r="AB1193" s="91">
        <v>0.28999999999999998</v>
      </c>
      <c r="AC1193" s="86">
        <v>0</v>
      </c>
      <c r="AD1193" s="86">
        <v>0</v>
      </c>
      <c r="AE1193" s="86">
        <v>0</v>
      </c>
      <c r="AF1193" s="151">
        <v>0</v>
      </c>
      <c r="AG1193" s="85">
        <v>9.3637399994300008</v>
      </c>
      <c r="AH1193" s="86">
        <v>4.9979999999999998E-3</v>
      </c>
      <c r="AI1193" s="151">
        <v>0</v>
      </c>
      <c r="AJ1193" s="152">
        <v>2.2599999999999998</v>
      </c>
      <c r="AK1193" s="153">
        <v>6</v>
      </c>
    </row>
    <row r="1194" spans="1:37" x14ac:dyDescent="0.2">
      <c r="A1194" s="149" t="s">
        <v>2565</v>
      </c>
      <c r="B1194" s="66" t="s">
        <v>2566</v>
      </c>
      <c r="C1194" s="67">
        <v>27</v>
      </c>
      <c r="D1194" s="84" t="s">
        <v>348</v>
      </c>
      <c r="E1194" s="85">
        <v>31.5829499752722</v>
      </c>
      <c r="F1194" s="91">
        <v>31.578284359924201</v>
      </c>
      <c r="G1194" s="86">
        <v>18.725913760765899</v>
      </c>
      <c r="H1194" s="86">
        <v>18.7231143915571</v>
      </c>
      <c r="I1194" s="86">
        <v>0.67</v>
      </c>
      <c r="J1194" s="86">
        <v>0.53</v>
      </c>
      <c r="K1194" s="87">
        <v>0</v>
      </c>
      <c r="L1194" s="150">
        <v>0.17999999996900001</v>
      </c>
      <c r="M1194" s="86">
        <v>3.0076788688278601E-2</v>
      </c>
      <c r="N1194" s="86"/>
      <c r="O1194" s="86"/>
      <c r="P1194" s="86">
        <v>0.22500000000000001</v>
      </c>
      <c r="Q1194" s="88">
        <v>0.73089999999999999</v>
      </c>
      <c r="R1194" s="85">
        <v>6.0853161321730697E-3</v>
      </c>
      <c r="S1194" s="86">
        <v>0</v>
      </c>
      <c r="T1194" s="86">
        <v>1.1399999999999999</v>
      </c>
      <c r="U1194" s="88">
        <v>7.32594921944255</v>
      </c>
      <c r="V1194" s="89"/>
      <c r="W1194" s="85">
        <v>17.4782050626489</v>
      </c>
      <c r="X1194" s="88"/>
      <c r="Y1194" s="85"/>
      <c r="Z1194" s="88"/>
      <c r="AA1194" s="85">
        <v>0.13</v>
      </c>
      <c r="AB1194" s="91">
        <v>0.13</v>
      </c>
      <c r="AC1194" s="86">
        <v>0</v>
      </c>
      <c r="AD1194" s="86">
        <v>0</v>
      </c>
      <c r="AE1194" s="86">
        <v>0</v>
      </c>
      <c r="AF1194" s="151">
        <v>0</v>
      </c>
      <c r="AG1194" s="85">
        <v>13.5029999998</v>
      </c>
      <c r="AH1194" s="86">
        <v>1.4409999999999999E-2</v>
      </c>
      <c r="AI1194" s="151">
        <v>4.93199999994E-3</v>
      </c>
      <c r="AJ1194" s="152">
        <v>1.72</v>
      </c>
      <c r="AK1194" s="153">
        <v>7</v>
      </c>
    </row>
    <row r="1195" spans="1:37" x14ac:dyDescent="0.2">
      <c r="A1195" s="149" t="s">
        <v>2567</v>
      </c>
      <c r="B1195" s="66" t="s">
        <v>2568</v>
      </c>
      <c r="C1195" s="67">
        <v>27</v>
      </c>
      <c r="D1195" s="84" t="s">
        <v>348</v>
      </c>
      <c r="E1195" s="85">
        <v>29.433547914827699</v>
      </c>
      <c r="F1195" s="91">
        <v>29.433547914827699</v>
      </c>
      <c r="G1195" s="86">
        <v>18.983644440616899</v>
      </c>
      <c r="H1195" s="86">
        <v>18.983644440616899</v>
      </c>
      <c r="I1195" s="86">
        <v>1.2</v>
      </c>
      <c r="J1195" s="86">
        <v>0.93</v>
      </c>
      <c r="K1195" s="87">
        <v>0</v>
      </c>
      <c r="L1195" s="150">
        <v>1.1999999985300001</v>
      </c>
      <c r="M1195" s="86">
        <v>0</v>
      </c>
      <c r="N1195" s="86">
        <v>100</v>
      </c>
      <c r="O1195" s="86">
        <v>11.4474929044465</v>
      </c>
      <c r="P1195" s="86">
        <v>0.29399999999999998</v>
      </c>
      <c r="Q1195" s="88">
        <v>0.8931</v>
      </c>
      <c r="R1195" s="85">
        <v>0</v>
      </c>
      <c r="S1195" s="86">
        <v>0</v>
      </c>
      <c r="T1195" s="86">
        <v>1.51</v>
      </c>
      <c r="U1195" s="88">
        <v>9.8104649744152805</v>
      </c>
      <c r="V1195" s="89"/>
      <c r="W1195" s="85"/>
      <c r="X1195" s="88"/>
      <c r="Y1195" s="85"/>
      <c r="Z1195" s="88"/>
      <c r="AA1195" s="85">
        <v>0</v>
      </c>
      <c r="AB1195" s="91">
        <v>0</v>
      </c>
      <c r="AC1195" s="86">
        <v>0</v>
      </c>
      <c r="AD1195" s="86">
        <v>0</v>
      </c>
      <c r="AE1195" s="86">
        <v>0</v>
      </c>
      <c r="AF1195" s="151">
        <v>0</v>
      </c>
      <c r="AG1195" s="85">
        <v>9.1765799939699999</v>
      </c>
      <c r="AH1195" s="86">
        <v>1.6007E-2</v>
      </c>
      <c r="AI1195" s="151">
        <v>0</v>
      </c>
      <c r="AJ1195" s="152">
        <v>2.2200000000000002</v>
      </c>
      <c r="AK1195" s="153">
        <v>10</v>
      </c>
    </row>
    <row r="1196" spans="1:37" x14ac:dyDescent="0.2">
      <c r="A1196" s="149" t="s">
        <v>2569</v>
      </c>
      <c r="B1196" s="66" t="s">
        <v>2570</v>
      </c>
      <c r="C1196" s="67">
        <v>27</v>
      </c>
      <c r="D1196" s="84" t="s">
        <v>348</v>
      </c>
      <c r="E1196" s="85">
        <v>43.695138081686601</v>
      </c>
      <c r="F1196" s="91">
        <v>43.679105374964898</v>
      </c>
      <c r="G1196" s="86">
        <v>24.383742835384201</v>
      </c>
      <c r="H1196" s="86">
        <v>24.367710128662502</v>
      </c>
      <c r="I1196" s="86">
        <v>10.27</v>
      </c>
      <c r="J1196" s="86">
        <v>10.17</v>
      </c>
      <c r="K1196" s="87">
        <v>0</v>
      </c>
      <c r="L1196" s="150">
        <v>1.43000000031</v>
      </c>
      <c r="M1196" s="86">
        <v>0</v>
      </c>
      <c r="N1196" s="86">
        <v>100</v>
      </c>
      <c r="O1196" s="86"/>
      <c r="P1196" s="86">
        <v>1.49</v>
      </c>
      <c r="Q1196" s="88">
        <v>0.79049999999999998</v>
      </c>
      <c r="R1196" s="85">
        <v>0</v>
      </c>
      <c r="S1196" s="86">
        <v>0</v>
      </c>
      <c r="T1196" s="86">
        <v>1.98</v>
      </c>
      <c r="U1196" s="88">
        <v>6.03030181570404</v>
      </c>
      <c r="V1196" s="89"/>
      <c r="W1196" s="85"/>
      <c r="X1196" s="88"/>
      <c r="Y1196" s="85">
        <v>100</v>
      </c>
      <c r="Z1196" s="88"/>
      <c r="AA1196" s="85">
        <v>0.15</v>
      </c>
      <c r="AB1196" s="91">
        <v>0.17</v>
      </c>
      <c r="AC1196" s="86">
        <v>0</v>
      </c>
      <c r="AD1196" s="86">
        <v>0.02</v>
      </c>
      <c r="AE1196" s="86">
        <v>0</v>
      </c>
      <c r="AF1196" s="151">
        <v>0</v>
      </c>
      <c r="AG1196" s="85">
        <v>4.5754609206200003</v>
      </c>
      <c r="AH1196" s="86">
        <v>0.12890399999999999</v>
      </c>
      <c r="AI1196" s="151">
        <v>6.3699998894800004E-3</v>
      </c>
      <c r="AJ1196" s="152">
        <v>2.95</v>
      </c>
      <c r="AK1196" s="153">
        <v>29</v>
      </c>
    </row>
    <row r="1197" spans="1:37" x14ac:dyDescent="0.2">
      <c r="A1197" s="149" t="s">
        <v>2571</v>
      </c>
      <c r="B1197" s="66" t="s">
        <v>2571</v>
      </c>
      <c r="C1197" s="67">
        <v>27</v>
      </c>
      <c r="D1197" s="84" t="s">
        <v>348</v>
      </c>
      <c r="E1197" s="85">
        <v>51.049726927528198</v>
      </c>
      <c r="F1197" s="91">
        <v>51.049726927528198</v>
      </c>
      <c r="G1197" s="86">
        <v>25.6114240896787</v>
      </c>
      <c r="H1197" s="86">
        <v>25.6114240896787</v>
      </c>
      <c r="I1197" s="86">
        <v>1.1399999999999999</v>
      </c>
      <c r="J1197" s="86">
        <v>0.36</v>
      </c>
      <c r="K1197" s="87">
        <v>0</v>
      </c>
      <c r="L1197" s="150">
        <v>1.5500000006200001</v>
      </c>
      <c r="M1197" s="86">
        <v>0</v>
      </c>
      <c r="N1197" s="86">
        <v>100</v>
      </c>
      <c r="O1197" s="86"/>
      <c r="P1197" s="86">
        <v>0.16900000000000001</v>
      </c>
      <c r="Q1197" s="88">
        <v>0.1913</v>
      </c>
      <c r="R1197" s="85">
        <v>0</v>
      </c>
      <c r="S1197" s="86">
        <v>0.1</v>
      </c>
      <c r="T1197" s="86">
        <v>1.78</v>
      </c>
      <c r="U1197" s="88">
        <v>3.5398991879561201</v>
      </c>
      <c r="V1197" s="89"/>
      <c r="W1197" s="85">
        <v>29.833333333300001</v>
      </c>
      <c r="X1197" s="88">
        <v>29.833333333300001</v>
      </c>
      <c r="Y1197" s="85">
        <v>-99.78</v>
      </c>
      <c r="Z1197" s="88"/>
      <c r="AA1197" s="85">
        <v>0</v>
      </c>
      <c r="AB1197" s="91">
        <v>0</v>
      </c>
      <c r="AC1197" s="86">
        <v>0</v>
      </c>
      <c r="AD1197" s="86">
        <v>0</v>
      </c>
      <c r="AE1197" s="86">
        <v>0</v>
      </c>
      <c r="AF1197" s="151">
        <v>0</v>
      </c>
      <c r="AG1197" s="85">
        <v>5.8854610849800002</v>
      </c>
      <c r="AH1197" s="86">
        <v>4.529E-3</v>
      </c>
      <c r="AI1197" s="151">
        <v>1.0882362012499999E-10</v>
      </c>
      <c r="AJ1197" s="152">
        <v>2.5</v>
      </c>
      <c r="AK1197" s="153">
        <v>19</v>
      </c>
    </row>
    <row r="1198" spans="1:37" x14ac:dyDescent="0.2">
      <c r="A1198" s="149" t="s">
        <v>2572</v>
      </c>
      <c r="B1198" s="66" t="s">
        <v>2573</v>
      </c>
      <c r="C1198" s="67">
        <v>27</v>
      </c>
      <c r="D1198" s="84" t="s">
        <v>348</v>
      </c>
      <c r="E1198" s="85">
        <v>32.169247994028701</v>
      </c>
      <c r="F1198" s="91">
        <v>32.169247994028701</v>
      </c>
      <c r="G1198" s="86">
        <v>20.619052061951901</v>
      </c>
      <c r="H1198" s="86">
        <v>20.619052061951901</v>
      </c>
      <c r="I1198" s="86">
        <v>2</v>
      </c>
      <c r="J1198" s="86">
        <v>0.48</v>
      </c>
      <c r="K1198" s="87">
        <v>0</v>
      </c>
      <c r="L1198" s="150">
        <v>5.9000000008300004</v>
      </c>
      <c r="M1198" s="86">
        <v>0</v>
      </c>
      <c r="N1198" s="86">
        <v>100</v>
      </c>
      <c r="O1198" s="86">
        <v>68.120731438642906</v>
      </c>
      <c r="P1198" s="86">
        <v>0.128</v>
      </c>
      <c r="Q1198" s="88">
        <v>8.8099999999999998E-2</v>
      </c>
      <c r="R1198" s="85">
        <v>0</v>
      </c>
      <c r="S1198" s="86">
        <v>0.2</v>
      </c>
      <c r="T1198" s="86">
        <v>2.0299999999999998</v>
      </c>
      <c r="U1198" s="88">
        <v>3.2627355849972002</v>
      </c>
      <c r="V1198" s="89"/>
      <c r="W1198" s="85">
        <v>29.835242526971999</v>
      </c>
      <c r="X1198" s="88">
        <v>29.833333333300001</v>
      </c>
      <c r="Y1198" s="85">
        <v>-100</v>
      </c>
      <c r="Z1198" s="88"/>
      <c r="AA1198" s="85">
        <v>0</v>
      </c>
      <c r="AB1198" s="91">
        <v>0</v>
      </c>
      <c r="AC1198" s="86">
        <v>0</v>
      </c>
      <c r="AD1198" s="86">
        <v>0</v>
      </c>
      <c r="AE1198" s="86">
        <v>0</v>
      </c>
      <c r="AF1198" s="151">
        <v>0</v>
      </c>
      <c r="AG1198" s="85">
        <v>22.502938003800001</v>
      </c>
      <c r="AH1198" s="86">
        <v>8.8240000000000002E-3</v>
      </c>
      <c r="AI1198" s="151">
        <v>0</v>
      </c>
      <c r="AJ1198" s="152">
        <v>2.31</v>
      </c>
      <c r="AK1198" s="153">
        <v>9</v>
      </c>
    </row>
    <row r="1199" spans="1:37" x14ac:dyDescent="0.2">
      <c r="A1199" s="149" t="s">
        <v>2574</v>
      </c>
      <c r="B1199" s="66" t="s">
        <v>2575</v>
      </c>
      <c r="C1199" s="67">
        <v>27</v>
      </c>
      <c r="D1199" s="84" t="s">
        <v>348</v>
      </c>
      <c r="E1199" s="85">
        <v>12.416877350272999</v>
      </c>
      <c r="F1199" s="91">
        <v>12.416877350272999</v>
      </c>
      <c r="G1199" s="86">
        <v>9.1280885508508796</v>
      </c>
      <c r="H1199" s="86">
        <v>9.1280885508508796</v>
      </c>
      <c r="I1199" s="86">
        <v>0.75</v>
      </c>
      <c r="J1199" s="86">
        <v>0.39</v>
      </c>
      <c r="K1199" s="87">
        <v>0</v>
      </c>
      <c r="L1199" s="150">
        <v>3.6199999960999998</v>
      </c>
      <c r="M1199" s="86">
        <v>0</v>
      </c>
      <c r="N1199" s="86">
        <v>100</v>
      </c>
      <c r="O1199" s="86"/>
      <c r="P1199" s="86">
        <v>0.16300000000000001</v>
      </c>
      <c r="Q1199" s="88">
        <v>0.21249999999999999</v>
      </c>
      <c r="R1199" s="85">
        <v>0</v>
      </c>
      <c r="S1199" s="86">
        <v>0.1</v>
      </c>
      <c r="T1199" s="86">
        <v>1.05</v>
      </c>
      <c r="U1199" s="88">
        <v>5.0861501200365398</v>
      </c>
      <c r="V1199" s="89"/>
      <c r="W1199" s="85"/>
      <c r="X1199" s="88"/>
      <c r="Y1199" s="85"/>
      <c r="Z1199" s="88"/>
      <c r="AA1199" s="85">
        <v>0.6</v>
      </c>
      <c r="AB1199" s="91">
        <v>0.6</v>
      </c>
      <c r="AC1199" s="86">
        <v>0</v>
      </c>
      <c r="AD1199" s="86">
        <v>0</v>
      </c>
      <c r="AE1199" s="86">
        <v>0</v>
      </c>
      <c r="AF1199" s="151">
        <v>0</v>
      </c>
      <c r="AG1199" s="85">
        <v>11.2550299849</v>
      </c>
      <c r="AH1199" s="86">
        <v>3.673E-3</v>
      </c>
      <c r="AI1199" s="151">
        <v>0</v>
      </c>
      <c r="AJ1199" s="152">
        <v>1.03</v>
      </c>
      <c r="AK1199" s="153">
        <v>0</v>
      </c>
    </row>
    <row r="1200" spans="1:37" x14ac:dyDescent="0.2">
      <c r="A1200" s="149" t="s">
        <v>2576</v>
      </c>
      <c r="B1200" s="66" t="s">
        <v>2577</v>
      </c>
      <c r="C1200" s="67">
        <v>27</v>
      </c>
      <c r="D1200" s="84" t="s">
        <v>348</v>
      </c>
      <c r="E1200" s="85">
        <v>17.057153459152101</v>
      </c>
      <c r="F1200" s="91">
        <v>17.057153459152101</v>
      </c>
      <c r="G1200" s="86">
        <v>10.4857569403095</v>
      </c>
      <c r="H1200" s="86">
        <v>10.4857569403095</v>
      </c>
      <c r="I1200" s="86">
        <v>0.2</v>
      </c>
      <c r="J1200" s="86">
        <v>0.35</v>
      </c>
      <c r="K1200" s="87">
        <v>0</v>
      </c>
      <c r="L1200" s="150">
        <v>3.3800000039600002</v>
      </c>
      <c r="M1200" s="86">
        <v>0</v>
      </c>
      <c r="N1200" s="86"/>
      <c r="O1200" s="86"/>
      <c r="P1200" s="86">
        <v>0.187</v>
      </c>
      <c r="Q1200" s="88">
        <v>9.5899999999999999E-2</v>
      </c>
      <c r="R1200" s="85">
        <v>0</v>
      </c>
      <c r="S1200" s="86">
        <v>0.1</v>
      </c>
      <c r="T1200" s="86">
        <v>1.1299999999999999</v>
      </c>
      <c r="U1200" s="88">
        <v>4.2707605215695397</v>
      </c>
      <c r="V1200" s="89"/>
      <c r="W1200" s="85"/>
      <c r="X1200" s="88"/>
      <c r="Y1200" s="85"/>
      <c r="Z1200" s="88"/>
      <c r="AA1200" s="85">
        <v>0</v>
      </c>
      <c r="AB1200" s="91">
        <v>0</v>
      </c>
      <c r="AC1200" s="86">
        <v>0</v>
      </c>
      <c r="AD1200" s="86">
        <v>0</v>
      </c>
      <c r="AE1200" s="86">
        <v>0</v>
      </c>
      <c r="AF1200" s="151">
        <v>0</v>
      </c>
      <c r="AG1200" s="85">
        <v>13.3091660259</v>
      </c>
      <c r="AH1200" s="86">
        <v>3.5720000000000001E-3</v>
      </c>
      <c r="AI1200" s="151">
        <v>0</v>
      </c>
      <c r="AJ1200" s="152">
        <v>1.1100000000000001</v>
      </c>
      <c r="AK1200" s="153">
        <v>0</v>
      </c>
    </row>
    <row r="1201" spans="1:37" x14ac:dyDescent="0.2">
      <c r="A1201" s="149" t="s">
        <v>2578</v>
      </c>
      <c r="B1201" s="66" t="s">
        <v>2578</v>
      </c>
      <c r="C1201" s="67">
        <v>27</v>
      </c>
      <c r="D1201" s="84" t="s">
        <v>348</v>
      </c>
      <c r="E1201" s="85">
        <v>20.665933204345102</v>
      </c>
      <c r="F1201" s="91">
        <v>20.665933204345102</v>
      </c>
      <c r="G1201" s="86">
        <v>15.197845138282901</v>
      </c>
      <c r="H1201" s="86">
        <v>15.197845138282901</v>
      </c>
      <c r="I1201" s="86">
        <v>0.88</v>
      </c>
      <c r="J1201" s="86">
        <v>0.49</v>
      </c>
      <c r="K1201" s="87">
        <v>0</v>
      </c>
      <c r="L1201" s="150">
        <v>7.8099999992100004</v>
      </c>
      <c r="M1201" s="86">
        <v>0</v>
      </c>
      <c r="N1201" s="86">
        <v>100</v>
      </c>
      <c r="O1201" s="86">
        <v>14.9982313406438</v>
      </c>
      <c r="P1201" s="86">
        <v>0.11</v>
      </c>
      <c r="Q1201" s="88">
        <v>0.2248</v>
      </c>
      <c r="R1201" s="85">
        <v>0</v>
      </c>
      <c r="S1201" s="86">
        <v>0.3</v>
      </c>
      <c r="T1201" s="86">
        <v>2.0299999999999998</v>
      </c>
      <c r="U1201" s="88">
        <v>5.8512588995536001</v>
      </c>
      <c r="V1201" s="89"/>
      <c r="W1201" s="85"/>
      <c r="X1201" s="88"/>
      <c r="Y1201" s="85"/>
      <c r="Z1201" s="88"/>
      <c r="AA1201" s="85">
        <v>0</v>
      </c>
      <c r="AB1201" s="91">
        <v>0</v>
      </c>
      <c r="AC1201" s="86">
        <v>0</v>
      </c>
      <c r="AD1201" s="86">
        <v>0</v>
      </c>
      <c r="AE1201" s="86">
        <v>0</v>
      </c>
      <c r="AF1201" s="151">
        <v>0</v>
      </c>
      <c r="AG1201" s="85">
        <v>10.751168999300001</v>
      </c>
      <c r="AH1201" s="86">
        <v>3.0720000000000001E-3</v>
      </c>
      <c r="AI1201" s="151">
        <v>0</v>
      </c>
      <c r="AJ1201" s="152">
        <v>1.04</v>
      </c>
      <c r="AK1201" s="153">
        <v>0</v>
      </c>
    </row>
    <row r="1202" spans="1:37" x14ac:dyDescent="0.2">
      <c r="A1202" s="149" t="s">
        <v>2579</v>
      </c>
      <c r="B1202" s="66" t="s">
        <v>2580</v>
      </c>
      <c r="C1202" s="67">
        <v>27</v>
      </c>
      <c r="D1202" s="84" t="s">
        <v>348</v>
      </c>
      <c r="E1202" s="85">
        <v>9.8330947992710094</v>
      </c>
      <c r="F1202" s="91">
        <v>9.8227983649262303</v>
      </c>
      <c r="G1202" s="86">
        <v>7.2322154837779697</v>
      </c>
      <c r="H1202" s="86">
        <v>7.2229486928676598</v>
      </c>
      <c r="I1202" s="86">
        <v>1.85</v>
      </c>
      <c r="J1202" s="86">
        <v>0.92</v>
      </c>
      <c r="K1202" s="87">
        <v>0</v>
      </c>
      <c r="L1202" s="150">
        <v>9.7899999884</v>
      </c>
      <c r="M1202" s="86">
        <v>0</v>
      </c>
      <c r="N1202" s="86"/>
      <c r="O1202" s="86">
        <v>23.8751406074241</v>
      </c>
      <c r="P1202" s="86">
        <v>0.20300000000000001</v>
      </c>
      <c r="Q1202" s="88">
        <v>0.29749999999999999</v>
      </c>
      <c r="R1202" s="85">
        <v>0</v>
      </c>
      <c r="S1202" s="86">
        <v>0.3</v>
      </c>
      <c r="T1202" s="86">
        <v>2.76</v>
      </c>
      <c r="U1202" s="88">
        <v>7.2898755161087703</v>
      </c>
      <c r="V1202" s="89"/>
      <c r="W1202" s="85"/>
      <c r="X1202" s="88"/>
      <c r="Y1202" s="85"/>
      <c r="Z1202" s="88"/>
      <c r="AA1202" s="85">
        <v>0.15</v>
      </c>
      <c r="AB1202" s="91">
        <v>0.15</v>
      </c>
      <c r="AC1202" s="86">
        <v>0.02</v>
      </c>
      <c r="AD1202" s="86">
        <v>0.02</v>
      </c>
      <c r="AE1202" s="86">
        <v>0</v>
      </c>
      <c r="AF1202" s="151">
        <v>0</v>
      </c>
      <c r="AG1202" s="85">
        <v>14.449426000600001</v>
      </c>
      <c r="AH1202" s="86">
        <v>7.3819999999999997E-3</v>
      </c>
      <c r="AI1202" s="151">
        <v>0</v>
      </c>
      <c r="AJ1202" s="152">
        <v>1.18</v>
      </c>
      <c r="AK1202" s="153">
        <v>0</v>
      </c>
    </row>
    <row r="1203" spans="1:37" x14ac:dyDescent="0.2">
      <c r="A1203" s="149" t="s">
        <v>2581</v>
      </c>
      <c r="B1203" s="66" t="s">
        <v>2582</v>
      </c>
      <c r="C1203" s="67">
        <v>27</v>
      </c>
      <c r="D1203" s="84" t="s">
        <v>348</v>
      </c>
      <c r="E1203" s="85">
        <v>40.135850064253397</v>
      </c>
      <c r="F1203" s="91">
        <v>40.135850064253397</v>
      </c>
      <c r="G1203" s="86">
        <v>23.411605667651301</v>
      </c>
      <c r="H1203" s="86">
        <v>23.411605667651301</v>
      </c>
      <c r="I1203" s="86">
        <v>1.2</v>
      </c>
      <c r="J1203" s="86">
        <v>1.21</v>
      </c>
      <c r="K1203" s="87">
        <v>0</v>
      </c>
      <c r="L1203" s="150">
        <v>5.0499999890299998</v>
      </c>
      <c r="M1203" s="86">
        <v>0</v>
      </c>
      <c r="N1203" s="86">
        <v>100</v>
      </c>
      <c r="O1203" s="86">
        <v>51.226635514018703</v>
      </c>
      <c r="P1203" s="86">
        <v>0.187</v>
      </c>
      <c r="Q1203" s="88">
        <v>0.14219999999999999</v>
      </c>
      <c r="R1203" s="85">
        <v>0</v>
      </c>
      <c r="S1203" s="86">
        <v>0.4</v>
      </c>
      <c r="T1203" s="86">
        <v>1.85</v>
      </c>
      <c r="U1203" s="88">
        <v>5.3483313584450096</v>
      </c>
      <c r="V1203" s="89"/>
      <c r="W1203" s="85">
        <v>31.796097494924702</v>
      </c>
      <c r="X1203" s="88">
        <v>31.9</v>
      </c>
      <c r="Y1203" s="85">
        <v>-100</v>
      </c>
      <c r="Z1203" s="88"/>
      <c r="AA1203" s="85">
        <v>0</v>
      </c>
      <c r="AB1203" s="91">
        <v>0</v>
      </c>
      <c r="AC1203" s="86">
        <v>0</v>
      </c>
      <c r="AD1203" s="86">
        <v>0</v>
      </c>
      <c r="AE1203" s="86">
        <v>0</v>
      </c>
      <c r="AF1203" s="151">
        <v>3.8431999568299999</v>
      </c>
      <c r="AG1203" s="85">
        <v>13.9018420242</v>
      </c>
      <c r="AH1203" s="86">
        <v>2.6106000000000001E-2</v>
      </c>
      <c r="AI1203" s="151">
        <v>0</v>
      </c>
      <c r="AJ1203" s="152">
        <v>1.8</v>
      </c>
      <c r="AK1203" s="153">
        <v>4</v>
      </c>
    </row>
    <row r="1204" spans="1:37" x14ac:dyDescent="0.2">
      <c r="A1204" s="149" t="s">
        <v>2583</v>
      </c>
      <c r="B1204" s="66" t="s">
        <v>2583</v>
      </c>
      <c r="C1204" s="67">
        <v>27</v>
      </c>
      <c r="D1204" s="84" t="s">
        <v>348</v>
      </c>
      <c r="E1204" s="85">
        <v>47.1767725376965</v>
      </c>
      <c r="F1204" s="91">
        <v>47.1767725376965</v>
      </c>
      <c r="G1204" s="86">
        <v>27.0376374043868</v>
      </c>
      <c r="H1204" s="86">
        <v>27.0376374043868</v>
      </c>
      <c r="I1204" s="86">
        <v>0.9</v>
      </c>
      <c r="J1204" s="86">
        <v>0.48</v>
      </c>
      <c r="K1204" s="87">
        <v>0</v>
      </c>
      <c r="L1204" s="150">
        <v>6.7200000091499996</v>
      </c>
      <c r="M1204" s="86">
        <v>0</v>
      </c>
      <c r="N1204" s="86">
        <v>100</v>
      </c>
      <c r="O1204" s="86">
        <v>47.578810529736799</v>
      </c>
      <c r="P1204" s="86">
        <v>0.14199999999999999</v>
      </c>
      <c r="Q1204" s="88">
        <v>0.1032</v>
      </c>
      <c r="R1204" s="85">
        <v>0</v>
      </c>
      <c r="S1204" s="86">
        <v>0.4</v>
      </c>
      <c r="T1204" s="86">
        <v>1.6</v>
      </c>
      <c r="U1204" s="88">
        <v>3.6658055147493398</v>
      </c>
      <c r="V1204" s="89"/>
      <c r="W1204" s="85">
        <v>31.9</v>
      </c>
      <c r="X1204" s="88">
        <v>31.9</v>
      </c>
      <c r="Y1204" s="85">
        <v>-100</v>
      </c>
      <c r="Z1204" s="88"/>
      <c r="AA1204" s="85">
        <v>0.1</v>
      </c>
      <c r="AB1204" s="91">
        <v>0.1</v>
      </c>
      <c r="AC1204" s="86">
        <v>0.01</v>
      </c>
      <c r="AD1204" s="86">
        <v>0.01</v>
      </c>
      <c r="AE1204" s="86">
        <v>0</v>
      </c>
      <c r="AF1204" s="151">
        <v>0</v>
      </c>
      <c r="AG1204" s="85">
        <v>7.9027040040400003</v>
      </c>
      <c r="AH1204" s="86">
        <v>4.4640000000000001E-3</v>
      </c>
      <c r="AI1204" s="151">
        <v>4.7210000024099997E-3</v>
      </c>
      <c r="AJ1204" s="152">
        <v>1.75</v>
      </c>
      <c r="AK1204" s="153">
        <v>4</v>
      </c>
    </row>
    <row r="1205" spans="1:37" x14ac:dyDescent="0.2">
      <c r="A1205" s="149" t="s">
        <v>2584</v>
      </c>
      <c r="B1205" s="66" t="s">
        <v>2585</v>
      </c>
      <c r="C1205" s="67">
        <v>27</v>
      </c>
      <c r="D1205" s="84" t="s">
        <v>348</v>
      </c>
      <c r="E1205" s="85">
        <v>43.495212987373399</v>
      </c>
      <c r="F1205" s="91">
        <v>43.495212987373399</v>
      </c>
      <c r="G1205" s="86">
        <v>33.010961565145003</v>
      </c>
      <c r="H1205" s="86">
        <v>33.010961565145003</v>
      </c>
      <c r="I1205" s="86">
        <v>0.5</v>
      </c>
      <c r="J1205" s="86">
        <v>0.26</v>
      </c>
      <c r="K1205" s="87">
        <v>0</v>
      </c>
      <c r="L1205" s="150">
        <v>2.61999999872</v>
      </c>
      <c r="M1205" s="86">
        <v>0</v>
      </c>
      <c r="N1205" s="86">
        <v>62.973598149477603</v>
      </c>
      <c r="O1205" s="86">
        <v>28.308207705192601</v>
      </c>
      <c r="P1205" s="86">
        <v>0.29599999999999999</v>
      </c>
      <c r="Q1205" s="88">
        <v>0.1696</v>
      </c>
      <c r="R1205" s="85">
        <v>0</v>
      </c>
      <c r="S1205" s="86">
        <v>0.4</v>
      </c>
      <c r="T1205" s="86">
        <v>1.58</v>
      </c>
      <c r="U1205" s="88">
        <v>4.8605522408769302</v>
      </c>
      <c r="V1205" s="89"/>
      <c r="W1205" s="85">
        <v>30.8674958324915</v>
      </c>
      <c r="X1205" s="88">
        <v>29.633333333300001</v>
      </c>
      <c r="Y1205" s="85">
        <v>-100</v>
      </c>
      <c r="Z1205" s="88"/>
      <c r="AA1205" s="85">
        <v>0.22</v>
      </c>
      <c r="AB1205" s="91">
        <v>0.22</v>
      </c>
      <c r="AC1205" s="86">
        <v>0</v>
      </c>
      <c r="AD1205" s="86">
        <v>0</v>
      </c>
      <c r="AE1205" s="86">
        <v>0</v>
      </c>
      <c r="AF1205" s="151">
        <v>0</v>
      </c>
      <c r="AG1205" s="85">
        <v>3.67382699806</v>
      </c>
      <c r="AH1205" s="86">
        <v>1.1820000000000001E-3</v>
      </c>
      <c r="AI1205" s="151">
        <v>0</v>
      </c>
      <c r="AJ1205" s="152">
        <v>1.41</v>
      </c>
      <c r="AK1205" s="153">
        <v>2</v>
      </c>
    </row>
    <row r="1206" spans="1:37" x14ac:dyDescent="0.2">
      <c r="A1206" s="149" t="s">
        <v>996</v>
      </c>
      <c r="B1206" s="66" t="s">
        <v>2586</v>
      </c>
      <c r="C1206" s="67">
        <v>27</v>
      </c>
      <c r="D1206" s="84" t="s">
        <v>348</v>
      </c>
      <c r="E1206" s="85">
        <v>22.2643855309339</v>
      </c>
      <c r="F1206" s="91">
        <v>22.2643855309339</v>
      </c>
      <c r="G1206" s="86">
        <v>17.2755883076684</v>
      </c>
      <c r="H1206" s="86">
        <v>17.2755883076684</v>
      </c>
      <c r="I1206" s="86">
        <v>1.51</v>
      </c>
      <c r="J1206" s="86">
        <v>0.5</v>
      </c>
      <c r="K1206" s="87">
        <v>0</v>
      </c>
      <c r="L1206" s="150">
        <v>8.5399999951699996</v>
      </c>
      <c r="M1206" s="86">
        <v>0</v>
      </c>
      <c r="N1206" s="86">
        <v>100</v>
      </c>
      <c r="O1206" s="86">
        <v>68.542713567839201</v>
      </c>
      <c r="P1206" s="86">
        <v>0.33100000000000002</v>
      </c>
      <c r="Q1206" s="88">
        <v>0.37409999999999999</v>
      </c>
      <c r="R1206" s="85">
        <v>0</v>
      </c>
      <c r="S1206" s="86">
        <v>0</v>
      </c>
      <c r="T1206" s="86">
        <v>2.39</v>
      </c>
      <c r="U1206" s="88">
        <v>7.1076114125859604</v>
      </c>
      <c r="V1206" s="89"/>
      <c r="W1206" s="85">
        <v>29.8</v>
      </c>
      <c r="X1206" s="88">
        <v>29.8</v>
      </c>
      <c r="Y1206" s="85">
        <v>-100</v>
      </c>
      <c r="Z1206" s="88"/>
      <c r="AA1206" s="85">
        <v>0</v>
      </c>
      <c r="AB1206" s="91">
        <v>0</v>
      </c>
      <c r="AC1206" s="86">
        <v>0</v>
      </c>
      <c r="AD1206" s="86">
        <v>0</v>
      </c>
      <c r="AE1206" s="86">
        <v>0</v>
      </c>
      <c r="AF1206" s="151">
        <v>0</v>
      </c>
      <c r="AG1206" s="85">
        <v>7.5608599934500003</v>
      </c>
      <c r="AH1206" s="86">
        <v>3.1570000000000001E-3</v>
      </c>
      <c r="AI1206" s="151">
        <v>0</v>
      </c>
      <c r="AJ1206" s="152">
        <v>1.85</v>
      </c>
      <c r="AK1206" s="153">
        <v>2</v>
      </c>
    </row>
    <row r="1207" spans="1:37" x14ac:dyDescent="0.2">
      <c r="A1207" s="149" t="s">
        <v>2587</v>
      </c>
      <c r="B1207" s="66" t="s">
        <v>2588</v>
      </c>
      <c r="C1207" s="67">
        <v>27</v>
      </c>
      <c r="D1207" s="84" t="s">
        <v>348</v>
      </c>
      <c r="E1207" s="85">
        <v>17.333210279128</v>
      </c>
      <c r="F1207" s="91">
        <v>17.333210279128</v>
      </c>
      <c r="G1207" s="86">
        <v>10.5303636251769</v>
      </c>
      <c r="H1207" s="86">
        <v>10.5303636251769</v>
      </c>
      <c r="I1207" s="86">
        <v>2.75</v>
      </c>
      <c r="J1207" s="86">
        <v>1.51</v>
      </c>
      <c r="K1207" s="87">
        <v>0</v>
      </c>
      <c r="L1207" s="150">
        <v>14.620000001899999</v>
      </c>
      <c r="M1207" s="86">
        <v>0</v>
      </c>
      <c r="N1207" s="86"/>
      <c r="O1207" s="86"/>
      <c r="P1207" s="86">
        <v>0.45900000000000002</v>
      </c>
      <c r="Q1207" s="88">
        <v>6.8400000000000002E-2</v>
      </c>
      <c r="R1207" s="85">
        <v>0</v>
      </c>
      <c r="S1207" s="86">
        <v>0.2</v>
      </c>
      <c r="T1207" s="86">
        <v>2.09</v>
      </c>
      <c r="U1207" s="88">
        <v>3.4639758813757502</v>
      </c>
      <c r="V1207" s="89"/>
      <c r="W1207" s="85"/>
      <c r="X1207" s="88"/>
      <c r="Y1207" s="85">
        <v>-100</v>
      </c>
      <c r="Z1207" s="88"/>
      <c r="AA1207" s="85">
        <v>0.3</v>
      </c>
      <c r="AB1207" s="91">
        <v>0.3</v>
      </c>
      <c r="AC1207" s="86">
        <v>0.02</v>
      </c>
      <c r="AD1207" s="86">
        <v>0.02</v>
      </c>
      <c r="AE1207" s="86">
        <v>0</v>
      </c>
      <c r="AF1207" s="151">
        <v>0</v>
      </c>
      <c r="AG1207" s="85">
        <v>12.0967770052</v>
      </c>
      <c r="AH1207" s="86">
        <v>1.1939E-2</v>
      </c>
      <c r="AI1207" s="151">
        <v>0</v>
      </c>
      <c r="AJ1207" s="152">
        <v>1.0900000000000001</v>
      </c>
      <c r="AK1207" s="153">
        <v>0</v>
      </c>
    </row>
    <row r="1208" spans="1:37" x14ac:dyDescent="0.2">
      <c r="A1208" s="149" t="s">
        <v>2589</v>
      </c>
      <c r="B1208" s="66" t="s">
        <v>2590</v>
      </c>
      <c r="C1208" s="67">
        <v>27</v>
      </c>
      <c r="D1208" s="84" t="s">
        <v>348</v>
      </c>
      <c r="E1208" s="85">
        <v>13.3138306753098</v>
      </c>
      <c r="F1208" s="91">
        <v>13.3138306753098</v>
      </c>
      <c r="G1208" s="86">
        <v>9.3090106635501098</v>
      </c>
      <c r="H1208" s="86">
        <v>9.3090106635501098</v>
      </c>
      <c r="I1208" s="86">
        <v>1.45</v>
      </c>
      <c r="J1208" s="86">
        <v>0.54</v>
      </c>
      <c r="K1208" s="87">
        <v>0</v>
      </c>
      <c r="L1208" s="150">
        <v>8.0600000361599999</v>
      </c>
      <c r="M1208" s="86">
        <v>0</v>
      </c>
      <c r="N1208" s="86">
        <v>100</v>
      </c>
      <c r="O1208" s="86">
        <v>100</v>
      </c>
      <c r="P1208" s="86">
        <v>0.255</v>
      </c>
      <c r="Q1208" s="88">
        <v>0.371</v>
      </c>
      <c r="R1208" s="85">
        <v>0</v>
      </c>
      <c r="S1208" s="86">
        <v>0.1</v>
      </c>
      <c r="T1208" s="86">
        <v>1.68</v>
      </c>
      <c r="U1208" s="88">
        <v>8.0241581312291697</v>
      </c>
      <c r="V1208" s="89"/>
      <c r="W1208" s="85">
        <v>29.9666666667</v>
      </c>
      <c r="X1208" s="88"/>
      <c r="Y1208" s="85">
        <v>-100</v>
      </c>
      <c r="Z1208" s="88"/>
      <c r="AA1208" s="85">
        <v>0</v>
      </c>
      <c r="AB1208" s="91">
        <v>0</v>
      </c>
      <c r="AC1208" s="86">
        <v>0</v>
      </c>
      <c r="AD1208" s="86">
        <v>0</v>
      </c>
      <c r="AE1208" s="86">
        <v>0</v>
      </c>
      <c r="AF1208" s="151">
        <v>0</v>
      </c>
      <c r="AG1208" s="85">
        <v>11.971513057899999</v>
      </c>
      <c r="AH1208" s="86">
        <v>6.6740000000000002E-3</v>
      </c>
      <c r="AI1208" s="151">
        <v>0</v>
      </c>
      <c r="AJ1208" s="152">
        <v>1.05</v>
      </c>
      <c r="AK1208" s="153">
        <v>0</v>
      </c>
    </row>
    <row r="1209" spans="1:37" x14ac:dyDescent="0.2">
      <c r="A1209" s="149" t="s">
        <v>1760</v>
      </c>
      <c r="B1209" s="66" t="s">
        <v>2591</v>
      </c>
      <c r="C1209" s="67">
        <v>27</v>
      </c>
      <c r="D1209" s="84" t="s">
        <v>348</v>
      </c>
      <c r="E1209" s="85">
        <v>16.996695420797401</v>
      </c>
      <c r="F1209" s="91">
        <v>16.994120424016099</v>
      </c>
      <c r="G1209" s="86">
        <v>11.378910776361501</v>
      </c>
      <c r="H1209" s="86">
        <v>11.3763357795803</v>
      </c>
      <c r="I1209" s="86">
        <v>14.56</v>
      </c>
      <c r="J1209" s="86">
        <v>5.78</v>
      </c>
      <c r="K1209" s="87">
        <v>0</v>
      </c>
      <c r="L1209" s="150">
        <v>10.1900000004</v>
      </c>
      <c r="M1209" s="86">
        <v>0</v>
      </c>
      <c r="N1209" s="86"/>
      <c r="O1209" s="86">
        <v>81.818181818181799</v>
      </c>
      <c r="P1209" s="86">
        <v>0.45100000000000001</v>
      </c>
      <c r="Q1209" s="88">
        <v>0.40060000000000001</v>
      </c>
      <c r="R1209" s="85">
        <v>0</v>
      </c>
      <c r="S1209" s="86">
        <v>0.1</v>
      </c>
      <c r="T1209" s="86">
        <v>2.27</v>
      </c>
      <c r="U1209" s="88">
        <v>6.1842839363117497</v>
      </c>
      <c r="V1209" s="89"/>
      <c r="W1209" s="85"/>
      <c r="X1209" s="88"/>
      <c r="Y1209" s="85">
        <v>-100</v>
      </c>
      <c r="Z1209" s="88"/>
      <c r="AA1209" s="85">
        <v>0</v>
      </c>
      <c r="AB1209" s="91">
        <v>0</v>
      </c>
      <c r="AC1209" s="86">
        <v>0</v>
      </c>
      <c r="AD1209" s="86">
        <v>0</v>
      </c>
      <c r="AE1209" s="86">
        <v>0</v>
      </c>
      <c r="AF1209" s="151">
        <v>0</v>
      </c>
      <c r="AG1209" s="85">
        <v>10.0296509157</v>
      </c>
      <c r="AH1209" s="86">
        <v>5.2308E-2</v>
      </c>
      <c r="AI1209" s="151">
        <v>3.3329999719699998E-3</v>
      </c>
      <c r="AJ1209" s="152">
        <v>1.78</v>
      </c>
      <c r="AK1209" s="153">
        <v>2</v>
      </c>
    </row>
    <row r="1210" spans="1:37" x14ac:dyDescent="0.2">
      <c r="A1210" s="149" t="s">
        <v>2592</v>
      </c>
      <c r="B1210" s="66" t="s">
        <v>2593</v>
      </c>
      <c r="C1210" s="67">
        <v>27</v>
      </c>
      <c r="D1210" s="84" t="s">
        <v>348</v>
      </c>
      <c r="E1210" s="85">
        <v>20.127757811065301</v>
      </c>
      <c r="F1210" s="91">
        <v>20.119887720034601</v>
      </c>
      <c r="G1210" s="86">
        <v>14.4639156326242</v>
      </c>
      <c r="H1210" s="86">
        <v>14.458668905270301</v>
      </c>
      <c r="I1210" s="86">
        <v>1.91</v>
      </c>
      <c r="J1210" s="86">
        <v>0.71</v>
      </c>
      <c r="K1210" s="87">
        <v>0</v>
      </c>
      <c r="L1210" s="150">
        <v>6.9900000504699999</v>
      </c>
      <c r="M1210" s="86">
        <v>0</v>
      </c>
      <c r="N1210" s="86"/>
      <c r="O1210" s="86">
        <v>67.593546172330903</v>
      </c>
      <c r="P1210" s="86">
        <v>0.26800000000000002</v>
      </c>
      <c r="Q1210" s="88">
        <v>0.48099999999999998</v>
      </c>
      <c r="R1210" s="85">
        <v>0</v>
      </c>
      <c r="S1210" s="86">
        <v>0</v>
      </c>
      <c r="T1210" s="86">
        <v>1.41</v>
      </c>
      <c r="U1210" s="88">
        <v>6.2422938691990897</v>
      </c>
      <c r="V1210" s="89"/>
      <c r="W1210" s="85"/>
      <c r="X1210" s="88"/>
      <c r="Y1210" s="85">
        <v>-100</v>
      </c>
      <c r="Z1210" s="88">
        <v>-100</v>
      </c>
      <c r="AA1210" s="85">
        <v>0</v>
      </c>
      <c r="AB1210" s="91">
        <v>0</v>
      </c>
      <c r="AC1210" s="86">
        <v>0</v>
      </c>
      <c r="AD1210" s="86">
        <v>0</v>
      </c>
      <c r="AE1210" s="86">
        <v>0</v>
      </c>
      <c r="AF1210" s="151">
        <v>0</v>
      </c>
      <c r="AG1210" s="85">
        <v>6.16807008374</v>
      </c>
      <c r="AH1210" s="86">
        <v>4.2420000000000001E-3</v>
      </c>
      <c r="AI1210" s="151">
        <v>2.9338971812E-11</v>
      </c>
      <c r="AJ1210" s="152">
        <v>1.1599999999999999</v>
      </c>
      <c r="AK1210" s="153">
        <v>1</v>
      </c>
    </row>
    <row r="1211" spans="1:37" x14ac:dyDescent="0.2">
      <c r="A1211" s="149" t="s">
        <v>2594</v>
      </c>
      <c r="B1211" s="66" t="s">
        <v>2595</v>
      </c>
      <c r="C1211" s="67">
        <v>27</v>
      </c>
      <c r="D1211" s="84" t="s">
        <v>348</v>
      </c>
      <c r="E1211" s="85">
        <v>20.338238041340201</v>
      </c>
      <c r="F1211" s="91">
        <v>20.338238041340201</v>
      </c>
      <c r="G1211" s="86">
        <v>18.358040021538201</v>
      </c>
      <c r="H1211" s="86">
        <v>18.358040021538201</v>
      </c>
      <c r="I1211" s="86">
        <v>4.5999999999999996</v>
      </c>
      <c r="J1211" s="86">
        <v>15.88</v>
      </c>
      <c r="K1211" s="87">
        <v>0</v>
      </c>
      <c r="L1211" s="150">
        <v>3.2700000022300002</v>
      </c>
      <c r="M1211" s="86">
        <v>0</v>
      </c>
      <c r="N1211" s="86">
        <v>37.894662324791199</v>
      </c>
      <c r="O1211" s="86">
        <v>19.793435200905499</v>
      </c>
      <c r="P1211" s="86">
        <v>1.194</v>
      </c>
      <c r="Q1211" s="88">
        <v>0.15870000000000001</v>
      </c>
      <c r="R1211" s="85">
        <v>0</v>
      </c>
      <c r="S1211" s="86">
        <v>0</v>
      </c>
      <c r="T1211" s="86">
        <v>1.78</v>
      </c>
      <c r="U1211" s="88">
        <v>3.86259491653938</v>
      </c>
      <c r="V1211" s="89"/>
      <c r="W1211" s="85">
        <v>30.4694249772718</v>
      </c>
      <c r="X1211" s="88">
        <v>30.333333333300001</v>
      </c>
      <c r="Y1211" s="85">
        <v>-100</v>
      </c>
      <c r="Z1211" s="88"/>
      <c r="AA1211" s="85">
        <v>0</v>
      </c>
      <c r="AB1211" s="91">
        <v>0</v>
      </c>
      <c r="AC1211" s="86">
        <v>0</v>
      </c>
      <c r="AD1211" s="86">
        <v>0</v>
      </c>
      <c r="AE1211" s="86">
        <v>0.1</v>
      </c>
      <c r="AF1211" s="151">
        <v>0</v>
      </c>
      <c r="AG1211" s="85">
        <v>9.7083220091399998</v>
      </c>
      <c r="AH1211" s="86">
        <v>0.11086</v>
      </c>
      <c r="AI1211" s="151">
        <v>1.66650000157E-2</v>
      </c>
      <c r="AJ1211" s="152">
        <v>1.25</v>
      </c>
      <c r="AK1211" s="153">
        <v>1</v>
      </c>
    </row>
    <row r="1212" spans="1:37" x14ac:dyDescent="0.2">
      <c r="A1212" s="149" t="s">
        <v>2596</v>
      </c>
      <c r="B1212" s="66" t="s">
        <v>2597</v>
      </c>
      <c r="C1212" s="67">
        <v>27</v>
      </c>
      <c r="D1212" s="84" t="s">
        <v>348</v>
      </c>
      <c r="E1212" s="85">
        <v>40.677889196424502</v>
      </c>
      <c r="F1212" s="91">
        <v>40.677889196424502</v>
      </c>
      <c r="G1212" s="86">
        <v>35.139979127909598</v>
      </c>
      <c r="H1212" s="86">
        <v>35.139979127909598</v>
      </c>
      <c r="I1212" s="86">
        <v>0.99</v>
      </c>
      <c r="J1212" s="86">
        <v>0.56999999999999995</v>
      </c>
      <c r="K1212" s="87">
        <v>0</v>
      </c>
      <c r="L1212" s="150">
        <v>5.7100000011100001</v>
      </c>
      <c r="M1212" s="86">
        <v>0</v>
      </c>
      <c r="N1212" s="86">
        <v>53.136441298511102</v>
      </c>
      <c r="O1212" s="86">
        <v>6.7854527703197496</v>
      </c>
      <c r="P1212" s="86">
        <v>0.33300000000000002</v>
      </c>
      <c r="Q1212" s="88">
        <v>0.17649999999999999</v>
      </c>
      <c r="R1212" s="85">
        <v>0</v>
      </c>
      <c r="S1212" s="86">
        <v>0</v>
      </c>
      <c r="T1212" s="86">
        <v>1.1499999999999999</v>
      </c>
      <c r="U1212" s="88">
        <v>1.90117518943691</v>
      </c>
      <c r="V1212" s="89"/>
      <c r="W1212" s="85">
        <v>30.433333333299998</v>
      </c>
      <c r="X1212" s="88">
        <v>30.433333333299998</v>
      </c>
      <c r="Y1212" s="85">
        <v>-100</v>
      </c>
      <c r="Z1212" s="88"/>
      <c r="AA1212" s="85">
        <v>0</v>
      </c>
      <c r="AB1212" s="91">
        <v>0</v>
      </c>
      <c r="AC1212" s="86">
        <v>0</v>
      </c>
      <c r="AD1212" s="86">
        <v>0</v>
      </c>
      <c r="AE1212" s="86">
        <v>0</v>
      </c>
      <c r="AF1212" s="151">
        <v>0</v>
      </c>
      <c r="AG1212" s="85">
        <v>3.1429178873699999</v>
      </c>
      <c r="AH1212" s="86">
        <v>1.838E-3</v>
      </c>
      <c r="AI1212" s="151">
        <v>3.3329998805499998E-3</v>
      </c>
      <c r="AJ1212" s="152">
        <v>1.71</v>
      </c>
      <c r="AK1212" s="153">
        <v>3</v>
      </c>
    </row>
    <row r="1213" spans="1:37" x14ac:dyDescent="0.2">
      <c r="A1213" s="149" t="s">
        <v>2598</v>
      </c>
      <c r="B1213" s="66" t="s">
        <v>2599</v>
      </c>
      <c r="C1213" s="67">
        <v>27</v>
      </c>
      <c r="D1213" s="84" t="s">
        <v>348</v>
      </c>
      <c r="E1213" s="85">
        <v>42.399626426438097</v>
      </c>
      <c r="F1213" s="91">
        <v>42.399626426438097</v>
      </c>
      <c r="G1213" s="86">
        <v>34.716074364487199</v>
      </c>
      <c r="H1213" s="86">
        <v>34.716074364487199</v>
      </c>
      <c r="I1213" s="86">
        <v>0.91</v>
      </c>
      <c r="J1213" s="86">
        <v>2.94</v>
      </c>
      <c r="K1213" s="87">
        <v>0</v>
      </c>
      <c r="L1213" s="150">
        <v>8.8499999346900005</v>
      </c>
      <c r="M1213" s="86">
        <v>0</v>
      </c>
      <c r="N1213" s="86">
        <v>24.448618938287101</v>
      </c>
      <c r="O1213" s="86">
        <v>9.9283378557016597</v>
      </c>
      <c r="P1213" s="86">
        <v>0.41799999999999998</v>
      </c>
      <c r="Q1213" s="88">
        <v>8.6499999999999994E-2</v>
      </c>
      <c r="R1213" s="85">
        <v>0</v>
      </c>
      <c r="S1213" s="86">
        <v>0</v>
      </c>
      <c r="T1213" s="86">
        <v>1.4</v>
      </c>
      <c r="U1213" s="88">
        <v>3.3660534482590898</v>
      </c>
      <c r="V1213" s="89"/>
      <c r="W1213" s="85">
        <v>30.3069508626191</v>
      </c>
      <c r="X1213" s="88">
        <v>34.933333333299998</v>
      </c>
      <c r="Y1213" s="85">
        <v>-100</v>
      </c>
      <c r="Z1213" s="88"/>
      <c r="AA1213" s="85">
        <v>0</v>
      </c>
      <c r="AB1213" s="91">
        <v>0</v>
      </c>
      <c r="AC1213" s="86">
        <v>0</v>
      </c>
      <c r="AD1213" s="86">
        <v>0</v>
      </c>
      <c r="AE1213" s="86">
        <v>0.1</v>
      </c>
      <c r="AF1213" s="151">
        <v>0</v>
      </c>
      <c r="AG1213" s="85">
        <v>5.9200141077400001</v>
      </c>
      <c r="AH1213" s="86">
        <v>2.3095999999999998E-2</v>
      </c>
      <c r="AI1213" s="151">
        <v>6.6660001136000001E-3</v>
      </c>
      <c r="AJ1213" s="152">
        <v>2.83</v>
      </c>
      <c r="AK1213" s="153">
        <v>16</v>
      </c>
    </row>
    <row r="1214" spans="1:37" x14ac:dyDescent="0.2">
      <c r="A1214" s="149" t="s">
        <v>2600</v>
      </c>
      <c r="B1214" s="66" t="s">
        <v>2601</v>
      </c>
      <c r="C1214" s="67">
        <v>27</v>
      </c>
      <c r="D1214" s="84" t="s">
        <v>348</v>
      </c>
      <c r="E1214" s="85">
        <v>46.428314509747501</v>
      </c>
      <c r="F1214" s="91">
        <v>46.428314509747501</v>
      </c>
      <c r="G1214" s="86">
        <v>33.901338033235</v>
      </c>
      <c r="H1214" s="86">
        <v>33.901338033235</v>
      </c>
      <c r="I1214" s="86">
        <v>1.33</v>
      </c>
      <c r="J1214" s="86">
        <v>0.68</v>
      </c>
      <c r="K1214" s="87">
        <v>0</v>
      </c>
      <c r="L1214" s="150">
        <v>12.1100000115</v>
      </c>
      <c r="M1214" s="86">
        <v>0</v>
      </c>
      <c r="N1214" s="86">
        <v>55.898575780027997</v>
      </c>
      <c r="O1214" s="86">
        <v>23.7218477724807</v>
      </c>
      <c r="P1214" s="86">
        <v>0.32500000000000001</v>
      </c>
      <c r="Q1214" s="88">
        <v>9.4899999999999998E-2</v>
      </c>
      <c r="R1214" s="85">
        <v>0</v>
      </c>
      <c r="S1214" s="86">
        <v>0</v>
      </c>
      <c r="T1214" s="86">
        <v>1.99</v>
      </c>
      <c r="U1214" s="88">
        <v>4.5217070714337098</v>
      </c>
      <c r="V1214" s="89"/>
      <c r="W1214" s="85">
        <v>30.668910955973399</v>
      </c>
      <c r="X1214" s="88">
        <v>30.666666666699999</v>
      </c>
      <c r="Y1214" s="85">
        <v>-100</v>
      </c>
      <c r="Z1214" s="88">
        <v>100</v>
      </c>
      <c r="AA1214" s="85">
        <v>0.08</v>
      </c>
      <c r="AB1214" s="91">
        <v>0.08</v>
      </c>
      <c r="AC1214" s="86">
        <v>0.01</v>
      </c>
      <c r="AD1214" s="86">
        <v>0.01</v>
      </c>
      <c r="AE1214" s="86">
        <v>0</v>
      </c>
      <c r="AF1214" s="151">
        <v>0</v>
      </c>
      <c r="AG1214" s="85">
        <v>11.653178005499999</v>
      </c>
      <c r="AH1214" s="86">
        <v>1.1762999999999999E-2</v>
      </c>
      <c r="AI1214" s="151">
        <v>0</v>
      </c>
      <c r="AJ1214" s="152">
        <v>2.93</v>
      </c>
      <c r="AK1214" s="153">
        <v>23</v>
      </c>
    </row>
    <row r="1215" spans="1:37" x14ac:dyDescent="0.2">
      <c r="A1215" s="149" t="s">
        <v>2602</v>
      </c>
      <c r="B1215" s="66" t="s">
        <v>2603</v>
      </c>
      <c r="C1215" s="67">
        <v>27</v>
      </c>
      <c r="D1215" s="84" t="s">
        <v>348</v>
      </c>
      <c r="E1215" s="85">
        <v>35.877543886903801</v>
      </c>
      <c r="F1215" s="91">
        <v>35.877543886903801</v>
      </c>
      <c r="G1215" s="86">
        <v>21.473512505825699</v>
      </c>
      <c r="H1215" s="86">
        <v>21.473512505825699</v>
      </c>
      <c r="I1215" s="86">
        <v>0.78</v>
      </c>
      <c r="J1215" s="86">
        <v>0.55000000000000004</v>
      </c>
      <c r="K1215" s="87">
        <v>0</v>
      </c>
      <c r="L1215" s="150">
        <v>5.8900000008499998</v>
      </c>
      <c r="M1215" s="86">
        <v>0</v>
      </c>
      <c r="N1215" s="86"/>
      <c r="O1215" s="86">
        <v>21.836049856184101</v>
      </c>
      <c r="P1215" s="86">
        <v>0.23499999999999999</v>
      </c>
      <c r="Q1215" s="88">
        <v>3.2399999999999998E-2</v>
      </c>
      <c r="R1215" s="85">
        <v>0</v>
      </c>
      <c r="S1215" s="86">
        <v>0</v>
      </c>
      <c r="T1215" s="86">
        <v>1.91</v>
      </c>
      <c r="U1215" s="88">
        <v>3.2662731085909602</v>
      </c>
      <c r="V1215" s="89"/>
      <c r="W1215" s="85">
        <v>49.833333333299997</v>
      </c>
      <c r="X1215" s="88"/>
      <c r="Y1215" s="85">
        <v>-93.56</v>
      </c>
      <c r="Z1215" s="88">
        <v>-16.659999999999997</v>
      </c>
      <c r="AA1215" s="85">
        <v>0</v>
      </c>
      <c r="AB1215" s="91">
        <v>0</v>
      </c>
      <c r="AC1215" s="86">
        <v>0</v>
      </c>
      <c r="AD1215" s="86">
        <v>0</v>
      </c>
      <c r="AE1215" s="86">
        <v>0</v>
      </c>
      <c r="AF1215" s="151">
        <v>0</v>
      </c>
      <c r="AG1215" s="85">
        <v>4.7011459988300004</v>
      </c>
      <c r="AH1215" s="86">
        <v>4.3810000000000003E-3</v>
      </c>
      <c r="AI1215" s="151">
        <v>3.3329999991699999E-3</v>
      </c>
      <c r="AJ1215" s="152">
        <v>2.87</v>
      </c>
      <c r="AK1215" s="153">
        <v>20</v>
      </c>
    </row>
    <row r="1216" spans="1:37" x14ac:dyDescent="0.2">
      <c r="A1216" s="149" t="s">
        <v>2604</v>
      </c>
      <c r="B1216" s="66" t="s">
        <v>2605</v>
      </c>
      <c r="C1216" s="67">
        <v>27</v>
      </c>
      <c r="D1216" s="84" t="s">
        <v>348</v>
      </c>
      <c r="E1216" s="85">
        <v>64.799656879463399</v>
      </c>
      <c r="F1216" s="91">
        <v>64.6337808369247</v>
      </c>
      <c r="G1216" s="86">
        <v>49.332878595272803</v>
      </c>
      <c r="H1216" s="86">
        <v>49.167002552734097</v>
      </c>
      <c r="I1216" s="86">
        <v>0.19</v>
      </c>
      <c r="J1216" s="86">
        <v>0.19</v>
      </c>
      <c r="K1216" s="87">
        <v>0</v>
      </c>
      <c r="L1216" s="150">
        <v>2.2399999990300001</v>
      </c>
      <c r="M1216" s="86">
        <v>0</v>
      </c>
      <c r="N1216" s="86">
        <v>36.385012135922302</v>
      </c>
      <c r="O1216" s="86">
        <v>36.164892206266799</v>
      </c>
      <c r="P1216" s="86">
        <v>0.27300000000000002</v>
      </c>
      <c r="Q1216" s="88">
        <v>0.33879999999999999</v>
      </c>
      <c r="R1216" s="85">
        <v>0</v>
      </c>
      <c r="S1216" s="86">
        <v>0</v>
      </c>
      <c r="T1216" s="86">
        <v>1.21</v>
      </c>
      <c r="U1216" s="88">
        <v>2.7640839611819099</v>
      </c>
      <c r="V1216" s="89"/>
      <c r="W1216" s="85">
        <v>39.744577546857599</v>
      </c>
      <c r="X1216" s="88">
        <v>38.866666666699999</v>
      </c>
      <c r="Y1216" s="85">
        <v>-100</v>
      </c>
      <c r="Z1216" s="88">
        <v>-98.78</v>
      </c>
      <c r="AA1216" s="85">
        <v>0</v>
      </c>
      <c r="AB1216" s="91">
        <v>0</v>
      </c>
      <c r="AC1216" s="86">
        <v>0</v>
      </c>
      <c r="AD1216" s="86">
        <v>0</v>
      </c>
      <c r="AE1216" s="86">
        <v>0</v>
      </c>
      <c r="AF1216" s="151">
        <v>0</v>
      </c>
      <c r="AG1216" s="85">
        <v>1.6679139999999999</v>
      </c>
      <c r="AH1216" s="86">
        <v>2.2190000000000001E-3</v>
      </c>
      <c r="AI1216" s="151">
        <v>0</v>
      </c>
      <c r="AJ1216" s="152">
        <v>3.7</v>
      </c>
      <c r="AK1216" s="153">
        <v>44</v>
      </c>
    </row>
    <row r="1217" spans="1:37" x14ac:dyDescent="0.2">
      <c r="A1217" s="149" t="s">
        <v>2606</v>
      </c>
      <c r="B1217" s="66" t="s">
        <v>2607</v>
      </c>
      <c r="C1217" s="67">
        <v>27</v>
      </c>
      <c r="D1217" s="84" t="s">
        <v>348</v>
      </c>
      <c r="E1217" s="85">
        <v>82.881703905584004</v>
      </c>
      <c r="F1217" s="91">
        <v>82.867296586666001</v>
      </c>
      <c r="G1217" s="86">
        <v>60.714843140315303</v>
      </c>
      <c r="H1217" s="86">
        <v>60.700435821397299</v>
      </c>
      <c r="I1217" s="86">
        <v>0</v>
      </c>
      <c r="J1217" s="86">
        <v>0.03</v>
      </c>
      <c r="K1217" s="87">
        <v>0</v>
      </c>
      <c r="L1217" s="150">
        <v>0.720000001635</v>
      </c>
      <c r="M1217" s="86">
        <v>0</v>
      </c>
      <c r="N1217" s="86">
        <v>15.2065279271301</v>
      </c>
      <c r="O1217" s="86">
        <v>5.39566069960149</v>
      </c>
      <c r="P1217" s="86">
        <v>0.17100000000000001</v>
      </c>
      <c r="Q1217" s="88">
        <v>0.36020000000000002</v>
      </c>
      <c r="R1217" s="85">
        <v>0</v>
      </c>
      <c r="S1217" s="86">
        <v>0</v>
      </c>
      <c r="T1217" s="86">
        <v>0.78</v>
      </c>
      <c r="U1217" s="88">
        <v>1.3350782197356299</v>
      </c>
      <c r="V1217" s="89"/>
      <c r="W1217" s="85">
        <v>37.582419160678498</v>
      </c>
      <c r="X1217" s="88">
        <v>37.133333333300001</v>
      </c>
      <c r="Y1217" s="85">
        <v>-99.6</v>
      </c>
      <c r="Z1217" s="88"/>
      <c r="AA1217" s="85">
        <v>0</v>
      </c>
      <c r="AB1217" s="91">
        <v>0</v>
      </c>
      <c r="AC1217" s="86">
        <v>0</v>
      </c>
      <c r="AD1217" s="86">
        <v>0</v>
      </c>
      <c r="AE1217" s="86">
        <v>0</v>
      </c>
      <c r="AF1217" s="151">
        <v>0</v>
      </c>
      <c r="AG1217" s="85">
        <v>0.400053001046</v>
      </c>
      <c r="AH1217" s="86">
        <v>2.1499999999999999E-4</v>
      </c>
      <c r="AI1217" s="151">
        <v>0</v>
      </c>
      <c r="AJ1217" s="152">
        <v>4.63</v>
      </c>
      <c r="AK1217" s="153">
        <v>81</v>
      </c>
    </row>
    <row r="1218" spans="1:37" x14ac:dyDescent="0.2">
      <c r="A1218" s="149" t="s">
        <v>2608</v>
      </c>
      <c r="B1218" s="66" t="s">
        <v>2609</v>
      </c>
      <c r="C1218" s="67">
        <v>27</v>
      </c>
      <c r="D1218" s="84" t="s">
        <v>348</v>
      </c>
      <c r="E1218" s="85">
        <v>85.397285697714906</v>
      </c>
      <c r="F1218" s="91">
        <v>85.397285697714906</v>
      </c>
      <c r="G1218" s="86">
        <v>65.336967869156695</v>
      </c>
      <c r="H1218" s="86">
        <v>65.336967869156695</v>
      </c>
      <c r="I1218" s="86">
        <v>0.22</v>
      </c>
      <c r="J1218" s="86">
        <v>0.08</v>
      </c>
      <c r="K1218" s="87">
        <v>0</v>
      </c>
      <c r="L1218" s="150">
        <v>0.90999999955599997</v>
      </c>
      <c r="M1218" s="86">
        <v>0</v>
      </c>
      <c r="N1218" s="86">
        <v>10.3931029027921</v>
      </c>
      <c r="O1218" s="86">
        <v>7.5614964802657596</v>
      </c>
      <c r="P1218" s="86">
        <v>0.182</v>
      </c>
      <c r="Q1218" s="88">
        <v>0.25779999999999997</v>
      </c>
      <c r="R1218" s="85">
        <v>0</v>
      </c>
      <c r="S1218" s="86">
        <v>0</v>
      </c>
      <c r="T1218" s="86">
        <v>1.05</v>
      </c>
      <c r="U1218" s="88">
        <v>0.65305648996636101</v>
      </c>
      <c r="V1218" s="89"/>
      <c r="W1218" s="85">
        <v>34.237204740697301</v>
      </c>
      <c r="X1218" s="88">
        <v>33.366666666699999</v>
      </c>
      <c r="Y1218" s="85">
        <v>-99.36</v>
      </c>
      <c r="Z1218" s="88">
        <v>-100</v>
      </c>
      <c r="AA1218" s="85">
        <v>0</v>
      </c>
      <c r="AB1218" s="91">
        <v>0</v>
      </c>
      <c r="AC1218" s="86">
        <v>0</v>
      </c>
      <c r="AD1218" s="86">
        <v>0</v>
      </c>
      <c r="AE1218" s="86">
        <v>0</v>
      </c>
      <c r="AF1218" s="151">
        <v>0</v>
      </c>
      <c r="AG1218" s="85">
        <v>9.2155998823000004E-2</v>
      </c>
      <c r="AH1218" s="86">
        <v>6.8900000000000005E-4</v>
      </c>
      <c r="AI1218" s="151">
        <v>0</v>
      </c>
      <c r="AJ1218" s="152">
        <v>3.84</v>
      </c>
      <c r="AK1218" s="153">
        <v>51</v>
      </c>
    </row>
    <row r="1219" spans="1:37" x14ac:dyDescent="0.2">
      <c r="A1219" s="149" t="s">
        <v>2610</v>
      </c>
      <c r="B1219" s="66" t="s">
        <v>2611</v>
      </c>
      <c r="C1219" s="67">
        <v>27</v>
      </c>
      <c r="D1219" s="84" t="s">
        <v>348</v>
      </c>
      <c r="E1219" s="85">
        <v>33.612739872068197</v>
      </c>
      <c r="F1219" s="91">
        <v>33.612739872068197</v>
      </c>
      <c r="G1219" s="86">
        <v>25.6876332622601</v>
      </c>
      <c r="H1219" s="86">
        <v>25.6876332622601</v>
      </c>
      <c r="I1219" s="86">
        <v>1.36</v>
      </c>
      <c r="J1219" s="86">
        <v>1.1200000000000001</v>
      </c>
      <c r="K1219" s="87">
        <v>0</v>
      </c>
      <c r="L1219" s="150">
        <v>0.489999999608</v>
      </c>
      <c r="M1219" s="86">
        <v>0</v>
      </c>
      <c r="N1219" s="86">
        <v>16.265625</v>
      </c>
      <c r="O1219" s="86">
        <v>9.9296875</v>
      </c>
      <c r="P1219" s="86">
        <v>0.23300000000000001</v>
      </c>
      <c r="Q1219" s="88">
        <v>2.9600000000000001E-2</v>
      </c>
      <c r="R1219" s="85">
        <v>0</v>
      </c>
      <c r="S1219" s="86">
        <v>0</v>
      </c>
      <c r="T1219" s="86">
        <v>0.96</v>
      </c>
      <c r="U1219" s="88">
        <v>2.0828891257995701</v>
      </c>
      <c r="V1219" s="89"/>
      <c r="W1219" s="85">
        <v>67.164095304507796</v>
      </c>
      <c r="X1219" s="88">
        <v>72.400000000000006</v>
      </c>
      <c r="Y1219" s="85">
        <v>-90.539999999999992</v>
      </c>
      <c r="Z1219" s="88"/>
      <c r="AA1219" s="85">
        <v>0</v>
      </c>
      <c r="AB1219" s="91">
        <v>0</v>
      </c>
      <c r="AC1219" s="86">
        <v>0</v>
      </c>
      <c r="AD1219" s="86">
        <v>0</v>
      </c>
      <c r="AE1219" s="86">
        <v>0</v>
      </c>
      <c r="AF1219" s="151">
        <v>0</v>
      </c>
      <c r="AG1219" s="85">
        <v>4.6681959969499998</v>
      </c>
      <c r="AH1219" s="86">
        <v>6.143E-3</v>
      </c>
      <c r="AI1219" s="151">
        <v>0</v>
      </c>
      <c r="AJ1219" s="152">
        <v>3.45</v>
      </c>
      <c r="AK1219" s="153">
        <v>28</v>
      </c>
    </row>
    <row r="1220" spans="1:37" x14ac:dyDescent="0.2">
      <c r="A1220" s="149" t="s">
        <v>2612</v>
      </c>
      <c r="B1220" s="66" t="s">
        <v>2613</v>
      </c>
      <c r="C1220" s="67">
        <v>27</v>
      </c>
      <c r="D1220" s="84" t="s">
        <v>348</v>
      </c>
      <c r="E1220" s="85">
        <v>8.4655099449851896</v>
      </c>
      <c r="F1220" s="91">
        <v>8.4655099449851896</v>
      </c>
      <c r="G1220" s="86">
        <v>7.7079983072365597</v>
      </c>
      <c r="H1220" s="86">
        <v>7.7079983072365597</v>
      </c>
      <c r="I1220" s="86">
        <v>1.05</v>
      </c>
      <c r="J1220" s="86">
        <v>0.94</v>
      </c>
      <c r="K1220" s="87">
        <v>0</v>
      </c>
      <c r="L1220" s="150">
        <v>5.15999999821</v>
      </c>
      <c r="M1220" s="86">
        <v>0</v>
      </c>
      <c r="N1220" s="86"/>
      <c r="O1220" s="86">
        <v>23.792902850494499</v>
      </c>
      <c r="P1220" s="86">
        <v>0.16200000000000001</v>
      </c>
      <c r="Q1220" s="88">
        <v>0.63009999999999999</v>
      </c>
      <c r="R1220" s="85">
        <v>0</v>
      </c>
      <c r="S1220" s="86">
        <v>0</v>
      </c>
      <c r="T1220" s="86">
        <v>1.18</v>
      </c>
      <c r="U1220" s="88">
        <v>14.457046127803601</v>
      </c>
      <c r="V1220" s="89"/>
      <c r="W1220" s="85">
        <v>21.633333333300001</v>
      </c>
      <c r="X1220" s="88"/>
      <c r="Y1220" s="85">
        <v>-100</v>
      </c>
      <c r="Z1220" s="88">
        <v>-100</v>
      </c>
      <c r="AA1220" s="85">
        <v>0.23</v>
      </c>
      <c r="AB1220" s="91">
        <v>0.23</v>
      </c>
      <c r="AC1220" s="86">
        <v>0</v>
      </c>
      <c r="AD1220" s="86">
        <v>0</v>
      </c>
      <c r="AE1220" s="86">
        <v>0</v>
      </c>
      <c r="AF1220" s="151">
        <v>0</v>
      </c>
      <c r="AG1220" s="85">
        <v>7.49500799619</v>
      </c>
      <c r="AH1220" s="86">
        <v>8.4060000000000003E-3</v>
      </c>
      <c r="AI1220" s="151">
        <v>0</v>
      </c>
      <c r="AJ1220" s="152">
        <v>1.85</v>
      </c>
      <c r="AK1220" s="153">
        <v>4</v>
      </c>
    </row>
    <row r="1221" spans="1:37" x14ac:dyDescent="0.2">
      <c r="A1221" s="149" t="s">
        <v>2614</v>
      </c>
      <c r="B1221" s="66" t="s">
        <v>2615</v>
      </c>
      <c r="C1221" s="67">
        <v>27</v>
      </c>
      <c r="D1221" s="84" t="s">
        <v>348</v>
      </c>
      <c r="E1221" s="85">
        <v>46.7296021577883</v>
      </c>
      <c r="F1221" s="91">
        <v>46.713176686204299</v>
      </c>
      <c r="G1221" s="86">
        <v>36.590763697978801</v>
      </c>
      <c r="H1221" s="86">
        <v>36.5743382263949</v>
      </c>
      <c r="I1221" s="86">
        <v>0.47</v>
      </c>
      <c r="J1221" s="86">
        <v>0.46</v>
      </c>
      <c r="K1221" s="87">
        <v>0</v>
      </c>
      <c r="L1221" s="150">
        <v>4.7099999984499998</v>
      </c>
      <c r="M1221" s="86">
        <v>0</v>
      </c>
      <c r="N1221" s="86">
        <v>8.0533146264468591</v>
      </c>
      <c r="O1221" s="86">
        <v>8.6237117016055507</v>
      </c>
      <c r="P1221" s="86">
        <v>0.17599999999999999</v>
      </c>
      <c r="Q1221" s="88">
        <v>0.22090000000000001</v>
      </c>
      <c r="R1221" s="85">
        <v>0</v>
      </c>
      <c r="S1221" s="86">
        <v>0</v>
      </c>
      <c r="T1221" s="86">
        <v>1.21</v>
      </c>
      <c r="U1221" s="88">
        <v>3.7735359717827701</v>
      </c>
      <c r="V1221" s="89"/>
      <c r="W1221" s="85">
        <v>19.538949507016302</v>
      </c>
      <c r="X1221" s="88">
        <v>19.5333333333</v>
      </c>
      <c r="Y1221" s="85">
        <v>-100</v>
      </c>
      <c r="Z1221" s="88">
        <v>-100</v>
      </c>
      <c r="AA1221" s="85">
        <v>0.26</v>
      </c>
      <c r="AB1221" s="91">
        <v>0.27</v>
      </c>
      <c r="AC1221" s="86">
        <v>0.01</v>
      </c>
      <c r="AD1221" s="86">
        <v>0.02</v>
      </c>
      <c r="AE1221" s="86">
        <v>0</v>
      </c>
      <c r="AF1221" s="151">
        <v>0</v>
      </c>
      <c r="AG1221" s="85">
        <v>2.37857799905</v>
      </c>
      <c r="AH1221" s="86">
        <v>4.0000000000000001E-3</v>
      </c>
      <c r="AI1221" s="151">
        <v>0</v>
      </c>
      <c r="AJ1221" s="152">
        <v>3.74</v>
      </c>
      <c r="AK1221" s="153">
        <v>40</v>
      </c>
    </row>
    <row r="1222" spans="1:37" x14ac:dyDescent="0.2">
      <c r="A1222" s="149" t="s">
        <v>2616</v>
      </c>
      <c r="B1222" s="66" t="s">
        <v>2617</v>
      </c>
      <c r="C1222" s="67">
        <v>27</v>
      </c>
      <c r="D1222" s="84" t="s">
        <v>348</v>
      </c>
      <c r="E1222" s="85">
        <v>21.916216995510201</v>
      </c>
      <c r="F1222" s="91">
        <v>21.916216995510201</v>
      </c>
      <c r="G1222" s="86">
        <v>14.271944638958701</v>
      </c>
      <c r="H1222" s="86">
        <v>14.271944638958701</v>
      </c>
      <c r="I1222" s="86">
        <v>2.92</v>
      </c>
      <c r="J1222" s="86">
        <v>1.22</v>
      </c>
      <c r="K1222" s="87">
        <v>0</v>
      </c>
      <c r="L1222" s="150">
        <v>4.0400000014400002</v>
      </c>
      <c r="M1222" s="86">
        <v>0</v>
      </c>
      <c r="N1222" s="86">
        <v>21.339920472346101</v>
      </c>
      <c r="O1222" s="86">
        <v>16.556211591758</v>
      </c>
      <c r="P1222" s="86">
        <v>0.23899999999999999</v>
      </c>
      <c r="Q1222" s="88">
        <v>0.1739</v>
      </c>
      <c r="R1222" s="85">
        <v>0</v>
      </c>
      <c r="S1222" s="86">
        <v>0</v>
      </c>
      <c r="T1222" s="86">
        <v>1.24</v>
      </c>
      <c r="U1222" s="88">
        <v>6.4884458541005898</v>
      </c>
      <c r="V1222" s="89"/>
      <c r="W1222" s="85">
        <v>25.752877944175701</v>
      </c>
      <c r="X1222" s="88">
        <v>24.1</v>
      </c>
      <c r="Y1222" s="85">
        <v>-100</v>
      </c>
      <c r="Z1222" s="88"/>
      <c r="AA1222" s="85">
        <v>0</v>
      </c>
      <c r="AB1222" s="91">
        <v>0</v>
      </c>
      <c r="AC1222" s="86">
        <v>0</v>
      </c>
      <c r="AD1222" s="86">
        <v>0</v>
      </c>
      <c r="AE1222" s="86">
        <v>0</v>
      </c>
      <c r="AF1222" s="151">
        <v>0</v>
      </c>
      <c r="AG1222" s="85">
        <v>4.6754000074800004</v>
      </c>
      <c r="AH1222" s="86">
        <v>1.0074E-2</v>
      </c>
      <c r="AI1222" s="151">
        <v>9.6061677703600004E-11</v>
      </c>
      <c r="AJ1222" s="152">
        <v>2.17</v>
      </c>
      <c r="AK1222" s="153">
        <v>6</v>
      </c>
    </row>
    <row r="1223" spans="1:37" x14ac:dyDescent="0.2">
      <c r="A1223" s="149" t="s">
        <v>682</v>
      </c>
      <c r="B1223" s="66" t="s">
        <v>2618</v>
      </c>
      <c r="C1223" s="67">
        <v>27</v>
      </c>
      <c r="D1223" s="84" t="s">
        <v>348</v>
      </c>
      <c r="E1223" s="85">
        <v>10.650355576845101</v>
      </c>
      <c r="F1223" s="91">
        <v>10.6400383212351</v>
      </c>
      <c r="G1223" s="86">
        <v>8.6134345406978898</v>
      </c>
      <c r="H1223" s="86">
        <v>8.6031172850878797</v>
      </c>
      <c r="I1223" s="86">
        <v>2.2599999999999998</v>
      </c>
      <c r="J1223" s="86">
        <v>1.45</v>
      </c>
      <c r="K1223" s="87">
        <v>0</v>
      </c>
      <c r="L1223" s="150">
        <v>2.42000000108</v>
      </c>
      <c r="M1223" s="86">
        <v>0</v>
      </c>
      <c r="N1223" s="86"/>
      <c r="O1223" s="86">
        <v>27.389903329753</v>
      </c>
      <c r="P1223" s="86">
        <v>0.22</v>
      </c>
      <c r="Q1223" s="88">
        <v>0.50770000000000004</v>
      </c>
      <c r="R1223" s="85">
        <v>0</v>
      </c>
      <c r="S1223" s="86">
        <v>0</v>
      </c>
      <c r="T1223" s="86">
        <v>1.56</v>
      </c>
      <c r="U1223" s="88">
        <v>8.2125354655661607</v>
      </c>
      <c r="V1223" s="89"/>
      <c r="W1223" s="85">
        <v>18.934633995073899</v>
      </c>
      <c r="X1223" s="88">
        <v>19.4666666667</v>
      </c>
      <c r="Y1223" s="85">
        <v>-100</v>
      </c>
      <c r="Z1223" s="88"/>
      <c r="AA1223" s="85">
        <v>0.1</v>
      </c>
      <c r="AB1223" s="91">
        <v>0.1</v>
      </c>
      <c r="AC1223" s="86">
        <v>0.06</v>
      </c>
      <c r="AD1223" s="86">
        <v>0.06</v>
      </c>
      <c r="AE1223" s="86">
        <v>0</v>
      </c>
      <c r="AF1223" s="151">
        <v>0</v>
      </c>
      <c r="AG1223" s="85">
        <v>3.3410719987299999</v>
      </c>
      <c r="AH1223" s="86">
        <v>1.3557E-2</v>
      </c>
      <c r="AI1223" s="151">
        <v>5.7107999915100002E-2</v>
      </c>
      <c r="AJ1223" s="152">
        <v>1.74</v>
      </c>
      <c r="AK1223" s="153">
        <v>4</v>
      </c>
    </row>
    <row r="1224" spans="1:37" x14ac:dyDescent="0.2">
      <c r="A1224" s="149" t="s">
        <v>684</v>
      </c>
      <c r="B1224" s="66" t="s">
        <v>2619</v>
      </c>
      <c r="C1224" s="67">
        <v>27</v>
      </c>
      <c r="D1224" s="84" t="s">
        <v>348</v>
      </c>
      <c r="E1224" s="85">
        <v>18.588755398708098</v>
      </c>
      <c r="F1224" s="91">
        <v>18.5702819431527</v>
      </c>
      <c r="G1224" s="86">
        <v>16.5847039788001</v>
      </c>
      <c r="H1224" s="86">
        <v>16.566230523244698</v>
      </c>
      <c r="I1224" s="86">
        <v>1.72</v>
      </c>
      <c r="J1224" s="86">
        <v>1.49</v>
      </c>
      <c r="K1224" s="87">
        <v>0</v>
      </c>
      <c r="L1224" s="150">
        <v>0.579999999702</v>
      </c>
      <c r="M1224" s="86">
        <v>0</v>
      </c>
      <c r="N1224" s="86">
        <v>12.302030623644599</v>
      </c>
      <c r="O1224" s="86">
        <v>5.3164224222908603</v>
      </c>
      <c r="P1224" s="86">
        <v>0.34100000000000003</v>
      </c>
      <c r="Q1224" s="88">
        <v>0.68659999999999999</v>
      </c>
      <c r="R1224" s="85">
        <v>0</v>
      </c>
      <c r="S1224" s="86">
        <v>0</v>
      </c>
      <c r="T1224" s="86">
        <v>1.1299999999999999</v>
      </c>
      <c r="U1224" s="88">
        <v>10.0508338535628</v>
      </c>
      <c r="V1224" s="89"/>
      <c r="W1224" s="85">
        <v>25.3686705014788</v>
      </c>
      <c r="X1224" s="88">
        <v>24.633333333300001</v>
      </c>
      <c r="Y1224" s="85">
        <v>-100</v>
      </c>
      <c r="Z1224" s="88"/>
      <c r="AA1224" s="85">
        <v>0</v>
      </c>
      <c r="AB1224" s="91">
        <v>0</v>
      </c>
      <c r="AC1224" s="86">
        <v>0</v>
      </c>
      <c r="AD1224" s="86">
        <v>0</v>
      </c>
      <c r="AE1224" s="86">
        <v>0</v>
      </c>
      <c r="AF1224" s="151">
        <v>0</v>
      </c>
      <c r="AG1224" s="85">
        <v>2.27129600021</v>
      </c>
      <c r="AH1224" s="86">
        <v>1.5339999999999999E-2</v>
      </c>
      <c r="AI1224" s="151">
        <v>5.7108000005300003E-2</v>
      </c>
      <c r="AJ1224" s="152">
        <v>1.95</v>
      </c>
      <c r="AK1224" s="153">
        <v>5</v>
      </c>
    </row>
    <row r="1225" spans="1:37" x14ac:dyDescent="0.2">
      <c r="A1225" s="149" t="s">
        <v>688</v>
      </c>
      <c r="B1225" s="66" t="s">
        <v>2620</v>
      </c>
      <c r="C1225" s="67">
        <v>27</v>
      </c>
      <c r="D1225" s="84" t="s">
        <v>348</v>
      </c>
      <c r="E1225" s="85">
        <v>13.0271269603605</v>
      </c>
      <c r="F1225" s="91">
        <v>12.9814350084706</v>
      </c>
      <c r="G1225" s="86">
        <v>11.4173643476244</v>
      </c>
      <c r="H1225" s="86">
        <v>11.3850285047484</v>
      </c>
      <c r="I1225" s="86">
        <v>2.66</v>
      </c>
      <c r="J1225" s="86">
        <v>2.74</v>
      </c>
      <c r="K1225" s="87">
        <v>7.7999999999999996E-3</v>
      </c>
      <c r="L1225" s="150">
        <v>1.1299999993600001</v>
      </c>
      <c r="M1225" s="86">
        <v>0</v>
      </c>
      <c r="N1225" s="86">
        <v>24.4929092039098</v>
      </c>
      <c r="O1225" s="86">
        <v>9.5033617718515195</v>
      </c>
      <c r="P1225" s="86">
        <v>0.42799999999999999</v>
      </c>
      <c r="Q1225" s="88">
        <v>0.64049999999999996</v>
      </c>
      <c r="R1225" s="85">
        <v>0</v>
      </c>
      <c r="S1225" s="86">
        <v>0</v>
      </c>
      <c r="T1225" s="86">
        <v>1.28</v>
      </c>
      <c r="U1225" s="88">
        <v>9.4807285405990598</v>
      </c>
      <c r="V1225" s="89"/>
      <c r="W1225" s="85">
        <v>27.930497858427501</v>
      </c>
      <c r="X1225" s="88">
        <v>30.1</v>
      </c>
      <c r="Y1225" s="85">
        <v>-100</v>
      </c>
      <c r="Z1225" s="88"/>
      <c r="AA1225" s="85">
        <v>0.15</v>
      </c>
      <c r="AB1225" s="91">
        <v>0.1</v>
      </c>
      <c r="AC1225" s="86">
        <v>0.05</v>
      </c>
      <c r="AD1225" s="86">
        <v>0.05</v>
      </c>
      <c r="AE1225" s="86">
        <v>0</v>
      </c>
      <c r="AF1225" s="151">
        <v>0</v>
      </c>
      <c r="AG1225" s="85">
        <v>7.0996399991499999</v>
      </c>
      <c r="AH1225" s="86">
        <v>2.5538000000000002E-2</v>
      </c>
      <c r="AI1225" s="151">
        <v>5.7107999993200001E-2</v>
      </c>
      <c r="AJ1225" s="152">
        <v>1.53</v>
      </c>
      <c r="AK1225" s="153">
        <v>1</v>
      </c>
    </row>
    <row r="1226" spans="1:37" x14ac:dyDescent="0.2">
      <c r="A1226" s="149" t="s">
        <v>2621</v>
      </c>
      <c r="B1226" s="66" t="s">
        <v>2622</v>
      </c>
      <c r="C1226" s="67">
        <v>27</v>
      </c>
      <c r="D1226" s="84" t="s">
        <v>348</v>
      </c>
      <c r="E1226" s="85">
        <v>35.369566243451203</v>
      </c>
      <c r="F1226" s="91">
        <v>35.35068674187</v>
      </c>
      <c r="G1226" s="86">
        <v>32.718176240147301</v>
      </c>
      <c r="H1226" s="86">
        <v>32.699296738566098</v>
      </c>
      <c r="I1226" s="86">
        <v>3.69</v>
      </c>
      <c r="J1226" s="86">
        <v>15.34</v>
      </c>
      <c r="K1226" s="87">
        <v>1.3100000000000001E-2</v>
      </c>
      <c r="L1226" s="150">
        <v>0.200000000081</v>
      </c>
      <c r="M1226" s="86">
        <v>0</v>
      </c>
      <c r="N1226" s="86">
        <v>40.1015714833269</v>
      </c>
      <c r="O1226" s="86">
        <v>15.906477577615901</v>
      </c>
      <c r="P1226" s="86">
        <v>1.0169999999999999</v>
      </c>
      <c r="Q1226" s="88">
        <v>0.83909999999999996</v>
      </c>
      <c r="R1226" s="85">
        <v>0</v>
      </c>
      <c r="S1226" s="86">
        <v>0</v>
      </c>
      <c r="T1226" s="86">
        <v>1.21</v>
      </c>
      <c r="U1226" s="88">
        <v>5.4054372964553696</v>
      </c>
      <c r="V1226" s="89"/>
      <c r="W1226" s="85">
        <v>70.140662854341699</v>
      </c>
      <c r="X1226" s="88">
        <v>70.366666666699999</v>
      </c>
      <c r="Y1226" s="85">
        <v>-100</v>
      </c>
      <c r="Z1226" s="88"/>
      <c r="AA1226" s="85">
        <v>0</v>
      </c>
      <c r="AB1226" s="91">
        <v>0</v>
      </c>
      <c r="AC1226" s="86">
        <v>0</v>
      </c>
      <c r="AD1226" s="86">
        <v>0</v>
      </c>
      <c r="AE1226" s="86">
        <v>0</v>
      </c>
      <c r="AF1226" s="151">
        <v>0</v>
      </c>
      <c r="AG1226" s="85">
        <v>3.2091279989300001</v>
      </c>
      <c r="AH1226" s="86">
        <v>8.1334000000000004E-2</v>
      </c>
      <c r="AI1226" s="151">
        <v>0.17132399994299999</v>
      </c>
      <c r="AJ1226" s="152">
        <v>1.67</v>
      </c>
      <c r="AK1226" s="153">
        <v>1</v>
      </c>
    </row>
    <row r="1227" spans="1:37" x14ac:dyDescent="0.2">
      <c r="A1227" s="149" t="s">
        <v>2623</v>
      </c>
      <c r="B1227" s="66" t="s">
        <v>2624</v>
      </c>
      <c r="C1227" s="67">
        <v>27</v>
      </c>
      <c r="D1227" s="84" t="s">
        <v>348</v>
      </c>
      <c r="E1227" s="85">
        <v>9.1473094654491405</v>
      </c>
      <c r="F1227" s="91">
        <v>9.1396893534335</v>
      </c>
      <c r="G1227" s="86">
        <v>8.3954584132386696</v>
      </c>
      <c r="H1227" s="86">
        <v>8.3922833665654899</v>
      </c>
      <c r="I1227" s="86">
        <v>17.52</v>
      </c>
      <c r="J1227" s="86">
        <v>24.84</v>
      </c>
      <c r="K1227" s="87">
        <v>7.1000000000000004E-3</v>
      </c>
      <c r="L1227" s="150">
        <v>0.37000000004700001</v>
      </c>
      <c r="M1227" s="86">
        <v>0</v>
      </c>
      <c r="N1227" s="86"/>
      <c r="O1227" s="86">
        <v>34.9604476172101</v>
      </c>
      <c r="P1227" s="86">
        <v>2.827</v>
      </c>
      <c r="Q1227" s="88">
        <v>1.0301</v>
      </c>
      <c r="R1227" s="85">
        <v>0</v>
      </c>
      <c r="S1227" s="86">
        <v>0</v>
      </c>
      <c r="T1227" s="86">
        <v>1.86</v>
      </c>
      <c r="U1227" s="88">
        <v>12.0943877875005</v>
      </c>
      <c r="V1227" s="89"/>
      <c r="W1227" s="85">
        <v>68.3921840273036</v>
      </c>
      <c r="X1227" s="88">
        <v>64.233333333299996</v>
      </c>
      <c r="Y1227" s="85"/>
      <c r="Z1227" s="88"/>
      <c r="AA1227" s="85">
        <v>0.33</v>
      </c>
      <c r="AB1227" s="91">
        <v>0.33</v>
      </c>
      <c r="AC1227" s="86">
        <v>0.17</v>
      </c>
      <c r="AD1227" s="86">
        <v>0.16</v>
      </c>
      <c r="AE1227" s="86">
        <v>0</v>
      </c>
      <c r="AF1227" s="151">
        <v>0</v>
      </c>
      <c r="AG1227" s="85">
        <v>11.7112319964</v>
      </c>
      <c r="AH1227" s="86">
        <v>0.253438</v>
      </c>
      <c r="AI1227" s="151">
        <v>1.14215999965</v>
      </c>
      <c r="AJ1227" s="152">
        <v>1.04</v>
      </c>
      <c r="AK1227" s="153">
        <v>0</v>
      </c>
    </row>
    <row r="1228" spans="1:37" x14ac:dyDescent="0.2">
      <c r="A1228" s="149" t="s">
        <v>2625</v>
      </c>
      <c r="B1228" s="66" t="s">
        <v>2626</v>
      </c>
      <c r="C1228" s="67">
        <v>27</v>
      </c>
      <c r="D1228" s="84" t="s">
        <v>348</v>
      </c>
      <c r="E1228" s="85">
        <v>15.1135261417799</v>
      </c>
      <c r="F1228" s="91">
        <v>15.109354303772401</v>
      </c>
      <c r="G1228" s="86">
        <v>13.913079755113101</v>
      </c>
      <c r="H1228" s="86">
        <v>13.9089079171056</v>
      </c>
      <c r="I1228" s="86">
        <v>9.3000000000000007</v>
      </c>
      <c r="J1228" s="86">
        <v>8.19</v>
      </c>
      <c r="K1228" s="87">
        <v>0</v>
      </c>
      <c r="L1228" s="150">
        <v>0.16000000014099999</v>
      </c>
      <c r="M1228" s="86">
        <v>0</v>
      </c>
      <c r="N1228" s="86">
        <v>39.941211052322203</v>
      </c>
      <c r="O1228" s="86">
        <v>35.1675485008818</v>
      </c>
      <c r="P1228" s="86">
        <v>0.76800000000000002</v>
      </c>
      <c r="Q1228" s="88">
        <v>1.1819999999999999</v>
      </c>
      <c r="R1228" s="85">
        <v>0</v>
      </c>
      <c r="S1228" s="86">
        <v>0</v>
      </c>
      <c r="T1228" s="86">
        <v>1.3</v>
      </c>
      <c r="U1228" s="88">
        <v>12.2422586330973</v>
      </c>
      <c r="V1228" s="89"/>
      <c r="W1228" s="85">
        <v>48.5316105176272</v>
      </c>
      <c r="X1228" s="88">
        <v>70.599999999999994</v>
      </c>
      <c r="Y1228" s="85">
        <v>-99.52</v>
      </c>
      <c r="Z1228" s="88"/>
      <c r="AA1228" s="85">
        <v>0.15</v>
      </c>
      <c r="AB1228" s="91">
        <v>0.15</v>
      </c>
      <c r="AC1228" s="86">
        <v>0</v>
      </c>
      <c r="AD1228" s="86">
        <v>0</v>
      </c>
      <c r="AE1228" s="86">
        <v>0</v>
      </c>
      <c r="AF1228" s="151">
        <v>0</v>
      </c>
      <c r="AG1228" s="85">
        <v>4.1493840049099999</v>
      </c>
      <c r="AH1228" s="86">
        <v>5.0726E-2</v>
      </c>
      <c r="AI1228" s="151">
        <v>0.39975600047299997</v>
      </c>
      <c r="AJ1228" s="152">
        <v>1.07</v>
      </c>
      <c r="AK1228" s="153">
        <v>0</v>
      </c>
    </row>
    <row r="1229" spans="1:37" x14ac:dyDescent="0.2">
      <c r="A1229" s="149" t="s">
        <v>2627</v>
      </c>
      <c r="B1229" s="66" t="s">
        <v>2628</v>
      </c>
      <c r="C1229" s="67">
        <v>27</v>
      </c>
      <c r="D1229" s="84" t="s">
        <v>348</v>
      </c>
      <c r="E1229" s="85">
        <v>12.2200073742914</v>
      </c>
      <c r="F1229" s="91">
        <v>12.2200073742914</v>
      </c>
      <c r="G1229" s="86">
        <v>10.837327741162399</v>
      </c>
      <c r="H1229" s="86">
        <v>10.837327741162399</v>
      </c>
      <c r="I1229" s="86">
        <v>5.5</v>
      </c>
      <c r="J1229" s="86">
        <v>17.07</v>
      </c>
      <c r="K1229" s="87">
        <v>1.2800000000000001E-2</v>
      </c>
      <c r="L1229" s="150">
        <v>0.49000000047600001</v>
      </c>
      <c r="M1229" s="86">
        <v>0</v>
      </c>
      <c r="N1229" s="86">
        <v>36.252878686575997</v>
      </c>
      <c r="O1229" s="86">
        <v>31.587549216254398</v>
      </c>
      <c r="P1229" s="86">
        <v>1.7350000000000001</v>
      </c>
      <c r="Q1229" s="88">
        <v>1.0306</v>
      </c>
      <c r="R1229" s="85">
        <v>0</v>
      </c>
      <c r="S1229" s="86">
        <v>0</v>
      </c>
      <c r="T1229" s="86">
        <v>1.59</v>
      </c>
      <c r="U1229" s="88">
        <v>10.0612987970687</v>
      </c>
      <c r="V1229" s="89"/>
      <c r="W1229" s="85">
        <v>44.471554959017702</v>
      </c>
      <c r="X1229" s="88">
        <v>68.233333333299996</v>
      </c>
      <c r="Y1229" s="85">
        <v>37.259999999999991</v>
      </c>
      <c r="Z1229" s="88"/>
      <c r="AA1229" s="85">
        <v>0.15</v>
      </c>
      <c r="AB1229" s="91">
        <v>0.15</v>
      </c>
      <c r="AC1229" s="86">
        <v>0.05</v>
      </c>
      <c r="AD1229" s="86">
        <v>0.05</v>
      </c>
      <c r="AE1229" s="86">
        <v>0</v>
      </c>
      <c r="AF1229" s="151">
        <v>0</v>
      </c>
      <c r="AG1229" s="85">
        <v>12.708074951</v>
      </c>
      <c r="AH1229" s="86">
        <v>0.19076699999999999</v>
      </c>
      <c r="AI1229" s="151">
        <v>0.62818799857399998</v>
      </c>
      <c r="AJ1229" s="152">
        <v>1.19</v>
      </c>
      <c r="AK1229" s="153">
        <v>0</v>
      </c>
    </row>
    <row r="1230" spans="1:37" x14ac:dyDescent="0.2">
      <c r="A1230" s="149" t="s">
        <v>2629</v>
      </c>
      <c r="B1230" s="66" t="s">
        <v>2630</v>
      </c>
      <c r="C1230" s="67">
        <v>27</v>
      </c>
      <c r="D1230" s="84" t="s">
        <v>348</v>
      </c>
      <c r="E1230" s="85">
        <v>13.9248282314693</v>
      </c>
      <c r="F1230" s="91">
        <v>13.903091361011599</v>
      </c>
      <c r="G1230" s="86">
        <v>12.5563504739583</v>
      </c>
      <c r="H1230" s="86">
        <v>12.5355586848248</v>
      </c>
      <c r="I1230" s="86">
        <v>6.84</v>
      </c>
      <c r="J1230" s="86">
        <v>6.17</v>
      </c>
      <c r="K1230" s="87">
        <v>1.0500000000000001E-2</v>
      </c>
      <c r="L1230" s="150">
        <v>2.4700001284000002</v>
      </c>
      <c r="M1230" s="86">
        <v>3.07157840076228E-5</v>
      </c>
      <c r="N1230" s="86">
        <v>35.746311831067402</v>
      </c>
      <c r="O1230" s="86">
        <v>35.362591280456897</v>
      </c>
      <c r="P1230" s="86">
        <v>0.52100000000000002</v>
      </c>
      <c r="Q1230" s="88">
        <v>0.78759999999999997</v>
      </c>
      <c r="R1230" s="85">
        <v>2.5448530347372399E-2</v>
      </c>
      <c r="S1230" s="86">
        <v>0.2</v>
      </c>
      <c r="T1230" s="86">
        <v>1.1200000000000001</v>
      </c>
      <c r="U1230" s="88">
        <v>12.955174792790899</v>
      </c>
      <c r="V1230" s="89"/>
      <c r="W1230" s="85">
        <v>49.982782433604598</v>
      </c>
      <c r="X1230" s="88">
        <v>67.8</v>
      </c>
      <c r="Y1230" s="85">
        <v>-100</v>
      </c>
      <c r="Z1230" s="88"/>
      <c r="AA1230" s="85">
        <v>0</v>
      </c>
      <c r="AB1230" s="91">
        <v>0</v>
      </c>
      <c r="AC1230" s="86">
        <v>0</v>
      </c>
      <c r="AD1230" s="86">
        <v>0</v>
      </c>
      <c r="AE1230" s="86">
        <v>0</v>
      </c>
      <c r="AF1230" s="151">
        <v>0</v>
      </c>
      <c r="AG1230" s="85">
        <v>9.6901742217399995</v>
      </c>
      <c r="AH1230" s="86">
        <v>3.7838999999999998E-2</v>
      </c>
      <c r="AI1230" s="151">
        <v>6.1353001953200002E-2</v>
      </c>
      <c r="AJ1230" s="152">
        <v>1.1200000000000001</v>
      </c>
      <c r="AK1230" s="153">
        <v>0</v>
      </c>
    </row>
    <row r="1231" spans="1:37" x14ac:dyDescent="0.2">
      <c r="A1231" s="149" t="s">
        <v>2631</v>
      </c>
      <c r="B1231" s="66" t="s">
        <v>2632</v>
      </c>
      <c r="C1231" s="67">
        <v>27</v>
      </c>
      <c r="D1231" s="84" t="s">
        <v>348</v>
      </c>
      <c r="E1231" s="85">
        <v>9.0073004285034095</v>
      </c>
      <c r="F1231" s="91">
        <v>9.0073004285034095</v>
      </c>
      <c r="G1231" s="86">
        <v>8.6152991588636691</v>
      </c>
      <c r="H1231" s="86">
        <v>8.6152991588636691</v>
      </c>
      <c r="I1231" s="86">
        <v>3.52</v>
      </c>
      <c r="J1231" s="86">
        <v>2.83</v>
      </c>
      <c r="K1231" s="87">
        <v>0</v>
      </c>
      <c r="L1231" s="150">
        <v>11.92999979</v>
      </c>
      <c r="M1231" s="86">
        <v>0</v>
      </c>
      <c r="N1231" s="86">
        <v>29.7771387491014</v>
      </c>
      <c r="O1231" s="86">
        <v>31.1718188353702</v>
      </c>
      <c r="P1231" s="86">
        <v>0.27900000000000003</v>
      </c>
      <c r="Q1231" s="88">
        <v>0.42320000000000002</v>
      </c>
      <c r="R1231" s="85">
        <v>0</v>
      </c>
      <c r="S1231" s="86">
        <v>0.6</v>
      </c>
      <c r="T1231" s="86">
        <v>1.92</v>
      </c>
      <c r="U1231" s="88">
        <v>7.67021107760673</v>
      </c>
      <c r="V1231" s="89"/>
      <c r="W1231" s="85">
        <v>46.976903120143497</v>
      </c>
      <c r="X1231" s="88"/>
      <c r="Y1231" s="85"/>
      <c r="Z1231" s="88"/>
      <c r="AA1231" s="85">
        <v>0</v>
      </c>
      <c r="AB1231" s="91">
        <v>0</v>
      </c>
      <c r="AC1231" s="86">
        <v>0</v>
      </c>
      <c r="AD1231" s="86">
        <v>0</v>
      </c>
      <c r="AE1231" s="86">
        <v>0</v>
      </c>
      <c r="AF1231" s="151">
        <v>0</v>
      </c>
      <c r="AG1231" s="85">
        <v>14.7844822964</v>
      </c>
      <c r="AH1231" s="86">
        <v>2.2172000000000001E-2</v>
      </c>
      <c r="AI1231" s="151">
        <v>5.7449436313900001E-11</v>
      </c>
      <c r="AJ1231" s="152">
        <v>1.0900000000000001</v>
      </c>
      <c r="AK1231" s="153">
        <v>0</v>
      </c>
    </row>
    <row r="1232" spans="1:37" x14ac:dyDescent="0.2">
      <c r="A1232" s="149" t="s">
        <v>2633</v>
      </c>
      <c r="B1232" s="66" t="s">
        <v>2634</v>
      </c>
      <c r="C1232" s="67">
        <v>27</v>
      </c>
      <c r="D1232" s="84" t="s">
        <v>348</v>
      </c>
      <c r="E1232" s="85">
        <v>5.5271543522615296</v>
      </c>
      <c r="F1232" s="91">
        <v>5.5271543522615296</v>
      </c>
      <c r="G1232" s="86">
        <v>4.8745634747789701</v>
      </c>
      <c r="H1232" s="86">
        <v>4.8745634747789701</v>
      </c>
      <c r="I1232" s="86">
        <v>6.27</v>
      </c>
      <c r="J1232" s="86">
        <v>7.82</v>
      </c>
      <c r="K1232" s="87">
        <v>0</v>
      </c>
      <c r="L1232" s="150">
        <v>3.2199998894299999</v>
      </c>
      <c r="M1232" s="86">
        <v>5.0652331173824203E-3</v>
      </c>
      <c r="N1232" s="86"/>
      <c r="O1232" s="86">
        <v>31.359102244389</v>
      </c>
      <c r="P1232" s="86">
        <v>0.55800000000000005</v>
      </c>
      <c r="Q1232" s="88">
        <v>0.91700000000000004</v>
      </c>
      <c r="R1232" s="85">
        <v>9.1591866642242205E-3</v>
      </c>
      <c r="S1232" s="86">
        <v>0.1</v>
      </c>
      <c r="T1232" s="86">
        <v>1.85</v>
      </c>
      <c r="U1232" s="88">
        <v>17.811757334005801</v>
      </c>
      <c r="V1232" s="89"/>
      <c r="W1232" s="85">
        <v>29.706081018567701</v>
      </c>
      <c r="X1232" s="88">
        <v>31.566666666700002</v>
      </c>
      <c r="Y1232" s="85">
        <v>-100</v>
      </c>
      <c r="Z1232" s="88">
        <v>-100</v>
      </c>
      <c r="AA1232" s="85">
        <v>0</v>
      </c>
      <c r="AB1232" s="91">
        <v>0</v>
      </c>
      <c r="AC1232" s="86">
        <v>0</v>
      </c>
      <c r="AD1232" s="86">
        <v>0</v>
      </c>
      <c r="AE1232" s="86">
        <v>0</v>
      </c>
      <c r="AF1232" s="151">
        <v>0</v>
      </c>
      <c r="AG1232" s="85">
        <v>9.57016189522</v>
      </c>
      <c r="AH1232" s="86">
        <v>6.3159999999999994E-2</v>
      </c>
      <c r="AI1232" s="151">
        <v>7.3768002791500004E-2</v>
      </c>
      <c r="AJ1232" s="152">
        <v>1.04</v>
      </c>
      <c r="AK1232" s="153">
        <v>0</v>
      </c>
    </row>
    <row r="1233" spans="1:37" x14ac:dyDescent="0.2">
      <c r="A1233" s="149" t="s">
        <v>2635</v>
      </c>
      <c r="B1233" s="66" t="s">
        <v>2636</v>
      </c>
      <c r="C1233" s="67">
        <v>27</v>
      </c>
      <c r="D1233" s="84" t="s">
        <v>348</v>
      </c>
      <c r="E1233" s="85">
        <v>21.809977837656799</v>
      </c>
      <c r="F1233" s="91">
        <v>21.719096286611698</v>
      </c>
      <c r="G1233" s="86">
        <v>19.061209521835501</v>
      </c>
      <c r="H1233" s="86">
        <v>18.9703279707904</v>
      </c>
      <c r="I1233" s="86">
        <v>11.83</v>
      </c>
      <c r="J1233" s="86">
        <v>21.71</v>
      </c>
      <c r="K1233" s="87">
        <v>0</v>
      </c>
      <c r="L1233" s="150">
        <v>12.000000056799999</v>
      </c>
      <c r="M1233" s="86">
        <v>0</v>
      </c>
      <c r="N1233" s="86">
        <v>29.220979164528401</v>
      </c>
      <c r="O1233" s="86">
        <v>28.676998870984299</v>
      </c>
      <c r="P1233" s="86">
        <v>0.51</v>
      </c>
      <c r="Q1233" s="88">
        <v>0.72629999999999995</v>
      </c>
      <c r="R1233" s="85">
        <v>0</v>
      </c>
      <c r="S1233" s="86">
        <v>0.3</v>
      </c>
      <c r="T1233" s="86">
        <v>0.98</v>
      </c>
      <c r="U1233" s="88">
        <v>13.560484063840301</v>
      </c>
      <c r="V1233" s="89"/>
      <c r="W1233" s="85">
        <v>52.713804495640701</v>
      </c>
      <c r="X1233" s="88">
        <v>66.599999999999994</v>
      </c>
      <c r="Y1233" s="85">
        <v>-100</v>
      </c>
      <c r="Z1233" s="88"/>
      <c r="AA1233" s="85">
        <v>0</v>
      </c>
      <c r="AB1233" s="91">
        <v>0</v>
      </c>
      <c r="AC1233" s="86">
        <v>0</v>
      </c>
      <c r="AD1233" s="86">
        <v>0</v>
      </c>
      <c r="AE1233" s="86">
        <v>0.08</v>
      </c>
      <c r="AF1233" s="151">
        <v>0</v>
      </c>
      <c r="AG1233" s="85">
        <v>4.2763210028199996</v>
      </c>
      <c r="AH1233" s="86">
        <v>7.6217999999999994E-2</v>
      </c>
      <c r="AI1233" s="151">
        <v>4.1650000321699996E-3</v>
      </c>
      <c r="AJ1233" s="152">
        <v>1.22</v>
      </c>
      <c r="AK1233" s="153">
        <v>0</v>
      </c>
    </row>
    <row r="1234" spans="1:37" x14ac:dyDescent="0.2">
      <c r="A1234" s="149" t="s">
        <v>2637</v>
      </c>
      <c r="B1234" s="66" t="s">
        <v>2638</v>
      </c>
      <c r="C1234" s="67">
        <v>27</v>
      </c>
      <c r="D1234" s="84" t="s">
        <v>348</v>
      </c>
      <c r="E1234" s="85">
        <v>15.662416851441201</v>
      </c>
      <c r="F1234" s="91">
        <v>15.2937915742794</v>
      </c>
      <c r="G1234" s="86">
        <v>12.5443458980044</v>
      </c>
      <c r="H1234" s="86">
        <v>12.178492239467801</v>
      </c>
      <c r="I1234" s="86">
        <v>217.27</v>
      </c>
      <c r="J1234" s="86">
        <v>422.24</v>
      </c>
      <c r="K1234" s="87">
        <v>6.1600000000000002E-2</v>
      </c>
      <c r="L1234" s="150">
        <v>7.8199984411000001</v>
      </c>
      <c r="M1234" s="86">
        <v>0</v>
      </c>
      <c r="N1234" s="86"/>
      <c r="O1234" s="86">
        <v>35.825545171339598</v>
      </c>
      <c r="P1234" s="86">
        <v>15.848000000000001</v>
      </c>
      <c r="Q1234" s="88">
        <v>0.73909999999999998</v>
      </c>
      <c r="R1234" s="85">
        <v>0</v>
      </c>
      <c r="S1234" s="86">
        <v>0</v>
      </c>
      <c r="T1234" s="86">
        <v>2.23</v>
      </c>
      <c r="U1234" s="88">
        <v>11.7267184035477</v>
      </c>
      <c r="V1234" s="89"/>
      <c r="W1234" s="85">
        <v>64.726384599270304</v>
      </c>
      <c r="X1234" s="88">
        <v>62.433333333299998</v>
      </c>
      <c r="Y1234" s="85">
        <v>-100</v>
      </c>
      <c r="Z1234" s="88"/>
      <c r="AA1234" s="85">
        <v>2.99</v>
      </c>
      <c r="AB1234" s="91">
        <v>2.68</v>
      </c>
      <c r="AC1234" s="86">
        <v>1.9</v>
      </c>
      <c r="AD1234" s="86">
        <v>1.71</v>
      </c>
      <c r="AE1234" s="86">
        <v>0.9</v>
      </c>
      <c r="AF1234" s="151">
        <v>1.1499966499399999E-6</v>
      </c>
      <c r="AG1234" s="85">
        <v>0.22990802178899999</v>
      </c>
      <c r="AH1234" s="86">
        <v>0.79284600000000005</v>
      </c>
      <c r="AI1234" s="151">
        <v>9.1630032496800004E-2</v>
      </c>
      <c r="AJ1234" s="152">
        <v>1.03</v>
      </c>
      <c r="AK1234" s="153">
        <v>0</v>
      </c>
    </row>
    <row r="1235" spans="1:37" x14ac:dyDescent="0.2">
      <c r="A1235" s="149" t="s">
        <v>2639</v>
      </c>
      <c r="B1235" s="66" t="s">
        <v>2640</v>
      </c>
      <c r="C1235" s="67">
        <v>27</v>
      </c>
      <c r="D1235" s="84" t="s">
        <v>348</v>
      </c>
      <c r="E1235" s="85">
        <v>29.813617762179302</v>
      </c>
      <c r="F1235" s="91">
        <v>29.813617762179302</v>
      </c>
      <c r="G1235" s="86">
        <v>17.156214226469199</v>
      </c>
      <c r="H1235" s="86">
        <v>17.156214226469199</v>
      </c>
      <c r="I1235" s="86">
        <v>0.87</v>
      </c>
      <c r="J1235" s="86">
        <v>1.1399999999999999</v>
      </c>
      <c r="K1235" s="87">
        <v>0</v>
      </c>
      <c r="L1235" s="150">
        <v>8.0000000006399993E-2</v>
      </c>
      <c r="M1235" s="86">
        <v>2.4288260351497601E-2</v>
      </c>
      <c r="N1235" s="86">
        <v>100</v>
      </c>
      <c r="O1235" s="86">
        <v>37.773674492218397</v>
      </c>
      <c r="P1235" s="86">
        <v>0.45700000000000002</v>
      </c>
      <c r="Q1235" s="88">
        <v>1.2566999999999999</v>
      </c>
      <c r="R1235" s="85">
        <v>2.74725274725275E-2</v>
      </c>
      <c r="S1235" s="86">
        <v>0</v>
      </c>
      <c r="T1235" s="86">
        <v>1.18</v>
      </c>
      <c r="U1235" s="88">
        <v>8.1613347682732105</v>
      </c>
      <c r="V1235" s="89"/>
      <c r="W1235" s="85">
        <v>31.113978118555899</v>
      </c>
      <c r="X1235" s="88">
        <v>35.266666666699997</v>
      </c>
      <c r="Y1235" s="85">
        <v>-100</v>
      </c>
      <c r="Z1235" s="88"/>
      <c r="AA1235" s="85">
        <v>0</v>
      </c>
      <c r="AB1235" s="91">
        <v>0</v>
      </c>
      <c r="AC1235" s="86">
        <v>0</v>
      </c>
      <c r="AD1235" s="86">
        <v>0</v>
      </c>
      <c r="AE1235" s="86">
        <v>0</v>
      </c>
      <c r="AF1235" s="151">
        <v>0</v>
      </c>
      <c r="AG1235" s="85">
        <v>1.2399869998399999</v>
      </c>
      <c r="AH1235" s="86">
        <v>9.3270000000000002E-3</v>
      </c>
      <c r="AI1235" s="151">
        <v>0</v>
      </c>
      <c r="AJ1235" s="152">
        <v>1.01</v>
      </c>
      <c r="AK1235" s="153">
        <v>0</v>
      </c>
    </row>
    <row r="1236" spans="1:37" x14ac:dyDescent="0.2">
      <c r="A1236" s="149" t="s">
        <v>2641</v>
      </c>
      <c r="B1236" s="66" t="s">
        <v>2642</v>
      </c>
      <c r="C1236" s="67">
        <v>27</v>
      </c>
      <c r="D1236" s="84" t="s">
        <v>348</v>
      </c>
      <c r="E1236" s="85">
        <v>27.0595042057946</v>
      </c>
      <c r="F1236" s="91">
        <v>27.051874646338099</v>
      </c>
      <c r="G1236" s="86">
        <v>15.037861688803</v>
      </c>
      <c r="H1236" s="86">
        <v>15.0302321293465</v>
      </c>
      <c r="I1236" s="86">
        <v>5.47</v>
      </c>
      <c r="J1236" s="86">
        <v>21.34</v>
      </c>
      <c r="K1236" s="87">
        <v>0</v>
      </c>
      <c r="L1236" s="150">
        <v>0.43000000013400003</v>
      </c>
      <c r="M1236" s="86">
        <v>2.8692364697575599E-3</v>
      </c>
      <c r="N1236" s="86">
        <v>100</v>
      </c>
      <c r="O1236" s="86">
        <v>31.783619378666099</v>
      </c>
      <c r="P1236" s="86">
        <v>1.389</v>
      </c>
      <c r="Q1236" s="88">
        <v>1.2927999999999999</v>
      </c>
      <c r="R1236" s="85">
        <v>1.0608953957139801E-2</v>
      </c>
      <c r="S1236" s="86">
        <v>0</v>
      </c>
      <c r="T1236" s="86">
        <v>1.59</v>
      </c>
      <c r="U1236" s="88">
        <v>13.040188704437201</v>
      </c>
      <c r="V1236" s="89"/>
      <c r="W1236" s="85">
        <v>34.5075802047526</v>
      </c>
      <c r="X1236" s="88">
        <v>34.700000000000003</v>
      </c>
      <c r="Y1236" s="85">
        <v>-87.62</v>
      </c>
      <c r="Z1236" s="88">
        <v>5.5600000000000023</v>
      </c>
      <c r="AA1236" s="85">
        <v>0.02</v>
      </c>
      <c r="AB1236" s="91">
        <v>0.02</v>
      </c>
      <c r="AC1236" s="86">
        <v>0</v>
      </c>
      <c r="AD1236" s="86">
        <v>0</v>
      </c>
      <c r="AE1236" s="86">
        <v>0</v>
      </c>
      <c r="AF1236" s="151">
        <v>5.9225997943299999</v>
      </c>
      <c r="AG1236" s="85">
        <v>2.66243496374</v>
      </c>
      <c r="AH1236" s="86">
        <v>0.18401500000000001</v>
      </c>
      <c r="AI1236" s="151">
        <v>3.11099995763E-2</v>
      </c>
      <c r="AJ1236" s="152">
        <v>1.01</v>
      </c>
      <c r="AK1236" s="153">
        <v>0</v>
      </c>
    </row>
    <row r="1237" spans="1:37" x14ac:dyDescent="0.2">
      <c r="A1237" s="149" t="s">
        <v>2643</v>
      </c>
      <c r="B1237" s="66" t="s">
        <v>2644</v>
      </c>
      <c r="C1237" s="67">
        <v>27</v>
      </c>
      <c r="D1237" s="84" t="s">
        <v>348</v>
      </c>
      <c r="E1237" s="85">
        <v>25.381040326345101</v>
      </c>
      <c r="F1237" s="91">
        <v>25.366833762912702</v>
      </c>
      <c r="G1237" s="86">
        <v>15.075193310738101</v>
      </c>
      <c r="H1237" s="86">
        <v>15.060986747305799</v>
      </c>
      <c r="I1237" s="86">
        <v>0.77</v>
      </c>
      <c r="J1237" s="86">
        <v>1.95</v>
      </c>
      <c r="K1237" s="87">
        <v>0</v>
      </c>
      <c r="L1237" s="150">
        <v>1.9800000013900001</v>
      </c>
      <c r="M1237" s="86">
        <v>7.76491892097871E-3</v>
      </c>
      <c r="N1237" s="86">
        <v>99.766605076339602</v>
      </c>
      <c r="O1237" s="86">
        <v>17.961684333365699</v>
      </c>
      <c r="P1237" s="86">
        <v>0.53900000000000003</v>
      </c>
      <c r="Q1237" s="88">
        <v>1.3755999999999999</v>
      </c>
      <c r="R1237" s="85">
        <v>5.5704099821746898E-3</v>
      </c>
      <c r="S1237" s="86">
        <v>0</v>
      </c>
      <c r="T1237" s="86">
        <v>1.2</v>
      </c>
      <c r="U1237" s="88">
        <v>14.559698009051599</v>
      </c>
      <c r="V1237" s="89"/>
      <c r="W1237" s="85">
        <v>37.416895075166998</v>
      </c>
      <c r="X1237" s="88"/>
      <c r="Y1237" s="85"/>
      <c r="Z1237" s="88">
        <v>-40.46</v>
      </c>
      <c r="AA1237" s="85">
        <v>0</v>
      </c>
      <c r="AB1237" s="91">
        <v>0</v>
      </c>
      <c r="AC1237" s="86">
        <v>0</v>
      </c>
      <c r="AD1237" s="86">
        <v>0</v>
      </c>
      <c r="AE1237" s="86">
        <v>0</v>
      </c>
      <c r="AF1237" s="151">
        <v>7.2202000668600004</v>
      </c>
      <c r="AG1237" s="85">
        <v>3.1653929999799999</v>
      </c>
      <c r="AH1237" s="86">
        <v>1.5602E-2</v>
      </c>
      <c r="AI1237" s="151">
        <v>5.1849999999700001E-3</v>
      </c>
      <c r="AJ1237" s="152">
        <v>1.01</v>
      </c>
      <c r="AK1237" s="153">
        <v>0</v>
      </c>
    </row>
    <row r="1238" spans="1:37" x14ac:dyDescent="0.2">
      <c r="A1238" s="149" t="s">
        <v>2645</v>
      </c>
      <c r="B1238" s="66" t="s">
        <v>2646</v>
      </c>
      <c r="C1238" s="67">
        <v>27</v>
      </c>
      <c r="D1238" s="84" t="s">
        <v>348</v>
      </c>
      <c r="E1238" s="85">
        <v>37.155186393038001</v>
      </c>
      <c r="F1238" s="91">
        <v>37.030864308751198</v>
      </c>
      <c r="G1238" s="86">
        <v>30.826471595106401</v>
      </c>
      <c r="H1238" s="86">
        <v>30.766112322300501</v>
      </c>
      <c r="I1238" s="86">
        <v>1.65</v>
      </c>
      <c r="J1238" s="86">
        <v>3.79</v>
      </c>
      <c r="K1238" s="87">
        <v>5.0000000000000001E-3</v>
      </c>
      <c r="L1238" s="150">
        <v>2.72999997397</v>
      </c>
      <c r="M1238" s="86">
        <v>2.8761230272214899E-2</v>
      </c>
      <c r="N1238" s="86">
        <v>93.115850725069294</v>
      </c>
      <c r="O1238" s="86">
        <v>31.585049788569101</v>
      </c>
      <c r="P1238" s="86">
        <v>0.57199999999999995</v>
      </c>
      <c r="Q1238" s="88">
        <v>0.996</v>
      </c>
      <c r="R1238" s="85">
        <v>1.6392546855363101E-2</v>
      </c>
      <c r="S1238" s="86">
        <v>0</v>
      </c>
      <c r="T1238" s="86">
        <v>0.98</v>
      </c>
      <c r="U1238" s="88">
        <v>6.8782544458658403</v>
      </c>
      <c r="V1238" s="89"/>
      <c r="W1238" s="85">
        <v>46.170014631980301</v>
      </c>
      <c r="X1238" s="88">
        <v>41.733333333300003</v>
      </c>
      <c r="Y1238" s="85">
        <v>-84.539999999999992</v>
      </c>
      <c r="Z1238" s="88">
        <v>-99.2</v>
      </c>
      <c r="AA1238" s="85">
        <v>0</v>
      </c>
      <c r="AB1238" s="91">
        <v>0</v>
      </c>
      <c r="AC1238" s="86">
        <v>0</v>
      </c>
      <c r="AD1238" s="86">
        <v>0</v>
      </c>
      <c r="AE1238" s="86">
        <v>0</v>
      </c>
      <c r="AF1238" s="151">
        <v>44.772399463600003</v>
      </c>
      <c r="AG1238" s="85">
        <v>1.8472030367800001</v>
      </c>
      <c r="AH1238" s="86">
        <v>3.6806999999999999E-2</v>
      </c>
      <c r="AI1238" s="151">
        <v>1.0370000438700001E-2</v>
      </c>
      <c r="AJ1238" s="152">
        <v>1.1000000000000001</v>
      </c>
      <c r="AK1238" s="153">
        <v>0</v>
      </c>
    </row>
    <row r="1239" spans="1:37" x14ac:dyDescent="0.2">
      <c r="A1239" s="149" t="s">
        <v>2647</v>
      </c>
      <c r="B1239" s="66" t="s">
        <v>2648</v>
      </c>
      <c r="C1239" s="67">
        <v>27</v>
      </c>
      <c r="D1239" s="84" t="s">
        <v>348</v>
      </c>
      <c r="E1239" s="85">
        <v>25.796369241308401</v>
      </c>
      <c r="F1239" s="91">
        <v>25.795655648798299</v>
      </c>
      <c r="G1239" s="86">
        <v>16.0686761431752</v>
      </c>
      <c r="H1239" s="86">
        <v>16.067962550665101</v>
      </c>
      <c r="I1239" s="86">
        <v>2.7</v>
      </c>
      <c r="J1239" s="86">
        <v>2.11</v>
      </c>
      <c r="K1239" s="87">
        <v>0</v>
      </c>
      <c r="L1239" s="150">
        <v>0</v>
      </c>
      <c r="M1239" s="86">
        <v>1.15647002942367E-2</v>
      </c>
      <c r="N1239" s="86">
        <v>100</v>
      </c>
      <c r="O1239" s="86">
        <v>100</v>
      </c>
      <c r="P1239" s="86">
        <v>0.46899999999999997</v>
      </c>
      <c r="Q1239" s="88">
        <v>1.3716999999999999</v>
      </c>
      <c r="R1239" s="85">
        <v>6.1659884079417896E-3</v>
      </c>
      <c r="S1239" s="86">
        <v>0</v>
      </c>
      <c r="T1239" s="86">
        <v>1.54</v>
      </c>
      <c r="U1239" s="88">
        <v>13.1472284066906</v>
      </c>
      <c r="V1239" s="89"/>
      <c r="W1239" s="85">
        <v>32.1</v>
      </c>
      <c r="X1239" s="88"/>
      <c r="Y1239" s="85">
        <v>-100</v>
      </c>
      <c r="Z1239" s="88"/>
      <c r="AA1239" s="85">
        <v>0</v>
      </c>
      <c r="AB1239" s="91">
        <v>0</v>
      </c>
      <c r="AC1239" s="86">
        <v>0</v>
      </c>
      <c r="AD1239" s="86">
        <v>0</v>
      </c>
      <c r="AE1239" s="86">
        <v>0</v>
      </c>
      <c r="AF1239" s="151">
        <v>0</v>
      </c>
      <c r="AG1239" s="85">
        <v>3.4421549955200001</v>
      </c>
      <c r="AH1239" s="86">
        <v>1.6702999999999999E-2</v>
      </c>
      <c r="AI1239" s="151">
        <v>0</v>
      </c>
      <c r="AJ1239" s="152">
        <v>1.05</v>
      </c>
      <c r="AK1239" s="153">
        <v>0</v>
      </c>
    </row>
    <row r="1240" spans="1:37" x14ac:dyDescent="0.2">
      <c r="A1240" s="149" t="s">
        <v>2649</v>
      </c>
      <c r="B1240" s="66" t="s">
        <v>2650</v>
      </c>
      <c r="C1240" s="67">
        <v>27</v>
      </c>
      <c r="D1240" s="84" t="s">
        <v>348</v>
      </c>
      <c r="E1240" s="85">
        <v>20.575018920282499</v>
      </c>
      <c r="F1240" s="91">
        <v>20.571077194752799</v>
      </c>
      <c r="G1240" s="86">
        <v>14.3888748738648</v>
      </c>
      <c r="H1240" s="86">
        <v>14.3865098385469</v>
      </c>
      <c r="I1240" s="86">
        <v>3.98</v>
      </c>
      <c r="J1240" s="86">
        <v>7.35</v>
      </c>
      <c r="K1240" s="87">
        <v>0</v>
      </c>
      <c r="L1240" s="150">
        <v>0.54999999940199995</v>
      </c>
      <c r="M1240" s="86">
        <v>0</v>
      </c>
      <c r="N1240" s="86">
        <v>100</v>
      </c>
      <c r="O1240" s="86">
        <v>100</v>
      </c>
      <c r="P1240" s="86">
        <v>0.80800000000000005</v>
      </c>
      <c r="Q1240" s="88">
        <v>1.2788999999999999</v>
      </c>
      <c r="R1240" s="85">
        <v>0</v>
      </c>
      <c r="S1240" s="86">
        <v>0</v>
      </c>
      <c r="T1240" s="86">
        <v>1.25</v>
      </c>
      <c r="U1240" s="88">
        <v>14.259586276488401</v>
      </c>
      <c r="V1240" s="89"/>
      <c r="W1240" s="85">
        <v>31.634649278175299</v>
      </c>
      <c r="X1240" s="88">
        <v>31.866666666699999</v>
      </c>
      <c r="Y1240" s="85"/>
      <c r="Z1240" s="88"/>
      <c r="AA1240" s="85">
        <v>0</v>
      </c>
      <c r="AB1240" s="91">
        <v>0</v>
      </c>
      <c r="AC1240" s="86">
        <v>0</v>
      </c>
      <c r="AD1240" s="86">
        <v>0</v>
      </c>
      <c r="AE1240" s="86">
        <v>0</v>
      </c>
      <c r="AF1240" s="151">
        <v>0</v>
      </c>
      <c r="AG1240" s="85">
        <v>3.08089800689</v>
      </c>
      <c r="AH1240" s="86">
        <v>5.2339999999999998E-2</v>
      </c>
      <c r="AI1240" s="151">
        <v>5.1850000024800001E-3</v>
      </c>
      <c r="AJ1240" s="152">
        <v>1.02</v>
      </c>
      <c r="AK1240" s="153">
        <v>0</v>
      </c>
    </row>
    <row r="1241" spans="1:37" x14ac:dyDescent="0.2">
      <c r="A1241" s="149" t="s">
        <v>2651</v>
      </c>
      <c r="B1241" s="66" t="s">
        <v>2652</v>
      </c>
      <c r="C1241" s="67">
        <v>27</v>
      </c>
      <c r="D1241" s="84" t="s">
        <v>348</v>
      </c>
      <c r="E1241" s="85">
        <v>16.9993117687543</v>
      </c>
      <c r="F1241" s="91">
        <v>16.9993117687543</v>
      </c>
      <c r="G1241" s="86">
        <v>14.9607233547713</v>
      </c>
      <c r="H1241" s="86">
        <v>14.9607233547713</v>
      </c>
      <c r="I1241" s="86">
        <v>1.48</v>
      </c>
      <c r="J1241" s="86">
        <v>1.19</v>
      </c>
      <c r="K1241" s="87">
        <v>0</v>
      </c>
      <c r="L1241" s="150">
        <v>2.6199999958500002</v>
      </c>
      <c r="M1241" s="86">
        <v>0</v>
      </c>
      <c r="N1241" s="86">
        <v>51.629464285714299</v>
      </c>
      <c r="O1241" s="86">
        <v>4.5956497490239796</v>
      </c>
      <c r="P1241" s="86">
        <v>0.379</v>
      </c>
      <c r="Q1241" s="88">
        <v>0.51859999999999995</v>
      </c>
      <c r="R1241" s="85">
        <v>0</v>
      </c>
      <c r="S1241" s="86">
        <v>0</v>
      </c>
      <c r="T1241" s="86">
        <v>1.24</v>
      </c>
      <c r="U1241" s="88">
        <v>9.7736747593168296</v>
      </c>
      <c r="V1241" s="89"/>
      <c r="W1241" s="85">
        <v>41.545515710665498</v>
      </c>
      <c r="X1241" s="88">
        <v>40.866666666699999</v>
      </c>
      <c r="Y1241" s="85">
        <v>-100</v>
      </c>
      <c r="Z1241" s="88"/>
      <c r="AA1241" s="85">
        <v>0</v>
      </c>
      <c r="AB1241" s="91">
        <v>0</v>
      </c>
      <c r="AC1241" s="86">
        <v>0</v>
      </c>
      <c r="AD1241" s="86">
        <v>0</v>
      </c>
      <c r="AE1241" s="86">
        <v>0</v>
      </c>
      <c r="AF1241" s="151">
        <v>0</v>
      </c>
      <c r="AG1241" s="85">
        <v>4.6877999936499997</v>
      </c>
      <c r="AH1241" s="86">
        <v>9.2669999999999992E-3</v>
      </c>
      <c r="AI1241" s="151">
        <v>0</v>
      </c>
      <c r="AJ1241" s="152">
        <v>1.24</v>
      </c>
      <c r="AK1241" s="153">
        <v>0</v>
      </c>
    </row>
    <row r="1242" spans="1:37" x14ac:dyDescent="0.2">
      <c r="A1242" s="149" t="s">
        <v>2653</v>
      </c>
      <c r="B1242" s="66" t="s">
        <v>2654</v>
      </c>
      <c r="C1242" s="67">
        <v>27</v>
      </c>
      <c r="D1242" s="84" t="s">
        <v>348</v>
      </c>
      <c r="E1242" s="85">
        <v>15.4886750401686</v>
      </c>
      <c r="F1242" s="91">
        <v>15.4886750401686</v>
      </c>
      <c r="G1242" s="86">
        <v>11.6558110606244</v>
      </c>
      <c r="H1242" s="86">
        <v>11.6558110606244</v>
      </c>
      <c r="I1242" s="86">
        <v>0.81</v>
      </c>
      <c r="J1242" s="86">
        <v>0.89</v>
      </c>
      <c r="K1242" s="87">
        <v>0</v>
      </c>
      <c r="L1242" s="150">
        <v>0.22000000020999999</v>
      </c>
      <c r="M1242" s="86">
        <v>6.5517232058648497E-2</v>
      </c>
      <c r="N1242" s="86">
        <v>100</v>
      </c>
      <c r="O1242" s="86">
        <v>19.440124416796301</v>
      </c>
      <c r="P1242" s="86">
        <v>0.60099999999999998</v>
      </c>
      <c r="Q1242" s="88">
        <v>1.7948999999999999</v>
      </c>
      <c r="R1242" s="85">
        <v>2.0722525385093601E-2</v>
      </c>
      <c r="S1242" s="86">
        <v>0</v>
      </c>
      <c r="T1242" s="86">
        <v>1.74</v>
      </c>
      <c r="U1242" s="88">
        <v>18.633057480002101</v>
      </c>
      <c r="V1242" s="89"/>
      <c r="W1242" s="85">
        <v>22.412257400256401</v>
      </c>
      <c r="X1242" s="88">
        <v>23.333333333300001</v>
      </c>
      <c r="Y1242" s="85">
        <v>-100</v>
      </c>
      <c r="Z1242" s="88"/>
      <c r="AA1242" s="85">
        <v>0.01</v>
      </c>
      <c r="AB1242" s="91">
        <v>0.01</v>
      </c>
      <c r="AC1242" s="86">
        <v>0</v>
      </c>
      <c r="AD1242" s="86">
        <v>0</v>
      </c>
      <c r="AE1242" s="86">
        <v>0</v>
      </c>
      <c r="AF1242" s="151">
        <v>0</v>
      </c>
      <c r="AG1242" s="85">
        <v>5.4921070032700001</v>
      </c>
      <c r="AH1242" s="86">
        <v>7.7549999999999997E-3</v>
      </c>
      <c r="AI1242" s="151">
        <v>0</v>
      </c>
      <c r="AJ1242" s="152">
        <v>1.01</v>
      </c>
      <c r="AK1242" s="153">
        <v>0</v>
      </c>
    </row>
    <row r="1243" spans="1:37" x14ac:dyDescent="0.2">
      <c r="A1243" s="149" t="s">
        <v>1695</v>
      </c>
      <c r="B1243" s="66" t="s">
        <v>2655</v>
      </c>
      <c r="C1243" s="67">
        <v>27</v>
      </c>
      <c r="D1243" s="84" t="s">
        <v>348</v>
      </c>
      <c r="E1243" s="85">
        <v>19.738925656746101</v>
      </c>
      <c r="F1243" s="91">
        <v>19.738925656746101</v>
      </c>
      <c r="G1243" s="86">
        <v>12.429114729248701</v>
      </c>
      <c r="H1243" s="86">
        <v>12.429114729248701</v>
      </c>
      <c r="I1243" s="86">
        <v>3.05</v>
      </c>
      <c r="J1243" s="86">
        <v>4.32</v>
      </c>
      <c r="K1243" s="87">
        <v>0</v>
      </c>
      <c r="L1243" s="150">
        <v>0</v>
      </c>
      <c r="M1243" s="86">
        <v>1.03190348383825E-2</v>
      </c>
      <c r="N1243" s="86">
        <v>100</v>
      </c>
      <c r="O1243" s="86">
        <v>60.985626283367601</v>
      </c>
      <c r="P1243" s="86">
        <v>0.72099999999999997</v>
      </c>
      <c r="Q1243" s="88">
        <v>1.4812000000000001</v>
      </c>
      <c r="R1243" s="85">
        <v>5.8122638767800104E-3</v>
      </c>
      <c r="S1243" s="86">
        <v>0</v>
      </c>
      <c r="T1243" s="86">
        <v>1.71</v>
      </c>
      <c r="U1243" s="88">
        <v>15.8214570898805</v>
      </c>
      <c r="V1243" s="89"/>
      <c r="W1243" s="85">
        <v>33.6671407571774</v>
      </c>
      <c r="X1243" s="88">
        <v>32.4666666667</v>
      </c>
      <c r="Y1243" s="85">
        <v>-100</v>
      </c>
      <c r="Z1243" s="88"/>
      <c r="AA1243" s="85">
        <v>0.05</v>
      </c>
      <c r="AB1243" s="91">
        <v>0.05</v>
      </c>
      <c r="AC1243" s="86">
        <v>0.03</v>
      </c>
      <c r="AD1243" s="86">
        <v>0.03</v>
      </c>
      <c r="AE1243" s="86">
        <v>0</v>
      </c>
      <c r="AF1243" s="151">
        <v>0</v>
      </c>
      <c r="AG1243" s="85">
        <v>4.6410069927600004</v>
      </c>
      <c r="AH1243" s="86">
        <v>4.6890000000000001E-2</v>
      </c>
      <c r="AI1243" s="151">
        <v>1.6799999973799998E-2</v>
      </c>
      <c r="AJ1243" s="152">
        <v>1.02</v>
      </c>
      <c r="AK1243" s="153">
        <v>0</v>
      </c>
    </row>
    <row r="1244" spans="1:37" x14ac:dyDescent="0.2">
      <c r="A1244" s="149" t="s">
        <v>1697</v>
      </c>
      <c r="B1244" s="66" t="s">
        <v>2656</v>
      </c>
      <c r="C1244" s="67">
        <v>27</v>
      </c>
      <c r="D1244" s="84" t="s">
        <v>348</v>
      </c>
      <c r="E1244" s="85">
        <v>8.8766743155984802</v>
      </c>
      <c r="F1244" s="91">
        <v>8.8531938737392597</v>
      </c>
      <c r="G1244" s="86">
        <v>7.4454346549975998</v>
      </c>
      <c r="H1244" s="86">
        <v>7.4304925556326404</v>
      </c>
      <c r="I1244" s="86">
        <v>3.56</v>
      </c>
      <c r="J1244" s="86">
        <v>5.14</v>
      </c>
      <c r="K1244" s="87">
        <v>0</v>
      </c>
      <c r="L1244" s="150">
        <v>0</v>
      </c>
      <c r="M1244" s="86">
        <v>0</v>
      </c>
      <c r="N1244" s="86">
        <v>54.744833403627197</v>
      </c>
      <c r="O1244" s="86">
        <v>35.913116828342503</v>
      </c>
      <c r="P1244" s="86">
        <v>1.0589999999999999</v>
      </c>
      <c r="Q1244" s="88">
        <v>1.9093</v>
      </c>
      <c r="R1244" s="85">
        <v>0</v>
      </c>
      <c r="S1244" s="86">
        <v>0</v>
      </c>
      <c r="T1244" s="86">
        <v>2.13</v>
      </c>
      <c r="U1244" s="88">
        <v>21.5924008751801</v>
      </c>
      <c r="V1244" s="89"/>
      <c r="W1244" s="85">
        <v>33.545017819206599</v>
      </c>
      <c r="X1244" s="88">
        <v>30.866666666699999</v>
      </c>
      <c r="Y1244" s="85">
        <v>-100</v>
      </c>
      <c r="Z1244" s="88"/>
      <c r="AA1244" s="85">
        <v>0</v>
      </c>
      <c r="AB1244" s="91">
        <v>0</v>
      </c>
      <c r="AC1244" s="86">
        <v>0</v>
      </c>
      <c r="AD1244" s="86">
        <v>0</v>
      </c>
      <c r="AE1244" s="86">
        <v>0</v>
      </c>
      <c r="AF1244" s="151">
        <v>0</v>
      </c>
      <c r="AG1244" s="85">
        <v>3.9818079714799999</v>
      </c>
      <c r="AH1244" s="86">
        <v>3.6211E-2</v>
      </c>
      <c r="AI1244" s="151">
        <v>0.115116998916</v>
      </c>
      <c r="AJ1244" s="152">
        <v>1.04</v>
      </c>
      <c r="AK1244" s="153">
        <v>0</v>
      </c>
    </row>
    <row r="1245" spans="1:37" x14ac:dyDescent="0.2">
      <c r="A1245" s="149" t="s">
        <v>2657</v>
      </c>
      <c r="B1245" s="66" t="s">
        <v>2658</v>
      </c>
      <c r="C1245" s="67">
        <v>27</v>
      </c>
      <c r="D1245" s="84" t="s">
        <v>348</v>
      </c>
      <c r="E1245" s="85">
        <v>15.270804115323299</v>
      </c>
      <c r="F1245" s="91">
        <v>15.270804115323299</v>
      </c>
      <c r="G1245" s="86">
        <v>11.5997730362821</v>
      </c>
      <c r="H1245" s="86">
        <v>11.5997730362821</v>
      </c>
      <c r="I1245" s="86">
        <v>0.72</v>
      </c>
      <c r="J1245" s="86">
        <v>0.64</v>
      </c>
      <c r="K1245" s="87">
        <v>0</v>
      </c>
      <c r="L1245" s="150">
        <v>8.7999999196500003</v>
      </c>
      <c r="M1245" s="86">
        <v>0</v>
      </c>
      <c r="N1245" s="86"/>
      <c r="O1245" s="86">
        <v>48.591767254719898</v>
      </c>
      <c r="P1245" s="86">
        <v>0.41099999999999998</v>
      </c>
      <c r="Q1245" s="88">
        <v>0.73750000000000004</v>
      </c>
      <c r="R1245" s="85">
        <v>0</v>
      </c>
      <c r="S1245" s="86">
        <v>0</v>
      </c>
      <c r="T1245" s="86">
        <v>1.34</v>
      </c>
      <c r="U1245" s="88">
        <v>11.4959264294967</v>
      </c>
      <c r="V1245" s="89"/>
      <c r="W1245" s="85">
        <v>40.157870709644797</v>
      </c>
      <c r="X1245" s="88">
        <v>41.366666666699999</v>
      </c>
      <c r="Y1245" s="85">
        <v>-100</v>
      </c>
      <c r="Z1245" s="88"/>
      <c r="AA1245" s="85">
        <v>0</v>
      </c>
      <c r="AB1245" s="91">
        <v>0</v>
      </c>
      <c r="AC1245" s="86">
        <v>0</v>
      </c>
      <c r="AD1245" s="86">
        <v>0</v>
      </c>
      <c r="AE1245" s="86">
        <v>0</v>
      </c>
      <c r="AF1245" s="151">
        <v>0</v>
      </c>
      <c r="AG1245" s="85">
        <v>4.2190960347399997</v>
      </c>
      <c r="AH1245" s="86">
        <v>5.078E-3</v>
      </c>
      <c r="AI1245" s="151">
        <v>1.0572553166999999E-9</v>
      </c>
      <c r="AJ1245" s="152">
        <v>1.1599999999999999</v>
      </c>
      <c r="AK1245" s="153">
        <v>0</v>
      </c>
    </row>
    <row r="1246" spans="1:37" x14ac:dyDescent="0.2">
      <c r="A1246" s="149" t="s">
        <v>1498</v>
      </c>
      <c r="B1246" s="66" t="s">
        <v>2659</v>
      </c>
      <c r="C1246" s="67">
        <v>27</v>
      </c>
      <c r="D1246" s="84" t="s">
        <v>348</v>
      </c>
      <c r="E1246" s="85">
        <v>3.2535459656632999</v>
      </c>
      <c r="F1246" s="91">
        <v>3.2535459656632999</v>
      </c>
      <c r="G1246" s="86">
        <v>3.0447824186425101</v>
      </c>
      <c r="H1246" s="86">
        <v>3.0447824186425101</v>
      </c>
      <c r="I1246" s="86">
        <v>1.34</v>
      </c>
      <c r="J1246" s="86">
        <v>1.63</v>
      </c>
      <c r="K1246" s="87">
        <v>0</v>
      </c>
      <c r="L1246" s="150">
        <v>0</v>
      </c>
      <c r="M1246" s="86">
        <v>0</v>
      </c>
      <c r="N1246" s="86"/>
      <c r="O1246" s="86">
        <v>20.3580562659847</v>
      </c>
      <c r="P1246" s="86">
        <v>0.40400000000000003</v>
      </c>
      <c r="Q1246" s="88">
        <v>1.3482000000000001</v>
      </c>
      <c r="R1246" s="85">
        <v>0</v>
      </c>
      <c r="S1246" s="86">
        <v>0</v>
      </c>
      <c r="T1246" s="86">
        <v>1.38</v>
      </c>
      <c r="U1246" s="88">
        <v>22.420602022820798</v>
      </c>
      <c r="V1246" s="89"/>
      <c r="W1246" s="85">
        <v>21.416168416751901</v>
      </c>
      <c r="X1246" s="88">
        <v>21.4</v>
      </c>
      <c r="Y1246" s="85">
        <v>-100</v>
      </c>
      <c r="Z1246" s="88"/>
      <c r="AA1246" s="85">
        <v>0</v>
      </c>
      <c r="AB1246" s="91">
        <v>0</v>
      </c>
      <c r="AC1246" s="86">
        <v>0</v>
      </c>
      <c r="AD1246" s="86">
        <v>0</v>
      </c>
      <c r="AE1246" s="86">
        <v>0</v>
      </c>
      <c r="AF1246" s="151">
        <v>0</v>
      </c>
      <c r="AG1246" s="85">
        <v>5.6330559983199997</v>
      </c>
      <c r="AH1246" s="86">
        <v>1.5959999999999998E-2</v>
      </c>
      <c r="AI1246" s="151">
        <v>1.6799999994999999E-2</v>
      </c>
      <c r="AJ1246" s="152">
        <v>1</v>
      </c>
      <c r="AK1246" s="153">
        <v>0</v>
      </c>
    </row>
    <row r="1247" spans="1:37" x14ac:dyDescent="0.2">
      <c r="A1247" s="149" t="s">
        <v>2660</v>
      </c>
      <c r="B1247" s="66" t="s">
        <v>2661</v>
      </c>
      <c r="C1247" s="67">
        <v>27</v>
      </c>
      <c r="D1247" s="84" t="s">
        <v>348</v>
      </c>
      <c r="E1247" s="85">
        <v>10.2799473924363</v>
      </c>
      <c r="F1247" s="91">
        <v>10.186005314437599</v>
      </c>
      <c r="G1247" s="86">
        <v>8.2239579139490608</v>
      </c>
      <c r="H1247" s="86">
        <v>8.1407520734358592</v>
      </c>
      <c r="I1247" s="86">
        <v>3.56</v>
      </c>
      <c r="J1247" s="86">
        <v>5.0199999999999996</v>
      </c>
      <c r="K1247" s="87">
        <v>0</v>
      </c>
      <c r="L1247" s="150">
        <v>3.5100000626100001</v>
      </c>
      <c r="M1247" s="86">
        <v>0</v>
      </c>
      <c r="N1247" s="86">
        <v>20.9159159159159</v>
      </c>
      <c r="O1247" s="86">
        <v>19.630935413697401</v>
      </c>
      <c r="P1247" s="86">
        <v>0.64900000000000002</v>
      </c>
      <c r="Q1247" s="88">
        <v>1.3420000000000001</v>
      </c>
      <c r="R1247" s="85">
        <v>0</v>
      </c>
      <c r="S1247" s="86">
        <v>0</v>
      </c>
      <c r="T1247" s="86">
        <v>1.55</v>
      </c>
      <c r="U1247" s="88">
        <v>19.588936307271101</v>
      </c>
      <c r="V1247" s="89"/>
      <c r="W1247" s="85">
        <v>37.446175382778797</v>
      </c>
      <c r="X1247" s="88">
        <v>40.5333333333</v>
      </c>
      <c r="Y1247" s="85">
        <v>-100</v>
      </c>
      <c r="Z1247" s="88"/>
      <c r="AA1247" s="85">
        <v>0.03</v>
      </c>
      <c r="AB1247" s="91">
        <v>0.06</v>
      </c>
      <c r="AC1247" s="86">
        <v>0.03</v>
      </c>
      <c r="AD1247" s="86">
        <v>0.03</v>
      </c>
      <c r="AE1247" s="86">
        <v>0</v>
      </c>
      <c r="AF1247" s="151">
        <v>0</v>
      </c>
      <c r="AG1247" s="85">
        <v>10.1116399811</v>
      </c>
      <c r="AH1247" s="86">
        <v>5.8750999999999998E-2</v>
      </c>
      <c r="AI1247" s="151">
        <v>0</v>
      </c>
      <c r="AJ1247" s="152">
        <v>1.26</v>
      </c>
      <c r="AK1247" s="153">
        <v>0</v>
      </c>
    </row>
    <row r="1248" spans="1:37" x14ac:dyDescent="0.2">
      <c r="A1248" s="149" t="s">
        <v>2662</v>
      </c>
      <c r="B1248" s="66" t="s">
        <v>2663</v>
      </c>
      <c r="C1248" s="67">
        <v>27</v>
      </c>
      <c r="D1248" s="84" t="s">
        <v>348</v>
      </c>
      <c r="E1248" s="85">
        <v>5.6954024451288303</v>
      </c>
      <c r="F1248" s="91">
        <v>5.6954024451288303</v>
      </c>
      <c r="G1248" s="86">
        <v>4.7706313047757201</v>
      </c>
      <c r="H1248" s="86">
        <v>4.7706313047757201</v>
      </c>
      <c r="I1248" s="86">
        <v>1.75</v>
      </c>
      <c r="J1248" s="86">
        <v>1.05</v>
      </c>
      <c r="K1248" s="87">
        <v>0</v>
      </c>
      <c r="L1248" s="150">
        <v>0</v>
      </c>
      <c r="M1248" s="86">
        <v>0</v>
      </c>
      <c r="N1248" s="86"/>
      <c r="O1248" s="86">
        <v>100</v>
      </c>
      <c r="P1248" s="86">
        <v>0.38</v>
      </c>
      <c r="Q1248" s="88">
        <v>1.1029</v>
      </c>
      <c r="R1248" s="85">
        <v>0</v>
      </c>
      <c r="S1248" s="86">
        <v>0</v>
      </c>
      <c r="T1248" s="86">
        <v>1.48</v>
      </c>
      <c r="U1248" s="88">
        <v>16.863922896145699</v>
      </c>
      <c r="V1248" s="89"/>
      <c r="W1248" s="85">
        <v>28.4</v>
      </c>
      <c r="X1248" s="88"/>
      <c r="Y1248" s="85">
        <v>-100</v>
      </c>
      <c r="Z1248" s="88"/>
      <c r="AA1248" s="85">
        <v>0</v>
      </c>
      <c r="AB1248" s="91">
        <v>0</v>
      </c>
      <c r="AC1248" s="86">
        <v>0</v>
      </c>
      <c r="AD1248" s="86">
        <v>0</v>
      </c>
      <c r="AE1248" s="86">
        <v>0</v>
      </c>
      <c r="AF1248" s="151">
        <v>0</v>
      </c>
      <c r="AG1248" s="85">
        <v>2.21154800403</v>
      </c>
      <c r="AH1248" s="86">
        <v>9.8440000000000003E-3</v>
      </c>
      <c r="AI1248" s="151">
        <v>0</v>
      </c>
      <c r="AJ1248" s="152">
        <v>1</v>
      </c>
      <c r="AK1248" s="153">
        <v>0</v>
      </c>
    </row>
    <row r="1249" spans="1:37" x14ac:dyDescent="0.2">
      <c r="A1249" s="149" t="s">
        <v>2664</v>
      </c>
      <c r="B1249" s="66" t="s">
        <v>2665</v>
      </c>
      <c r="C1249" s="67">
        <v>27</v>
      </c>
      <c r="D1249" s="84" t="s">
        <v>348</v>
      </c>
      <c r="E1249" s="85">
        <v>7.1256232909763497</v>
      </c>
      <c r="F1249" s="91">
        <v>7.1055171304487699</v>
      </c>
      <c r="G1249" s="86">
        <v>5.9574553643236303</v>
      </c>
      <c r="H1249" s="86">
        <v>5.9443863599807001</v>
      </c>
      <c r="I1249" s="86">
        <v>36.72</v>
      </c>
      <c r="J1249" s="86">
        <v>45.39</v>
      </c>
      <c r="K1249" s="87">
        <v>0</v>
      </c>
      <c r="L1249" s="150">
        <v>0</v>
      </c>
      <c r="M1249" s="86">
        <v>0</v>
      </c>
      <c r="N1249" s="86">
        <v>37.980260838914297</v>
      </c>
      <c r="O1249" s="86">
        <v>33.027846316531502</v>
      </c>
      <c r="P1249" s="86">
        <v>2.0720000000000001</v>
      </c>
      <c r="Q1249" s="88">
        <v>1.6755</v>
      </c>
      <c r="R1249" s="85">
        <v>0</v>
      </c>
      <c r="S1249" s="86">
        <v>0</v>
      </c>
      <c r="T1249" s="86">
        <v>1.8</v>
      </c>
      <c r="U1249" s="88">
        <v>22.701865851697001</v>
      </c>
      <c r="V1249" s="89"/>
      <c r="W1249" s="85">
        <v>25.5325070521348</v>
      </c>
      <c r="X1249" s="88">
        <v>38.633333333300001</v>
      </c>
      <c r="Y1249" s="85">
        <v>-100</v>
      </c>
      <c r="Z1249" s="88"/>
      <c r="AA1249" s="85">
        <v>0</v>
      </c>
      <c r="AB1249" s="91">
        <v>0</v>
      </c>
      <c r="AC1249" s="86">
        <v>0</v>
      </c>
      <c r="AD1249" s="86">
        <v>0</v>
      </c>
      <c r="AE1249" s="86">
        <v>0</v>
      </c>
      <c r="AF1249" s="151">
        <v>0</v>
      </c>
      <c r="AG1249" s="85">
        <v>5.4527199959899999</v>
      </c>
      <c r="AH1249" s="86">
        <v>0.34860600000000003</v>
      </c>
      <c r="AI1249" s="151">
        <v>0.239584999824</v>
      </c>
      <c r="AJ1249" s="152">
        <v>1.05</v>
      </c>
      <c r="AK1249" s="153">
        <v>0</v>
      </c>
    </row>
    <row r="1250" spans="1:37" x14ac:dyDescent="0.2">
      <c r="A1250" s="149" t="s">
        <v>2666</v>
      </c>
      <c r="B1250" s="66" t="s">
        <v>2667</v>
      </c>
      <c r="C1250" s="67">
        <v>27</v>
      </c>
      <c r="D1250" s="84" t="s">
        <v>348</v>
      </c>
      <c r="E1250" s="85">
        <v>5.2454615187931504</v>
      </c>
      <c r="F1250" s="91">
        <v>5.2454615187931504</v>
      </c>
      <c r="G1250" s="86">
        <v>4.2354896445921799</v>
      </c>
      <c r="H1250" s="86">
        <v>4.2354896445921799</v>
      </c>
      <c r="I1250" s="86">
        <v>1.43</v>
      </c>
      <c r="J1250" s="86">
        <v>0.96</v>
      </c>
      <c r="K1250" s="87">
        <v>0</v>
      </c>
      <c r="L1250" s="150">
        <v>13.909999797499999</v>
      </c>
      <c r="M1250" s="86">
        <v>0</v>
      </c>
      <c r="N1250" s="86">
        <v>33.4931506849315</v>
      </c>
      <c r="O1250" s="86">
        <v>27.922374429223701</v>
      </c>
      <c r="P1250" s="86">
        <v>0.253</v>
      </c>
      <c r="Q1250" s="88">
        <v>0.65339999999999998</v>
      </c>
      <c r="R1250" s="85">
        <v>0</v>
      </c>
      <c r="S1250" s="86">
        <v>0</v>
      </c>
      <c r="T1250" s="86">
        <v>1.1200000000000001</v>
      </c>
      <c r="U1250" s="88">
        <v>14.227818972129899</v>
      </c>
      <c r="V1250" s="89"/>
      <c r="W1250" s="85">
        <v>36.194168784681601</v>
      </c>
      <c r="X1250" s="88">
        <v>45.566666666700002</v>
      </c>
      <c r="Y1250" s="85">
        <v>-100</v>
      </c>
      <c r="Z1250" s="88"/>
      <c r="AA1250" s="85">
        <v>0</v>
      </c>
      <c r="AB1250" s="91">
        <v>0</v>
      </c>
      <c r="AC1250" s="86">
        <v>0</v>
      </c>
      <c r="AD1250" s="86">
        <v>0</v>
      </c>
      <c r="AE1250" s="86">
        <v>0</v>
      </c>
      <c r="AF1250" s="151">
        <v>0</v>
      </c>
      <c r="AG1250" s="85">
        <v>7.7727720207899997</v>
      </c>
      <c r="AH1250" s="86">
        <v>5.7210000000000004E-3</v>
      </c>
      <c r="AI1250" s="151">
        <v>0</v>
      </c>
      <c r="AJ1250" s="152">
        <v>1.03</v>
      </c>
      <c r="AK1250" s="153">
        <v>0</v>
      </c>
    </row>
    <row r="1251" spans="1:37" x14ac:dyDescent="0.2">
      <c r="A1251" s="149" t="s">
        <v>2668</v>
      </c>
      <c r="B1251" s="66" t="s">
        <v>2669</v>
      </c>
      <c r="C1251" s="67">
        <v>27</v>
      </c>
      <c r="D1251" s="84" t="s">
        <v>348</v>
      </c>
      <c r="E1251" s="85">
        <v>11.246912048369399</v>
      </c>
      <c r="F1251" s="91">
        <v>11.2209676145785</v>
      </c>
      <c r="G1251" s="86">
        <v>8.8047512154403194</v>
      </c>
      <c r="H1251" s="86">
        <v>8.7895229608239092</v>
      </c>
      <c r="I1251" s="86">
        <v>3.78</v>
      </c>
      <c r="J1251" s="86">
        <v>1.98</v>
      </c>
      <c r="K1251" s="87">
        <v>1.2500000000000001E-2</v>
      </c>
      <c r="L1251" s="150">
        <v>1.0900000008799999</v>
      </c>
      <c r="M1251" s="86">
        <v>1.5596996632346401E-3</v>
      </c>
      <c r="N1251" s="86">
        <v>61.435953222735897</v>
      </c>
      <c r="O1251" s="86">
        <v>47.448100806817202</v>
      </c>
      <c r="P1251" s="86">
        <v>0.59099999999999997</v>
      </c>
      <c r="Q1251" s="88">
        <v>1.2596000000000001</v>
      </c>
      <c r="R1251" s="85">
        <v>9.8833761612966992E-3</v>
      </c>
      <c r="S1251" s="86">
        <v>0</v>
      </c>
      <c r="T1251" s="86">
        <v>1.7</v>
      </c>
      <c r="U1251" s="88">
        <v>16.440310881997899</v>
      </c>
      <c r="V1251" s="89"/>
      <c r="W1251" s="85">
        <v>34.932771233798597</v>
      </c>
      <c r="X1251" s="88">
        <v>38.233333333300003</v>
      </c>
      <c r="Y1251" s="85">
        <v>-100</v>
      </c>
      <c r="Z1251" s="88"/>
      <c r="AA1251" s="85">
        <v>0.01</v>
      </c>
      <c r="AB1251" s="91">
        <v>0.03</v>
      </c>
      <c r="AC1251" s="86">
        <v>0</v>
      </c>
      <c r="AD1251" s="86">
        <v>0.01</v>
      </c>
      <c r="AE1251" s="86">
        <v>0</v>
      </c>
      <c r="AF1251" s="151">
        <v>0</v>
      </c>
      <c r="AG1251" s="85">
        <v>7.01875989956</v>
      </c>
      <c r="AH1251" s="86">
        <v>2.6844E-2</v>
      </c>
      <c r="AI1251" s="151">
        <v>4.7916999314299998E-2</v>
      </c>
      <c r="AJ1251" s="152">
        <v>1.1000000000000001</v>
      </c>
      <c r="AK1251" s="153">
        <v>0</v>
      </c>
    </row>
    <row r="1252" spans="1:37" x14ac:dyDescent="0.2">
      <c r="A1252" s="149" t="s">
        <v>2670</v>
      </c>
      <c r="B1252" s="66" t="s">
        <v>2671</v>
      </c>
      <c r="C1252" s="67">
        <v>27</v>
      </c>
      <c r="D1252" s="84" t="s">
        <v>348</v>
      </c>
      <c r="E1252" s="85">
        <v>10.7602387663737</v>
      </c>
      <c r="F1252" s="91">
        <v>10.7411706184712</v>
      </c>
      <c r="G1252" s="86">
        <v>10.118554136959</v>
      </c>
      <c r="H1252" s="86">
        <v>10.0994859890565</v>
      </c>
      <c r="I1252" s="86">
        <v>3.86</v>
      </c>
      <c r="J1252" s="86">
        <v>1.83</v>
      </c>
      <c r="K1252" s="87">
        <v>0</v>
      </c>
      <c r="L1252" s="150">
        <v>14.220000004499999</v>
      </c>
      <c r="M1252" s="86">
        <v>0</v>
      </c>
      <c r="N1252" s="86">
        <v>60.314942789169599</v>
      </c>
      <c r="O1252" s="86">
        <v>36.603602582984003</v>
      </c>
      <c r="P1252" s="86">
        <v>0.40200000000000002</v>
      </c>
      <c r="Q1252" s="88">
        <v>0.37769999999999998</v>
      </c>
      <c r="R1252" s="85">
        <v>0</v>
      </c>
      <c r="S1252" s="86">
        <v>0</v>
      </c>
      <c r="T1252" s="86">
        <v>1.74</v>
      </c>
      <c r="U1252" s="88">
        <v>6.9184214889736397</v>
      </c>
      <c r="V1252" s="89"/>
      <c r="W1252" s="85">
        <v>37.1850970792255</v>
      </c>
      <c r="X1252" s="88">
        <v>36.633333333300001</v>
      </c>
      <c r="Y1252" s="85">
        <v>-100</v>
      </c>
      <c r="Z1252" s="88"/>
      <c r="AA1252" s="85">
        <v>7.0000000000000007E-2</v>
      </c>
      <c r="AB1252" s="91">
        <v>0.08</v>
      </c>
      <c r="AC1252" s="86">
        <v>0.06</v>
      </c>
      <c r="AD1252" s="86">
        <v>0.06</v>
      </c>
      <c r="AE1252" s="86">
        <v>0</v>
      </c>
      <c r="AF1252" s="151">
        <v>0</v>
      </c>
      <c r="AG1252" s="85">
        <v>13.3382359953</v>
      </c>
      <c r="AH1252" s="86">
        <v>1.6739E-2</v>
      </c>
      <c r="AI1252" s="151">
        <v>4.7916999983299999E-2</v>
      </c>
      <c r="AJ1252" s="152">
        <v>1.1399999999999999</v>
      </c>
      <c r="AK1252" s="153">
        <v>0</v>
      </c>
    </row>
    <row r="1253" spans="1:37" x14ac:dyDescent="0.2">
      <c r="A1253" s="149" t="s">
        <v>2672</v>
      </c>
      <c r="B1253" s="66" t="s">
        <v>2673</v>
      </c>
      <c r="C1253" s="67">
        <v>27</v>
      </c>
      <c r="D1253" s="84" t="s">
        <v>348</v>
      </c>
      <c r="E1253" s="85">
        <v>14.9058968189065</v>
      </c>
      <c r="F1253" s="91">
        <v>14.899425202826301</v>
      </c>
      <c r="G1253" s="86">
        <v>13.817488659963599</v>
      </c>
      <c r="H1253" s="86">
        <v>13.8110170438834</v>
      </c>
      <c r="I1253" s="86">
        <v>15.62</v>
      </c>
      <c r="J1253" s="86">
        <v>19.559999999999999</v>
      </c>
      <c r="K1253" s="87">
        <v>0</v>
      </c>
      <c r="L1253" s="150">
        <v>9.9899999970500009</v>
      </c>
      <c r="M1253" s="86">
        <v>0</v>
      </c>
      <c r="N1253" s="86">
        <v>28.720771678198101</v>
      </c>
      <c r="O1253" s="86">
        <v>15.6052724609868</v>
      </c>
      <c r="P1253" s="86">
        <v>1.091</v>
      </c>
      <c r="Q1253" s="88">
        <v>0.25490000000000002</v>
      </c>
      <c r="R1253" s="85">
        <v>0</v>
      </c>
      <c r="S1253" s="86">
        <v>0</v>
      </c>
      <c r="T1253" s="86">
        <v>2.23</v>
      </c>
      <c r="U1253" s="88">
        <v>4.4730633688879999</v>
      </c>
      <c r="V1253" s="89"/>
      <c r="W1253" s="85"/>
      <c r="X1253" s="88"/>
      <c r="Y1253" s="85"/>
      <c r="Z1253" s="88"/>
      <c r="AA1253" s="85">
        <v>0</v>
      </c>
      <c r="AB1253" s="91">
        <v>0</v>
      </c>
      <c r="AC1253" s="86">
        <v>0</v>
      </c>
      <c r="AD1253" s="86">
        <v>0</v>
      </c>
      <c r="AE1253" s="86">
        <v>0</v>
      </c>
      <c r="AF1253" s="151">
        <v>0</v>
      </c>
      <c r="AG1253" s="85">
        <v>15.975768006499999</v>
      </c>
      <c r="AH1253" s="86">
        <v>0.26461800000000002</v>
      </c>
      <c r="AI1253" s="151">
        <v>0.52708700021499999</v>
      </c>
      <c r="AJ1253" s="152">
        <v>1.49</v>
      </c>
      <c r="AK1253" s="153">
        <v>2</v>
      </c>
    </row>
    <row r="1254" spans="1:37" x14ac:dyDescent="0.2">
      <c r="A1254" s="149" t="s">
        <v>2674</v>
      </c>
      <c r="B1254" s="66" t="s">
        <v>2675</v>
      </c>
      <c r="C1254" s="67">
        <v>27</v>
      </c>
      <c r="D1254" s="84" t="s">
        <v>348</v>
      </c>
      <c r="E1254" s="85">
        <v>43.857792352985001</v>
      </c>
      <c r="F1254" s="91">
        <v>43.836923306253297</v>
      </c>
      <c r="G1254" s="86">
        <v>27.284042632481199</v>
      </c>
      <c r="H1254" s="86">
        <v>27.266900201237199</v>
      </c>
      <c r="I1254" s="86">
        <v>8.41</v>
      </c>
      <c r="J1254" s="86">
        <v>12.06</v>
      </c>
      <c r="K1254" s="87">
        <v>0</v>
      </c>
      <c r="L1254" s="150">
        <v>1.84000002277</v>
      </c>
      <c r="M1254" s="86">
        <v>0</v>
      </c>
      <c r="N1254" s="86">
        <v>24.9104571950277</v>
      </c>
      <c r="O1254" s="86">
        <v>19.734531919376401</v>
      </c>
      <c r="P1254" s="86">
        <v>0.91100000000000003</v>
      </c>
      <c r="Q1254" s="88">
        <v>0.86129999999999995</v>
      </c>
      <c r="R1254" s="85">
        <v>0</v>
      </c>
      <c r="S1254" s="86">
        <v>0</v>
      </c>
      <c r="T1254" s="86">
        <v>1.71</v>
      </c>
      <c r="U1254" s="88">
        <v>12.850115525080099</v>
      </c>
      <c r="V1254" s="89"/>
      <c r="W1254" s="85">
        <v>41.738984219334299</v>
      </c>
      <c r="X1254" s="88">
        <v>52.266666666699997</v>
      </c>
      <c r="Y1254" s="85">
        <v>-100</v>
      </c>
      <c r="Z1254" s="88"/>
      <c r="AA1254" s="85">
        <v>0.28999999999999998</v>
      </c>
      <c r="AB1254" s="91">
        <v>0.3</v>
      </c>
      <c r="AC1254" s="86">
        <v>0.15</v>
      </c>
      <c r="AD1254" s="86">
        <v>0.15</v>
      </c>
      <c r="AE1254" s="86">
        <v>0</v>
      </c>
      <c r="AF1254" s="151">
        <v>0</v>
      </c>
      <c r="AG1254" s="85">
        <v>5.7073232514700001</v>
      </c>
      <c r="AH1254" s="86">
        <v>0.10517</v>
      </c>
      <c r="AI1254" s="151">
        <v>0.114216010218</v>
      </c>
      <c r="AJ1254" s="152">
        <v>3.28</v>
      </c>
      <c r="AK1254" s="153">
        <v>35</v>
      </c>
    </row>
    <row r="1255" spans="1:37" x14ac:dyDescent="0.2">
      <c r="A1255" s="149" t="s">
        <v>2676</v>
      </c>
      <c r="B1255" s="66" t="s">
        <v>2677</v>
      </c>
      <c r="C1255" s="67">
        <v>27</v>
      </c>
      <c r="D1255" s="84" t="s">
        <v>348</v>
      </c>
      <c r="E1255" s="85">
        <v>12.714689408937801</v>
      </c>
      <c r="F1255" s="91">
        <v>12.714689408937801</v>
      </c>
      <c r="G1255" s="86">
        <v>11.5115826522497</v>
      </c>
      <c r="H1255" s="86">
        <v>11.5115826522497</v>
      </c>
      <c r="I1255" s="86">
        <v>202.92</v>
      </c>
      <c r="J1255" s="86">
        <v>611.88</v>
      </c>
      <c r="K1255" s="87">
        <v>1.8800000000000001E-2</v>
      </c>
      <c r="L1255" s="150">
        <v>3.0000000279700002E-2</v>
      </c>
      <c r="M1255" s="86">
        <v>0</v>
      </c>
      <c r="N1255" s="86">
        <v>10.038390445044801</v>
      </c>
      <c r="O1255" s="86">
        <v>9.8180008531209992</v>
      </c>
      <c r="P1255" s="86">
        <v>22.04</v>
      </c>
      <c r="Q1255" s="88">
        <v>2.0493999999999999</v>
      </c>
      <c r="R1255" s="85">
        <v>0</v>
      </c>
      <c r="S1255" s="86">
        <v>0</v>
      </c>
      <c r="T1255" s="86">
        <v>3.84</v>
      </c>
      <c r="U1255" s="88">
        <v>7.1983349408599402</v>
      </c>
      <c r="V1255" s="89"/>
      <c r="W1255" s="85">
        <v>44.6532797567911</v>
      </c>
      <c r="X1255" s="88">
        <v>44.0333333333</v>
      </c>
      <c r="Y1255" s="85">
        <v>-100</v>
      </c>
      <c r="Z1255" s="88"/>
      <c r="AA1255" s="85">
        <v>1.71</v>
      </c>
      <c r="AB1255" s="91">
        <v>1.71</v>
      </c>
      <c r="AC1255" s="86">
        <v>0.7</v>
      </c>
      <c r="AD1255" s="86">
        <v>0.7</v>
      </c>
      <c r="AE1255" s="86">
        <v>0</v>
      </c>
      <c r="AF1255" s="151">
        <v>0</v>
      </c>
      <c r="AG1255" s="85">
        <v>0.68797600258400005</v>
      </c>
      <c r="AH1255" s="86">
        <v>2.359639</v>
      </c>
      <c r="AI1255" s="151">
        <v>3.6549120017300001</v>
      </c>
      <c r="AJ1255" s="152">
        <v>1.03</v>
      </c>
      <c r="AK1255" s="153">
        <v>0</v>
      </c>
    </row>
    <row r="1256" spans="1:37" x14ac:dyDescent="0.2">
      <c r="A1256" s="149" t="s">
        <v>2678</v>
      </c>
      <c r="B1256" s="66" t="s">
        <v>2679</v>
      </c>
      <c r="C1256" s="67">
        <v>27</v>
      </c>
      <c r="D1256" s="84" t="s">
        <v>348</v>
      </c>
      <c r="E1256" s="85">
        <v>35.107722304359903</v>
      </c>
      <c r="F1256" s="91">
        <v>35.103202938878802</v>
      </c>
      <c r="G1256" s="86">
        <v>17.1200020659956</v>
      </c>
      <c r="H1256" s="86">
        <v>17.1193564423555</v>
      </c>
      <c r="I1256" s="86">
        <v>1.45</v>
      </c>
      <c r="J1256" s="86">
        <v>2.87</v>
      </c>
      <c r="K1256" s="87">
        <v>0</v>
      </c>
      <c r="L1256" s="150">
        <v>9.9999993796900007E-3</v>
      </c>
      <c r="M1256" s="86">
        <v>0.15017122563291899</v>
      </c>
      <c r="N1256" s="86">
        <v>100</v>
      </c>
      <c r="O1256" s="86">
        <v>100</v>
      </c>
      <c r="P1256" s="86">
        <v>0.43</v>
      </c>
      <c r="Q1256" s="88">
        <v>1.5136000000000001</v>
      </c>
      <c r="R1256" s="85">
        <v>3.4632034632034597E-2</v>
      </c>
      <c r="S1256" s="86">
        <v>0</v>
      </c>
      <c r="T1256" s="86">
        <v>1.4</v>
      </c>
      <c r="U1256" s="88">
        <v>10.9226607441458</v>
      </c>
      <c r="V1256" s="89"/>
      <c r="W1256" s="85">
        <v>39.602553278343599</v>
      </c>
      <c r="X1256" s="88">
        <v>42.6</v>
      </c>
      <c r="Y1256" s="85">
        <v>-100</v>
      </c>
      <c r="Z1256" s="88"/>
      <c r="AA1256" s="85">
        <v>0.04</v>
      </c>
      <c r="AB1256" s="91">
        <v>0.04</v>
      </c>
      <c r="AC1256" s="86">
        <v>0</v>
      </c>
      <c r="AD1256" s="86">
        <v>0</v>
      </c>
      <c r="AE1256" s="86">
        <v>0</v>
      </c>
      <c r="AF1256" s="151">
        <v>0</v>
      </c>
      <c r="AG1256" s="85">
        <v>1.6807841671499999</v>
      </c>
      <c r="AH1256" s="86">
        <v>3.4342999999999999E-2</v>
      </c>
      <c r="AI1256" s="151">
        <v>4.7917005056299998E-2</v>
      </c>
      <c r="AJ1256" s="152">
        <v>2.14</v>
      </c>
      <c r="AK1256" s="153">
        <v>3</v>
      </c>
    </row>
    <row r="1257" spans="1:37" x14ac:dyDescent="0.2">
      <c r="A1257" s="149" t="s">
        <v>2680</v>
      </c>
      <c r="B1257" s="66" t="s">
        <v>2681</v>
      </c>
      <c r="C1257" s="67">
        <v>27</v>
      </c>
      <c r="D1257" s="84" t="s">
        <v>348</v>
      </c>
      <c r="E1257" s="85">
        <v>28.6933309434494</v>
      </c>
      <c r="F1257" s="91">
        <v>28.6926907959594</v>
      </c>
      <c r="G1257" s="86">
        <v>16.164364269527699</v>
      </c>
      <c r="H1257" s="86">
        <v>16.163724122037699</v>
      </c>
      <c r="I1257" s="86">
        <v>3.34</v>
      </c>
      <c r="J1257" s="86">
        <v>5.74</v>
      </c>
      <c r="K1257" s="87">
        <v>0</v>
      </c>
      <c r="L1257" s="150">
        <v>1.3057022230000001E-8</v>
      </c>
      <c r="M1257" s="86">
        <v>2.44402640694848E-2</v>
      </c>
      <c r="N1257" s="86">
        <v>100</v>
      </c>
      <c r="O1257" s="86">
        <v>100</v>
      </c>
      <c r="P1257" s="86">
        <v>0.5</v>
      </c>
      <c r="Q1257" s="88">
        <v>1.2803</v>
      </c>
      <c r="R1257" s="85">
        <v>1.09325461900077E-2</v>
      </c>
      <c r="S1257" s="86">
        <v>0</v>
      </c>
      <c r="T1257" s="86">
        <v>1.19</v>
      </c>
      <c r="U1257" s="88">
        <v>13.464222156784899</v>
      </c>
      <c r="V1257" s="89"/>
      <c r="W1257" s="85">
        <v>43.735630789546398</v>
      </c>
      <c r="X1257" s="88">
        <v>43.4666666667</v>
      </c>
      <c r="Y1257" s="85">
        <v>-100</v>
      </c>
      <c r="Z1257" s="88">
        <v>-100</v>
      </c>
      <c r="AA1257" s="85">
        <v>7.0000000000000007E-2</v>
      </c>
      <c r="AB1257" s="91">
        <v>7.0000000000000007E-2</v>
      </c>
      <c r="AC1257" s="86">
        <v>7.0000000000000007E-2</v>
      </c>
      <c r="AD1257" s="86">
        <v>7.0000000000000007E-2</v>
      </c>
      <c r="AE1257" s="86">
        <v>0</v>
      </c>
      <c r="AF1257" s="151">
        <v>0</v>
      </c>
      <c r="AG1257" s="85">
        <v>3.1940159065099998</v>
      </c>
      <c r="AH1257" s="86">
        <v>6.9527000000000005E-2</v>
      </c>
      <c r="AI1257" s="151">
        <v>9.5833993374599996E-2</v>
      </c>
      <c r="AJ1257" s="152">
        <v>1.78</v>
      </c>
      <c r="AK1257" s="153">
        <v>2</v>
      </c>
    </row>
    <row r="1258" spans="1:37" x14ac:dyDescent="0.2">
      <c r="A1258" s="149" t="s">
        <v>2682</v>
      </c>
      <c r="B1258" s="66" t="s">
        <v>2683</v>
      </c>
      <c r="C1258" s="67">
        <v>27</v>
      </c>
      <c r="D1258" s="84" t="s">
        <v>348</v>
      </c>
      <c r="E1258" s="85">
        <v>28.500988162018601</v>
      </c>
      <c r="F1258" s="91">
        <v>28.4963301592372</v>
      </c>
      <c r="G1258" s="86">
        <v>15.8764697662348</v>
      </c>
      <c r="H1258" s="86">
        <v>15.875138908297201</v>
      </c>
      <c r="I1258" s="86">
        <v>2.4</v>
      </c>
      <c r="J1258" s="86">
        <v>2.39</v>
      </c>
      <c r="K1258" s="87">
        <v>0</v>
      </c>
      <c r="L1258" s="150">
        <v>0.57999997271100001</v>
      </c>
      <c r="M1258" s="86">
        <v>1.94720130135933E-2</v>
      </c>
      <c r="N1258" s="86">
        <v>100</v>
      </c>
      <c r="O1258" s="86">
        <v>100</v>
      </c>
      <c r="P1258" s="86">
        <v>0.46800000000000003</v>
      </c>
      <c r="Q1258" s="88">
        <v>1.1459999999999999</v>
      </c>
      <c r="R1258" s="85">
        <v>1.19424374514838E-2</v>
      </c>
      <c r="S1258" s="86">
        <v>0</v>
      </c>
      <c r="T1258" s="86">
        <v>1.26</v>
      </c>
      <c r="U1258" s="88">
        <v>14.206908483553899</v>
      </c>
      <c r="V1258" s="89"/>
      <c r="W1258" s="85">
        <v>44.241501053480398</v>
      </c>
      <c r="X1258" s="88">
        <v>48.4666666667</v>
      </c>
      <c r="Y1258" s="85">
        <v>-100</v>
      </c>
      <c r="Z1258" s="88">
        <v>100</v>
      </c>
      <c r="AA1258" s="85">
        <v>0</v>
      </c>
      <c r="AB1258" s="91">
        <v>0</v>
      </c>
      <c r="AC1258" s="86">
        <v>0</v>
      </c>
      <c r="AD1258" s="86">
        <v>0</v>
      </c>
      <c r="AE1258" s="86">
        <v>0</v>
      </c>
      <c r="AF1258" s="151">
        <v>0</v>
      </c>
      <c r="AG1258" s="85">
        <v>6.0097340754799999</v>
      </c>
      <c r="AH1258" s="86">
        <v>2.7754999999999998E-2</v>
      </c>
      <c r="AI1258" s="151">
        <v>1.8898997319000001E-2</v>
      </c>
      <c r="AJ1258" s="152">
        <v>1.74</v>
      </c>
      <c r="AK1258" s="153">
        <v>4</v>
      </c>
    </row>
    <row r="1259" spans="1:37" x14ac:dyDescent="0.2">
      <c r="A1259" s="149" t="s">
        <v>438</v>
      </c>
      <c r="B1259" s="66" t="s">
        <v>2684</v>
      </c>
      <c r="C1259" s="67">
        <v>27</v>
      </c>
      <c r="D1259" s="84" t="s">
        <v>348</v>
      </c>
      <c r="E1259" s="85">
        <v>71.576872792553701</v>
      </c>
      <c r="F1259" s="91">
        <v>71.576872792553701</v>
      </c>
      <c r="G1259" s="86">
        <v>44.398696509063903</v>
      </c>
      <c r="H1259" s="86">
        <v>44.398696509063903</v>
      </c>
      <c r="I1259" s="86">
        <v>1.71</v>
      </c>
      <c r="J1259" s="86">
        <v>1.3</v>
      </c>
      <c r="K1259" s="87">
        <v>0</v>
      </c>
      <c r="L1259" s="150">
        <v>3.7599995403599999</v>
      </c>
      <c r="M1259" s="86">
        <v>0</v>
      </c>
      <c r="N1259" s="86">
        <v>55.299032541776597</v>
      </c>
      <c r="O1259" s="86">
        <v>34.355760773966601</v>
      </c>
      <c r="P1259" s="86">
        <v>0.24</v>
      </c>
      <c r="Q1259" s="88">
        <v>0.41189999999999999</v>
      </c>
      <c r="R1259" s="85">
        <v>0</v>
      </c>
      <c r="S1259" s="86">
        <v>0</v>
      </c>
      <c r="T1259" s="86">
        <v>1.33</v>
      </c>
      <c r="U1259" s="88">
        <v>3.6753370929029998</v>
      </c>
      <c r="V1259" s="89"/>
      <c r="W1259" s="85">
        <v>33.666666666700003</v>
      </c>
      <c r="X1259" s="88"/>
      <c r="Y1259" s="85">
        <v>-100</v>
      </c>
      <c r="Z1259" s="88"/>
      <c r="AA1259" s="85">
        <v>0</v>
      </c>
      <c r="AB1259" s="91">
        <v>0</v>
      </c>
      <c r="AC1259" s="86">
        <v>0</v>
      </c>
      <c r="AD1259" s="86">
        <v>0</v>
      </c>
      <c r="AE1259" s="86">
        <v>0</v>
      </c>
      <c r="AF1259" s="151">
        <v>0</v>
      </c>
      <c r="AG1259" s="85">
        <v>0.94732487949699995</v>
      </c>
      <c r="AH1259" s="86">
        <v>1.0276E-2</v>
      </c>
      <c r="AI1259" s="151">
        <v>5.1698082128099999E-8</v>
      </c>
      <c r="AJ1259" s="152">
        <v>4.1500000000000004</v>
      </c>
      <c r="AK1259" s="153">
        <v>70</v>
      </c>
    </row>
    <row r="1260" spans="1:37" x14ac:dyDescent="0.2">
      <c r="A1260" s="149" t="s">
        <v>2685</v>
      </c>
      <c r="B1260" s="66" t="s">
        <v>2686</v>
      </c>
      <c r="C1260" s="67">
        <v>27</v>
      </c>
      <c r="D1260" s="84" t="s">
        <v>348</v>
      </c>
      <c r="E1260" s="85">
        <v>22.991791713188501</v>
      </c>
      <c r="F1260" s="91">
        <v>22.991791713188501</v>
      </c>
      <c r="G1260" s="86">
        <v>17.4208311350502</v>
      </c>
      <c r="H1260" s="86">
        <v>17.4208311350502</v>
      </c>
      <c r="I1260" s="86">
        <v>4.78</v>
      </c>
      <c r="J1260" s="86">
        <v>3.14</v>
      </c>
      <c r="K1260" s="87">
        <v>0</v>
      </c>
      <c r="L1260" s="150">
        <v>1.3300001863199999</v>
      </c>
      <c r="M1260" s="86">
        <v>1.2554114030662899E-2</v>
      </c>
      <c r="N1260" s="86"/>
      <c r="O1260" s="86">
        <v>60.362444572970901</v>
      </c>
      <c r="P1260" s="86">
        <v>0.40400000000000003</v>
      </c>
      <c r="Q1260" s="88">
        <v>1.6836</v>
      </c>
      <c r="R1260" s="85">
        <v>1.1074197120708699E-2</v>
      </c>
      <c r="S1260" s="86">
        <v>0.1</v>
      </c>
      <c r="T1260" s="86">
        <v>1.6</v>
      </c>
      <c r="U1260" s="88">
        <v>17.165625805185101</v>
      </c>
      <c r="V1260" s="89"/>
      <c r="W1260" s="85">
        <v>51.156074297455604</v>
      </c>
      <c r="X1260" s="88">
        <v>51.733333333300003</v>
      </c>
      <c r="Y1260" s="85">
        <v>-100</v>
      </c>
      <c r="Z1260" s="88"/>
      <c r="AA1260" s="85">
        <v>0.05</v>
      </c>
      <c r="AB1260" s="91">
        <v>0.05</v>
      </c>
      <c r="AC1260" s="86">
        <v>0.01</v>
      </c>
      <c r="AD1260" s="86">
        <v>0.01</v>
      </c>
      <c r="AE1260" s="86">
        <v>0</v>
      </c>
      <c r="AF1260" s="151">
        <v>0</v>
      </c>
      <c r="AG1260" s="85">
        <v>6.5312836046899996</v>
      </c>
      <c r="AH1260" s="86">
        <v>3.8986E-2</v>
      </c>
      <c r="AI1260" s="151">
        <v>3.7798021512700002E-2</v>
      </c>
      <c r="AJ1260" s="152">
        <v>2.44</v>
      </c>
      <c r="AK1260" s="153">
        <v>12</v>
      </c>
    </row>
    <row r="1261" spans="1:37" x14ac:dyDescent="0.2">
      <c r="A1261" s="149" t="s">
        <v>2687</v>
      </c>
      <c r="B1261" s="66" t="s">
        <v>2688</v>
      </c>
      <c r="C1261" s="67">
        <v>27</v>
      </c>
      <c r="D1261" s="84" t="s">
        <v>348</v>
      </c>
      <c r="E1261" s="85">
        <v>67.722709938683707</v>
      </c>
      <c r="F1261" s="91">
        <v>67.603225367933803</v>
      </c>
      <c r="G1261" s="86">
        <v>49.082401425229101</v>
      </c>
      <c r="H1261" s="86">
        <v>49.010138301601998</v>
      </c>
      <c r="I1261" s="86">
        <v>17.04</v>
      </c>
      <c r="J1261" s="86">
        <v>18.440000000000001</v>
      </c>
      <c r="K1261" s="87">
        <v>0</v>
      </c>
      <c r="L1261" s="150">
        <v>5.0199993763800004</v>
      </c>
      <c r="M1261" s="86">
        <v>0</v>
      </c>
      <c r="N1261" s="86">
        <v>100</v>
      </c>
      <c r="O1261" s="86">
        <v>100</v>
      </c>
      <c r="P1261" s="86">
        <v>0.68600000000000005</v>
      </c>
      <c r="Q1261" s="88">
        <v>0.8427</v>
      </c>
      <c r="R1261" s="85">
        <v>0</v>
      </c>
      <c r="S1261" s="86">
        <v>0.1</v>
      </c>
      <c r="T1261" s="86">
        <v>1.97</v>
      </c>
      <c r="U1261" s="88">
        <v>5.3481866248828398</v>
      </c>
      <c r="V1261" s="89"/>
      <c r="W1261" s="85">
        <v>49.3858129355717</v>
      </c>
      <c r="X1261" s="88">
        <v>56.133333333300001</v>
      </c>
      <c r="Y1261" s="85">
        <v>-100</v>
      </c>
      <c r="Z1261" s="88"/>
      <c r="AA1261" s="85">
        <v>0.01</v>
      </c>
      <c r="AB1261" s="91">
        <v>0.16</v>
      </c>
      <c r="AC1261" s="86">
        <v>0</v>
      </c>
      <c r="AD1261" s="86">
        <v>0.02</v>
      </c>
      <c r="AE1261" s="86">
        <v>0</v>
      </c>
      <c r="AF1261" s="151">
        <v>0</v>
      </c>
      <c r="AG1261" s="85">
        <v>0.51661427813399996</v>
      </c>
      <c r="AH1261" s="86">
        <v>0.17095299999999999</v>
      </c>
      <c r="AI1261" s="151">
        <v>5.7108360517899998E-2</v>
      </c>
      <c r="AJ1261" s="152">
        <v>3.87</v>
      </c>
      <c r="AK1261" s="153">
        <v>60</v>
      </c>
    </row>
    <row r="1262" spans="1:37" x14ac:dyDescent="0.2">
      <c r="A1262" s="149" t="s">
        <v>2689</v>
      </c>
      <c r="B1262" s="66" t="s">
        <v>2690</v>
      </c>
      <c r="C1262" s="67">
        <v>27</v>
      </c>
      <c r="D1262" s="84" t="s">
        <v>348</v>
      </c>
      <c r="E1262" s="85">
        <v>61.208469742404603</v>
      </c>
      <c r="F1262" s="91">
        <v>61.082835841426203</v>
      </c>
      <c r="G1262" s="86">
        <v>42.194650013297</v>
      </c>
      <c r="H1262" s="86">
        <v>42.092859042431201</v>
      </c>
      <c r="I1262" s="86">
        <v>22.66</v>
      </c>
      <c r="J1262" s="86">
        <v>21.48</v>
      </c>
      <c r="K1262" s="87">
        <v>0</v>
      </c>
      <c r="L1262" s="150">
        <v>2.7300004479300002</v>
      </c>
      <c r="M1262" s="86">
        <v>0</v>
      </c>
      <c r="N1262" s="86">
        <v>100</v>
      </c>
      <c r="O1262" s="86">
        <v>88.834306956983497</v>
      </c>
      <c r="P1262" s="86">
        <v>0.74</v>
      </c>
      <c r="Q1262" s="88">
        <v>0.78459999999999996</v>
      </c>
      <c r="R1262" s="85">
        <v>0</v>
      </c>
      <c r="S1262" s="86">
        <v>0.1</v>
      </c>
      <c r="T1262" s="86">
        <v>1.46</v>
      </c>
      <c r="U1262" s="88">
        <v>6.11112639504067</v>
      </c>
      <c r="V1262" s="89"/>
      <c r="W1262" s="85">
        <v>46.354299696091097</v>
      </c>
      <c r="X1262" s="88">
        <v>47.633333333300001</v>
      </c>
      <c r="Y1262" s="85">
        <v>-100</v>
      </c>
      <c r="Z1262" s="88"/>
      <c r="AA1262" s="85">
        <v>0</v>
      </c>
      <c r="AB1262" s="91">
        <v>0.1</v>
      </c>
      <c r="AC1262" s="86">
        <v>0</v>
      </c>
      <c r="AD1262" s="86">
        <v>0</v>
      </c>
      <c r="AE1262" s="86">
        <v>0</v>
      </c>
      <c r="AF1262" s="151">
        <v>0</v>
      </c>
      <c r="AG1262" s="85">
        <v>2.0891528033900002</v>
      </c>
      <c r="AH1262" s="86">
        <v>0.15214</v>
      </c>
      <c r="AI1262" s="151">
        <v>0.17132406774</v>
      </c>
      <c r="AJ1262" s="152">
        <v>3.61</v>
      </c>
      <c r="AK1262" s="153">
        <v>49</v>
      </c>
    </row>
    <row r="1263" spans="1:37" x14ac:dyDescent="0.2">
      <c r="A1263" s="149" t="s">
        <v>2691</v>
      </c>
      <c r="B1263" s="66" t="s">
        <v>2692</v>
      </c>
      <c r="C1263" s="67">
        <v>27</v>
      </c>
      <c r="D1263" s="84" t="s">
        <v>348</v>
      </c>
      <c r="E1263" s="85">
        <v>11.304504702366501</v>
      </c>
      <c r="F1263" s="91">
        <v>11.233125995183901</v>
      </c>
      <c r="G1263" s="86">
        <v>10.423644392849599</v>
      </c>
      <c r="H1263" s="86">
        <v>10.362462643835901</v>
      </c>
      <c r="I1263" s="86">
        <v>2.63</v>
      </c>
      <c r="J1263" s="86">
        <v>1.7</v>
      </c>
      <c r="K1263" s="87">
        <v>0</v>
      </c>
      <c r="L1263" s="150">
        <v>0.139999993776</v>
      </c>
      <c r="M1263" s="86">
        <v>0</v>
      </c>
      <c r="N1263" s="86"/>
      <c r="O1263" s="86">
        <v>88.969521044992703</v>
      </c>
      <c r="P1263" s="86">
        <v>0.83399999999999996</v>
      </c>
      <c r="Q1263" s="88">
        <v>2.1177999999999999</v>
      </c>
      <c r="R1263" s="85">
        <v>0</v>
      </c>
      <c r="S1263" s="86">
        <v>0.2</v>
      </c>
      <c r="T1263" s="86">
        <v>1.74</v>
      </c>
      <c r="U1263" s="88">
        <v>18.079991214928299</v>
      </c>
      <c r="V1263" s="89"/>
      <c r="W1263" s="85">
        <v>35.766666666699997</v>
      </c>
      <c r="X1263" s="88"/>
      <c r="Y1263" s="85"/>
      <c r="Z1263" s="88"/>
      <c r="AA1263" s="85">
        <v>0</v>
      </c>
      <c r="AB1263" s="91">
        <v>0</v>
      </c>
      <c r="AC1263" s="86">
        <v>0</v>
      </c>
      <c r="AD1263" s="86">
        <v>0</v>
      </c>
      <c r="AE1263" s="86">
        <v>0</v>
      </c>
      <c r="AF1263" s="151">
        <v>0</v>
      </c>
      <c r="AG1263" s="85">
        <v>5.6870097599099996</v>
      </c>
      <c r="AH1263" s="86">
        <v>1.6147999999999999E-2</v>
      </c>
      <c r="AI1263" s="151">
        <v>0</v>
      </c>
      <c r="AJ1263" s="152">
        <v>1.26</v>
      </c>
      <c r="AK1263" s="153">
        <v>0</v>
      </c>
    </row>
    <row r="1264" spans="1:37" x14ac:dyDescent="0.2">
      <c r="A1264" s="149" t="s">
        <v>2693</v>
      </c>
      <c r="B1264" s="66" t="s">
        <v>2694</v>
      </c>
      <c r="C1264" s="67">
        <v>27</v>
      </c>
      <c r="D1264" s="84" t="s">
        <v>348</v>
      </c>
      <c r="E1264" s="85">
        <v>6.2872046640073602</v>
      </c>
      <c r="F1264" s="91">
        <v>6.2872046640073602</v>
      </c>
      <c r="G1264" s="86">
        <v>5.3042855681701999</v>
      </c>
      <c r="H1264" s="86">
        <v>5.3042855681701999</v>
      </c>
      <c r="I1264" s="86">
        <v>3.8</v>
      </c>
      <c r="J1264" s="86">
        <v>2.44</v>
      </c>
      <c r="K1264" s="87">
        <v>0</v>
      </c>
      <c r="L1264" s="150">
        <v>0.30000000689599998</v>
      </c>
      <c r="M1264" s="86">
        <v>0</v>
      </c>
      <c r="N1264" s="86"/>
      <c r="O1264" s="86">
        <v>42.533081285444197</v>
      </c>
      <c r="P1264" s="86">
        <v>0.39800000000000002</v>
      </c>
      <c r="Q1264" s="88">
        <v>1.1933</v>
      </c>
      <c r="R1264" s="85">
        <v>0</v>
      </c>
      <c r="S1264" s="86">
        <v>0.3</v>
      </c>
      <c r="T1264" s="86">
        <v>1.37</v>
      </c>
      <c r="U1264" s="88">
        <v>22.2614298864682</v>
      </c>
      <c r="V1264" s="89"/>
      <c r="W1264" s="85"/>
      <c r="X1264" s="88"/>
      <c r="Y1264" s="85"/>
      <c r="Z1264" s="88"/>
      <c r="AA1264" s="85">
        <v>0</v>
      </c>
      <c r="AB1264" s="91">
        <v>0</v>
      </c>
      <c r="AC1264" s="86">
        <v>0</v>
      </c>
      <c r="AD1264" s="86">
        <v>0</v>
      </c>
      <c r="AE1264" s="86">
        <v>0</v>
      </c>
      <c r="AF1264" s="151">
        <v>9.4040750294200004E-9</v>
      </c>
      <c r="AG1264" s="85">
        <v>5.9307389364500001</v>
      </c>
      <c r="AH1264" s="86">
        <v>1.7155E-2</v>
      </c>
      <c r="AI1264" s="151">
        <v>1.8899001112700001E-2</v>
      </c>
      <c r="AJ1264" s="152">
        <v>1.01</v>
      </c>
      <c r="AK1264" s="153">
        <v>0</v>
      </c>
    </row>
    <row r="1265" spans="1:37" x14ac:dyDescent="0.2">
      <c r="A1265" s="149" t="s">
        <v>2695</v>
      </c>
      <c r="B1265" s="66" t="s">
        <v>2696</v>
      </c>
      <c r="C1265" s="67">
        <v>27</v>
      </c>
      <c r="D1265" s="84" t="s">
        <v>348</v>
      </c>
      <c r="E1265" s="85">
        <v>8.4063650488706507</v>
      </c>
      <c r="F1265" s="91">
        <v>8.4040688551943692</v>
      </c>
      <c r="G1265" s="86">
        <v>7.0822266955476803</v>
      </c>
      <c r="H1265" s="86">
        <v>7.0799305018713996</v>
      </c>
      <c r="I1265" s="86">
        <v>6.74</v>
      </c>
      <c r="J1265" s="86">
        <v>16.600000000000001</v>
      </c>
      <c r="K1265" s="87">
        <v>0</v>
      </c>
      <c r="L1265" s="150">
        <v>0.73999999329400001</v>
      </c>
      <c r="M1265" s="86">
        <v>0</v>
      </c>
      <c r="N1265" s="86"/>
      <c r="O1265" s="86">
        <v>33.597621407334003</v>
      </c>
      <c r="P1265" s="86">
        <v>0.84499999999999997</v>
      </c>
      <c r="Q1265" s="88">
        <v>1.8199000000000001</v>
      </c>
      <c r="R1265" s="85">
        <v>0</v>
      </c>
      <c r="S1265" s="86">
        <v>0.3</v>
      </c>
      <c r="T1265" s="86">
        <v>1.95</v>
      </c>
      <c r="U1265" s="88">
        <v>16.3833418802765</v>
      </c>
      <c r="V1265" s="89"/>
      <c r="W1265" s="85">
        <v>28.036245146709899</v>
      </c>
      <c r="X1265" s="88"/>
      <c r="Y1265" s="85"/>
      <c r="Z1265" s="88"/>
      <c r="AA1265" s="85">
        <v>0</v>
      </c>
      <c r="AB1265" s="91">
        <v>0</v>
      </c>
      <c r="AC1265" s="86">
        <v>0</v>
      </c>
      <c r="AD1265" s="86">
        <v>0</v>
      </c>
      <c r="AE1265" s="86">
        <v>0</v>
      </c>
      <c r="AF1265" s="151">
        <v>0.57950001102299997</v>
      </c>
      <c r="AG1265" s="85">
        <v>7.5333360167599999</v>
      </c>
      <c r="AH1265" s="86">
        <v>0.16576299999999999</v>
      </c>
      <c r="AI1265" s="151">
        <v>0.132292998706</v>
      </c>
      <c r="AJ1265" s="152">
        <v>1.04</v>
      </c>
      <c r="AK1265" s="153">
        <v>0</v>
      </c>
    </row>
    <row r="1266" spans="1:37" x14ac:dyDescent="0.2">
      <c r="A1266" s="149" t="s">
        <v>2697</v>
      </c>
      <c r="B1266" s="66" t="s">
        <v>2698</v>
      </c>
      <c r="C1266" s="67">
        <v>27</v>
      </c>
      <c r="D1266" s="84" t="s">
        <v>348</v>
      </c>
      <c r="E1266" s="85">
        <v>6.4427783807874004</v>
      </c>
      <c r="F1266" s="91">
        <v>6.4327149090334004</v>
      </c>
      <c r="G1266" s="86">
        <v>5.7196460533220197</v>
      </c>
      <c r="H1266" s="86">
        <v>5.7095825815680303</v>
      </c>
      <c r="I1266" s="86">
        <v>53.68</v>
      </c>
      <c r="J1266" s="86">
        <v>114.14</v>
      </c>
      <c r="K1266" s="87">
        <v>0</v>
      </c>
      <c r="L1266" s="150">
        <v>2.5364907413100001E-11</v>
      </c>
      <c r="M1266" s="86">
        <v>0</v>
      </c>
      <c r="N1266" s="86"/>
      <c r="O1266" s="86">
        <v>32.334869431643597</v>
      </c>
      <c r="P1266" s="86">
        <v>7.03</v>
      </c>
      <c r="Q1266" s="88">
        <v>1.6133999999999999</v>
      </c>
      <c r="R1266" s="85">
        <v>0</v>
      </c>
      <c r="S1266" s="86">
        <v>0.2</v>
      </c>
      <c r="T1266" s="86">
        <v>2.68</v>
      </c>
      <c r="U1266" s="88">
        <v>13.3046284781874</v>
      </c>
      <c r="V1266" s="89"/>
      <c r="W1266" s="85">
        <v>38.0887831689545</v>
      </c>
      <c r="X1266" s="88">
        <v>41.633333333300001</v>
      </c>
      <c r="Y1266" s="85">
        <v>-100</v>
      </c>
      <c r="Z1266" s="88">
        <v>0</v>
      </c>
      <c r="AA1266" s="85">
        <v>0.31</v>
      </c>
      <c r="AB1266" s="91">
        <v>0.31</v>
      </c>
      <c r="AC1266" s="86">
        <v>0.1</v>
      </c>
      <c r="AD1266" s="86">
        <v>0.1</v>
      </c>
      <c r="AE1266" s="86">
        <v>0</v>
      </c>
      <c r="AF1266" s="151">
        <v>0</v>
      </c>
      <c r="AG1266" s="85">
        <v>3.2201909148599999</v>
      </c>
      <c r="AH1266" s="86">
        <v>1.2269410000000001</v>
      </c>
      <c r="AI1266" s="151">
        <v>1.17173796869</v>
      </c>
      <c r="AJ1266" s="152">
        <v>1.01</v>
      </c>
      <c r="AK1266" s="153">
        <v>0</v>
      </c>
    </row>
    <row r="1267" spans="1:37" x14ac:dyDescent="0.2">
      <c r="A1267" s="149" t="s">
        <v>2699</v>
      </c>
      <c r="B1267" s="66" t="s">
        <v>2700</v>
      </c>
      <c r="C1267" s="67">
        <v>27</v>
      </c>
      <c r="D1267" s="84" t="s">
        <v>348</v>
      </c>
      <c r="E1267" s="85">
        <v>7.3358829957132103</v>
      </c>
      <c r="F1267" s="91">
        <v>7.3337816256199</v>
      </c>
      <c r="G1267" s="86">
        <v>6.4795746826931202</v>
      </c>
      <c r="H1267" s="86">
        <v>6.4774733125998196</v>
      </c>
      <c r="I1267" s="86">
        <v>5.72</v>
      </c>
      <c r="J1267" s="86">
        <v>4.62</v>
      </c>
      <c r="K1267" s="87">
        <v>0</v>
      </c>
      <c r="L1267" s="150">
        <v>0.35999999223399998</v>
      </c>
      <c r="M1267" s="86">
        <v>0</v>
      </c>
      <c r="N1267" s="86">
        <v>48.705758055995801</v>
      </c>
      <c r="O1267" s="86">
        <v>38.917482981902701</v>
      </c>
      <c r="P1267" s="86">
        <v>1.3029999999999999</v>
      </c>
      <c r="Q1267" s="88">
        <v>2.8018000000000001</v>
      </c>
      <c r="R1267" s="85">
        <v>0</v>
      </c>
      <c r="S1267" s="86">
        <v>0.3</v>
      </c>
      <c r="T1267" s="86">
        <v>2.0099999999999998</v>
      </c>
      <c r="U1267" s="88">
        <v>15.1498276876523</v>
      </c>
      <c r="V1267" s="89"/>
      <c r="W1267" s="85">
        <v>34.539590412604703</v>
      </c>
      <c r="X1267" s="88">
        <v>35.833333333299997</v>
      </c>
      <c r="Y1267" s="85">
        <v>-100</v>
      </c>
      <c r="Z1267" s="88">
        <v>-100</v>
      </c>
      <c r="AA1267" s="85">
        <v>0.11</v>
      </c>
      <c r="AB1267" s="91">
        <v>0.11</v>
      </c>
      <c r="AC1267" s="86">
        <v>0</v>
      </c>
      <c r="AD1267" s="86">
        <v>0</v>
      </c>
      <c r="AE1267" s="86">
        <v>0</v>
      </c>
      <c r="AF1267" s="151">
        <v>0</v>
      </c>
      <c r="AG1267" s="85">
        <v>8.3873060001000006</v>
      </c>
      <c r="AH1267" s="86">
        <v>3.3831E-2</v>
      </c>
      <c r="AI1267" s="151">
        <v>1.8898999269199999E-2</v>
      </c>
      <c r="AJ1267" s="152">
        <v>1</v>
      </c>
      <c r="AK1267" s="153">
        <v>0</v>
      </c>
    </row>
    <row r="1268" spans="1:37" x14ac:dyDescent="0.2">
      <c r="A1268" s="149" t="s">
        <v>2701</v>
      </c>
      <c r="B1268" s="66" t="s">
        <v>2702</v>
      </c>
      <c r="C1268" s="67">
        <v>27</v>
      </c>
      <c r="D1268" s="84" t="s">
        <v>348</v>
      </c>
      <c r="E1268" s="85">
        <v>10.211753149851701</v>
      </c>
      <c r="F1268" s="91">
        <v>10.211753149851701</v>
      </c>
      <c r="G1268" s="86">
        <v>9.0434273409017898</v>
      </c>
      <c r="H1268" s="86">
        <v>9.0434273409017898</v>
      </c>
      <c r="I1268" s="86">
        <v>27.25</v>
      </c>
      <c r="J1268" s="86">
        <v>14.92</v>
      </c>
      <c r="K1268" s="87">
        <v>0</v>
      </c>
      <c r="L1268" s="150">
        <v>4.0645459772199997E-8</v>
      </c>
      <c r="M1268" s="86">
        <v>0</v>
      </c>
      <c r="N1268" s="86">
        <v>100</v>
      </c>
      <c r="O1268" s="86">
        <v>79.162847540482701</v>
      </c>
      <c r="P1268" s="86">
        <v>1.109</v>
      </c>
      <c r="Q1268" s="88">
        <v>1.3328</v>
      </c>
      <c r="R1268" s="85">
        <v>0</v>
      </c>
      <c r="S1268" s="86">
        <v>0.2</v>
      </c>
      <c r="T1268" s="86">
        <v>1.86</v>
      </c>
      <c r="U1268" s="88">
        <v>13.4541642267515</v>
      </c>
      <c r="V1268" s="89"/>
      <c r="W1268" s="85"/>
      <c r="X1268" s="88"/>
      <c r="Y1268" s="85">
        <v>-100</v>
      </c>
      <c r="Z1268" s="88"/>
      <c r="AA1268" s="85">
        <v>0.02</v>
      </c>
      <c r="AB1268" s="91">
        <v>0.02</v>
      </c>
      <c r="AC1268" s="86">
        <v>0</v>
      </c>
      <c r="AD1268" s="86">
        <v>0</v>
      </c>
      <c r="AE1268" s="86">
        <v>0</v>
      </c>
      <c r="AF1268" s="151">
        <v>0</v>
      </c>
      <c r="AG1268" s="85">
        <v>0.30431814517799999</v>
      </c>
      <c r="AH1268" s="86">
        <v>0.119756</v>
      </c>
      <c r="AI1268" s="151">
        <v>7.5596028657000006E-2</v>
      </c>
      <c r="AJ1268" s="152">
        <v>1.02</v>
      </c>
      <c r="AK1268" s="153">
        <v>0</v>
      </c>
    </row>
    <row r="1269" spans="1:37" x14ac:dyDescent="0.2">
      <c r="A1269" s="149" t="s">
        <v>2703</v>
      </c>
      <c r="B1269" s="66" t="s">
        <v>2704</v>
      </c>
      <c r="C1269" s="67">
        <v>27</v>
      </c>
      <c r="D1269" s="84" t="s">
        <v>348</v>
      </c>
      <c r="E1269" s="85">
        <v>7.6144907723855102</v>
      </c>
      <c r="F1269" s="91">
        <v>7.6144907723855102</v>
      </c>
      <c r="G1269" s="86">
        <v>6.8753702437913002</v>
      </c>
      <c r="H1269" s="86">
        <v>6.8753702437913002</v>
      </c>
      <c r="I1269" s="86">
        <v>7.55</v>
      </c>
      <c r="J1269" s="86">
        <v>4.5199999999999996</v>
      </c>
      <c r="K1269" s="87">
        <v>0</v>
      </c>
      <c r="L1269" s="150">
        <v>2.43251838158E-11</v>
      </c>
      <c r="M1269" s="86">
        <v>0</v>
      </c>
      <c r="N1269" s="86"/>
      <c r="O1269" s="86">
        <v>49.966420416386804</v>
      </c>
      <c r="P1269" s="86">
        <v>0.80600000000000005</v>
      </c>
      <c r="Q1269" s="88">
        <v>1.2455000000000001</v>
      </c>
      <c r="R1269" s="85">
        <v>0</v>
      </c>
      <c r="S1269" s="86">
        <v>0.2</v>
      </c>
      <c r="T1269" s="86">
        <v>1.74</v>
      </c>
      <c r="U1269" s="88">
        <v>16.180451127819499</v>
      </c>
      <c r="V1269" s="89"/>
      <c r="W1269" s="85">
        <v>35.831005156688398</v>
      </c>
      <c r="X1269" s="88">
        <v>35.333333333299997</v>
      </c>
      <c r="Y1269" s="85">
        <v>-100</v>
      </c>
      <c r="Z1269" s="88"/>
      <c r="AA1269" s="85">
        <v>0</v>
      </c>
      <c r="AB1269" s="91">
        <v>0</v>
      </c>
      <c r="AC1269" s="86">
        <v>0</v>
      </c>
      <c r="AD1269" s="86">
        <v>0</v>
      </c>
      <c r="AE1269" s="86">
        <v>0</v>
      </c>
      <c r="AF1269" s="151">
        <v>0</v>
      </c>
      <c r="AG1269" s="85">
        <v>0.33583500781199999</v>
      </c>
      <c r="AH1269" s="86">
        <v>4.0293000000000002E-2</v>
      </c>
      <c r="AI1269" s="151">
        <v>3.4818146754900001E-9</v>
      </c>
      <c r="AJ1269" s="152">
        <v>1</v>
      </c>
      <c r="AK1269" s="153">
        <v>0</v>
      </c>
    </row>
    <row r="1270" spans="1:37" x14ac:dyDescent="0.2">
      <c r="A1270" s="149" t="s">
        <v>2705</v>
      </c>
      <c r="B1270" s="66" t="s">
        <v>2706</v>
      </c>
      <c r="C1270" s="67">
        <v>27</v>
      </c>
      <c r="D1270" s="84" t="s">
        <v>348</v>
      </c>
      <c r="E1270" s="85">
        <v>6.2773121754284604</v>
      </c>
      <c r="F1270" s="91">
        <v>6.2773121754284604</v>
      </c>
      <c r="G1270" s="86">
        <v>5.9813116850134396</v>
      </c>
      <c r="H1270" s="86">
        <v>5.9813116850134396</v>
      </c>
      <c r="I1270" s="86">
        <v>3.78</v>
      </c>
      <c r="J1270" s="86">
        <v>2.94</v>
      </c>
      <c r="K1270" s="87">
        <v>0</v>
      </c>
      <c r="L1270" s="150">
        <v>6.0000053773400001E-2</v>
      </c>
      <c r="M1270" s="86">
        <v>0</v>
      </c>
      <c r="N1270" s="86"/>
      <c r="O1270" s="86">
        <v>66.474850809889205</v>
      </c>
      <c r="P1270" s="86">
        <v>0.46300000000000002</v>
      </c>
      <c r="Q1270" s="88">
        <v>2.3450000000000002</v>
      </c>
      <c r="R1270" s="85">
        <v>0</v>
      </c>
      <c r="S1270" s="86">
        <v>0.5</v>
      </c>
      <c r="T1270" s="86">
        <v>1.62</v>
      </c>
      <c r="U1270" s="88">
        <v>19.751464676982899</v>
      </c>
      <c r="V1270" s="89"/>
      <c r="W1270" s="85">
        <v>36.290053596426901</v>
      </c>
      <c r="X1270" s="88">
        <v>35.4666666667</v>
      </c>
      <c r="Y1270" s="85">
        <v>-100</v>
      </c>
      <c r="Z1270" s="88"/>
      <c r="AA1270" s="85">
        <v>0</v>
      </c>
      <c r="AB1270" s="91">
        <v>0</v>
      </c>
      <c r="AC1270" s="86">
        <v>0</v>
      </c>
      <c r="AD1270" s="86">
        <v>0</v>
      </c>
      <c r="AE1270" s="86">
        <v>0</v>
      </c>
      <c r="AF1270" s="151">
        <v>0</v>
      </c>
      <c r="AG1270" s="85">
        <v>7.9269996247299996</v>
      </c>
      <c r="AH1270" s="86">
        <v>2.4992E-2</v>
      </c>
      <c r="AI1270" s="151">
        <v>2.7100551734300002E-9</v>
      </c>
      <c r="AJ1270" s="152">
        <v>1.04</v>
      </c>
      <c r="AK1270" s="153">
        <v>0</v>
      </c>
    </row>
    <row r="1271" spans="1:37" x14ac:dyDescent="0.2">
      <c r="A1271" s="149" t="s">
        <v>2707</v>
      </c>
      <c r="B1271" s="66" t="s">
        <v>2708</v>
      </c>
      <c r="C1271" s="67">
        <v>27</v>
      </c>
      <c r="D1271" s="84" t="s">
        <v>348</v>
      </c>
      <c r="E1271" s="85">
        <v>16.947995531835701</v>
      </c>
      <c r="F1271" s="91">
        <v>16.947995531835701</v>
      </c>
      <c r="G1271" s="86">
        <v>12.167768932073299</v>
      </c>
      <c r="H1271" s="86">
        <v>12.167768932073299</v>
      </c>
      <c r="I1271" s="86">
        <v>3.9</v>
      </c>
      <c r="J1271" s="86">
        <v>3.43</v>
      </c>
      <c r="K1271" s="87">
        <v>0</v>
      </c>
      <c r="L1271" s="150">
        <v>1.1600002765599999</v>
      </c>
      <c r="M1271" s="86">
        <v>0</v>
      </c>
      <c r="N1271" s="86"/>
      <c r="O1271" s="86">
        <v>21.028618830360799</v>
      </c>
      <c r="P1271" s="86">
        <v>0.26200000000000001</v>
      </c>
      <c r="Q1271" s="88">
        <v>1.2116</v>
      </c>
      <c r="R1271" s="85">
        <v>0</v>
      </c>
      <c r="S1271" s="86">
        <v>0.5</v>
      </c>
      <c r="T1271" s="86">
        <v>1.23</v>
      </c>
      <c r="U1271" s="88">
        <v>15.559673043848299</v>
      </c>
      <c r="V1271" s="89"/>
      <c r="W1271" s="85">
        <v>35.782251078220803</v>
      </c>
      <c r="X1271" s="88">
        <v>37.799999999999997</v>
      </c>
      <c r="Y1271" s="85">
        <v>-100</v>
      </c>
      <c r="Z1271" s="88"/>
      <c r="AA1271" s="85">
        <v>0</v>
      </c>
      <c r="AB1271" s="91">
        <v>0</v>
      </c>
      <c r="AC1271" s="86">
        <v>0</v>
      </c>
      <c r="AD1271" s="86">
        <v>0</v>
      </c>
      <c r="AE1271" s="86">
        <v>0</v>
      </c>
      <c r="AF1271" s="151">
        <v>9.7052960987499994E-9</v>
      </c>
      <c r="AG1271" s="85">
        <v>10.797748001</v>
      </c>
      <c r="AH1271" s="86">
        <v>2.4414000000000002E-2</v>
      </c>
      <c r="AI1271" s="151">
        <v>3.77980005651E-2</v>
      </c>
      <c r="AJ1271" s="152">
        <v>2.37</v>
      </c>
      <c r="AK1271" s="153">
        <v>6</v>
      </c>
    </row>
    <row r="1272" spans="1:37" x14ac:dyDescent="0.2">
      <c r="A1272" s="149" t="s">
        <v>2709</v>
      </c>
      <c r="B1272" s="66" t="s">
        <v>2710</v>
      </c>
      <c r="C1272" s="67">
        <v>27</v>
      </c>
      <c r="D1272" s="84" t="s">
        <v>348</v>
      </c>
      <c r="E1272" s="85">
        <v>6.1925460245737298</v>
      </c>
      <c r="F1272" s="91">
        <v>6.1843602400071997</v>
      </c>
      <c r="G1272" s="86">
        <v>5.6973060582991604</v>
      </c>
      <c r="H1272" s="86">
        <v>5.6907574306459399</v>
      </c>
      <c r="I1272" s="86">
        <v>6.78</v>
      </c>
      <c r="J1272" s="86">
        <v>9.48</v>
      </c>
      <c r="K1272" s="87">
        <v>0</v>
      </c>
      <c r="L1272" s="150">
        <v>3.8927818391600003E-11</v>
      </c>
      <c r="M1272" s="86">
        <v>0</v>
      </c>
      <c r="N1272" s="86"/>
      <c r="O1272" s="86">
        <v>94.162995594713706</v>
      </c>
      <c r="P1272" s="86">
        <v>0.72799999999999998</v>
      </c>
      <c r="Q1272" s="88">
        <v>1.2642</v>
      </c>
      <c r="R1272" s="85">
        <v>0</v>
      </c>
      <c r="S1272" s="86">
        <v>0.3</v>
      </c>
      <c r="T1272" s="86">
        <v>1.44</v>
      </c>
      <c r="U1272" s="88">
        <v>20.742778091566201</v>
      </c>
      <c r="V1272" s="89"/>
      <c r="W1272" s="85">
        <v>38.829665569200003</v>
      </c>
      <c r="X1272" s="88">
        <v>38.1</v>
      </c>
      <c r="Y1272" s="85"/>
      <c r="Z1272" s="88"/>
      <c r="AA1272" s="85">
        <v>0.02</v>
      </c>
      <c r="AB1272" s="91">
        <v>0.02</v>
      </c>
      <c r="AC1272" s="86">
        <v>0</v>
      </c>
      <c r="AD1272" s="86">
        <v>0</v>
      </c>
      <c r="AE1272" s="86">
        <v>0</v>
      </c>
      <c r="AF1272" s="151">
        <v>0</v>
      </c>
      <c r="AG1272" s="85">
        <v>1.7653439124100001</v>
      </c>
      <c r="AH1272" s="86">
        <v>8.5320999999999994E-2</v>
      </c>
      <c r="AI1272" s="151">
        <v>1.8898999003299999E-2</v>
      </c>
      <c r="AJ1272" s="152">
        <v>1.01</v>
      </c>
      <c r="AK1272" s="153">
        <v>0</v>
      </c>
    </row>
    <row r="1273" spans="1:37" x14ac:dyDescent="0.2">
      <c r="A1273" s="149" t="s">
        <v>2711</v>
      </c>
      <c r="B1273" s="66" t="s">
        <v>2712</v>
      </c>
      <c r="C1273" s="67">
        <v>27</v>
      </c>
      <c r="D1273" s="84" t="s">
        <v>348</v>
      </c>
      <c r="E1273" s="85">
        <v>8.1673284616325805</v>
      </c>
      <c r="F1273" s="91">
        <v>8.1673284616325805</v>
      </c>
      <c r="G1273" s="86">
        <v>7.4632675987409201</v>
      </c>
      <c r="H1273" s="86">
        <v>7.4632675987409201</v>
      </c>
      <c r="I1273" s="86">
        <v>16.22</v>
      </c>
      <c r="J1273" s="86">
        <v>22.56</v>
      </c>
      <c r="K1273" s="87">
        <v>0</v>
      </c>
      <c r="L1273" s="150">
        <v>2.0000000805100001E-2</v>
      </c>
      <c r="M1273" s="86">
        <v>4.7303990428397003E-3</v>
      </c>
      <c r="N1273" s="86"/>
      <c r="O1273" s="86">
        <v>49.958779884583699</v>
      </c>
      <c r="P1273" s="86">
        <v>1.4810000000000001</v>
      </c>
      <c r="Q1273" s="88">
        <v>1.3717999999999999</v>
      </c>
      <c r="R1273" s="85">
        <v>1.1117287381878799E-2</v>
      </c>
      <c r="S1273" s="86">
        <v>0.7</v>
      </c>
      <c r="T1273" s="86">
        <v>1.73</v>
      </c>
      <c r="U1273" s="88">
        <v>16.7339584237045</v>
      </c>
      <c r="V1273" s="89"/>
      <c r="W1273" s="85">
        <v>36.348583420354402</v>
      </c>
      <c r="X1273" s="88">
        <v>35.066666666700002</v>
      </c>
      <c r="Y1273" s="85">
        <v>-100</v>
      </c>
      <c r="Z1273" s="88">
        <v>100</v>
      </c>
      <c r="AA1273" s="85">
        <v>0.26</v>
      </c>
      <c r="AB1273" s="91">
        <v>0.26</v>
      </c>
      <c r="AC1273" s="86">
        <v>0.01</v>
      </c>
      <c r="AD1273" s="86">
        <v>0.01</v>
      </c>
      <c r="AE1273" s="86">
        <v>0</v>
      </c>
      <c r="AF1273" s="151">
        <v>3.1816433258599997E-11</v>
      </c>
      <c r="AG1273" s="85">
        <v>1.34030089326</v>
      </c>
      <c r="AH1273" s="86">
        <v>0.152532</v>
      </c>
      <c r="AI1273" s="151">
        <v>0.17009098636299999</v>
      </c>
      <c r="AJ1273" s="152">
        <v>1</v>
      </c>
      <c r="AK1273" s="153">
        <v>0</v>
      </c>
    </row>
    <row r="1274" spans="1:37" x14ac:dyDescent="0.2">
      <c r="A1274" s="149" t="s">
        <v>2713</v>
      </c>
      <c r="B1274" s="66" t="s">
        <v>2714</v>
      </c>
      <c r="C1274" s="67">
        <v>27</v>
      </c>
      <c r="D1274" s="84" t="s">
        <v>348</v>
      </c>
      <c r="E1274" s="85">
        <v>34.626935056482701</v>
      </c>
      <c r="F1274" s="91">
        <v>34.625075542745599</v>
      </c>
      <c r="G1274" s="86">
        <v>25.520896285621301</v>
      </c>
      <c r="H1274" s="86">
        <v>25.519036771884199</v>
      </c>
      <c r="I1274" s="86">
        <v>4.24</v>
      </c>
      <c r="J1274" s="86">
        <v>6.86</v>
      </c>
      <c r="K1274" s="87">
        <v>0</v>
      </c>
      <c r="L1274" s="150">
        <v>7.9699997718900004</v>
      </c>
      <c r="M1274" s="86">
        <v>0</v>
      </c>
      <c r="N1274" s="86">
        <v>100</v>
      </c>
      <c r="O1274" s="86">
        <v>100</v>
      </c>
      <c r="P1274" s="86">
        <v>0.61499999999999999</v>
      </c>
      <c r="Q1274" s="88">
        <v>1.157</v>
      </c>
      <c r="R1274" s="85">
        <v>0</v>
      </c>
      <c r="S1274" s="86">
        <v>1</v>
      </c>
      <c r="T1274" s="86">
        <v>1.53</v>
      </c>
      <c r="U1274" s="88">
        <v>11.841383478220401</v>
      </c>
      <c r="V1274" s="89"/>
      <c r="W1274" s="85">
        <v>41.772977714770199</v>
      </c>
      <c r="X1274" s="88">
        <v>45.133333333300001</v>
      </c>
      <c r="Y1274" s="85">
        <v>-100</v>
      </c>
      <c r="Z1274" s="88">
        <v>-100</v>
      </c>
      <c r="AA1274" s="85">
        <v>0.47</v>
      </c>
      <c r="AB1274" s="91">
        <v>0.48</v>
      </c>
      <c r="AC1274" s="86">
        <v>0.12</v>
      </c>
      <c r="AD1274" s="86">
        <v>0.12</v>
      </c>
      <c r="AE1274" s="86">
        <v>0</v>
      </c>
      <c r="AF1274" s="151">
        <v>0.33489997015900003</v>
      </c>
      <c r="AG1274" s="85">
        <v>5.8769697125000002</v>
      </c>
      <c r="AH1274" s="86">
        <v>4.2763000000000002E-2</v>
      </c>
      <c r="AI1274" s="151">
        <v>1.6000160355300001E-4</v>
      </c>
      <c r="AJ1274" s="152">
        <v>2.76</v>
      </c>
      <c r="AK1274" s="153">
        <v>15</v>
      </c>
    </row>
    <row r="1275" spans="1:37" x14ac:dyDescent="0.2">
      <c r="A1275" s="149" t="s">
        <v>2715</v>
      </c>
      <c r="B1275" s="66" t="s">
        <v>2716</v>
      </c>
      <c r="C1275" s="67">
        <v>27</v>
      </c>
      <c r="D1275" s="84" t="s">
        <v>348</v>
      </c>
      <c r="E1275" s="85">
        <v>53.324187520696299</v>
      </c>
      <c r="F1275" s="91">
        <v>53.165239604522498</v>
      </c>
      <c r="G1275" s="86">
        <v>33.2078149392119</v>
      </c>
      <c r="H1275" s="86">
        <v>33.120772032735701</v>
      </c>
      <c r="I1275" s="86">
        <v>144.31</v>
      </c>
      <c r="J1275" s="86">
        <v>141.96</v>
      </c>
      <c r="K1275" s="87">
        <v>1.0500000000000001E-2</v>
      </c>
      <c r="L1275" s="150">
        <v>1.51000068437</v>
      </c>
      <c r="M1275" s="86">
        <v>0</v>
      </c>
      <c r="N1275" s="86">
        <v>100</v>
      </c>
      <c r="O1275" s="86">
        <v>51.152959262106101</v>
      </c>
      <c r="P1275" s="86">
        <v>6.6619999999999999</v>
      </c>
      <c r="Q1275" s="88">
        <v>1.6505000000000001</v>
      </c>
      <c r="R1275" s="85">
        <v>0</v>
      </c>
      <c r="S1275" s="86">
        <v>0</v>
      </c>
      <c r="T1275" s="86">
        <v>3.36</v>
      </c>
      <c r="U1275" s="88">
        <v>4.7542457069870903</v>
      </c>
      <c r="V1275" s="89"/>
      <c r="W1275" s="85">
        <v>56.339154087228501</v>
      </c>
      <c r="X1275" s="88"/>
      <c r="Y1275" s="85"/>
      <c r="Z1275" s="88">
        <v>74.199999999999989</v>
      </c>
      <c r="AA1275" s="85">
        <v>1.38</v>
      </c>
      <c r="AB1275" s="91">
        <v>1.51</v>
      </c>
      <c r="AC1275" s="86">
        <v>0.24</v>
      </c>
      <c r="AD1275" s="86">
        <v>0.26</v>
      </c>
      <c r="AE1275" s="86">
        <v>0</v>
      </c>
      <c r="AF1275" s="151">
        <v>0</v>
      </c>
      <c r="AG1275" s="85">
        <v>0.94870393740799996</v>
      </c>
      <c r="AH1275" s="86">
        <v>0.96499699999999999</v>
      </c>
      <c r="AI1275" s="151">
        <v>2.22721143947</v>
      </c>
      <c r="AJ1275" s="152">
        <v>3.46</v>
      </c>
      <c r="AK1275" s="153">
        <v>43</v>
      </c>
    </row>
    <row r="1276" spans="1:37" x14ac:dyDescent="0.2">
      <c r="A1276" s="149" t="s">
        <v>2717</v>
      </c>
      <c r="B1276" s="66" t="s">
        <v>2718</v>
      </c>
      <c r="C1276" s="67">
        <v>27</v>
      </c>
      <c r="D1276" s="84" t="s">
        <v>348</v>
      </c>
      <c r="E1276" s="85">
        <v>23.054108578483</v>
      </c>
      <c r="F1276" s="91">
        <v>23.054108578483</v>
      </c>
      <c r="G1276" s="86">
        <v>17.637981391707601</v>
      </c>
      <c r="H1276" s="86">
        <v>17.637981391707601</v>
      </c>
      <c r="I1276" s="86">
        <v>5.05</v>
      </c>
      <c r="J1276" s="86">
        <v>8.7200000000000006</v>
      </c>
      <c r="K1276" s="87">
        <v>0</v>
      </c>
      <c r="L1276" s="150">
        <v>5.2400006753800001</v>
      </c>
      <c r="M1276" s="86">
        <v>0</v>
      </c>
      <c r="N1276" s="86"/>
      <c r="O1276" s="86">
        <v>22.097578347578299</v>
      </c>
      <c r="P1276" s="86">
        <v>0.67900000000000005</v>
      </c>
      <c r="Q1276" s="88">
        <v>0.85309999999999997</v>
      </c>
      <c r="R1276" s="85">
        <v>0</v>
      </c>
      <c r="S1276" s="86">
        <v>0.6</v>
      </c>
      <c r="T1276" s="86">
        <v>1.83</v>
      </c>
      <c r="U1276" s="88">
        <v>14.001385083255499</v>
      </c>
      <c r="V1276" s="89"/>
      <c r="W1276" s="85">
        <v>36.3666259015721</v>
      </c>
      <c r="X1276" s="88">
        <v>39.133333333300001</v>
      </c>
      <c r="Y1276" s="85">
        <v>-100</v>
      </c>
      <c r="Z1276" s="88"/>
      <c r="AA1276" s="85">
        <v>0.17</v>
      </c>
      <c r="AB1276" s="91">
        <v>0.17</v>
      </c>
      <c r="AC1276" s="86">
        <v>0.02</v>
      </c>
      <c r="AD1276" s="86">
        <v>0.02</v>
      </c>
      <c r="AE1276" s="86">
        <v>0</v>
      </c>
      <c r="AF1276" s="151">
        <v>0</v>
      </c>
      <c r="AG1276" s="85">
        <v>7.9003205681799997</v>
      </c>
      <c r="AH1276" s="86">
        <v>6.7863999999999994E-2</v>
      </c>
      <c r="AI1276" s="151">
        <v>3.3666119175899997E-8</v>
      </c>
      <c r="AJ1276" s="152">
        <v>2.58</v>
      </c>
      <c r="AK1276" s="153">
        <v>13</v>
      </c>
    </row>
    <row r="1277" spans="1:37" x14ac:dyDescent="0.2">
      <c r="A1277" s="149" t="s">
        <v>2719</v>
      </c>
      <c r="B1277" s="66" t="s">
        <v>2720</v>
      </c>
      <c r="C1277" s="67">
        <v>27</v>
      </c>
      <c r="D1277" s="84" t="s">
        <v>348</v>
      </c>
      <c r="E1277" s="85">
        <v>20.520604767200702</v>
      </c>
      <c r="F1277" s="91">
        <v>20.518600899736501</v>
      </c>
      <c r="G1277" s="86">
        <v>14.278557616199301</v>
      </c>
      <c r="H1277" s="86">
        <v>14.2765537487351</v>
      </c>
      <c r="I1277" s="86">
        <v>4.4800000000000004</v>
      </c>
      <c r="J1277" s="86">
        <v>7.11</v>
      </c>
      <c r="K1277" s="87">
        <v>0</v>
      </c>
      <c r="L1277" s="150">
        <v>9.4299985941299997</v>
      </c>
      <c r="M1277" s="86">
        <v>0</v>
      </c>
      <c r="N1277" s="86"/>
      <c r="O1277" s="86">
        <v>21.056388294075699</v>
      </c>
      <c r="P1277" s="86">
        <v>0.66300000000000003</v>
      </c>
      <c r="Q1277" s="88">
        <v>0.65680000000000005</v>
      </c>
      <c r="R1277" s="85">
        <v>0</v>
      </c>
      <c r="S1277" s="86">
        <v>1</v>
      </c>
      <c r="T1277" s="86">
        <v>1.65</v>
      </c>
      <c r="U1277" s="88">
        <v>9.8059254360916608</v>
      </c>
      <c r="V1277" s="89"/>
      <c r="W1277" s="85">
        <v>39.144040889815997</v>
      </c>
      <c r="X1277" s="88">
        <v>39.200000000000003</v>
      </c>
      <c r="Y1277" s="85">
        <v>-100</v>
      </c>
      <c r="Z1277" s="88"/>
      <c r="AA1277" s="85">
        <v>0</v>
      </c>
      <c r="AB1277" s="91">
        <v>0</v>
      </c>
      <c r="AC1277" s="86">
        <v>0</v>
      </c>
      <c r="AD1277" s="86">
        <v>0</v>
      </c>
      <c r="AE1277" s="86">
        <v>0</v>
      </c>
      <c r="AF1277" s="151">
        <v>3.9681902875400001E-8</v>
      </c>
      <c r="AG1277" s="85">
        <v>6.7926584534899996</v>
      </c>
      <c r="AH1277" s="86">
        <v>4.2555000000000003E-2</v>
      </c>
      <c r="AI1277" s="151">
        <v>4.0000797604200001E-4</v>
      </c>
      <c r="AJ1277" s="152">
        <v>2.48</v>
      </c>
      <c r="AK1277" s="153">
        <v>9</v>
      </c>
    </row>
    <row r="1278" spans="1:37" x14ac:dyDescent="0.2">
      <c r="A1278" s="149" t="s">
        <v>2721</v>
      </c>
      <c r="B1278" s="66" t="s">
        <v>2722</v>
      </c>
      <c r="C1278" s="67">
        <v>27</v>
      </c>
      <c r="D1278" s="84" t="s">
        <v>348</v>
      </c>
      <c r="E1278" s="85">
        <v>9.3329294561120104</v>
      </c>
      <c r="F1278" s="91">
        <v>9.3284419314306195</v>
      </c>
      <c r="G1278" s="86">
        <v>7.36066235864297</v>
      </c>
      <c r="H1278" s="86">
        <v>7.3561748339615898</v>
      </c>
      <c r="I1278" s="86">
        <v>20.66</v>
      </c>
      <c r="J1278" s="86">
        <v>27.94</v>
      </c>
      <c r="K1278" s="87">
        <v>0</v>
      </c>
      <c r="L1278" s="150">
        <v>1.9499996984100001</v>
      </c>
      <c r="M1278" s="86">
        <v>0</v>
      </c>
      <c r="N1278" s="86">
        <v>22.199460916442</v>
      </c>
      <c r="O1278" s="86">
        <v>20.549865229110502</v>
      </c>
      <c r="P1278" s="86">
        <v>1.3740000000000001</v>
      </c>
      <c r="Q1278" s="88">
        <v>1.5582</v>
      </c>
      <c r="R1278" s="85">
        <v>0</v>
      </c>
      <c r="S1278" s="86">
        <v>1.3</v>
      </c>
      <c r="T1278" s="86">
        <v>1.56</v>
      </c>
      <c r="U1278" s="88">
        <v>17.2915544785496</v>
      </c>
      <c r="V1278" s="89"/>
      <c r="W1278" s="85">
        <v>40.642309995693502</v>
      </c>
      <c r="X1278" s="88">
        <v>37.766666666699997</v>
      </c>
      <c r="Y1278" s="85">
        <v>-100</v>
      </c>
      <c r="Z1278" s="88"/>
      <c r="AA1278" s="85">
        <v>0</v>
      </c>
      <c r="AB1278" s="91">
        <v>0</v>
      </c>
      <c r="AC1278" s="86">
        <v>0</v>
      </c>
      <c r="AD1278" s="86">
        <v>0</v>
      </c>
      <c r="AE1278" s="86">
        <v>0</v>
      </c>
      <c r="AF1278" s="151">
        <v>0</v>
      </c>
      <c r="AG1278" s="85">
        <v>5.8385250315999997</v>
      </c>
      <c r="AH1278" s="86">
        <v>0.14557400000000001</v>
      </c>
      <c r="AI1278" s="151">
        <v>4.80013130252E-4</v>
      </c>
      <c r="AJ1278" s="152">
        <v>1.07</v>
      </c>
      <c r="AK1278" s="153">
        <v>0</v>
      </c>
    </row>
    <row r="1279" spans="1:37" x14ac:dyDescent="0.2">
      <c r="A1279" s="149" t="s">
        <v>2723</v>
      </c>
      <c r="B1279" s="66" t="s">
        <v>2724</v>
      </c>
      <c r="C1279" s="67">
        <v>27</v>
      </c>
      <c r="D1279" s="84" t="s">
        <v>348</v>
      </c>
      <c r="E1279" s="85">
        <v>9.4113973684974894</v>
      </c>
      <c r="F1279" s="91">
        <v>9.4092189723779391</v>
      </c>
      <c r="G1279" s="86">
        <v>8.5719887304307392</v>
      </c>
      <c r="H1279" s="86">
        <v>8.5698103343111907</v>
      </c>
      <c r="I1279" s="86">
        <v>4.3</v>
      </c>
      <c r="J1279" s="86">
        <v>5.0999999999999996</v>
      </c>
      <c r="K1279" s="87">
        <v>0</v>
      </c>
      <c r="L1279" s="150">
        <v>0</v>
      </c>
      <c r="M1279" s="86">
        <v>0</v>
      </c>
      <c r="N1279" s="86"/>
      <c r="O1279" s="86">
        <v>100</v>
      </c>
      <c r="P1279" s="86">
        <v>0.57499999999999996</v>
      </c>
      <c r="Q1279" s="88">
        <v>1.0004</v>
      </c>
      <c r="R1279" s="85">
        <v>0</v>
      </c>
      <c r="S1279" s="86">
        <v>0.3</v>
      </c>
      <c r="T1279" s="86">
        <v>1.38</v>
      </c>
      <c r="U1279" s="88">
        <v>14.677306921490599</v>
      </c>
      <c r="V1279" s="89">
        <v>3.83</v>
      </c>
      <c r="W1279" s="85">
        <v>33.661532305357703</v>
      </c>
      <c r="X1279" s="88">
        <v>39.733333333300003</v>
      </c>
      <c r="Y1279" s="85">
        <v>-100</v>
      </c>
      <c r="Z1279" s="88"/>
      <c r="AA1279" s="85">
        <v>0</v>
      </c>
      <c r="AB1279" s="91">
        <v>0</v>
      </c>
      <c r="AC1279" s="86">
        <v>0</v>
      </c>
      <c r="AD1279" s="86">
        <v>0</v>
      </c>
      <c r="AE1279" s="86">
        <v>0</v>
      </c>
      <c r="AF1279" s="151">
        <v>4.91935576542E-11</v>
      </c>
      <c r="AG1279" s="85">
        <v>9.04229934736E-2</v>
      </c>
      <c r="AH1279" s="86">
        <v>5.2611999999999999E-2</v>
      </c>
      <c r="AI1279" s="151">
        <v>1.8898998581300001E-2</v>
      </c>
      <c r="AJ1279" s="152">
        <v>1.03</v>
      </c>
      <c r="AK1279" s="153">
        <v>0</v>
      </c>
    </row>
    <row r="1280" spans="1:37" x14ac:dyDescent="0.2">
      <c r="A1280" s="149" t="s">
        <v>2725</v>
      </c>
      <c r="B1280" s="66" t="s">
        <v>2726</v>
      </c>
      <c r="C1280" s="67">
        <v>27</v>
      </c>
      <c r="D1280" s="84" t="s">
        <v>348</v>
      </c>
      <c r="E1280" s="85">
        <v>9.6135149358236802</v>
      </c>
      <c r="F1280" s="91">
        <v>9.6135149358236802</v>
      </c>
      <c r="G1280" s="86">
        <v>8.3522874242951293</v>
      </c>
      <c r="H1280" s="86">
        <v>8.3522874242951293</v>
      </c>
      <c r="I1280" s="86">
        <v>5.8</v>
      </c>
      <c r="J1280" s="86">
        <v>4.6900000000000004</v>
      </c>
      <c r="K1280" s="87">
        <v>0</v>
      </c>
      <c r="L1280" s="150">
        <v>5.4845554228300001E-9</v>
      </c>
      <c r="M1280" s="86">
        <v>0</v>
      </c>
      <c r="N1280" s="86"/>
      <c r="O1280" s="86">
        <v>100</v>
      </c>
      <c r="P1280" s="86">
        <v>1.2390000000000001</v>
      </c>
      <c r="Q1280" s="88">
        <v>1.6253</v>
      </c>
      <c r="R1280" s="85">
        <v>0</v>
      </c>
      <c r="S1280" s="86">
        <v>0.7</v>
      </c>
      <c r="T1280" s="86">
        <v>1.76</v>
      </c>
      <c r="U1280" s="88">
        <v>16.8365845174065</v>
      </c>
      <c r="V1280" s="89"/>
      <c r="W1280" s="85">
        <v>39.332420336988598</v>
      </c>
      <c r="X1280" s="88">
        <v>35.866666666699999</v>
      </c>
      <c r="Y1280" s="85">
        <v>-100</v>
      </c>
      <c r="Z1280" s="88"/>
      <c r="AA1280" s="85">
        <v>0.02</v>
      </c>
      <c r="AB1280" s="91">
        <v>0.02</v>
      </c>
      <c r="AC1280" s="86">
        <v>0.01</v>
      </c>
      <c r="AD1280" s="86">
        <v>0.01</v>
      </c>
      <c r="AE1280" s="86">
        <v>0</v>
      </c>
      <c r="AF1280" s="151">
        <v>0</v>
      </c>
      <c r="AG1280" s="85">
        <v>0.34578902280599999</v>
      </c>
      <c r="AH1280" s="86">
        <v>3.5390999999999999E-2</v>
      </c>
      <c r="AI1280" s="151">
        <v>5.6936999979699997E-2</v>
      </c>
      <c r="AJ1280" s="152">
        <v>1.05</v>
      </c>
      <c r="AK1280" s="153">
        <v>0</v>
      </c>
    </row>
    <row r="1281" spans="1:37" x14ac:dyDescent="0.2">
      <c r="A1281" s="149" t="s">
        <v>2727</v>
      </c>
      <c r="B1281" s="66" t="s">
        <v>2728</v>
      </c>
      <c r="C1281" s="67">
        <v>27</v>
      </c>
      <c r="D1281" s="84" t="s">
        <v>348</v>
      </c>
      <c r="E1281" s="85">
        <v>11.4283380971825</v>
      </c>
      <c r="F1281" s="91">
        <v>11.4283380971825</v>
      </c>
      <c r="G1281" s="86">
        <v>10.3721246767388</v>
      </c>
      <c r="H1281" s="86">
        <v>10.3721246767388</v>
      </c>
      <c r="I1281" s="86">
        <v>19.66</v>
      </c>
      <c r="J1281" s="86">
        <v>13.87</v>
      </c>
      <c r="K1281" s="87">
        <v>0</v>
      </c>
      <c r="L1281" s="150">
        <v>0.10000001821399999</v>
      </c>
      <c r="M1281" s="86">
        <v>0</v>
      </c>
      <c r="N1281" s="86"/>
      <c r="O1281" s="86">
        <v>100</v>
      </c>
      <c r="P1281" s="86">
        <v>0.98599999999999999</v>
      </c>
      <c r="Q1281" s="88">
        <v>1.4155</v>
      </c>
      <c r="R1281" s="85">
        <v>0</v>
      </c>
      <c r="S1281" s="86">
        <v>0.8</v>
      </c>
      <c r="T1281" s="86">
        <v>1.81</v>
      </c>
      <c r="U1281" s="88">
        <v>14.4135021097046</v>
      </c>
      <c r="V1281" s="89"/>
      <c r="W1281" s="85">
        <v>38.735344020771997</v>
      </c>
      <c r="X1281" s="88">
        <v>38.133333333300001</v>
      </c>
      <c r="Y1281" s="85">
        <v>-100</v>
      </c>
      <c r="Z1281" s="88"/>
      <c r="AA1281" s="85">
        <v>0.09</v>
      </c>
      <c r="AB1281" s="91">
        <v>0.09</v>
      </c>
      <c r="AC1281" s="86">
        <v>0.02</v>
      </c>
      <c r="AD1281" s="86">
        <v>0.02</v>
      </c>
      <c r="AE1281" s="86">
        <v>0</v>
      </c>
      <c r="AF1281" s="151">
        <v>0</v>
      </c>
      <c r="AG1281" s="85">
        <v>0.67863423499200004</v>
      </c>
      <c r="AH1281" s="86">
        <v>0.146402</v>
      </c>
      <c r="AI1281" s="151">
        <v>1.01900000388E-3</v>
      </c>
      <c r="AJ1281" s="152">
        <v>1.01</v>
      </c>
      <c r="AK1281" s="153">
        <v>0</v>
      </c>
    </row>
    <row r="1282" spans="1:37" x14ac:dyDescent="0.2">
      <c r="A1282" s="149" t="s">
        <v>2729</v>
      </c>
      <c r="B1282" s="66" t="s">
        <v>2730</v>
      </c>
      <c r="C1282" s="67">
        <v>27</v>
      </c>
      <c r="D1282" s="84" t="s">
        <v>348</v>
      </c>
      <c r="E1282" s="85">
        <v>10.5153309690666</v>
      </c>
      <c r="F1282" s="91">
        <v>10.5153309690666</v>
      </c>
      <c r="G1282" s="86">
        <v>8.1787792917380795</v>
      </c>
      <c r="H1282" s="86">
        <v>8.1787792917380795</v>
      </c>
      <c r="I1282" s="86">
        <v>30.17</v>
      </c>
      <c r="J1282" s="86">
        <v>33.56</v>
      </c>
      <c r="K1282" s="87">
        <v>0</v>
      </c>
      <c r="L1282" s="150">
        <v>0.53999993395400003</v>
      </c>
      <c r="M1282" s="86">
        <v>0</v>
      </c>
      <c r="N1282" s="86">
        <v>41.970546984572202</v>
      </c>
      <c r="O1282" s="86">
        <v>36.991584852734903</v>
      </c>
      <c r="P1282" s="86">
        <v>1.7410000000000001</v>
      </c>
      <c r="Q1282" s="88">
        <v>1.2915000000000001</v>
      </c>
      <c r="R1282" s="85">
        <v>0</v>
      </c>
      <c r="S1282" s="86">
        <v>1.5</v>
      </c>
      <c r="T1282" s="86">
        <v>1.51</v>
      </c>
      <c r="U1282" s="88">
        <v>16.762255442621299</v>
      </c>
      <c r="V1282" s="89"/>
      <c r="W1282" s="85">
        <v>36.659326570944302</v>
      </c>
      <c r="X1282" s="88">
        <v>42.333333333299997</v>
      </c>
      <c r="Y1282" s="85">
        <v>-100</v>
      </c>
      <c r="Z1282" s="88"/>
      <c r="AA1282" s="85">
        <v>0.01</v>
      </c>
      <c r="AB1282" s="91">
        <v>0.01</v>
      </c>
      <c r="AC1282" s="86">
        <v>0.01</v>
      </c>
      <c r="AD1282" s="86">
        <v>0.01</v>
      </c>
      <c r="AE1282" s="86">
        <v>0</v>
      </c>
      <c r="AF1282" s="151">
        <v>0</v>
      </c>
      <c r="AG1282" s="85">
        <v>4.6089446997200003</v>
      </c>
      <c r="AH1282" s="86">
        <v>0.232656</v>
      </c>
      <c r="AI1282" s="151">
        <v>7.2000043828500003E-4</v>
      </c>
      <c r="AJ1282" s="152">
        <v>1.05</v>
      </c>
      <c r="AK1282" s="153">
        <v>0</v>
      </c>
    </row>
    <row r="1283" spans="1:37" x14ac:dyDescent="0.2">
      <c r="A1283" s="149" t="s">
        <v>838</v>
      </c>
      <c r="B1283" s="66" t="s">
        <v>2731</v>
      </c>
      <c r="C1283" s="67">
        <v>27</v>
      </c>
      <c r="D1283" s="84" t="s">
        <v>348</v>
      </c>
      <c r="E1283" s="85">
        <v>15.8932706035522</v>
      </c>
      <c r="F1283" s="91">
        <v>15.879955319825701</v>
      </c>
      <c r="G1283" s="86">
        <v>12.8144811107906</v>
      </c>
      <c r="H1283" s="86">
        <v>12.8011658270641</v>
      </c>
      <c r="I1283" s="86">
        <v>16.25</v>
      </c>
      <c r="J1283" s="86">
        <v>11.9</v>
      </c>
      <c r="K1283" s="87">
        <v>0</v>
      </c>
      <c r="L1283" s="150">
        <v>8.6720290028699999E-9</v>
      </c>
      <c r="M1283" s="86">
        <v>0.12184603900275701</v>
      </c>
      <c r="N1283" s="86">
        <v>100</v>
      </c>
      <c r="O1283" s="86">
        <v>100</v>
      </c>
      <c r="P1283" s="86">
        <v>1.137</v>
      </c>
      <c r="Q1283" s="88">
        <v>1.4877</v>
      </c>
      <c r="R1283" s="85">
        <v>4.6974085962577301E-2</v>
      </c>
      <c r="S1283" s="86">
        <v>0.9</v>
      </c>
      <c r="T1283" s="86">
        <v>1.57</v>
      </c>
      <c r="U1283" s="88">
        <v>13.5971238987151</v>
      </c>
      <c r="V1283" s="89"/>
      <c r="W1283" s="85">
        <v>45.184007374976296</v>
      </c>
      <c r="X1283" s="88">
        <v>54.133333333300001</v>
      </c>
      <c r="Y1283" s="85">
        <v>-100</v>
      </c>
      <c r="Z1283" s="88"/>
      <c r="AA1283" s="85">
        <v>0.04</v>
      </c>
      <c r="AB1283" s="91">
        <v>0.05</v>
      </c>
      <c r="AC1283" s="86">
        <v>0.01</v>
      </c>
      <c r="AD1283" s="86">
        <v>0.01</v>
      </c>
      <c r="AE1283" s="86">
        <v>0</v>
      </c>
      <c r="AF1283" s="151">
        <v>0</v>
      </c>
      <c r="AG1283" s="85">
        <v>5.9004018772199997E-2</v>
      </c>
      <c r="AH1283" s="86">
        <v>9.3912999999999996E-2</v>
      </c>
      <c r="AI1283" s="151">
        <v>4.0000003468399999E-4</v>
      </c>
      <c r="AJ1283" s="152">
        <v>1</v>
      </c>
      <c r="AK1283" s="153">
        <v>0</v>
      </c>
    </row>
    <row r="1284" spans="1:37" x14ac:dyDescent="0.2">
      <c r="A1284" s="149" t="s">
        <v>840</v>
      </c>
      <c r="B1284" s="66" t="s">
        <v>2732</v>
      </c>
      <c r="C1284" s="67">
        <v>27</v>
      </c>
      <c r="D1284" s="84" t="s">
        <v>348</v>
      </c>
      <c r="E1284" s="85">
        <v>10.1420150053591</v>
      </c>
      <c r="F1284" s="91">
        <v>10.1131043041688</v>
      </c>
      <c r="G1284" s="86">
        <v>8.7493653748519193</v>
      </c>
      <c r="H1284" s="86">
        <v>8.7225700908219093</v>
      </c>
      <c r="I1284" s="86">
        <v>126.73</v>
      </c>
      <c r="J1284" s="86">
        <v>170.88</v>
      </c>
      <c r="K1284" s="87">
        <v>0</v>
      </c>
      <c r="L1284" s="150">
        <v>2.3006000923100001E-10</v>
      </c>
      <c r="M1284" s="86">
        <v>1.9701517410195699E-2</v>
      </c>
      <c r="N1284" s="86"/>
      <c r="O1284" s="86">
        <v>52.171063411436997</v>
      </c>
      <c r="P1284" s="86">
        <v>7.5979999999999999</v>
      </c>
      <c r="Q1284" s="88">
        <v>1.9509000000000001</v>
      </c>
      <c r="R1284" s="85">
        <v>2.5469055098055901E-2</v>
      </c>
      <c r="S1284" s="86">
        <v>1.3</v>
      </c>
      <c r="T1284" s="86">
        <v>2.96</v>
      </c>
      <c r="U1284" s="88">
        <v>12.7940429852767</v>
      </c>
      <c r="V1284" s="89"/>
      <c r="W1284" s="85">
        <v>42.431371223349601</v>
      </c>
      <c r="X1284" s="88">
        <v>47.933333333299998</v>
      </c>
      <c r="Y1284" s="85">
        <v>-93.14</v>
      </c>
      <c r="Z1284" s="88">
        <v>100</v>
      </c>
      <c r="AA1284" s="85">
        <v>0.47</v>
      </c>
      <c r="AB1284" s="91">
        <v>0.49</v>
      </c>
      <c r="AC1284" s="86">
        <v>0.18</v>
      </c>
      <c r="AD1284" s="86">
        <v>0.19</v>
      </c>
      <c r="AE1284" s="86">
        <v>0</v>
      </c>
      <c r="AF1284" s="151">
        <v>0</v>
      </c>
      <c r="AG1284" s="85">
        <v>1.80971986006</v>
      </c>
      <c r="AH1284" s="86">
        <v>1.4202520000000001</v>
      </c>
      <c r="AI1284" s="151">
        <v>5.8399995303699999E-3</v>
      </c>
      <c r="AJ1284" s="152">
        <v>1.02</v>
      </c>
      <c r="AK1284" s="153">
        <v>0</v>
      </c>
    </row>
    <row r="1285" spans="1:37" x14ac:dyDescent="0.2">
      <c r="A1285" s="149" t="s">
        <v>2733</v>
      </c>
      <c r="B1285" s="66" t="s">
        <v>2734</v>
      </c>
      <c r="C1285" s="67">
        <v>27</v>
      </c>
      <c r="D1285" s="84" t="s">
        <v>348</v>
      </c>
      <c r="E1285" s="85">
        <v>13.165503655971399</v>
      </c>
      <c r="F1285" s="91">
        <v>13.157490567927599</v>
      </c>
      <c r="G1285" s="86">
        <v>10.677439818370001</v>
      </c>
      <c r="H1285" s="86">
        <v>10.6707622450002</v>
      </c>
      <c r="I1285" s="86">
        <v>11.34</v>
      </c>
      <c r="J1285" s="86">
        <v>8.6</v>
      </c>
      <c r="K1285" s="87">
        <v>0</v>
      </c>
      <c r="L1285" s="150">
        <v>2.99999996697E-2</v>
      </c>
      <c r="M1285" s="86">
        <v>4.7613806291251096E-3</v>
      </c>
      <c r="N1285" s="86">
        <v>100</v>
      </c>
      <c r="O1285" s="86">
        <v>100</v>
      </c>
      <c r="P1285" s="86">
        <v>1.103</v>
      </c>
      <c r="Q1285" s="88">
        <v>0.98680000000000001</v>
      </c>
      <c r="R1285" s="85">
        <v>7.6266015863331298E-3</v>
      </c>
      <c r="S1285" s="86">
        <v>1.1000000000000001</v>
      </c>
      <c r="T1285" s="86">
        <v>1.55</v>
      </c>
      <c r="U1285" s="88">
        <v>13.7063870989282</v>
      </c>
      <c r="V1285" s="89"/>
      <c r="W1285" s="85">
        <v>39.933247987105197</v>
      </c>
      <c r="X1285" s="88">
        <v>41.266666666699997</v>
      </c>
      <c r="Y1285" s="85">
        <v>-100</v>
      </c>
      <c r="Z1285" s="88">
        <v>-100</v>
      </c>
      <c r="AA1285" s="85">
        <v>0</v>
      </c>
      <c r="AB1285" s="91">
        <v>0</v>
      </c>
      <c r="AC1285" s="86">
        <v>0</v>
      </c>
      <c r="AD1285" s="86">
        <v>0</v>
      </c>
      <c r="AE1285" s="86">
        <v>0.02</v>
      </c>
      <c r="AF1285" s="151">
        <v>0</v>
      </c>
      <c r="AG1285" s="85">
        <v>1.5199220173300001</v>
      </c>
      <c r="AH1285" s="86">
        <v>7.5706999999999997E-2</v>
      </c>
      <c r="AI1285" s="151">
        <v>4.9650000555299997E-3</v>
      </c>
      <c r="AJ1285" s="152">
        <v>1.01</v>
      </c>
      <c r="AK1285" s="153">
        <v>0</v>
      </c>
    </row>
    <row r="1286" spans="1:37" x14ac:dyDescent="0.2">
      <c r="A1286" s="149" t="s">
        <v>2735</v>
      </c>
      <c r="B1286" s="66" t="s">
        <v>2736</v>
      </c>
      <c r="C1286" s="67">
        <v>27</v>
      </c>
      <c r="D1286" s="84" t="s">
        <v>348</v>
      </c>
      <c r="E1286" s="85">
        <v>10.3000738618378</v>
      </c>
      <c r="F1286" s="91">
        <v>10.286275496538201</v>
      </c>
      <c r="G1286" s="86">
        <v>8.8066037352986495</v>
      </c>
      <c r="H1286" s="86">
        <v>8.8017337240164597</v>
      </c>
      <c r="I1286" s="86">
        <v>6.99</v>
      </c>
      <c r="J1286" s="86">
        <v>23.1</v>
      </c>
      <c r="K1286" s="87">
        <v>8.9999999999999993E-3</v>
      </c>
      <c r="L1286" s="150">
        <v>16.569999321000001</v>
      </c>
      <c r="M1286" s="86">
        <v>0</v>
      </c>
      <c r="N1286" s="86"/>
      <c r="O1286" s="86">
        <v>100</v>
      </c>
      <c r="P1286" s="86">
        <v>0.82199999999999995</v>
      </c>
      <c r="Q1286" s="88">
        <v>0.21640000000000001</v>
      </c>
      <c r="R1286" s="85">
        <v>0</v>
      </c>
      <c r="S1286" s="86">
        <v>0.7</v>
      </c>
      <c r="T1286" s="86">
        <v>1.06</v>
      </c>
      <c r="U1286" s="88">
        <v>6.5582818600196404</v>
      </c>
      <c r="V1286" s="89"/>
      <c r="W1286" s="85">
        <v>33.533499005058303</v>
      </c>
      <c r="X1286" s="88">
        <v>46.233333333300003</v>
      </c>
      <c r="Y1286" s="85">
        <v>-100</v>
      </c>
      <c r="Z1286" s="88"/>
      <c r="AA1286" s="85">
        <v>0.01</v>
      </c>
      <c r="AB1286" s="91">
        <v>0.02</v>
      </c>
      <c r="AC1286" s="86">
        <v>0</v>
      </c>
      <c r="AD1286" s="86">
        <v>0</v>
      </c>
      <c r="AE1286" s="86">
        <v>0.22</v>
      </c>
      <c r="AF1286" s="151">
        <v>0</v>
      </c>
      <c r="AG1286" s="85">
        <v>12.663511575699999</v>
      </c>
      <c r="AH1286" s="86">
        <v>0.17192099999999999</v>
      </c>
      <c r="AI1286" s="151">
        <v>2.11450005744E-2</v>
      </c>
      <c r="AJ1286" s="152">
        <v>1.06</v>
      </c>
      <c r="AK1286" s="153">
        <v>0</v>
      </c>
    </row>
    <row r="1287" spans="1:37" x14ac:dyDescent="0.2">
      <c r="A1287" s="149" t="s">
        <v>2737</v>
      </c>
      <c r="B1287" s="66" t="s">
        <v>2738</v>
      </c>
      <c r="C1287" s="67">
        <v>27</v>
      </c>
      <c r="D1287" s="84" t="s">
        <v>348</v>
      </c>
      <c r="E1287" s="85">
        <v>30.918053170702802</v>
      </c>
      <c r="F1287" s="91">
        <v>30.9084315234768</v>
      </c>
      <c r="G1287" s="86">
        <v>21.884066552193701</v>
      </c>
      <c r="H1287" s="86">
        <v>21.8781455385162</v>
      </c>
      <c r="I1287" s="86">
        <v>44.37</v>
      </c>
      <c r="J1287" s="86">
        <v>120.01</v>
      </c>
      <c r="K1287" s="87">
        <v>0</v>
      </c>
      <c r="L1287" s="150">
        <v>6.0000003998900001E-2</v>
      </c>
      <c r="M1287" s="86">
        <v>7.4841028202494303E-2</v>
      </c>
      <c r="N1287" s="86">
        <v>100</v>
      </c>
      <c r="O1287" s="86">
        <v>100</v>
      </c>
      <c r="P1287" s="86">
        <v>5.3</v>
      </c>
      <c r="Q1287" s="88">
        <v>1.5296000000000001</v>
      </c>
      <c r="R1287" s="85">
        <v>5.2525606233038598E-2</v>
      </c>
      <c r="S1287" s="86">
        <v>0.1</v>
      </c>
      <c r="T1287" s="86">
        <v>2</v>
      </c>
      <c r="U1287" s="88">
        <v>8.7705015098584909</v>
      </c>
      <c r="V1287" s="89"/>
      <c r="W1287" s="85">
        <v>52.487618593871503</v>
      </c>
      <c r="X1287" s="88">
        <v>52.4</v>
      </c>
      <c r="Y1287" s="85">
        <v>-100</v>
      </c>
      <c r="Z1287" s="88"/>
      <c r="AA1287" s="85">
        <v>1.7</v>
      </c>
      <c r="AB1287" s="91">
        <v>1.71</v>
      </c>
      <c r="AC1287" s="86">
        <v>0.27</v>
      </c>
      <c r="AD1287" s="86">
        <v>0.27</v>
      </c>
      <c r="AE1287" s="86">
        <v>0.63</v>
      </c>
      <c r="AF1287" s="151">
        <v>0</v>
      </c>
      <c r="AG1287" s="85">
        <v>0.51085298976500004</v>
      </c>
      <c r="AH1287" s="86">
        <v>0.96020799999999995</v>
      </c>
      <c r="AI1287" s="151">
        <v>0.14160999541300001</v>
      </c>
      <c r="AJ1287" s="152">
        <v>1.07</v>
      </c>
      <c r="AK1287" s="153">
        <v>0</v>
      </c>
    </row>
    <row r="1288" spans="1:37" x14ac:dyDescent="0.2">
      <c r="A1288" s="149" t="s">
        <v>2739</v>
      </c>
      <c r="B1288" s="66" t="s">
        <v>2740</v>
      </c>
      <c r="C1288" s="67">
        <v>27</v>
      </c>
      <c r="D1288" s="84" t="s">
        <v>348</v>
      </c>
      <c r="E1288" s="85">
        <v>27.118926986371299</v>
      </c>
      <c r="F1288" s="91">
        <v>27.087506382310199</v>
      </c>
      <c r="G1288" s="86">
        <v>19.808727072778002</v>
      </c>
      <c r="H1288" s="86">
        <v>19.786143513609101</v>
      </c>
      <c r="I1288" s="86">
        <v>275.64999999999998</v>
      </c>
      <c r="J1288" s="86">
        <v>362.4</v>
      </c>
      <c r="K1288" s="87">
        <v>1.09E-2</v>
      </c>
      <c r="L1288" s="150">
        <v>0.88000021456900002</v>
      </c>
      <c r="M1288" s="86">
        <v>2.3978235294204301E-4</v>
      </c>
      <c r="N1288" s="86">
        <v>100</v>
      </c>
      <c r="O1288" s="86">
        <v>100</v>
      </c>
      <c r="P1288" s="86">
        <v>11.175000000000001</v>
      </c>
      <c r="Q1288" s="88">
        <v>2.5093000000000001</v>
      </c>
      <c r="R1288" s="85">
        <v>1.0459156991946401E-2</v>
      </c>
      <c r="S1288" s="86">
        <v>0.1</v>
      </c>
      <c r="T1288" s="86">
        <v>4.03</v>
      </c>
      <c r="U1288" s="88">
        <v>8.5729154392993205</v>
      </c>
      <c r="V1288" s="89"/>
      <c r="W1288" s="85">
        <v>47.692624784953097</v>
      </c>
      <c r="X1288" s="88">
        <v>44.3</v>
      </c>
      <c r="Y1288" s="85">
        <v>-100</v>
      </c>
      <c r="Z1288" s="88"/>
      <c r="AA1288" s="85">
        <v>2.25</v>
      </c>
      <c r="AB1288" s="91">
        <v>2.34</v>
      </c>
      <c r="AC1288" s="86">
        <v>0.98</v>
      </c>
      <c r="AD1288" s="86">
        <v>0.98</v>
      </c>
      <c r="AE1288" s="86">
        <v>1.88</v>
      </c>
      <c r="AF1288" s="151">
        <v>0</v>
      </c>
      <c r="AG1288" s="85">
        <v>1.3734909739900001</v>
      </c>
      <c r="AH1288" s="86">
        <v>2.1369410000000002</v>
      </c>
      <c r="AI1288" s="151">
        <v>0.216580000716</v>
      </c>
      <c r="AJ1288" s="152">
        <v>1.1399999999999999</v>
      </c>
      <c r="AK1288" s="153">
        <v>0</v>
      </c>
    </row>
    <row r="1289" spans="1:37" x14ac:dyDescent="0.2">
      <c r="A1289" s="149" t="s">
        <v>2741</v>
      </c>
      <c r="B1289" s="66" t="s">
        <v>2742</v>
      </c>
      <c r="C1289" s="67">
        <v>27</v>
      </c>
      <c r="D1289" s="84" t="s">
        <v>348</v>
      </c>
      <c r="E1289" s="85">
        <v>8.0701469005730893</v>
      </c>
      <c r="F1289" s="91">
        <v>8.0682699767261408</v>
      </c>
      <c r="G1289" s="86">
        <v>4.9231712505317997</v>
      </c>
      <c r="H1289" s="86">
        <v>4.9219199679671704</v>
      </c>
      <c r="I1289" s="86">
        <v>784.46</v>
      </c>
      <c r="J1289" s="86">
        <v>1088.8599999999999</v>
      </c>
      <c r="K1289" s="87">
        <v>0</v>
      </c>
      <c r="L1289" s="150">
        <v>0</v>
      </c>
      <c r="M1289" s="86">
        <v>2.8822539999910898E-2</v>
      </c>
      <c r="N1289" s="86"/>
      <c r="O1289" s="86">
        <v>100</v>
      </c>
      <c r="P1289" s="86">
        <v>39.082000000000001</v>
      </c>
      <c r="Q1289" s="88">
        <v>5.6307999999999998</v>
      </c>
      <c r="R1289" s="85">
        <v>1.7906706061419999E-2</v>
      </c>
      <c r="S1289" s="86">
        <v>0</v>
      </c>
      <c r="T1289" s="86">
        <v>8.0299999999999994</v>
      </c>
      <c r="U1289" s="88">
        <v>5.1352636452363702</v>
      </c>
      <c r="V1289" s="89"/>
      <c r="W1289" s="85">
        <v>48.4252464410432</v>
      </c>
      <c r="X1289" s="88">
        <v>44.9</v>
      </c>
      <c r="Y1289" s="85">
        <v>-99.22</v>
      </c>
      <c r="Z1289" s="88"/>
      <c r="AA1289" s="85">
        <v>3.56</v>
      </c>
      <c r="AB1289" s="91">
        <v>3.59</v>
      </c>
      <c r="AC1289" s="86">
        <v>1.03</v>
      </c>
      <c r="AD1289" s="86">
        <v>1.05</v>
      </c>
      <c r="AE1289" s="86">
        <v>3.49</v>
      </c>
      <c r="AF1289" s="151">
        <v>1.18149995399</v>
      </c>
      <c r="AG1289" s="85">
        <v>8.3236999269600001E-2</v>
      </c>
      <c r="AH1289" s="86">
        <v>10.416679</v>
      </c>
      <c r="AI1289" s="151">
        <v>1.9408899695399999</v>
      </c>
      <c r="AJ1289" s="152">
        <v>1.02</v>
      </c>
      <c r="AK1289" s="153">
        <v>0</v>
      </c>
    </row>
    <row r="1290" spans="1:37" x14ac:dyDescent="0.2">
      <c r="A1290" s="149" t="s">
        <v>2743</v>
      </c>
      <c r="B1290" s="66" t="s">
        <v>2744</v>
      </c>
      <c r="C1290" s="67">
        <v>27</v>
      </c>
      <c r="D1290" s="84" t="s">
        <v>348</v>
      </c>
      <c r="E1290" s="85">
        <v>9.9060210650946008</v>
      </c>
      <c r="F1290" s="91">
        <v>9.9060210650946008</v>
      </c>
      <c r="G1290" s="86">
        <v>8.1312745122221894</v>
      </c>
      <c r="H1290" s="86">
        <v>8.1312745122221894</v>
      </c>
      <c r="I1290" s="86">
        <v>31.57</v>
      </c>
      <c r="J1290" s="86">
        <v>29.55</v>
      </c>
      <c r="K1290" s="87">
        <v>0</v>
      </c>
      <c r="L1290" s="150">
        <v>0.27000002306600002</v>
      </c>
      <c r="M1290" s="86">
        <v>1.3374079857094399E-2</v>
      </c>
      <c r="N1290" s="86"/>
      <c r="O1290" s="86">
        <v>100</v>
      </c>
      <c r="P1290" s="86">
        <v>1.0629999999999999</v>
      </c>
      <c r="Q1290" s="88">
        <v>1.0208999999999999</v>
      </c>
      <c r="R1290" s="85">
        <v>1.3191741969527101E-2</v>
      </c>
      <c r="S1290" s="86">
        <v>0.1</v>
      </c>
      <c r="T1290" s="86">
        <v>1.37</v>
      </c>
      <c r="U1290" s="88">
        <v>16.387730939049401</v>
      </c>
      <c r="V1290" s="89"/>
      <c r="W1290" s="85">
        <v>35.628454806360701</v>
      </c>
      <c r="X1290" s="88">
        <v>42.133333333300001</v>
      </c>
      <c r="Y1290" s="85">
        <v>-100</v>
      </c>
      <c r="Z1290" s="88">
        <v>-100</v>
      </c>
      <c r="AA1290" s="85">
        <v>0.09</v>
      </c>
      <c r="AB1290" s="91">
        <v>0.09</v>
      </c>
      <c r="AC1290" s="86">
        <v>0.02</v>
      </c>
      <c r="AD1290" s="86">
        <v>0.02</v>
      </c>
      <c r="AE1290" s="86">
        <v>0.28000000000000003</v>
      </c>
      <c r="AF1290" s="151">
        <v>0</v>
      </c>
      <c r="AG1290" s="85">
        <v>9.6736848339199994</v>
      </c>
      <c r="AH1290" s="86">
        <v>0.27745700000000001</v>
      </c>
      <c r="AI1290" s="151">
        <v>4.5814999487700001E-2</v>
      </c>
      <c r="AJ1290" s="152">
        <v>1.01</v>
      </c>
      <c r="AK1290" s="153">
        <v>0</v>
      </c>
    </row>
    <row r="1291" spans="1:37" x14ac:dyDescent="0.2">
      <c r="A1291" s="149" t="s">
        <v>2745</v>
      </c>
      <c r="B1291" s="66" t="s">
        <v>2746</v>
      </c>
      <c r="C1291" s="67">
        <v>27</v>
      </c>
      <c r="D1291" s="84" t="s">
        <v>348</v>
      </c>
      <c r="E1291" s="85">
        <v>15.494875696413899</v>
      </c>
      <c r="F1291" s="91">
        <v>15.474745561009099</v>
      </c>
      <c r="G1291" s="86">
        <v>12.0881463105606</v>
      </c>
      <c r="H1291" s="86">
        <v>12.0780812428582</v>
      </c>
      <c r="I1291" s="86">
        <v>323.33999999999997</v>
      </c>
      <c r="J1291" s="86">
        <v>379.38</v>
      </c>
      <c r="K1291" s="87">
        <v>0</v>
      </c>
      <c r="L1291" s="150">
        <v>0.28999999781800001</v>
      </c>
      <c r="M1291" s="86">
        <v>3.0653937711722201E-2</v>
      </c>
      <c r="N1291" s="86"/>
      <c r="O1291" s="86">
        <v>100</v>
      </c>
      <c r="P1291" s="86">
        <v>11.159000000000001</v>
      </c>
      <c r="Q1291" s="88">
        <v>2.2168999999999999</v>
      </c>
      <c r="R1291" s="85">
        <v>4.6620046620046603E-2</v>
      </c>
      <c r="S1291" s="86">
        <v>0.1</v>
      </c>
      <c r="T1291" s="86">
        <v>3.35</v>
      </c>
      <c r="U1291" s="88">
        <v>10.456421217162699</v>
      </c>
      <c r="V1291" s="89"/>
      <c r="W1291" s="85">
        <v>44.435993150541201</v>
      </c>
      <c r="X1291" s="88">
        <v>44.633333333300001</v>
      </c>
      <c r="Y1291" s="85">
        <v>-100</v>
      </c>
      <c r="Z1291" s="88">
        <v>14.280000000000001</v>
      </c>
      <c r="AA1291" s="85">
        <v>1.79</v>
      </c>
      <c r="AB1291" s="91">
        <v>1.83</v>
      </c>
      <c r="AC1291" s="86">
        <v>0.59</v>
      </c>
      <c r="AD1291" s="86">
        <v>0.59</v>
      </c>
      <c r="AE1291" s="86">
        <v>1.35</v>
      </c>
      <c r="AF1291" s="151">
        <v>0</v>
      </c>
      <c r="AG1291" s="85">
        <v>2.13743603654</v>
      </c>
      <c r="AH1291" s="86">
        <v>3.7653970000000001</v>
      </c>
      <c r="AI1291" s="151">
        <v>0.32903500066899999</v>
      </c>
      <c r="AJ1291" s="152">
        <v>1.0900000000000001</v>
      </c>
      <c r="AK1291" s="153">
        <v>0</v>
      </c>
    </row>
    <row r="1292" spans="1:37" x14ac:dyDescent="0.2">
      <c r="A1292" s="149" t="s">
        <v>2747</v>
      </c>
      <c r="B1292" s="66" t="s">
        <v>2748</v>
      </c>
      <c r="C1292" s="67">
        <v>27</v>
      </c>
      <c r="D1292" s="84" t="s">
        <v>348</v>
      </c>
      <c r="E1292" s="85">
        <v>16.469582031830999</v>
      </c>
      <c r="F1292" s="91">
        <v>16.451918786256101</v>
      </c>
      <c r="G1292" s="86">
        <v>13.123791462144901</v>
      </c>
      <c r="H1292" s="86">
        <v>13.107987505577899</v>
      </c>
      <c r="I1292" s="86">
        <v>47.6</v>
      </c>
      <c r="J1292" s="86">
        <v>153.47</v>
      </c>
      <c r="K1292" s="87">
        <v>1.03E-2</v>
      </c>
      <c r="L1292" s="150">
        <v>0</v>
      </c>
      <c r="M1292" s="86">
        <v>4.3479665930723299E-3</v>
      </c>
      <c r="N1292" s="86"/>
      <c r="O1292" s="86">
        <v>100</v>
      </c>
      <c r="P1292" s="86">
        <v>6.1710000000000003</v>
      </c>
      <c r="Q1292" s="88">
        <v>1.7457</v>
      </c>
      <c r="R1292" s="85">
        <v>1.02385584109757E-2</v>
      </c>
      <c r="S1292" s="86">
        <v>0</v>
      </c>
      <c r="T1292" s="86">
        <v>1.97</v>
      </c>
      <c r="U1292" s="88">
        <v>13.1972333779563</v>
      </c>
      <c r="V1292" s="89"/>
      <c r="W1292" s="85">
        <v>41.724314196385798</v>
      </c>
      <c r="X1292" s="88">
        <v>41.666666666700003</v>
      </c>
      <c r="Y1292" s="85">
        <v>-100</v>
      </c>
      <c r="Z1292" s="88"/>
      <c r="AA1292" s="85">
        <v>0.25</v>
      </c>
      <c r="AB1292" s="91">
        <v>0.3</v>
      </c>
      <c r="AC1292" s="86">
        <v>0.08</v>
      </c>
      <c r="AD1292" s="86">
        <v>0.09</v>
      </c>
      <c r="AE1292" s="86">
        <v>0.78</v>
      </c>
      <c r="AF1292" s="151">
        <v>0</v>
      </c>
      <c r="AG1292" s="85">
        <v>1.07886095133</v>
      </c>
      <c r="AH1292" s="86">
        <v>0.97661600000000004</v>
      </c>
      <c r="AI1292" s="151">
        <v>0.233239989477</v>
      </c>
      <c r="AJ1292" s="152">
        <v>1.07</v>
      </c>
      <c r="AK1292" s="153">
        <v>0</v>
      </c>
    </row>
    <row r="1293" spans="1:37" x14ac:dyDescent="0.2">
      <c r="A1293" s="149" t="s">
        <v>2749</v>
      </c>
      <c r="B1293" s="66" t="s">
        <v>2750</v>
      </c>
      <c r="C1293" s="67">
        <v>27</v>
      </c>
      <c r="D1293" s="84" t="s">
        <v>348</v>
      </c>
      <c r="E1293" s="85">
        <v>18.010534576555202</v>
      </c>
      <c r="F1293" s="91">
        <v>17.886168047778</v>
      </c>
      <c r="G1293" s="86">
        <v>14.9698727072</v>
      </c>
      <c r="H1293" s="86">
        <v>14.8568122264934</v>
      </c>
      <c r="I1293" s="86">
        <v>211.3</v>
      </c>
      <c r="J1293" s="86">
        <v>314.66000000000003</v>
      </c>
      <c r="K1293" s="87">
        <v>2.9600000000000001E-2</v>
      </c>
      <c r="L1293" s="150">
        <v>2.2800001303899999</v>
      </c>
      <c r="M1293" s="86">
        <v>0</v>
      </c>
      <c r="N1293" s="86">
        <v>17.631089047471299</v>
      </c>
      <c r="O1293" s="86">
        <v>16.188333850449901</v>
      </c>
      <c r="P1293" s="86">
        <v>14.311</v>
      </c>
      <c r="Q1293" s="88">
        <v>1.8178000000000001</v>
      </c>
      <c r="R1293" s="85">
        <v>0</v>
      </c>
      <c r="S1293" s="86">
        <v>0.1</v>
      </c>
      <c r="T1293" s="86">
        <v>2.89</v>
      </c>
      <c r="U1293" s="88">
        <v>11.500246072810899</v>
      </c>
      <c r="V1293" s="89"/>
      <c r="W1293" s="85">
        <v>44.231572596797299</v>
      </c>
      <c r="X1293" s="88">
        <v>42.566666666700002</v>
      </c>
      <c r="Y1293" s="85">
        <v>-100</v>
      </c>
      <c r="Z1293" s="88">
        <v>-90.7</v>
      </c>
      <c r="AA1293" s="85">
        <v>2.68</v>
      </c>
      <c r="AB1293" s="91">
        <v>2.7</v>
      </c>
      <c r="AC1293" s="86">
        <v>0.98</v>
      </c>
      <c r="AD1293" s="86">
        <v>0.98</v>
      </c>
      <c r="AE1293" s="86">
        <v>1.79</v>
      </c>
      <c r="AF1293" s="151">
        <v>0</v>
      </c>
      <c r="AG1293" s="85">
        <v>2.7275012519000001</v>
      </c>
      <c r="AH1293" s="86">
        <v>2.721616</v>
      </c>
      <c r="AI1293" s="151">
        <v>0.37068499973800001</v>
      </c>
      <c r="AJ1293" s="152">
        <v>1.1200000000000001</v>
      </c>
      <c r="AK1293" s="153">
        <v>0</v>
      </c>
    </row>
    <row r="1294" spans="1:37" x14ac:dyDescent="0.2">
      <c r="A1294" s="149" t="s">
        <v>2751</v>
      </c>
      <c r="B1294" s="66" t="s">
        <v>2752</v>
      </c>
      <c r="C1294" s="67">
        <v>27</v>
      </c>
      <c r="D1294" s="84" t="s">
        <v>348</v>
      </c>
      <c r="E1294" s="85">
        <v>13.2222169759353</v>
      </c>
      <c r="F1294" s="91">
        <v>13.1923131403749</v>
      </c>
      <c r="G1294" s="86">
        <v>9.2339896438295792</v>
      </c>
      <c r="H1294" s="86">
        <v>9.2040858082692001</v>
      </c>
      <c r="I1294" s="86">
        <v>419.66</v>
      </c>
      <c r="J1294" s="86">
        <v>850.34</v>
      </c>
      <c r="K1294" s="87">
        <v>8.6999999999999994E-3</v>
      </c>
      <c r="L1294" s="150">
        <v>0.23000004006499999</v>
      </c>
      <c r="M1294" s="86">
        <v>0</v>
      </c>
      <c r="N1294" s="86">
        <v>100</v>
      </c>
      <c r="O1294" s="86">
        <v>52.459574468085101</v>
      </c>
      <c r="P1294" s="86">
        <v>36.204999999999998</v>
      </c>
      <c r="Q1294" s="88">
        <v>1.6876</v>
      </c>
      <c r="R1294" s="85">
        <v>0</v>
      </c>
      <c r="S1294" s="86">
        <v>0</v>
      </c>
      <c r="T1294" s="86">
        <v>4.8600000000000003</v>
      </c>
      <c r="U1294" s="88">
        <v>4.6799502651997997</v>
      </c>
      <c r="V1294" s="89"/>
      <c r="W1294" s="85">
        <v>55.749781512118297</v>
      </c>
      <c r="X1294" s="88">
        <v>62.2</v>
      </c>
      <c r="Y1294" s="85">
        <v>-99.82</v>
      </c>
      <c r="Z1294" s="88"/>
      <c r="AA1294" s="85">
        <v>1.82</v>
      </c>
      <c r="AB1294" s="91">
        <v>1.82</v>
      </c>
      <c r="AC1294" s="86">
        <v>0.57999999999999996</v>
      </c>
      <c r="AD1294" s="86">
        <v>0.57999999999999996</v>
      </c>
      <c r="AE1294" s="86">
        <v>2.96</v>
      </c>
      <c r="AF1294" s="151">
        <v>10.075699757400001</v>
      </c>
      <c r="AG1294" s="85">
        <v>6.1341002326699999E-2</v>
      </c>
      <c r="AH1294" s="86">
        <v>6.3196709999999996</v>
      </c>
      <c r="AI1294" s="151">
        <v>1.24949996225</v>
      </c>
      <c r="AJ1294" s="152">
        <v>1.08</v>
      </c>
      <c r="AK1294" s="153">
        <v>0</v>
      </c>
    </row>
    <row r="1295" spans="1:37" x14ac:dyDescent="0.2">
      <c r="A1295" s="149" t="s">
        <v>2753</v>
      </c>
      <c r="B1295" s="66" t="s">
        <v>2754</v>
      </c>
      <c r="C1295" s="67">
        <v>27</v>
      </c>
      <c r="D1295" s="84" t="s">
        <v>348</v>
      </c>
      <c r="E1295" s="85">
        <v>12.5548562998375</v>
      </c>
      <c r="F1295" s="91">
        <v>12.5548562998375</v>
      </c>
      <c r="G1295" s="86">
        <v>10.0381581977877</v>
      </c>
      <c r="H1295" s="86">
        <v>10.0381581977877</v>
      </c>
      <c r="I1295" s="86">
        <v>6.78</v>
      </c>
      <c r="J1295" s="86">
        <v>15.16</v>
      </c>
      <c r="K1295" s="87">
        <v>0</v>
      </c>
      <c r="L1295" s="150">
        <v>0.46000005138900002</v>
      </c>
      <c r="M1295" s="86">
        <v>0</v>
      </c>
      <c r="N1295" s="86"/>
      <c r="O1295" s="86">
        <v>100</v>
      </c>
      <c r="P1295" s="86">
        <v>0.70099999999999996</v>
      </c>
      <c r="Q1295" s="88">
        <v>1.2795000000000001</v>
      </c>
      <c r="R1295" s="85">
        <v>0</v>
      </c>
      <c r="S1295" s="86">
        <v>0</v>
      </c>
      <c r="T1295" s="86">
        <v>1.49</v>
      </c>
      <c r="U1295" s="88">
        <v>15.883894501609101</v>
      </c>
      <c r="V1295" s="89"/>
      <c r="W1295" s="85">
        <v>35.6343648126511</v>
      </c>
      <c r="X1295" s="88">
        <v>39.766666666699997</v>
      </c>
      <c r="Y1295" s="85">
        <v>-100</v>
      </c>
      <c r="Z1295" s="88"/>
      <c r="AA1295" s="85">
        <v>0</v>
      </c>
      <c r="AB1295" s="91">
        <v>0</v>
      </c>
      <c r="AC1295" s="86">
        <v>0</v>
      </c>
      <c r="AD1295" s="86">
        <v>0</v>
      </c>
      <c r="AE1295" s="86">
        <v>0</v>
      </c>
      <c r="AF1295" s="151">
        <v>0</v>
      </c>
      <c r="AG1295" s="85">
        <v>0.67139996733399998</v>
      </c>
      <c r="AH1295" s="86">
        <v>0.13058700000000001</v>
      </c>
      <c r="AI1295" s="151">
        <v>1.30919991971E-2</v>
      </c>
      <c r="AJ1295" s="152">
        <v>1</v>
      </c>
      <c r="AK1295" s="153">
        <v>0</v>
      </c>
    </row>
    <row r="1296" spans="1:37" x14ac:dyDescent="0.2">
      <c r="A1296" s="149" t="s">
        <v>2755</v>
      </c>
      <c r="B1296" s="66" t="s">
        <v>2756</v>
      </c>
      <c r="C1296" s="67">
        <v>27</v>
      </c>
      <c r="D1296" s="84" t="s">
        <v>348</v>
      </c>
      <c r="E1296" s="85">
        <v>17.392897787550901</v>
      </c>
      <c r="F1296" s="91">
        <v>17.392897787550901</v>
      </c>
      <c r="G1296" s="86">
        <v>11.511036526950001</v>
      </c>
      <c r="H1296" s="86">
        <v>11.511036526950001</v>
      </c>
      <c r="I1296" s="86">
        <v>2.1</v>
      </c>
      <c r="J1296" s="86">
        <v>1.54</v>
      </c>
      <c r="K1296" s="87">
        <v>0</v>
      </c>
      <c r="L1296" s="150">
        <v>0</v>
      </c>
      <c r="M1296" s="86">
        <v>0</v>
      </c>
      <c r="N1296" s="86">
        <v>98.852249954454393</v>
      </c>
      <c r="O1296" s="86">
        <v>34.547441267528697</v>
      </c>
      <c r="P1296" s="86">
        <v>0.28499999999999998</v>
      </c>
      <c r="Q1296" s="88">
        <v>1.0286999999999999</v>
      </c>
      <c r="R1296" s="85">
        <v>0</v>
      </c>
      <c r="S1296" s="86">
        <v>0</v>
      </c>
      <c r="T1296" s="86">
        <v>1.34</v>
      </c>
      <c r="U1296" s="88">
        <v>14.5496981270374</v>
      </c>
      <c r="V1296" s="89"/>
      <c r="W1296" s="85">
        <v>39.760989908303301</v>
      </c>
      <c r="X1296" s="88">
        <v>40.5333333333</v>
      </c>
      <c r="Y1296" s="85">
        <v>-100</v>
      </c>
      <c r="Z1296" s="88"/>
      <c r="AA1296" s="85">
        <v>0</v>
      </c>
      <c r="AB1296" s="91">
        <v>0</v>
      </c>
      <c r="AC1296" s="86">
        <v>0</v>
      </c>
      <c r="AD1296" s="86">
        <v>0</v>
      </c>
      <c r="AE1296" s="86">
        <v>0</v>
      </c>
      <c r="AF1296" s="151">
        <v>0</v>
      </c>
      <c r="AG1296" s="85">
        <v>1.27742396922</v>
      </c>
      <c r="AH1296" s="86">
        <v>1.3709000000000001E-2</v>
      </c>
      <c r="AI1296" s="151">
        <v>3.9960001111500002E-3</v>
      </c>
      <c r="AJ1296" s="152">
        <v>1.01</v>
      </c>
      <c r="AK1296" s="153">
        <v>0</v>
      </c>
    </row>
    <row r="1297" spans="1:37" x14ac:dyDescent="0.2">
      <c r="A1297" s="149" t="s">
        <v>2757</v>
      </c>
      <c r="B1297" s="66" t="s">
        <v>2758</v>
      </c>
      <c r="C1297" s="67">
        <v>27</v>
      </c>
      <c r="D1297" s="84" t="s">
        <v>348</v>
      </c>
      <c r="E1297" s="85">
        <v>19.872578317813002</v>
      </c>
      <c r="F1297" s="91">
        <v>19.8528658050984</v>
      </c>
      <c r="G1297" s="86">
        <v>13.328024096575501</v>
      </c>
      <c r="H1297" s="86">
        <v>13.3161965889468</v>
      </c>
      <c r="I1297" s="86">
        <v>19.079999999999998</v>
      </c>
      <c r="J1297" s="86">
        <v>49.82</v>
      </c>
      <c r="K1297" s="87">
        <v>0</v>
      </c>
      <c r="L1297" s="150">
        <v>4.5631235044800001E-10</v>
      </c>
      <c r="M1297" s="86">
        <v>3.87125194677518E-3</v>
      </c>
      <c r="N1297" s="86">
        <v>100</v>
      </c>
      <c r="O1297" s="86">
        <v>59.855967078189302</v>
      </c>
      <c r="P1297" s="86">
        <v>2.4430000000000001</v>
      </c>
      <c r="Q1297" s="88">
        <v>1.2090000000000001</v>
      </c>
      <c r="R1297" s="85">
        <v>8.8920505068468807E-3</v>
      </c>
      <c r="S1297" s="86">
        <v>0</v>
      </c>
      <c r="T1297" s="86">
        <v>1.82</v>
      </c>
      <c r="U1297" s="88">
        <v>12.130291824038199</v>
      </c>
      <c r="V1297" s="89"/>
      <c r="W1297" s="85">
        <v>45.713370076532897</v>
      </c>
      <c r="X1297" s="88">
        <v>49.4</v>
      </c>
      <c r="Y1297" s="85">
        <v>-100</v>
      </c>
      <c r="Z1297" s="88"/>
      <c r="AA1297" s="85">
        <v>0.16</v>
      </c>
      <c r="AB1297" s="91">
        <v>0.18</v>
      </c>
      <c r="AC1297" s="86">
        <v>0</v>
      </c>
      <c r="AD1297" s="86">
        <v>0.01</v>
      </c>
      <c r="AE1297" s="86">
        <v>0</v>
      </c>
      <c r="AF1297" s="151">
        <v>0</v>
      </c>
      <c r="AG1297" s="85">
        <v>0.303696049734</v>
      </c>
      <c r="AH1297" s="86">
        <v>0.34115400000000001</v>
      </c>
      <c r="AI1297" s="151">
        <v>3.7873000167299997E-2</v>
      </c>
      <c r="AJ1297" s="152">
        <v>1</v>
      </c>
      <c r="AK1297" s="153">
        <v>0</v>
      </c>
    </row>
    <row r="1298" spans="1:37" x14ac:dyDescent="0.2">
      <c r="A1298" s="149" t="s">
        <v>2759</v>
      </c>
      <c r="B1298" s="66" t="s">
        <v>2760</v>
      </c>
      <c r="C1298" s="67">
        <v>27</v>
      </c>
      <c r="D1298" s="84" t="s">
        <v>348</v>
      </c>
      <c r="E1298" s="85">
        <v>23.3721555819927</v>
      </c>
      <c r="F1298" s="91">
        <v>23.361547029984301</v>
      </c>
      <c r="G1298" s="86">
        <v>15.812804522274201</v>
      </c>
      <c r="H1298" s="86">
        <v>15.8029537239806</v>
      </c>
      <c r="I1298" s="86">
        <v>14.36</v>
      </c>
      <c r="J1298" s="86">
        <v>30.53</v>
      </c>
      <c r="K1298" s="87">
        <v>0</v>
      </c>
      <c r="L1298" s="150">
        <v>5.4465055425399998E-11</v>
      </c>
      <c r="M1298" s="86">
        <v>2.5835499381601498E-2</v>
      </c>
      <c r="N1298" s="86">
        <v>100</v>
      </c>
      <c r="O1298" s="86">
        <v>100</v>
      </c>
      <c r="P1298" s="86">
        <v>2.6019999999999999</v>
      </c>
      <c r="Q1298" s="88">
        <v>1.1366000000000001</v>
      </c>
      <c r="R1298" s="85">
        <v>2.35626767200754E-2</v>
      </c>
      <c r="S1298" s="86">
        <v>0</v>
      </c>
      <c r="T1298" s="86">
        <v>1.52</v>
      </c>
      <c r="U1298" s="88">
        <v>12.5688608688404</v>
      </c>
      <c r="V1298" s="89"/>
      <c r="W1298" s="85">
        <v>44.787641912403799</v>
      </c>
      <c r="X1298" s="88">
        <v>40.766666666699997</v>
      </c>
      <c r="Y1298" s="85">
        <v>-100</v>
      </c>
      <c r="Z1298" s="88">
        <v>-100</v>
      </c>
      <c r="AA1298" s="85">
        <v>0.18</v>
      </c>
      <c r="AB1298" s="91">
        <v>0.18</v>
      </c>
      <c r="AC1298" s="86">
        <v>0.03</v>
      </c>
      <c r="AD1298" s="86">
        <v>0.03</v>
      </c>
      <c r="AE1298" s="86">
        <v>0</v>
      </c>
      <c r="AF1298" s="151">
        <v>0</v>
      </c>
      <c r="AG1298" s="85">
        <v>0.52646398846999998</v>
      </c>
      <c r="AH1298" s="86">
        <v>0.215063</v>
      </c>
      <c r="AI1298" s="151">
        <v>2.7790998865399999E-2</v>
      </c>
      <c r="AJ1298" s="152">
        <v>1.01</v>
      </c>
      <c r="AK1298" s="153">
        <v>0</v>
      </c>
    </row>
    <row r="1299" spans="1:37" x14ac:dyDescent="0.2">
      <c r="A1299" s="149" t="s">
        <v>2761</v>
      </c>
      <c r="B1299" s="66" t="s">
        <v>2762</v>
      </c>
      <c r="C1299" s="67">
        <v>27</v>
      </c>
      <c r="D1299" s="84" t="s">
        <v>348</v>
      </c>
      <c r="E1299" s="85">
        <v>33.994163142713703</v>
      </c>
      <c r="F1299" s="91">
        <v>33.994163142713703</v>
      </c>
      <c r="G1299" s="86">
        <v>16.526133975444399</v>
      </c>
      <c r="H1299" s="86">
        <v>16.526133975444399</v>
      </c>
      <c r="I1299" s="86">
        <v>2.35</v>
      </c>
      <c r="J1299" s="86">
        <v>2.02</v>
      </c>
      <c r="K1299" s="87">
        <v>0</v>
      </c>
      <c r="L1299" s="150">
        <v>0</v>
      </c>
      <c r="M1299" s="86">
        <v>2.82593471973238E-3</v>
      </c>
      <c r="N1299" s="86"/>
      <c r="O1299" s="86">
        <v>100</v>
      </c>
      <c r="P1299" s="86">
        <v>0.35499999999999998</v>
      </c>
      <c r="Q1299" s="88">
        <v>1.0209999999999999</v>
      </c>
      <c r="R1299" s="85">
        <v>7.9346187415694699E-3</v>
      </c>
      <c r="S1299" s="86">
        <v>0</v>
      </c>
      <c r="T1299" s="86">
        <v>0.96</v>
      </c>
      <c r="U1299" s="88">
        <v>15.6625173361468</v>
      </c>
      <c r="V1299" s="89"/>
      <c r="W1299" s="85">
        <v>43.032538854214998</v>
      </c>
      <c r="X1299" s="88">
        <v>50.166666666700003</v>
      </c>
      <c r="Y1299" s="85">
        <v>-100</v>
      </c>
      <c r="Z1299" s="88"/>
      <c r="AA1299" s="85">
        <v>0</v>
      </c>
      <c r="AB1299" s="91">
        <v>0</v>
      </c>
      <c r="AC1299" s="86">
        <v>0</v>
      </c>
      <c r="AD1299" s="86">
        <v>0</v>
      </c>
      <c r="AE1299" s="86">
        <v>0</v>
      </c>
      <c r="AF1299" s="151">
        <v>0</v>
      </c>
      <c r="AG1299" s="85">
        <v>1.4209920189</v>
      </c>
      <c r="AH1299" s="86">
        <v>1.2897E-2</v>
      </c>
      <c r="AI1299" s="151">
        <v>5.8619888164700002E-10</v>
      </c>
      <c r="AJ1299" s="152">
        <v>1.07</v>
      </c>
      <c r="AK1299" s="153">
        <v>0</v>
      </c>
    </row>
    <row r="1300" spans="1:37" x14ac:dyDescent="0.2">
      <c r="A1300" s="149" t="s">
        <v>2763</v>
      </c>
      <c r="B1300" s="66" t="s">
        <v>2764</v>
      </c>
      <c r="C1300" s="67">
        <v>27</v>
      </c>
      <c r="D1300" s="84" t="s">
        <v>348</v>
      </c>
      <c r="E1300" s="85">
        <v>22.308934148284401</v>
      </c>
      <c r="F1300" s="91">
        <v>22.308934148284401</v>
      </c>
      <c r="G1300" s="86">
        <v>15.8957764947233</v>
      </c>
      <c r="H1300" s="86">
        <v>15.8957764947233</v>
      </c>
      <c r="I1300" s="86">
        <v>2.23</v>
      </c>
      <c r="J1300" s="86">
        <v>1.53</v>
      </c>
      <c r="K1300" s="87">
        <v>0</v>
      </c>
      <c r="L1300" s="150">
        <v>1.9999998982599999E-2</v>
      </c>
      <c r="M1300" s="86">
        <v>0</v>
      </c>
      <c r="N1300" s="86"/>
      <c r="O1300" s="86">
        <v>100</v>
      </c>
      <c r="P1300" s="86">
        <v>0.253</v>
      </c>
      <c r="Q1300" s="88">
        <v>0.96350000000000002</v>
      </c>
      <c r="R1300" s="85">
        <v>0</v>
      </c>
      <c r="S1300" s="86">
        <v>0</v>
      </c>
      <c r="T1300" s="86">
        <v>1.2</v>
      </c>
      <c r="U1300" s="88">
        <v>14.631051329230401</v>
      </c>
      <c r="V1300" s="89"/>
      <c r="W1300" s="85">
        <v>45.241334828706997</v>
      </c>
      <c r="X1300" s="88">
        <v>45.866666666699999</v>
      </c>
      <c r="Y1300" s="85">
        <v>-80.86</v>
      </c>
      <c r="Z1300" s="88">
        <v>100</v>
      </c>
      <c r="AA1300" s="85">
        <v>0.16</v>
      </c>
      <c r="AB1300" s="91">
        <v>0.16</v>
      </c>
      <c r="AC1300" s="86">
        <v>0.15</v>
      </c>
      <c r="AD1300" s="86">
        <v>0.15</v>
      </c>
      <c r="AE1300" s="86">
        <v>0</v>
      </c>
      <c r="AF1300" s="151">
        <v>2.6737998963699998</v>
      </c>
      <c r="AG1300" s="85">
        <v>0.70833600311699996</v>
      </c>
      <c r="AH1300" s="86">
        <v>1.2277E-2</v>
      </c>
      <c r="AI1300" s="151">
        <v>3.2784277706400002E-10</v>
      </c>
      <c r="AJ1300" s="152">
        <v>1.08</v>
      </c>
      <c r="AK1300" s="153">
        <v>0</v>
      </c>
    </row>
    <row r="1301" spans="1:37" x14ac:dyDescent="0.2">
      <c r="A1301" s="149" t="s">
        <v>2157</v>
      </c>
      <c r="B1301" s="66" t="s">
        <v>2765</v>
      </c>
      <c r="C1301" s="67">
        <v>27</v>
      </c>
      <c r="D1301" s="84" t="s">
        <v>348</v>
      </c>
      <c r="E1301" s="85">
        <v>33.563360668420202</v>
      </c>
      <c r="F1301" s="91">
        <v>33.4558254680489</v>
      </c>
      <c r="G1301" s="86">
        <v>22.108927742534402</v>
      </c>
      <c r="H1301" s="86">
        <v>22.0052607148383</v>
      </c>
      <c r="I1301" s="86">
        <v>233.73</v>
      </c>
      <c r="J1301" s="86">
        <v>229.84</v>
      </c>
      <c r="K1301" s="87">
        <v>0</v>
      </c>
      <c r="L1301" s="150">
        <v>0.34999999937100001</v>
      </c>
      <c r="M1301" s="86">
        <v>8.4072034038456004E-5</v>
      </c>
      <c r="N1301" s="86">
        <v>100</v>
      </c>
      <c r="O1301" s="86">
        <v>100</v>
      </c>
      <c r="P1301" s="86">
        <v>6.234</v>
      </c>
      <c r="Q1301" s="88">
        <v>1.2894000000000001</v>
      </c>
      <c r="R1301" s="85">
        <v>3.63669424493136E-2</v>
      </c>
      <c r="S1301" s="86">
        <v>0.1</v>
      </c>
      <c r="T1301" s="86">
        <v>2.75</v>
      </c>
      <c r="U1301" s="88">
        <v>7.1654030635927599</v>
      </c>
      <c r="V1301" s="89"/>
      <c r="W1301" s="85">
        <v>58.614514165102499</v>
      </c>
      <c r="X1301" s="88">
        <v>60.766666666699997</v>
      </c>
      <c r="Y1301" s="85">
        <v>-100</v>
      </c>
      <c r="Z1301" s="88"/>
      <c r="AA1301" s="85">
        <v>2.83</v>
      </c>
      <c r="AB1301" s="91">
        <v>2.81</v>
      </c>
      <c r="AC1301" s="86">
        <v>0.88</v>
      </c>
      <c r="AD1301" s="86">
        <v>0.87</v>
      </c>
      <c r="AE1301" s="86">
        <v>0.96</v>
      </c>
      <c r="AF1301" s="151">
        <v>1.9899999685099999E-2</v>
      </c>
      <c r="AG1301" s="85">
        <v>0.55633493824500002</v>
      </c>
      <c r="AH1301" s="86">
        <v>1.715894</v>
      </c>
      <c r="AI1301" s="151">
        <v>0.120784986757</v>
      </c>
      <c r="AJ1301" s="152">
        <v>1.0900000000000001</v>
      </c>
      <c r="AK1301" s="153">
        <v>0</v>
      </c>
    </row>
    <row r="1302" spans="1:37" x14ac:dyDescent="0.2">
      <c r="A1302" s="149" t="s">
        <v>2766</v>
      </c>
      <c r="B1302" s="66" t="s">
        <v>2767</v>
      </c>
      <c r="C1302" s="67">
        <v>27</v>
      </c>
      <c r="D1302" s="84" t="s">
        <v>348</v>
      </c>
      <c r="E1302" s="85">
        <v>22.244680517689801</v>
      </c>
      <c r="F1302" s="91">
        <v>22.166337626523799</v>
      </c>
      <c r="G1302" s="86">
        <v>18.681645827457601</v>
      </c>
      <c r="H1302" s="86">
        <v>18.614270941054802</v>
      </c>
      <c r="I1302" s="86">
        <v>207.67</v>
      </c>
      <c r="J1302" s="86">
        <v>234.54</v>
      </c>
      <c r="K1302" s="87">
        <v>1.7399999999999999E-2</v>
      </c>
      <c r="L1302" s="150">
        <v>0.13999999866499999</v>
      </c>
      <c r="M1302" s="86">
        <v>0</v>
      </c>
      <c r="N1302" s="86">
        <v>100</v>
      </c>
      <c r="O1302" s="86">
        <v>100</v>
      </c>
      <c r="P1302" s="86">
        <v>6.8719999999999999</v>
      </c>
      <c r="Q1302" s="88">
        <v>1.6191</v>
      </c>
      <c r="R1302" s="85">
        <v>0</v>
      </c>
      <c r="S1302" s="86">
        <v>0.1</v>
      </c>
      <c r="T1302" s="86">
        <v>3.29</v>
      </c>
      <c r="U1302" s="88">
        <v>10.422738240732</v>
      </c>
      <c r="V1302" s="89"/>
      <c r="W1302" s="85">
        <v>41.673409921123103</v>
      </c>
      <c r="X1302" s="88">
        <v>40.4666666667</v>
      </c>
      <c r="Y1302" s="85">
        <v>-100</v>
      </c>
      <c r="Z1302" s="88"/>
      <c r="AA1302" s="85">
        <v>0.74</v>
      </c>
      <c r="AB1302" s="91">
        <v>0.77</v>
      </c>
      <c r="AC1302" s="86">
        <v>0.03</v>
      </c>
      <c r="AD1302" s="86">
        <v>0.03</v>
      </c>
      <c r="AE1302" s="86">
        <v>1.1599999999999999</v>
      </c>
      <c r="AF1302" s="151">
        <v>0</v>
      </c>
      <c r="AG1302" s="85">
        <v>2.5714059084300001</v>
      </c>
      <c r="AH1302" s="86">
        <v>0.884745</v>
      </c>
      <c r="AI1302" s="151">
        <v>9.1629996388299995E-2</v>
      </c>
      <c r="AJ1302" s="152">
        <v>1</v>
      </c>
      <c r="AK1302" s="153">
        <v>0</v>
      </c>
    </row>
    <row r="1303" spans="1:37" x14ac:dyDescent="0.2">
      <c r="A1303" s="149" t="s">
        <v>2768</v>
      </c>
      <c r="B1303" s="66" t="s">
        <v>2769</v>
      </c>
      <c r="C1303" s="67">
        <v>27</v>
      </c>
      <c r="D1303" s="84" t="s">
        <v>348</v>
      </c>
      <c r="E1303" s="85">
        <v>35.842244610253402</v>
      </c>
      <c r="F1303" s="91">
        <v>35.589519650654999</v>
      </c>
      <c r="G1303" s="86">
        <v>24.2014235120173</v>
      </c>
      <c r="H1303" s="86">
        <v>23.951277378537299</v>
      </c>
      <c r="I1303" s="86">
        <v>13.97</v>
      </c>
      <c r="J1303" s="86">
        <v>65.67</v>
      </c>
      <c r="K1303" s="87">
        <v>0</v>
      </c>
      <c r="L1303" s="150">
        <v>7.0266155201200001E-9</v>
      </c>
      <c r="M1303" s="86">
        <v>0</v>
      </c>
      <c r="N1303" s="86">
        <v>100</v>
      </c>
      <c r="O1303" s="86">
        <v>100</v>
      </c>
      <c r="P1303" s="86">
        <v>2.0430000000000001</v>
      </c>
      <c r="Q1303" s="88">
        <v>1.0028999999999999</v>
      </c>
      <c r="R1303" s="85">
        <v>0</v>
      </c>
      <c r="S1303" s="86">
        <v>0</v>
      </c>
      <c r="T1303" s="86">
        <v>1.36</v>
      </c>
      <c r="U1303" s="88">
        <v>8.6786094969569891</v>
      </c>
      <c r="V1303" s="89"/>
      <c r="W1303" s="85">
        <v>57.544644417920502</v>
      </c>
      <c r="X1303" s="88">
        <v>59.1</v>
      </c>
      <c r="Y1303" s="85">
        <v>-100</v>
      </c>
      <c r="Z1303" s="88"/>
      <c r="AA1303" s="85">
        <v>0.21</v>
      </c>
      <c r="AB1303" s="91">
        <v>0.21</v>
      </c>
      <c r="AC1303" s="86">
        <v>0.03</v>
      </c>
      <c r="AD1303" s="86">
        <v>0.03</v>
      </c>
      <c r="AE1303" s="86">
        <v>0.44</v>
      </c>
      <c r="AF1303" s="151">
        <v>1.02350185567E-10</v>
      </c>
      <c r="AG1303" s="85">
        <v>0.337832082235</v>
      </c>
      <c r="AH1303" s="86">
        <v>0.42395100000000002</v>
      </c>
      <c r="AI1303" s="151">
        <v>7.4777999638399997E-2</v>
      </c>
      <c r="AJ1303" s="152">
        <v>1.04</v>
      </c>
      <c r="AK1303" s="153">
        <v>0</v>
      </c>
    </row>
    <row r="1304" spans="1:37" x14ac:dyDescent="0.2">
      <c r="A1304" s="149" t="s">
        <v>2770</v>
      </c>
      <c r="B1304" s="66" t="s">
        <v>2771</v>
      </c>
      <c r="C1304" s="67">
        <v>27</v>
      </c>
      <c r="D1304" s="84" t="s">
        <v>348</v>
      </c>
      <c r="E1304" s="85">
        <v>22.078115930010799</v>
      </c>
      <c r="F1304" s="91">
        <v>22.019238742847701</v>
      </c>
      <c r="G1304" s="86">
        <v>17.152334356082601</v>
      </c>
      <c r="H1304" s="86">
        <v>17.0934571689195</v>
      </c>
      <c r="I1304" s="86">
        <v>11.84</v>
      </c>
      <c r="J1304" s="86">
        <v>11.76</v>
      </c>
      <c r="K1304" s="87">
        <v>0</v>
      </c>
      <c r="L1304" s="150">
        <v>6.2015108701400003E-8</v>
      </c>
      <c r="M1304" s="86">
        <v>0</v>
      </c>
      <c r="N1304" s="86">
        <v>94.368352032638796</v>
      </c>
      <c r="O1304" s="86">
        <v>55.1143814658313</v>
      </c>
      <c r="P1304" s="86">
        <v>0.56799999999999995</v>
      </c>
      <c r="Q1304" s="88">
        <v>0.94899999999999995</v>
      </c>
      <c r="R1304" s="85">
        <v>0</v>
      </c>
      <c r="S1304" s="86">
        <v>0</v>
      </c>
      <c r="T1304" s="86">
        <v>1.54</v>
      </c>
      <c r="U1304" s="88">
        <v>12.095530309312499</v>
      </c>
      <c r="V1304" s="89"/>
      <c r="W1304" s="85">
        <v>44.777413031707297</v>
      </c>
      <c r="X1304" s="88">
        <v>60.433333333299998</v>
      </c>
      <c r="Y1304" s="85">
        <v>-100</v>
      </c>
      <c r="Z1304" s="88"/>
      <c r="AA1304" s="85">
        <v>0</v>
      </c>
      <c r="AB1304" s="91">
        <v>0</v>
      </c>
      <c r="AC1304" s="86">
        <v>0</v>
      </c>
      <c r="AD1304" s="86">
        <v>0</v>
      </c>
      <c r="AE1304" s="86">
        <v>0</v>
      </c>
      <c r="AF1304" s="151">
        <v>0</v>
      </c>
      <c r="AG1304" s="85">
        <v>1.75402818664</v>
      </c>
      <c r="AH1304" s="86">
        <v>8.0581E-2</v>
      </c>
      <c r="AI1304" s="151">
        <v>4.2360028001400003E-3</v>
      </c>
      <c r="AJ1304" s="152">
        <v>1.03</v>
      </c>
      <c r="AK1304" s="153">
        <v>0</v>
      </c>
    </row>
    <row r="1305" spans="1:37" x14ac:dyDescent="0.2">
      <c r="A1305" s="149" t="s">
        <v>2772</v>
      </c>
      <c r="B1305" s="66" t="s">
        <v>2773</v>
      </c>
      <c r="C1305" s="67">
        <v>27</v>
      </c>
      <c r="D1305" s="84" t="s">
        <v>348</v>
      </c>
      <c r="E1305" s="85">
        <v>21.449912453898602</v>
      </c>
      <c r="F1305" s="91">
        <v>21.2226651268487</v>
      </c>
      <c r="G1305" s="86">
        <v>17.413105837648502</v>
      </c>
      <c r="H1305" s="86">
        <v>17.1903289498193</v>
      </c>
      <c r="I1305" s="86">
        <v>7.71</v>
      </c>
      <c r="J1305" s="86">
        <v>15.12</v>
      </c>
      <c r="K1305" s="87">
        <v>8.3000000000000001E-3</v>
      </c>
      <c r="L1305" s="150">
        <v>7.94478906143E-8</v>
      </c>
      <c r="M1305" s="86">
        <v>0</v>
      </c>
      <c r="N1305" s="86">
        <v>100</v>
      </c>
      <c r="O1305" s="86">
        <v>100</v>
      </c>
      <c r="P1305" s="86">
        <v>0.95499999999999996</v>
      </c>
      <c r="Q1305" s="88">
        <v>0.76160000000000005</v>
      </c>
      <c r="R1305" s="85">
        <v>0</v>
      </c>
      <c r="S1305" s="86">
        <v>0</v>
      </c>
      <c r="T1305" s="86">
        <v>1.37</v>
      </c>
      <c r="U1305" s="88">
        <v>12.516484744626201</v>
      </c>
      <c r="V1305" s="89"/>
      <c r="W1305" s="85">
        <v>57.658039714947201</v>
      </c>
      <c r="X1305" s="88">
        <v>53.5333333333</v>
      </c>
      <c r="Y1305" s="85">
        <v>-100</v>
      </c>
      <c r="Z1305" s="88"/>
      <c r="AA1305" s="85">
        <v>0.32</v>
      </c>
      <c r="AB1305" s="91">
        <v>0.36</v>
      </c>
      <c r="AC1305" s="86">
        <v>0.02</v>
      </c>
      <c r="AD1305" s="86">
        <v>0.04</v>
      </c>
      <c r="AE1305" s="86">
        <v>0</v>
      </c>
      <c r="AF1305" s="151">
        <v>0</v>
      </c>
      <c r="AG1305" s="85">
        <v>6.12360209796E-2</v>
      </c>
      <c r="AH1305" s="86">
        <v>0.106116</v>
      </c>
      <c r="AI1305" s="151">
        <v>2.1178999888699999E-2</v>
      </c>
      <c r="AJ1305" s="152">
        <v>1.06</v>
      </c>
      <c r="AK1305" s="153">
        <v>0</v>
      </c>
    </row>
    <row r="1306" spans="1:37" x14ac:dyDescent="0.2">
      <c r="A1306" s="149" t="s">
        <v>2774</v>
      </c>
      <c r="B1306" s="66" t="s">
        <v>2775</v>
      </c>
      <c r="C1306" s="67">
        <v>27</v>
      </c>
      <c r="D1306" s="84" t="s">
        <v>348</v>
      </c>
      <c r="E1306" s="85">
        <v>19.736115551163898</v>
      </c>
      <c r="F1306" s="91">
        <v>19.504586978213101</v>
      </c>
      <c r="G1306" s="86">
        <v>17.4266422544489</v>
      </c>
      <c r="H1306" s="86">
        <v>17.1951136814981</v>
      </c>
      <c r="I1306" s="86">
        <v>3.52</v>
      </c>
      <c r="J1306" s="86">
        <v>2.93</v>
      </c>
      <c r="K1306" s="87">
        <v>0</v>
      </c>
      <c r="L1306" s="150">
        <v>5.9369518156899997E-10</v>
      </c>
      <c r="M1306" s="86">
        <v>0</v>
      </c>
      <c r="N1306" s="86">
        <v>100</v>
      </c>
      <c r="O1306" s="86">
        <v>100</v>
      </c>
      <c r="P1306" s="86">
        <v>0.41</v>
      </c>
      <c r="Q1306" s="88">
        <v>0.67810000000000004</v>
      </c>
      <c r="R1306" s="85">
        <v>0</v>
      </c>
      <c r="S1306" s="86">
        <v>0</v>
      </c>
      <c r="T1306" s="86">
        <v>1.05</v>
      </c>
      <c r="U1306" s="88">
        <v>15.3012293295359</v>
      </c>
      <c r="V1306" s="89"/>
      <c r="W1306" s="85">
        <v>59.9198668019257</v>
      </c>
      <c r="X1306" s="88">
        <v>59.833333333299997</v>
      </c>
      <c r="Y1306" s="85">
        <v>-100</v>
      </c>
      <c r="Z1306" s="88"/>
      <c r="AA1306" s="85">
        <v>0.04</v>
      </c>
      <c r="AB1306" s="91">
        <v>0.05</v>
      </c>
      <c r="AC1306" s="86">
        <v>0.02</v>
      </c>
      <c r="AD1306" s="86">
        <v>0.02</v>
      </c>
      <c r="AE1306" s="86">
        <v>0</v>
      </c>
      <c r="AF1306" s="151">
        <v>0</v>
      </c>
      <c r="AG1306" s="85">
        <v>0.12614400055200001</v>
      </c>
      <c r="AH1306" s="86">
        <v>1.6046000000000001E-2</v>
      </c>
      <c r="AI1306" s="151">
        <v>2.18050326326E-10</v>
      </c>
      <c r="AJ1306" s="152">
        <v>1.03</v>
      </c>
      <c r="AK1306" s="153">
        <v>0</v>
      </c>
    </row>
    <row r="1307" spans="1:37" x14ac:dyDescent="0.2">
      <c r="A1307" s="149" t="s">
        <v>2776</v>
      </c>
      <c r="B1307" s="66" t="s">
        <v>2777</v>
      </c>
      <c r="C1307" s="67">
        <v>27</v>
      </c>
      <c r="D1307" s="84" t="s">
        <v>348</v>
      </c>
      <c r="E1307" s="85">
        <v>20.317746073180601</v>
      </c>
      <c r="F1307" s="91">
        <v>20.143120752509098</v>
      </c>
      <c r="G1307" s="86">
        <v>13.649579188982401</v>
      </c>
      <c r="H1307" s="86">
        <v>13.4749538683109</v>
      </c>
      <c r="I1307" s="86">
        <v>5.42</v>
      </c>
      <c r="J1307" s="86">
        <v>3.94</v>
      </c>
      <c r="K1307" s="87">
        <v>0</v>
      </c>
      <c r="L1307" s="150">
        <v>6.1382508723499998E-9</v>
      </c>
      <c r="M1307" s="86">
        <v>0</v>
      </c>
      <c r="N1307" s="86">
        <v>100</v>
      </c>
      <c r="O1307" s="86">
        <v>100</v>
      </c>
      <c r="P1307" s="86">
        <v>0.317</v>
      </c>
      <c r="Q1307" s="88">
        <v>0.8901</v>
      </c>
      <c r="R1307" s="85">
        <v>0</v>
      </c>
      <c r="S1307" s="86">
        <v>0</v>
      </c>
      <c r="T1307" s="86">
        <v>1.22</v>
      </c>
      <c r="U1307" s="88">
        <v>14.655925109140799</v>
      </c>
      <c r="V1307" s="89"/>
      <c r="W1307" s="85">
        <v>40.569015965187603</v>
      </c>
      <c r="X1307" s="88">
        <v>61.166666666700003</v>
      </c>
      <c r="Y1307" s="85">
        <v>-100</v>
      </c>
      <c r="Z1307" s="88"/>
      <c r="AA1307" s="85">
        <v>0</v>
      </c>
      <c r="AB1307" s="91">
        <v>0</v>
      </c>
      <c r="AC1307" s="86">
        <v>0</v>
      </c>
      <c r="AD1307" s="86">
        <v>0</v>
      </c>
      <c r="AE1307" s="86">
        <v>0</v>
      </c>
      <c r="AF1307" s="151">
        <v>1.14489506369E-7</v>
      </c>
      <c r="AG1307" s="85">
        <v>0.15879599167399999</v>
      </c>
      <c r="AH1307" s="86">
        <v>2.3827999999999998E-2</v>
      </c>
      <c r="AI1307" s="151">
        <v>6.4840000405900003E-3</v>
      </c>
      <c r="AJ1307" s="152">
        <v>1.02</v>
      </c>
      <c r="AK1307" s="153">
        <v>0</v>
      </c>
    </row>
    <row r="1308" spans="1:37" x14ac:dyDescent="0.2">
      <c r="A1308" s="149" t="s">
        <v>2778</v>
      </c>
      <c r="B1308" s="66" t="s">
        <v>2779</v>
      </c>
      <c r="C1308" s="67">
        <v>27</v>
      </c>
      <c r="D1308" s="84" t="s">
        <v>348</v>
      </c>
      <c r="E1308" s="85">
        <v>23.8913396795914</v>
      </c>
      <c r="F1308" s="91">
        <v>23.582676627651299</v>
      </c>
      <c r="G1308" s="86">
        <v>18.0677146642265</v>
      </c>
      <c r="H1308" s="86">
        <v>17.759051612286399</v>
      </c>
      <c r="I1308" s="86">
        <v>14.37</v>
      </c>
      <c r="J1308" s="86">
        <v>9.2200000000000006</v>
      </c>
      <c r="K1308" s="87">
        <v>0</v>
      </c>
      <c r="L1308" s="150">
        <v>0</v>
      </c>
      <c r="M1308" s="86">
        <v>0</v>
      </c>
      <c r="N1308" s="86">
        <v>100</v>
      </c>
      <c r="O1308" s="86">
        <v>100</v>
      </c>
      <c r="P1308" s="86">
        <v>0.58199999999999996</v>
      </c>
      <c r="Q1308" s="88">
        <v>0.88019999999999998</v>
      </c>
      <c r="R1308" s="85">
        <v>0</v>
      </c>
      <c r="S1308" s="86">
        <v>0</v>
      </c>
      <c r="T1308" s="86">
        <v>1.32</v>
      </c>
      <c r="U1308" s="88">
        <v>12.368374329067599</v>
      </c>
      <c r="V1308" s="89"/>
      <c r="W1308" s="85">
        <v>58.559894555774697</v>
      </c>
      <c r="X1308" s="88"/>
      <c r="Y1308" s="85">
        <v>-100</v>
      </c>
      <c r="Z1308" s="88"/>
      <c r="AA1308" s="85">
        <v>0</v>
      </c>
      <c r="AB1308" s="91">
        <v>0.01</v>
      </c>
      <c r="AC1308" s="86">
        <v>0</v>
      </c>
      <c r="AD1308" s="86">
        <v>0.01</v>
      </c>
      <c r="AE1308" s="86">
        <v>0</v>
      </c>
      <c r="AF1308" s="151">
        <v>1.21870005256</v>
      </c>
      <c r="AG1308" s="85">
        <v>3.7584000089000001E-2</v>
      </c>
      <c r="AH1308" s="86">
        <v>3.7274000000000002E-2</v>
      </c>
      <c r="AI1308" s="151">
        <v>1.36951860587E-11</v>
      </c>
      <c r="AJ1308" s="152">
        <v>1.06</v>
      </c>
      <c r="AK1308" s="153">
        <v>0</v>
      </c>
    </row>
    <row r="1309" spans="1:37" x14ac:dyDescent="0.2">
      <c r="A1309" s="149" t="s">
        <v>2780</v>
      </c>
      <c r="B1309" s="66" t="s">
        <v>2781</v>
      </c>
      <c r="C1309" s="67">
        <v>27</v>
      </c>
      <c r="D1309" s="84" t="s">
        <v>348</v>
      </c>
      <c r="E1309" s="85">
        <v>33.039168278529999</v>
      </c>
      <c r="F1309" s="91">
        <v>32.791344294003899</v>
      </c>
      <c r="G1309" s="86">
        <v>25.185364281108999</v>
      </c>
      <c r="H1309" s="86">
        <v>24.937540296582799</v>
      </c>
      <c r="I1309" s="86">
        <v>54.35</v>
      </c>
      <c r="J1309" s="86">
        <v>57.62</v>
      </c>
      <c r="K1309" s="87">
        <v>0</v>
      </c>
      <c r="L1309" s="150">
        <v>1.6923443081599999E-8</v>
      </c>
      <c r="M1309" s="86">
        <v>0</v>
      </c>
      <c r="N1309" s="86">
        <v>100</v>
      </c>
      <c r="O1309" s="86">
        <v>100</v>
      </c>
      <c r="P1309" s="86">
        <v>2.8380000000000001</v>
      </c>
      <c r="Q1309" s="88">
        <v>0.80589999999999995</v>
      </c>
      <c r="R1309" s="85">
        <v>0</v>
      </c>
      <c r="S1309" s="86">
        <v>0</v>
      </c>
      <c r="T1309" s="86">
        <v>2.15</v>
      </c>
      <c r="U1309" s="88">
        <v>11.7162314635719</v>
      </c>
      <c r="V1309" s="89"/>
      <c r="W1309" s="85">
        <v>62.521151880527498</v>
      </c>
      <c r="X1309" s="88">
        <v>61.833333333299997</v>
      </c>
      <c r="Y1309" s="85">
        <v>-77.58</v>
      </c>
      <c r="Z1309" s="88"/>
      <c r="AA1309" s="85">
        <v>7.0000000000000007E-2</v>
      </c>
      <c r="AB1309" s="91">
        <v>0.09</v>
      </c>
      <c r="AC1309" s="86">
        <v>0.01</v>
      </c>
      <c r="AD1309" s="86">
        <v>0.02</v>
      </c>
      <c r="AE1309" s="86">
        <v>0</v>
      </c>
      <c r="AF1309" s="151">
        <v>3.8345004350999998</v>
      </c>
      <c r="AG1309" s="85">
        <v>3.8723851642599999E-11</v>
      </c>
      <c r="AH1309" s="86">
        <v>0.14984900000000001</v>
      </c>
      <c r="AI1309" s="151">
        <v>2.5433010291200001E-2</v>
      </c>
      <c r="AJ1309" s="152">
        <v>1.2</v>
      </c>
      <c r="AK1309" s="153">
        <v>0</v>
      </c>
    </row>
    <row r="1310" spans="1:37" x14ac:dyDescent="0.2">
      <c r="A1310" s="149" t="s">
        <v>2782</v>
      </c>
      <c r="B1310" s="66" t="s">
        <v>2783</v>
      </c>
      <c r="C1310" s="67">
        <v>27</v>
      </c>
      <c r="D1310" s="84" t="s">
        <v>348</v>
      </c>
      <c r="E1310" s="85">
        <v>39.4129839427967</v>
      </c>
      <c r="F1310" s="91">
        <v>39.4129839427967</v>
      </c>
      <c r="G1310" s="86">
        <v>20.985907286091201</v>
      </c>
      <c r="H1310" s="86">
        <v>20.985907286091201</v>
      </c>
      <c r="I1310" s="86">
        <v>2.29</v>
      </c>
      <c r="J1310" s="86">
        <v>6.1</v>
      </c>
      <c r="K1310" s="87">
        <v>0</v>
      </c>
      <c r="L1310" s="150">
        <v>2.3200000056499999</v>
      </c>
      <c r="M1310" s="86">
        <v>0</v>
      </c>
      <c r="N1310" s="86">
        <v>100</v>
      </c>
      <c r="O1310" s="86"/>
      <c r="P1310" s="86">
        <v>0.44800000000000001</v>
      </c>
      <c r="Q1310" s="88">
        <v>0.37919999999999998</v>
      </c>
      <c r="R1310" s="85">
        <v>0</v>
      </c>
      <c r="S1310" s="86">
        <v>1.2</v>
      </c>
      <c r="T1310" s="86">
        <v>1.53</v>
      </c>
      <c r="U1310" s="88">
        <v>5.19424304728925</v>
      </c>
      <c r="V1310" s="89"/>
      <c r="W1310" s="85"/>
      <c r="X1310" s="88"/>
      <c r="Y1310" s="85"/>
      <c r="Z1310" s="88"/>
      <c r="AA1310" s="85">
        <v>0</v>
      </c>
      <c r="AB1310" s="91">
        <v>0</v>
      </c>
      <c r="AC1310" s="86">
        <v>0</v>
      </c>
      <c r="AD1310" s="86">
        <v>0</v>
      </c>
      <c r="AE1310" s="86">
        <v>0</v>
      </c>
      <c r="AF1310" s="151">
        <v>0.60570003364500002</v>
      </c>
      <c r="AG1310" s="85">
        <v>6.7045029076900002</v>
      </c>
      <c r="AH1310" s="86">
        <v>9.3619999999999995E-2</v>
      </c>
      <c r="AI1310" s="151">
        <v>0</v>
      </c>
      <c r="AJ1310" s="152">
        <v>1.1200000000000001</v>
      </c>
      <c r="AK1310" s="153">
        <v>0</v>
      </c>
    </row>
    <row r="1311" spans="1:37" x14ac:dyDescent="0.2">
      <c r="A1311" s="149" t="s">
        <v>2784</v>
      </c>
      <c r="B1311" s="66" t="s">
        <v>2785</v>
      </c>
      <c r="C1311" s="67">
        <v>27</v>
      </c>
      <c r="D1311" s="84" t="s">
        <v>348</v>
      </c>
      <c r="E1311" s="85">
        <v>33.236749116607797</v>
      </c>
      <c r="F1311" s="91">
        <v>33.236749116607797</v>
      </c>
      <c r="G1311" s="86">
        <v>19.703769140164901</v>
      </c>
      <c r="H1311" s="86">
        <v>19.703769140164901</v>
      </c>
      <c r="I1311" s="86">
        <v>2.2000000000000002</v>
      </c>
      <c r="J1311" s="86">
        <v>0.46</v>
      </c>
      <c r="K1311" s="87">
        <v>0</v>
      </c>
      <c r="L1311" s="150">
        <v>0.48999999989499998</v>
      </c>
      <c r="M1311" s="86">
        <v>0</v>
      </c>
      <c r="N1311" s="86">
        <v>100</v>
      </c>
      <c r="O1311" s="86">
        <v>100</v>
      </c>
      <c r="P1311" s="86">
        <v>0.129</v>
      </c>
      <c r="Q1311" s="88">
        <v>0</v>
      </c>
      <c r="R1311" s="85">
        <v>0</v>
      </c>
      <c r="S1311" s="86">
        <v>2</v>
      </c>
      <c r="T1311" s="86">
        <v>2.2400000000000002</v>
      </c>
      <c r="U1311" s="88">
        <v>3.30859835100118</v>
      </c>
      <c r="V1311" s="89"/>
      <c r="W1311" s="85"/>
      <c r="X1311" s="88"/>
      <c r="Y1311" s="85"/>
      <c r="Z1311" s="88"/>
      <c r="AA1311" s="85">
        <v>0.12</v>
      </c>
      <c r="AB1311" s="91">
        <v>0.12</v>
      </c>
      <c r="AC1311" s="86">
        <v>0</v>
      </c>
      <c r="AD1311" s="86">
        <v>0</v>
      </c>
      <c r="AE1311" s="86">
        <v>0</v>
      </c>
      <c r="AF1311" s="151">
        <v>8.2656002027</v>
      </c>
      <c r="AG1311" s="85">
        <v>14.3888989954</v>
      </c>
      <c r="AH1311" s="86">
        <v>7.1760000000000001E-3</v>
      </c>
      <c r="AI1311" s="151">
        <v>0</v>
      </c>
      <c r="AJ1311" s="152">
        <v>1.05</v>
      </c>
      <c r="AK1311" s="153">
        <v>0</v>
      </c>
    </row>
    <row r="1312" spans="1:37" x14ac:dyDescent="0.2">
      <c r="A1312" s="149" t="s">
        <v>2786</v>
      </c>
      <c r="B1312" s="66" t="s">
        <v>2787</v>
      </c>
      <c r="C1312" s="67">
        <v>27</v>
      </c>
      <c r="D1312" s="84" t="s">
        <v>348</v>
      </c>
      <c r="E1312" s="85">
        <v>19.007626818020601</v>
      </c>
      <c r="F1312" s="91">
        <v>19.0049663001064</v>
      </c>
      <c r="G1312" s="86">
        <v>13.635154310039001</v>
      </c>
      <c r="H1312" s="86">
        <v>13.632493792124899</v>
      </c>
      <c r="I1312" s="86">
        <v>3.84</v>
      </c>
      <c r="J1312" s="86">
        <v>0.95</v>
      </c>
      <c r="K1312" s="87">
        <v>0</v>
      </c>
      <c r="L1312" s="150">
        <v>0.79000000020100003</v>
      </c>
      <c r="M1312" s="86">
        <v>0</v>
      </c>
      <c r="N1312" s="86">
        <v>100</v>
      </c>
      <c r="O1312" s="86">
        <v>100</v>
      </c>
      <c r="P1312" s="86">
        <v>0.30099999999999999</v>
      </c>
      <c r="Q1312" s="88">
        <v>2.9600000000000001E-2</v>
      </c>
      <c r="R1312" s="85">
        <v>0</v>
      </c>
      <c r="S1312" s="86">
        <v>1.4</v>
      </c>
      <c r="T1312" s="86">
        <v>2.78</v>
      </c>
      <c r="U1312" s="88">
        <v>5.8850656261085499</v>
      </c>
      <c r="V1312" s="89"/>
      <c r="W1312" s="85">
        <v>31.566666666700002</v>
      </c>
      <c r="X1312" s="88">
        <v>31.566666666700002</v>
      </c>
      <c r="Y1312" s="85">
        <v>-100</v>
      </c>
      <c r="Z1312" s="88"/>
      <c r="AA1312" s="85">
        <v>0</v>
      </c>
      <c r="AB1312" s="91">
        <v>0</v>
      </c>
      <c r="AC1312" s="86">
        <v>0</v>
      </c>
      <c r="AD1312" s="86">
        <v>0</v>
      </c>
      <c r="AE1312" s="86">
        <v>0</v>
      </c>
      <c r="AF1312" s="151">
        <v>0</v>
      </c>
      <c r="AG1312" s="85">
        <v>11.5570600065</v>
      </c>
      <c r="AH1312" s="86">
        <v>9.6249999999999999E-3</v>
      </c>
      <c r="AI1312" s="151">
        <v>0</v>
      </c>
      <c r="AJ1312" s="152">
        <v>1.04</v>
      </c>
      <c r="AK1312" s="153">
        <v>0</v>
      </c>
    </row>
    <row r="1313" spans="1:37" x14ac:dyDescent="0.2">
      <c r="A1313" s="149" t="s">
        <v>2788</v>
      </c>
      <c r="B1313" s="66" t="s">
        <v>2789</v>
      </c>
      <c r="C1313" s="67">
        <v>27</v>
      </c>
      <c r="D1313" s="84" t="s">
        <v>348</v>
      </c>
      <c r="E1313" s="85">
        <v>27.291641897515198</v>
      </c>
      <c r="F1313" s="91">
        <v>27.291641897515198</v>
      </c>
      <c r="G1313" s="86">
        <v>18.435891774377101</v>
      </c>
      <c r="H1313" s="86">
        <v>18.435891774377101</v>
      </c>
      <c r="I1313" s="86">
        <v>1.05</v>
      </c>
      <c r="J1313" s="86">
        <v>0.73</v>
      </c>
      <c r="K1313" s="87">
        <v>0</v>
      </c>
      <c r="L1313" s="150">
        <v>1.74000000069</v>
      </c>
      <c r="M1313" s="86">
        <v>0</v>
      </c>
      <c r="N1313" s="86"/>
      <c r="O1313" s="86">
        <v>100</v>
      </c>
      <c r="P1313" s="86">
        <v>0.217</v>
      </c>
      <c r="Q1313" s="88">
        <v>6.6100000000000006E-2</v>
      </c>
      <c r="R1313" s="85">
        <v>0</v>
      </c>
      <c r="S1313" s="86">
        <v>2</v>
      </c>
      <c r="T1313" s="86">
        <v>1.72</v>
      </c>
      <c r="U1313" s="88">
        <v>4.6877388453895401</v>
      </c>
      <c r="V1313" s="89"/>
      <c r="W1313" s="85">
        <v>33.700000000000003</v>
      </c>
      <c r="X1313" s="88"/>
      <c r="Y1313" s="85">
        <v>-100</v>
      </c>
      <c r="Z1313" s="88">
        <v>-100</v>
      </c>
      <c r="AA1313" s="85">
        <v>0.26</v>
      </c>
      <c r="AB1313" s="91">
        <v>0.26</v>
      </c>
      <c r="AC1313" s="86">
        <v>0</v>
      </c>
      <c r="AD1313" s="86">
        <v>0</v>
      </c>
      <c r="AE1313" s="86">
        <v>0</v>
      </c>
      <c r="AF1313" s="151">
        <v>0</v>
      </c>
      <c r="AG1313" s="85">
        <v>10.3262239969</v>
      </c>
      <c r="AH1313" s="86">
        <v>6.9649999999999998E-3</v>
      </c>
      <c r="AI1313" s="151">
        <v>0</v>
      </c>
      <c r="AJ1313" s="152">
        <v>1.17</v>
      </c>
      <c r="AK1313" s="153">
        <v>0</v>
      </c>
    </row>
    <row r="1314" spans="1:37" x14ac:dyDescent="0.2">
      <c r="A1314" s="149" t="s">
        <v>2790</v>
      </c>
      <c r="B1314" s="66" t="s">
        <v>2791</v>
      </c>
      <c r="C1314" s="67">
        <v>27</v>
      </c>
      <c r="D1314" s="84" t="s">
        <v>348</v>
      </c>
      <c r="E1314" s="85">
        <v>23.733560718753701</v>
      </c>
      <c r="F1314" s="91">
        <v>23.733560718753701</v>
      </c>
      <c r="G1314" s="86">
        <v>17.704942520866101</v>
      </c>
      <c r="H1314" s="86">
        <v>17.704942520866101</v>
      </c>
      <c r="I1314" s="86">
        <v>1.21</v>
      </c>
      <c r="J1314" s="86">
        <v>0.5</v>
      </c>
      <c r="K1314" s="87">
        <v>0</v>
      </c>
      <c r="L1314" s="150">
        <v>1.4000000002299999</v>
      </c>
      <c r="M1314" s="86">
        <v>0</v>
      </c>
      <c r="N1314" s="86"/>
      <c r="O1314" s="86">
        <v>58.435207823960901</v>
      </c>
      <c r="P1314" s="86">
        <v>0.254</v>
      </c>
      <c r="Q1314" s="88">
        <v>0.1176</v>
      </c>
      <c r="R1314" s="85">
        <v>0</v>
      </c>
      <c r="S1314" s="86">
        <v>0.4</v>
      </c>
      <c r="T1314" s="86">
        <v>1.92</v>
      </c>
      <c r="U1314" s="88">
        <v>7.0406492932587303</v>
      </c>
      <c r="V1314" s="89"/>
      <c r="W1314" s="85">
        <v>29.855553448895499</v>
      </c>
      <c r="X1314" s="88">
        <v>30</v>
      </c>
      <c r="Y1314" s="85">
        <v>-100</v>
      </c>
      <c r="Z1314" s="88"/>
      <c r="AA1314" s="85">
        <v>0.38</v>
      </c>
      <c r="AB1314" s="91">
        <v>0.38</v>
      </c>
      <c r="AC1314" s="86">
        <v>0.01</v>
      </c>
      <c r="AD1314" s="86">
        <v>0.01</v>
      </c>
      <c r="AE1314" s="86">
        <v>0</v>
      </c>
      <c r="AF1314" s="151">
        <v>0</v>
      </c>
      <c r="AG1314" s="85">
        <v>10.481070991099999</v>
      </c>
      <c r="AH1314" s="86">
        <v>6.6769999999999998E-3</v>
      </c>
      <c r="AI1314" s="151">
        <v>0</v>
      </c>
      <c r="AJ1314" s="152">
        <v>1.57</v>
      </c>
      <c r="AK1314" s="153">
        <v>2</v>
      </c>
    </row>
    <row r="1315" spans="1:37" x14ac:dyDescent="0.2">
      <c r="A1315" s="149" t="s">
        <v>2792</v>
      </c>
      <c r="B1315" s="66" t="s">
        <v>2793</v>
      </c>
      <c r="C1315" s="67">
        <v>27</v>
      </c>
      <c r="D1315" s="84" t="s">
        <v>348</v>
      </c>
      <c r="E1315" s="85">
        <v>18.2371481360722</v>
      </c>
      <c r="F1315" s="91">
        <v>18.231455173092002</v>
      </c>
      <c r="G1315" s="86">
        <v>13.725216203207699</v>
      </c>
      <c r="H1315" s="86">
        <v>13.719523240227501</v>
      </c>
      <c r="I1315" s="86">
        <v>6.01</v>
      </c>
      <c r="J1315" s="86">
        <v>7.01</v>
      </c>
      <c r="K1315" s="87">
        <v>0</v>
      </c>
      <c r="L1315" s="150">
        <v>1.0000000010700001</v>
      </c>
      <c r="M1315" s="86">
        <v>5.9124147267523401E-3</v>
      </c>
      <c r="N1315" s="86"/>
      <c r="O1315" s="86">
        <v>52.6683608640407</v>
      </c>
      <c r="P1315" s="86">
        <v>0.64600000000000002</v>
      </c>
      <c r="Q1315" s="88">
        <v>0.1898</v>
      </c>
      <c r="R1315" s="85">
        <v>3.7957866767887601E-2</v>
      </c>
      <c r="S1315" s="86">
        <v>0.1</v>
      </c>
      <c r="T1315" s="86">
        <v>1.94</v>
      </c>
      <c r="U1315" s="88">
        <v>8.1631913715382893</v>
      </c>
      <c r="V1315" s="89"/>
      <c r="W1315" s="85">
        <v>29.592669283058601</v>
      </c>
      <c r="X1315" s="88">
        <v>28.9666666667</v>
      </c>
      <c r="Y1315" s="85">
        <v>59.44</v>
      </c>
      <c r="Z1315" s="88">
        <v>-100</v>
      </c>
      <c r="AA1315" s="85">
        <v>0.15</v>
      </c>
      <c r="AB1315" s="91">
        <v>0.16</v>
      </c>
      <c r="AC1315" s="86">
        <v>0.01</v>
      </c>
      <c r="AD1315" s="86">
        <v>0.01</v>
      </c>
      <c r="AE1315" s="86">
        <v>0</v>
      </c>
      <c r="AF1315" s="151">
        <v>0</v>
      </c>
      <c r="AG1315" s="85">
        <v>12.933250015600001</v>
      </c>
      <c r="AH1315" s="86">
        <v>0.10414900000000001</v>
      </c>
      <c r="AI1315" s="151">
        <v>3.3329999999900002E-3</v>
      </c>
      <c r="AJ1315" s="152">
        <v>2.04</v>
      </c>
      <c r="AK1315" s="153">
        <v>7</v>
      </c>
    </row>
    <row r="1316" spans="1:37" x14ac:dyDescent="0.2">
      <c r="A1316" s="149" t="s">
        <v>2794</v>
      </c>
      <c r="B1316" s="66" t="s">
        <v>2795</v>
      </c>
      <c r="C1316" s="67">
        <v>27</v>
      </c>
      <c r="D1316" s="84" t="s">
        <v>348</v>
      </c>
      <c r="E1316" s="85">
        <v>43.791625522616997</v>
      </c>
      <c r="F1316" s="91">
        <v>43.783221631615397</v>
      </c>
      <c r="G1316" s="86">
        <v>31.7189108557262</v>
      </c>
      <c r="H1316" s="86">
        <v>31.710506964724701</v>
      </c>
      <c r="I1316" s="86">
        <v>1.08</v>
      </c>
      <c r="J1316" s="86">
        <v>0.69</v>
      </c>
      <c r="K1316" s="87">
        <v>0</v>
      </c>
      <c r="L1316" s="150">
        <v>0.72999999950299999</v>
      </c>
      <c r="M1316" s="86">
        <v>1.8287302342175401E-3</v>
      </c>
      <c r="N1316" s="86"/>
      <c r="O1316" s="86">
        <v>52.778127756079101</v>
      </c>
      <c r="P1316" s="86">
        <v>0.29299999999999998</v>
      </c>
      <c r="Q1316" s="88">
        <v>0.2334</v>
      </c>
      <c r="R1316" s="85">
        <v>4.2553191489361701E-2</v>
      </c>
      <c r="S1316" s="86">
        <v>0.1</v>
      </c>
      <c r="T1316" s="86">
        <v>1.7</v>
      </c>
      <c r="U1316" s="88">
        <v>3.94930352753325</v>
      </c>
      <c r="V1316" s="89"/>
      <c r="W1316" s="85">
        <v>35.1228439252396</v>
      </c>
      <c r="X1316" s="88">
        <v>36.666666666700003</v>
      </c>
      <c r="Y1316" s="85">
        <v>-100</v>
      </c>
      <c r="Z1316" s="88">
        <v>-100</v>
      </c>
      <c r="AA1316" s="85">
        <v>0.08</v>
      </c>
      <c r="AB1316" s="91">
        <v>0.08</v>
      </c>
      <c r="AC1316" s="86">
        <v>0</v>
      </c>
      <c r="AD1316" s="86">
        <v>0</v>
      </c>
      <c r="AE1316" s="86">
        <v>0</v>
      </c>
      <c r="AF1316" s="151">
        <v>0</v>
      </c>
      <c r="AG1316" s="85">
        <v>6.0892437674400002</v>
      </c>
      <c r="AH1316" s="86">
        <v>1.0451999999999999E-2</v>
      </c>
      <c r="AI1316" s="151">
        <v>0</v>
      </c>
      <c r="AJ1316" s="152">
        <v>3.59</v>
      </c>
      <c r="AK1316" s="153">
        <v>38</v>
      </c>
    </row>
    <row r="1317" spans="1:37" x14ac:dyDescent="0.2">
      <c r="A1317" s="149" t="s">
        <v>2796</v>
      </c>
      <c r="B1317" s="66" t="s">
        <v>2797</v>
      </c>
      <c r="C1317" s="67">
        <v>27</v>
      </c>
      <c r="D1317" s="84" t="s">
        <v>348</v>
      </c>
      <c r="E1317" s="85">
        <v>55.349274040745499</v>
      </c>
      <c r="F1317" s="91">
        <v>55.345451765618101</v>
      </c>
      <c r="G1317" s="86">
        <v>38.343425959800598</v>
      </c>
      <c r="H1317" s="86">
        <v>38.3396036846732</v>
      </c>
      <c r="I1317" s="86">
        <v>2.82</v>
      </c>
      <c r="J1317" s="86">
        <v>3.22</v>
      </c>
      <c r="K1317" s="87">
        <v>0</v>
      </c>
      <c r="L1317" s="150">
        <v>1.15000000071</v>
      </c>
      <c r="M1317" s="86">
        <v>9.8598783502407399E-4</v>
      </c>
      <c r="N1317" s="86">
        <v>49.477682811016102</v>
      </c>
      <c r="O1317" s="86">
        <v>41.502088872009097</v>
      </c>
      <c r="P1317" s="86">
        <v>0.47799999999999998</v>
      </c>
      <c r="Q1317" s="88">
        <v>0.22450000000000001</v>
      </c>
      <c r="R1317" s="85">
        <v>2.22766763198931E-2</v>
      </c>
      <c r="S1317" s="86">
        <v>0</v>
      </c>
      <c r="T1317" s="86">
        <v>1.56</v>
      </c>
      <c r="U1317" s="88">
        <v>3.8572216428138502</v>
      </c>
      <c r="V1317" s="89"/>
      <c r="W1317" s="85">
        <v>41.469192903073299</v>
      </c>
      <c r="X1317" s="88">
        <v>41.7</v>
      </c>
      <c r="Y1317" s="85">
        <v>-100</v>
      </c>
      <c r="Z1317" s="88"/>
      <c r="AA1317" s="85">
        <v>0.09</v>
      </c>
      <c r="AB1317" s="91">
        <v>0.09</v>
      </c>
      <c r="AC1317" s="86">
        <v>0</v>
      </c>
      <c r="AD1317" s="86">
        <v>0</v>
      </c>
      <c r="AE1317" s="86">
        <v>0</v>
      </c>
      <c r="AF1317" s="151">
        <v>0</v>
      </c>
      <c r="AG1317" s="85">
        <v>4.50663200272</v>
      </c>
      <c r="AH1317" s="86">
        <v>3.7802000000000002E-2</v>
      </c>
      <c r="AI1317" s="151">
        <v>3.3754922984600002E-11</v>
      </c>
      <c r="AJ1317" s="152">
        <v>3.93</v>
      </c>
      <c r="AK1317" s="153">
        <v>53</v>
      </c>
    </row>
    <row r="1318" spans="1:37" x14ac:dyDescent="0.2">
      <c r="A1318" s="149" t="s">
        <v>2798</v>
      </c>
      <c r="B1318" s="66" t="s">
        <v>2799</v>
      </c>
      <c r="C1318" s="67">
        <v>27</v>
      </c>
      <c r="D1318" s="84" t="s">
        <v>348</v>
      </c>
      <c r="E1318" s="85">
        <v>53.981326405464898</v>
      </c>
      <c r="F1318" s="91">
        <v>53.981326405464898</v>
      </c>
      <c r="G1318" s="86">
        <v>39.364227406401199</v>
      </c>
      <c r="H1318" s="86">
        <v>39.364227406401199</v>
      </c>
      <c r="I1318" s="86">
        <v>2.86</v>
      </c>
      <c r="J1318" s="86">
        <v>6.18</v>
      </c>
      <c r="K1318" s="87">
        <v>0</v>
      </c>
      <c r="L1318" s="150">
        <v>0.850000000255</v>
      </c>
      <c r="M1318" s="86">
        <v>0</v>
      </c>
      <c r="N1318" s="86">
        <v>100</v>
      </c>
      <c r="O1318" s="86">
        <v>46.847629388346</v>
      </c>
      <c r="P1318" s="86">
        <v>0.72499999999999998</v>
      </c>
      <c r="Q1318" s="88">
        <v>0.51280000000000003</v>
      </c>
      <c r="R1318" s="85">
        <v>0</v>
      </c>
      <c r="S1318" s="86">
        <v>0</v>
      </c>
      <c r="T1318" s="86">
        <v>1.25</v>
      </c>
      <c r="U1318" s="88">
        <v>3.9958327289031899</v>
      </c>
      <c r="V1318" s="89"/>
      <c r="W1318" s="85">
        <v>39.040058289250702</v>
      </c>
      <c r="X1318" s="88">
        <v>34.066666666700002</v>
      </c>
      <c r="Y1318" s="85">
        <v>-98</v>
      </c>
      <c r="Z1318" s="88"/>
      <c r="AA1318" s="85">
        <v>0</v>
      </c>
      <c r="AB1318" s="91">
        <v>0</v>
      </c>
      <c r="AC1318" s="86">
        <v>0</v>
      </c>
      <c r="AD1318" s="86">
        <v>0</v>
      </c>
      <c r="AE1318" s="86">
        <v>0</v>
      </c>
      <c r="AF1318" s="151">
        <v>0</v>
      </c>
      <c r="AG1318" s="85">
        <v>1.2629760003999999</v>
      </c>
      <c r="AH1318" s="86">
        <v>6.0734999999999997E-2</v>
      </c>
      <c r="AI1318" s="151">
        <v>0.17132399997</v>
      </c>
      <c r="AJ1318" s="152">
        <v>3.57</v>
      </c>
      <c r="AK1318" s="153">
        <v>39</v>
      </c>
    </row>
    <row r="1319" spans="1:37" x14ac:dyDescent="0.2">
      <c r="A1319" s="149" t="s">
        <v>2800</v>
      </c>
      <c r="B1319" s="66" t="s">
        <v>2801</v>
      </c>
      <c r="C1319" s="67">
        <v>27</v>
      </c>
      <c r="D1319" s="84" t="s">
        <v>348</v>
      </c>
      <c r="E1319" s="85">
        <v>29.301439169924901</v>
      </c>
      <c r="F1319" s="91">
        <v>29.301439169924901</v>
      </c>
      <c r="G1319" s="86">
        <v>20.4531532417246</v>
      </c>
      <c r="H1319" s="86">
        <v>20.4531532417246</v>
      </c>
      <c r="I1319" s="86">
        <v>1.57</v>
      </c>
      <c r="J1319" s="86">
        <v>2.0099999999999998</v>
      </c>
      <c r="K1319" s="87">
        <v>0</v>
      </c>
      <c r="L1319" s="150">
        <v>0.31999999992599998</v>
      </c>
      <c r="M1319" s="86">
        <v>0</v>
      </c>
      <c r="N1319" s="86"/>
      <c r="O1319" s="86">
        <v>41.889117043121097</v>
      </c>
      <c r="P1319" s="86">
        <v>0.41699999999999998</v>
      </c>
      <c r="Q1319" s="88">
        <v>0.52100000000000002</v>
      </c>
      <c r="R1319" s="85">
        <v>0</v>
      </c>
      <c r="S1319" s="86">
        <v>1.2</v>
      </c>
      <c r="T1319" s="86">
        <v>1.46</v>
      </c>
      <c r="U1319" s="88">
        <v>5.5570260684116199</v>
      </c>
      <c r="V1319" s="89"/>
      <c r="W1319" s="85"/>
      <c r="X1319" s="88"/>
      <c r="Y1319" s="85">
        <v>-100</v>
      </c>
      <c r="Z1319" s="88"/>
      <c r="AA1319" s="85">
        <v>0.03</v>
      </c>
      <c r="AB1319" s="91">
        <v>0.03</v>
      </c>
      <c r="AC1319" s="86">
        <v>0</v>
      </c>
      <c r="AD1319" s="86">
        <v>0</v>
      </c>
      <c r="AE1319" s="86">
        <v>0</v>
      </c>
      <c r="AF1319" s="151">
        <v>0</v>
      </c>
      <c r="AG1319" s="85">
        <v>5.4631470007000003</v>
      </c>
      <c r="AH1319" s="86">
        <v>2.3685000000000001E-2</v>
      </c>
      <c r="AI1319" s="151">
        <v>0</v>
      </c>
      <c r="AJ1319" s="152">
        <v>2.4900000000000002</v>
      </c>
      <c r="AK1319" s="153">
        <v>13</v>
      </c>
    </row>
    <row r="1320" spans="1:37" x14ac:dyDescent="0.2">
      <c r="A1320" s="149" t="s">
        <v>2802</v>
      </c>
      <c r="B1320" s="66" t="s">
        <v>2803</v>
      </c>
      <c r="C1320" s="67">
        <v>27</v>
      </c>
      <c r="D1320" s="84" t="s">
        <v>348</v>
      </c>
      <c r="E1320" s="85">
        <v>44.918806772896197</v>
      </c>
      <c r="F1320" s="91">
        <v>44.918806772896197</v>
      </c>
      <c r="G1320" s="86">
        <v>31.933366187842601</v>
      </c>
      <c r="H1320" s="86">
        <v>31.933366187842601</v>
      </c>
      <c r="I1320" s="86">
        <v>1.37</v>
      </c>
      <c r="J1320" s="86">
        <v>3.42</v>
      </c>
      <c r="K1320" s="87">
        <v>0</v>
      </c>
      <c r="L1320" s="150">
        <v>1.28000000026</v>
      </c>
      <c r="M1320" s="86">
        <v>6.01143083672808E-3</v>
      </c>
      <c r="N1320" s="86">
        <v>44.1465411379451</v>
      </c>
      <c r="O1320" s="86">
        <v>39.535200708784799</v>
      </c>
      <c r="P1320" s="86">
        <v>0.45700000000000002</v>
      </c>
      <c r="Q1320" s="88">
        <v>0.36509999999999998</v>
      </c>
      <c r="R1320" s="85">
        <v>1.35336310732169E-2</v>
      </c>
      <c r="S1320" s="86">
        <v>0.2</v>
      </c>
      <c r="T1320" s="86">
        <v>1.25</v>
      </c>
      <c r="U1320" s="88">
        <v>3.9005603519082999</v>
      </c>
      <c r="V1320" s="89"/>
      <c r="W1320" s="85">
        <v>36.968849284361902</v>
      </c>
      <c r="X1320" s="88">
        <v>32.9666666667</v>
      </c>
      <c r="Y1320" s="85">
        <v>-29.42</v>
      </c>
      <c r="Z1320" s="88"/>
      <c r="AA1320" s="85">
        <v>0</v>
      </c>
      <c r="AB1320" s="91">
        <v>0</v>
      </c>
      <c r="AC1320" s="86">
        <v>0</v>
      </c>
      <c r="AD1320" s="86">
        <v>0</v>
      </c>
      <c r="AE1320" s="86">
        <v>0</v>
      </c>
      <c r="AF1320" s="151">
        <v>0</v>
      </c>
      <c r="AG1320" s="85">
        <v>4.0281809986099999</v>
      </c>
      <c r="AH1320" s="86">
        <v>3.7325999999999998E-2</v>
      </c>
      <c r="AI1320" s="151">
        <v>5.71079999803E-2</v>
      </c>
      <c r="AJ1320" s="152">
        <v>3.77</v>
      </c>
      <c r="AK1320" s="153">
        <v>38</v>
      </c>
    </row>
    <row r="1321" spans="1:37" x14ac:dyDescent="0.2">
      <c r="A1321" s="149" t="s">
        <v>2804</v>
      </c>
      <c r="B1321" s="66" t="s">
        <v>2805</v>
      </c>
      <c r="C1321" s="67">
        <v>27</v>
      </c>
      <c r="D1321" s="84" t="s">
        <v>348</v>
      </c>
      <c r="E1321" s="85">
        <v>51.180711860527197</v>
      </c>
      <c r="F1321" s="91">
        <v>51.178804410025599</v>
      </c>
      <c r="G1321" s="86">
        <v>35.120614453388299</v>
      </c>
      <c r="H1321" s="86">
        <v>35.118707002886602</v>
      </c>
      <c r="I1321" s="86">
        <v>0.98</v>
      </c>
      <c r="J1321" s="86">
        <v>0.95</v>
      </c>
      <c r="K1321" s="87">
        <v>0</v>
      </c>
      <c r="L1321" s="150">
        <v>1.04999998553</v>
      </c>
      <c r="M1321" s="86">
        <v>4.8195272871918802E-3</v>
      </c>
      <c r="N1321" s="86">
        <v>64.994785246989693</v>
      </c>
      <c r="O1321" s="86">
        <v>35.147435289655803</v>
      </c>
      <c r="P1321" s="86">
        <v>0.45300000000000001</v>
      </c>
      <c r="Q1321" s="88">
        <v>0.21190000000000001</v>
      </c>
      <c r="R1321" s="85">
        <v>2.6288117770767599E-2</v>
      </c>
      <c r="S1321" s="86">
        <v>0.1</v>
      </c>
      <c r="T1321" s="86">
        <v>1.47</v>
      </c>
      <c r="U1321" s="88">
        <v>3.0837116443495001</v>
      </c>
      <c r="V1321" s="89"/>
      <c r="W1321" s="85">
        <v>41.191459675987097</v>
      </c>
      <c r="X1321" s="88">
        <v>41.566666666700002</v>
      </c>
      <c r="Y1321" s="85">
        <v>-5.3599999999999994</v>
      </c>
      <c r="Z1321" s="88"/>
      <c r="AA1321" s="85">
        <v>0</v>
      </c>
      <c r="AB1321" s="91">
        <v>0</v>
      </c>
      <c r="AC1321" s="86">
        <v>0</v>
      </c>
      <c r="AD1321" s="86">
        <v>0</v>
      </c>
      <c r="AE1321" s="86">
        <v>0</v>
      </c>
      <c r="AF1321" s="151">
        <v>0</v>
      </c>
      <c r="AG1321" s="85">
        <v>3.68899422914</v>
      </c>
      <c r="AH1321" s="86">
        <v>9.7319999999999993E-3</v>
      </c>
      <c r="AI1321" s="151">
        <v>0</v>
      </c>
      <c r="AJ1321" s="152">
        <v>4.0199999999999996</v>
      </c>
      <c r="AK1321" s="153">
        <v>48</v>
      </c>
    </row>
    <row r="1322" spans="1:37" x14ac:dyDescent="0.2">
      <c r="A1322" s="149" t="s">
        <v>2806</v>
      </c>
      <c r="B1322" s="66" t="s">
        <v>2807</v>
      </c>
      <c r="C1322" s="67">
        <v>27</v>
      </c>
      <c r="D1322" s="84" t="s">
        <v>348</v>
      </c>
      <c r="E1322" s="85">
        <v>28.723210121859701</v>
      </c>
      <c r="F1322" s="91">
        <v>28.723210121859701</v>
      </c>
      <c r="G1322" s="86">
        <v>18.743283521563701</v>
      </c>
      <c r="H1322" s="86">
        <v>18.743283521563701</v>
      </c>
      <c r="I1322" s="86">
        <v>2.11</v>
      </c>
      <c r="J1322" s="86">
        <v>1.24</v>
      </c>
      <c r="K1322" s="87">
        <v>0</v>
      </c>
      <c r="L1322" s="150">
        <v>1.13999999864</v>
      </c>
      <c r="M1322" s="86">
        <v>3.8105853755041899E-2</v>
      </c>
      <c r="N1322" s="86"/>
      <c r="O1322" s="86">
        <v>70.270270270270302</v>
      </c>
      <c r="P1322" s="86">
        <v>0.28599999999999998</v>
      </c>
      <c r="Q1322" s="88">
        <v>0.84860000000000002</v>
      </c>
      <c r="R1322" s="85">
        <v>2.6487727352993099E-2</v>
      </c>
      <c r="S1322" s="86">
        <v>0</v>
      </c>
      <c r="T1322" s="86">
        <v>1.29</v>
      </c>
      <c r="U1322" s="88">
        <v>8.7653845373993793</v>
      </c>
      <c r="V1322" s="89"/>
      <c r="W1322" s="85">
        <v>30.387916614677501</v>
      </c>
      <c r="X1322" s="88">
        <v>37.6</v>
      </c>
      <c r="Y1322" s="85">
        <v>-100</v>
      </c>
      <c r="Z1322" s="88"/>
      <c r="AA1322" s="85">
        <v>0</v>
      </c>
      <c r="AB1322" s="91">
        <v>0</v>
      </c>
      <c r="AC1322" s="86">
        <v>0</v>
      </c>
      <c r="AD1322" s="86">
        <v>0</v>
      </c>
      <c r="AE1322" s="86">
        <v>0</v>
      </c>
      <c r="AF1322" s="151">
        <v>0</v>
      </c>
      <c r="AG1322" s="85">
        <v>5.61522974901</v>
      </c>
      <c r="AH1322" s="86">
        <v>1.2489E-2</v>
      </c>
      <c r="AI1322" s="151">
        <v>5.71079974474E-2</v>
      </c>
      <c r="AJ1322" s="152">
        <v>2.02</v>
      </c>
      <c r="AK1322" s="153">
        <v>6</v>
      </c>
    </row>
    <row r="1323" spans="1:37" x14ac:dyDescent="0.2">
      <c r="A1323" s="149" t="s">
        <v>2808</v>
      </c>
      <c r="B1323" s="66" t="s">
        <v>2809</v>
      </c>
      <c r="C1323" s="67">
        <v>27</v>
      </c>
      <c r="D1323" s="84" t="s">
        <v>348</v>
      </c>
      <c r="E1323" s="85">
        <v>50.818831143206701</v>
      </c>
      <c r="F1323" s="91">
        <v>50.816463438696204</v>
      </c>
      <c r="G1323" s="86">
        <v>33.787932599344899</v>
      </c>
      <c r="H1323" s="86">
        <v>33.785564894834501</v>
      </c>
      <c r="I1323" s="86">
        <v>1.82</v>
      </c>
      <c r="J1323" s="86">
        <v>1.22</v>
      </c>
      <c r="K1323" s="87">
        <v>0</v>
      </c>
      <c r="L1323" s="150">
        <v>1.4499999851700001</v>
      </c>
      <c r="M1323" s="86">
        <v>1.9769943400138701E-3</v>
      </c>
      <c r="N1323" s="86">
        <v>99.879247886838002</v>
      </c>
      <c r="O1323" s="86">
        <v>23.9520441607728</v>
      </c>
      <c r="P1323" s="86">
        <v>0.39100000000000001</v>
      </c>
      <c r="Q1323" s="88">
        <v>0.65769999999999995</v>
      </c>
      <c r="R1323" s="85">
        <v>1.16945386504502E-2</v>
      </c>
      <c r="S1323" s="86">
        <v>0</v>
      </c>
      <c r="T1323" s="86">
        <v>1.29</v>
      </c>
      <c r="U1323" s="88">
        <v>3.5073596148533999</v>
      </c>
      <c r="V1323" s="89"/>
      <c r="W1323" s="85">
        <v>43.437047664456998</v>
      </c>
      <c r="X1323" s="88">
        <v>35.866666666699999</v>
      </c>
      <c r="Y1323" s="85">
        <v>-100</v>
      </c>
      <c r="Z1323" s="88"/>
      <c r="AA1323" s="85">
        <v>0</v>
      </c>
      <c r="AB1323" s="91">
        <v>0</v>
      </c>
      <c r="AC1323" s="86">
        <v>0</v>
      </c>
      <c r="AD1323" s="86">
        <v>0</v>
      </c>
      <c r="AE1323" s="86">
        <v>0</v>
      </c>
      <c r="AF1323" s="151">
        <v>0</v>
      </c>
      <c r="AG1323" s="85">
        <v>1.0909362494399999</v>
      </c>
      <c r="AH1323" s="86">
        <v>1.0348E-2</v>
      </c>
      <c r="AI1323" s="151">
        <v>2.5322472909000002E-9</v>
      </c>
      <c r="AJ1323" s="152">
        <v>3.59</v>
      </c>
      <c r="AK1323" s="153">
        <v>34</v>
      </c>
    </row>
    <row r="1324" spans="1:37" x14ac:dyDescent="0.2">
      <c r="A1324" s="149" t="s">
        <v>2810</v>
      </c>
      <c r="B1324" s="66" t="s">
        <v>2811</v>
      </c>
      <c r="C1324" s="67">
        <v>27</v>
      </c>
      <c r="D1324" s="84" t="s">
        <v>348</v>
      </c>
      <c r="E1324" s="85">
        <v>56.060439834438696</v>
      </c>
      <c r="F1324" s="91">
        <v>56.050466264399297</v>
      </c>
      <c r="G1324" s="86">
        <v>33.733605944247699</v>
      </c>
      <c r="H1324" s="86">
        <v>33.7236323742083</v>
      </c>
      <c r="I1324" s="86">
        <v>1.1100000000000001</v>
      </c>
      <c r="J1324" s="86">
        <v>1.1000000000000001</v>
      </c>
      <c r="K1324" s="87">
        <v>0</v>
      </c>
      <c r="L1324" s="150">
        <v>0.689999999029</v>
      </c>
      <c r="M1324" s="86">
        <v>6.3037900413558405E-4</v>
      </c>
      <c r="N1324" s="86">
        <v>73.632148377125205</v>
      </c>
      <c r="O1324" s="86">
        <v>38.361669242658401</v>
      </c>
      <c r="P1324" s="86">
        <v>0.30499999999999999</v>
      </c>
      <c r="Q1324" s="88">
        <v>0.79790000000000005</v>
      </c>
      <c r="R1324" s="85">
        <v>1.2007684918347699E-2</v>
      </c>
      <c r="S1324" s="86">
        <v>0</v>
      </c>
      <c r="T1324" s="86">
        <v>1.22</v>
      </c>
      <c r="U1324" s="88">
        <v>5.3837331072657504</v>
      </c>
      <c r="V1324" s="89"/>
      <c r="W1324" s="85">
        <v>41.758768303124903</v>
      </c>
      <c r="X1324" s="88">
        <v>41.9666666667</v>
      </c>
      <c r="Y1324" s="85">
        <v>-100</v>
      </c>
      <c r="Z1324" s="88"/>
      <c r="AA1324" s="85">
        <v>0</v>
      </c>
      <c r="AB1324" s="91">
        <v>0</v>
      </c>
      <c r="AC1324" s="86">
        <v>0</v>
      </c>
      <c r="AD1324" s="86">
        <v>0</v>
      </c>
      <c r="AE1324" s="86">
        <v>0</v>
      </c>
      <c r="AF1324" s="151">
        <v>0</v>
      </c>
      <c r="AG1324" s="85">
        <v>1.9825999990100001</v>
      </c>
      <c r="AH1324" s="86">
        <v>7.0080000000000003E-3</v>
      </c>
      <c r="AI1324" s="151">
        <v>5.7107999971400002E-2</v>
      </c>
      <c r="AJ1324" s="152">
        <v>3.38</v>
      </c>
      <c r="AK1324" s="153">
        <v>38</v>
      </c>
    </row>
    <row r="1325" spans="1:37" x14ac:dyDescent="0.2">
      <c r="A1325" s="149" t="s">
        <v>2812</v>
      </c>
      <c r="B1325" s="66" t="s">
        <v>2813</v>
      </c>
      <c r="C1325" s="67">
        <v>27</v>
      </c>
      <c r="D1325" s="84" t="s">
        <v>348</v>
      </c>
      <c r="E1325" s="85">
        <v>22.199157621251</v>
      </c>
      <c r="F1325" s="91">
        <v>22.195139916565701</v>
      </c>
      <c r="G1325" s="86">
        <v>16.893108966847201</v>
      </c>
      <c r="H1325" s="86">
        <v>16.889760879609501</v>
      </c>
      <c r="I1325" s="86">
        <v>7.97</v>
      </c>
      <c r="J1325" s="86">
        <v>6.93</v>
      </c>
      <c r="K1325" s="87">
        <v>0</v>
      </c>
      <c r="L1325" s="150">
        <v>1.3699999999100001</v>
      </c>
      <c r="M1325" s="86">
        <v>1.7663977041679099E-2</v>
      </c>
      <c r="N1325" s="86"/>
      <c r="O1325" s="86">
        <v>53.024423647569101</v>
      </c>
      <c r="P1325" s="86">
        <v>0.56999999999999995</v>
      </c>
      <c r="Q1325" s="88">
        <v>1.0193000000000001</v>
      </c>
      <c r="R1325" s="85">
        <v>1.7722640673460299E-2</v>
      </c>
      <c r="S1325" s="86">
        <v>0</v>
      </c>
      <c r="T1325" s="86">
        <v>1.45</v>
      </c>
      <c r="U1325" s="88">
        <v>9.9237305727237999</v>
      </c>
      <c r="V1325" s="89"/>
      <c r="W1325" s="85">
        <v>35.029654691040598</v>
      </c>
      <c r="X1325" s="88">
        <v>31.2</v>
      </c>
      <c r="Y1325" s="85">
        <v>-100</v>
      </c>
      <c r="Z1325" s="88">
        <v>-100</v>
      </c>
      <c r="AA1325" s="85">
        <v>0</v>
      </c>
      <c r="AB1325" s="91">
        <v>0</v>
      </c>
      <c r="AC1325" s="86">
        <v>0</v>
      </c>
      <c r="AD1325" s="86">
        <v>0</v>
      </c>
      <c r="AE1325" s="86">
        <v>0</v>
      </c>
      <c r="AF1325" s="151">
        <v>0</v>
      </c>
      <c r="AG1325" s="85">
        <v>4.9659759476199996</v>
      </c>
      <c r="AH1325" s="86">
        <v>6.8009E-2</v>
      </c>
      <c r="AI1325" s="151">
        <v>0.114215998795</v>
      </c>
      <c r="AJ1325" s="152">
        <v>1.94</v>
      </c>
      <c r="AK1325" s="153">
        <v>5</v>
      </c>
    </row>
    <row r="1326" spans="1:37" x14ac:dyDescent="0.2">
      <c r="A1326" s="149" t="s">
        <v>2814</v>
      </c>
      <c r="B1326" s="66" t="s">
        <v>2815</v>
      </c>
      <c r="C1326" s="67">
        <v>27</v>
      </c>
      <c r="D1326" s="84" t="s">
        <v>348</v>
      </c>
      <c r="E1326" s="85">
        <v>46.513688060810402</v>
      </c>
      <c r="F1326" s="91">
        <v>46.507258387152099</v>
      </c>
      <c r="G1326" s="86">
        <v>30.5931016745728</v>
      </c>
      <c r="H1326" s="86">
        <v>30.586672000914401</v>
      </c>
      <c r="I1326" s="86">
        <v>2.13</v>
      </c>
      <c r="J1326" s="86">
        <v>2.02</v>
      </c>
      <c r="K1326" s="87">
        <v>0</v>
      </c>
      <c r="L1326" s="150">
        <v>1.35000000102</v>
      </c>
      <c r="M1326" s="86">
        <v>0</v>
      </c>
      <c r="N1326" s="86">
        <v>99.255405041715306</v>
      </c>
      <c r="O1326" s="86">
        <v>49.143267246792902</v>
      </c>
      <c r="P1326" s="86">
        <v>0.25900000000000001</v>
      </c>
      <c r="Q1326" s="88">
        <v>1.0716000000000001</v>
      </c>
      <c r="R1326" s="85">
        <v>0</v>
      </c>
      <c r="S1326" s="86">
        <v>0</v>
      </c>
      <c r="T1326" s="86">
        <v>1.07</v>
      </c>
      <c r="U1326" s="88">
        <v>7.1833742927359001</v>
      </c>
      <c r="V1326" s="89"/>
      <c r="W1326" s="85">
        <v>47.160498505425302</v>
      </c>
      <c r="X1326" s="88">
        <v>43.933333333299998</v>
      </c>
      <c r="Y1326" s="85">
        <v>-100</v>
      </c>
      <c r="Z1326" s="88"/>
      <c r="AA1326" s="85">
        <v>0</v>
      </c>
      <c r="AB1326" s="91">
        <v>0</v>
      </c>
      <c r="AC1326" s="86">
        <v>0</v>
      </c>
      <c r="AD1326" s="86">
        <v>0</v>
      </c>
      <c r="AE1326" s="86">
        <v>0</v>
      </c>
      <c r="AF1326" s="151">
        <v>0</v>
      </c>
      <c r="AG1326" s="85">
        <v>1.9658560521699999</v>
      </c>
      <c r="AH1326" s="86">
        <v>1.8523999999999999E-2</v>
      </c>
      <c r="AI1326" s="151">
        <v>1.17376681888E-9</v>
      </c>
      <c r="AJ1326" s="152">
        <v>2.82</v>
      </c>
      <c r="AK1326" s="153">
        <v>22</v>
      </c>
    </row>
    <row r="1327" spans="1:37" x14ac:dyDescent="0.2">
      <c r="A1327" s="149" t="s">
        <v>2816</v>
      </c>
      <c r="B1327" s="66" t="s">
        <v>2817</v>
      </c>
      <c r="C1327" s="67">
        <v>27</v>
      </c>
      <c r="D1327" s="84" t="s">
        <v>348</v>
      </c>
      <c r="E1327" s="85">
        <v>45.986003271962403</v>
      </c>
      <c r="F1327" s="91">
        <v>45.982108078631001</v>
      </c>
      <c r="G1327" s="86">
        <v>31.987327637695099</v>
      </c>
      <c r="H1327" s="86">
        <v>31.9834324443637</v>
      </c>
      <c r="I1327" s="86">
        <v>2.5299999999999998</v>
      </c>
      <c r="J1327" s="86">
        <v>2.02</v>
      </c>
      <c r="K1327" s="87">
        <v>0</v>
      </c>
      <c r="L1327" s="150">
        <v>0.45000000010699998</v>
      </c>
      <c r="M1327" s="86">
        <v>0</v>
      </c>
      <c r="N1327" s="86">
        <v>100</v>
      </c>
      <c r="O1327" s="86">
        <v>100</v>
      </c>
      <c r="P1327" s="86">
        <v>0.28999999999999998</v>
      </c>
      <c r="Q1327" s="88">
        <v>0.94489999999999996</v>
      </c>
      <c r="R1327" s="85">
        <v>0</v>
      </c>
      <c r="S1327" s="86">
        <v>0</v>
      </c>
      <c r="T1327" s="86">
        <v>1.06</v>
      </c>
      <c r="U1327" s="88">
        <v>7.6540548962580202</v>
      </c>
      <c r="V1327" s="89"/>
      <c r="W1327" s="85">
        <v>39.847334579760897</v>
      </c>
      <c r="X1327" s="88"/>
      <c r="Y1327" s="85">
        <v>32</v>
      </c>
      <c r="Z1327" s="88">
        <v>-100</v>
      </c>
      <c r="AA1327" s="85">
        <v>0</v>
      </c>
      <c r="AB1327" s="91">
        <v>0</v>
      </c>
      <c r="AC1327" s="86">
        <v>0</v>
      </c>
      <c r="AD1327" s="86">
        <v>0</v>
      </c>
      <c r="AE1327" s="86">
        <v>0</v>
      </c>
      <c r="AF1327" s="151">
        <v>7.87239980886</v>
      </c>
      <c r="AG1327" s="85">
        <v>1.20888000034</v>
      </c>
      <c r="AH1327" s="86">
        <v>1.9403E-2</v>
      </c>
      <c r="AI1327" s="151">
        <v>0</v>
      </c>
      <c r="AJ1327" s="152">
        <v>2.5299999999999998</v>
      </c>
      <c r="AK1327" s="153">
        <v>17</v>
      </c>
    </row>
    <row r="1328" spans="1:37" x14ac:dyDescent="0.2">
      <c r="A1328" s="149" t="s">
        <v>2818</v>
      </c>
      <c r="B1328" s="66" t="s">
        <v>2819</v>
      </c>
      <c r="C1328" s="67">
        <v>27</v>
      </c>
      <c r="D1328" s="84" t="s">
        <v>348</v>
      </c>
      <c r="E1328" s="85">
        <v>42.549343574171701</v>
      </c>
      <c r="F1328" s="91">
        <v>42.549343574171701</v>
      </c>
      <c r="G1328" s="86">
        <v>25.8462088059302</v>
      </c>
      <c r="H1328" s="86">
        <v>25.8462088059302</v>
      </c>
      <c r="I1328" s="86">
        <v>6.72</v>
      </c>
      <c r="J1328" s="86">
        <v>5.16</v>
      </c>
      <c r="K1328" s="87">
        <v>0</v>
      </c>
      <c r="L1328" s="150">
        <v>0.139999999992</v>
      </c>
      <c r="M1328" s="86">
        <v>2.1263820826289401</v>
      </c>
      <c r="N1328" s="86">
        <v>100</v>
      </c>
      <c r="O1328" s="86">
        <v>100</v>
      </c>
      <c r="P1328" s="86">
        <v>0.441</v>
      </c>
      <c r="Q1328" s="88">
        <v>0.82489999999999997</v>
      </c>
      <c r="R1328" s="85">
        <v>7.3201083376033997E-3</v>
      </c>
      <c r="S1328" s="86">
        <v>0</v>
      </c>
      <c r="T1328" s="86">
        <v>0.97</v>
      </c>
      <c r="U1328" s="88">
        <v>5.4076984906671397</v>
      </c>
      <c r="V1328" s="89"/>
      <c r="W1328" s="85"/>
      <c r="X1328" s="88"/>
      <c r="Y1328" s="85"/>
      <c r="Z1328" s="88">
        <v>-100</v>
      </c>
      <c r="AA1328" s="85">
        <v>0</v>
      </c>
      <c r="AB1328" s="91">
        <v>0</v>
      </c>
      <c r="AC1328" s="86">
        <v>0</v>
      </c>
      <c r="AD1328" s="86">
        <v>0</v>
      </c>
      <c r="AE1328" s="86">
        <v>0</v>
      </c>
      <c r="AF1328" s="151">
        <v>31.289899824199999</v>
      </c>
      <c r="AG1328" s="85">
        <v>0.46084500025300001</v>
      </c>
      <c r="AH1328" s="86">
        <v>4.7759999999999997E-2</v>
      </c>
      <c r="AI1328" s="151">
        <v>0.11421600006300001</v>
      </c>
      <c r="AJ1328" s="152">
        <v>2.6</v>
      </c>
      <c r="AK1328" s="153">
        <v>16</v>
      </c>
    </row>
    <row r="1329" spans="1:37" x14ac:dyDescent="0.2">
      <c r="A1329" s="149" t="s">
        <v>2820</v>
      </c>
      <c r="B1329" s="66" t="s">
        <v>2821</v>
      </c>
      <c r="C1329" s="67">
        <v>27</v>
      </c>
      <c r="D1329" s="84" t="s">
        <v>348</v>
      </c>
      <c r="E1329" s="85">
        <v>49.174166363210702</v>
      </c>
      <c r="F1329" s="91">
        <v>49.174166363210702</v>
      </c>
      <c r="G1329" s="86">
        <v>27.737605992821099</v>
      </c>
      <c r="H1329" s="86">
        <v>27.737605992821099</v>
      </c>
      <c r="I1329" s="86">
        <v>8.1999999999999993</v>
      </c>
      <c r="J1329" s="86">
        <v>7.96</v>
      </c>
      <c r="K1329" s="87">
        <v>0</v>
      </c>
      <c r="L1329" s="150">
        <v>2.99999999859E-2</v>
      </c>
      <c r="M1329" s="86">
        <v>2.5532185516936499E-3</v>
      </c>
      <c r="N1329" s="86">
        <v>100</v>
      </c>
      <c r="O1329" s="86">
        <v>72.525027808676299</v>
      </c>
      <c r="P1329" s="86">
        <v>0.67500000000000004</v>
      </c>
      <c r="Q1329" s="88">
        <v>1.4739</v>
      </c>
      <c r="R1329" s="85">
        <v>4.85849629539657E-2</v>
      </c>
      <c r="S1329" s="86">
        <v>0</v>
      </c>
      <c r="T1329" s="86">
        <v>1.4</v>
      </c>
      <c r="U1329" s="88">
        <v>8.8903917182541701</v>
      </c>
      <c r="V1329" s="89"/>
      <c r="W1329" s="85">
        <v>47.254080449594802</v>
      </c>
      <c r="X1329" s="88">
        <v>54.3</v>
      </c>
      <c r="Y1329" s="85">
        <v>11.280000000000001</v>
      </c>
      <c r="Z1329" s="88"/>
      <c r="AA1329" s="85">
        <v>0</v>
      </c>
      <c r="AB1329" s="91">
        <v>0</v>
      </c>
      <c r="AC1329" s="86">
        <v>0</v>
      </c>
      <c r="AD1329" s="86">
        <v>0</v>
      </c>
      <c r="AE1329" s="86">
        <v>0.02</v>
      </c>
      <c r="AF1329" s="151">
        <v>4.1059999446699997</v>
      </c>
      <c r="AG1329" s="85">
        <v>0.18350799976099999</v>
      </c>
      <c r="AH1329" s="86">
        <v>4.2598999999999998E-2</v>
      </c>
      <c r="AI1329" s="151">
        <v>0</v>
      </c>
      <c r="AJ1329" s="152">
        <v>2.11</v>
      </c>
      <c r="AK1329" s="153">
        <v>9</v>
      </c>
    </row>
    <row r="1330" spans="1:37" x14ac:dyDescent="0.2">
      <c r="A1330" s="149" t="s">
        <v>2822</v>
      </c>
      <c r="B1330" s="66" t="s">
        <v>2823</v>
      </c>
      <c r="C1330" s="67">
        <v>27</v>
      </c>
      <c r="D1330" s="84" t="s">
        <v>348</v>
      </c>
      <c r="E1330" s="85">
        <v>26.240134441676901</v>
      </c>
      <c r="F1330" s="91">
        <v>26.240134441676901</v>
      </c>
      <c r="G1330" s="86">
        <v>17.6199621882784</v>
      </c>
      <c r="H1330" s="86">
        <v>17.6199621882784</v>
      </c>
      <c r="I1330" s="86">
        <v>10.29</v>
      </c>
      <c r="J1330" s="86">
        <v>25.13</v>
      </c>
      <c r="K1330" s="87">
        <v>0</v>
      </c>
      <c r="L1330" s="150">
        <v>1.73000000078</v>
      </c>
      <c r="M1330" s="86">
        <v>4.3048181247496396E-3</v>
      </c>
      <c r="N1330" s="86"/>
      <c r="O1330" s="86">
        <v>67.791315213995603</v>
      </c>
      <c r="P1330" s="86">
        <v>1.109</v>
      </c>
      <c r="Q1330" s="88">
        <v>1.4838</v>
      </c>
      <c r="R1330" s="85">
        <v>3.3204940895205197E-2</v>
      </c>
      <c r="S1330" s="86">
        <v>0</v>
      </c>
      <c r="T1330" s="86">
        <v>1.4</v>
      </c>
      <c r="U1330" s="88">
        <v>14.811091438345899</v>
      </c>
      <c r="V1330" s="89"/>
      <c r="W1330" s="85">
        <v>41.483859225973902</v>
      </c>
      <c r="X1330" s="88">
        <v>44.1</v>
      </c>
      <c r="Y1330" s="85">
        <v>34.72</v>
      </c>
      <c r="Z1330" s="88"/>
      <c r="AA1330" s="85">
        <v>0.08</v>
      </c>
      <c r="AB1330" s="91">
        <v>0.08</v>
      </c>
      <c r="AC1330" s="86">
        <v>0</v>
      </c>
      <c r="AD1330" s="86">
        <v>0</v>
      </c>
      <c r="AE1330" s="86">
        <v>0.24</v>
      </c>
      <c r="AF1330" s="151">
        <v>0</v>
      </c>
      <c r="AG1330" s="85">
        <v>1.54854400105</v>
      </c>
      <c r="AH1330" s="86">
        <v>0.19775300000000001</v>
      </c>
      <c r="AI1330" s="151">
        <v>2.4990000017E-2</v>
      </c>
      <c r="AJ1330" s="152">
        <v>1.27</v>
      </c>
      <c r="AK1330" s="153">
        <v>1</v>
      </c>
    </row>
    <row r="1331" spans="1:37" x14ac:dyDescent="0.2">
      <c r="A1331" s="149" t="s">
        <v>2824</v>
      </c>
      <c r="B1331" s="66" t="s">
        <v>2825</v>
      </c>
      <c r="C1331" s="67">
        <v>27</v>
      </c>
      <c r="D1331" s="84" t="s">
        <v>348</v>
      </c>
      <c r="E1331" s="85">
        <v>26.5531259220405</v>
      </c>
      <c r="F1331" s="91">
        <v>26.5531259220405</v>
      </c>
      <c r="G1331" s="86">
        <v>18.399829524964801</v>
      </c>
      <c r="H1331" s="86">
        <v>18.399829524964801</v>
      </c>
      <c r="I1331" s="86">
        <v>0.57999999999999996</v>
      </c>
      <c r="J1331" s="86">
        <v>0.64</v>
      </c>
      <c r="K1331" s="87">
        <v>0</v>
      </c>
      <c r="L1331" s="150">
        <v>3.8999999409999999</v>
      </c>
      <c r="M1331" s="86">
        <v>0</v>
      </c>
      <c r="N1331" s="86">
        <v>100</v>
      </c>
      <c r="O1331" s="86"/>
      <c r="P1331" s="86">
        <v>0.33700000000000002</v>
      </c>
      <c r="Q1331" s="88">
        <v>0</v>
      </c>
      <c r="R1331" s="85">
        <v>0</v>
      </c>
      <c r="S1331" s="86">
        <v>2.2000000000000002</v>
      </c>
      <c r="T1331" s="86">
        <v>1.49</v>
      </c>
      <c r="U1331" s="88">
        <v>0.74254991312329899</v>
      </c>
      <c r="V1331" s="89"/>
      <c r="W1331" s="85"/>
      <c r="X1331" s="88"/>
      <c r="Y1331" s="85"/>
      <c r="Z1331" s="88">
        <v>84.97999999999999</v>
      </c>
      <c r="AA1331" s="85">
        <v>0.79</v>
      </c>
      <c r="AB1331" s="91">
        <v>0.79</v>
      </c>
      <c r="AC1331" s="86">
        <v>0.01</v>
      </c>
      <c r="AD1331" s="86">
        <v>0.01</v>
      </c>
      <c r="AE1331" s="86">
        <v>0</v>
      </c>
      <c r="AF1331" s="151">
        <v>6.7857997679500004</v>
      </c>
      <c r="AG1331" s="85">
        <v>4.3137600667699996</v>
      </c>
      <c r="AH1331" s="86">
        <v>3.7620000000000002E-3</v>
      </c>
      <c r="AI1331" s="151">
        <v>3.5375356635699999E-12</v>
      </c>
      <c r="AJ1331" s="152">
        <v>1.07</v>
      </c>
      <c r="AK1331" s="153">
        <v>0</v>
      </c>
    </row>
    <row r="1332" spans="1:37" x14ac:dyDescent="0.2">
      <c r="A1332" s="149" t="s">
        <v>2826</v>
      </c>
      <c r="B1332" s="66" t="s">
        <v>2827</v>
      </c>
      <c r="C1332" s="67">
        <v>27</v>
      </c>
      <c r="D1332" s="84" t="s">
        <v>348</v>
      </c>
      <c r="E1332" s="85">
        <v>17.770766779494402</v>
      </c>
      <c r="F1332" s="91">
        <v>17.768388677061601</v>
      </c>
      <c r="G1332" s="86">
        <v>11.6106887777346</v>
      </c>
      <c r="H1332" s="86">
        <v>11.6083106753018</v>
      </c>
      <c r="I1332" s="86">
        <v>2.86</v>
      </c>
      <c r="J1332" s="86">
        <v>2.25</v>
      </c>
      <c r="K1332" s="87">
        <v>0</v>
      </c>
      <c r="L1332" s="150">
        <v>2.4800000037199998</v>
      </c>
      <c r="M1332" s="86">
        <v>3.55490096785323E-3</v>
      </c>
      <c r="N1332" s="86">
        <v>100</v>
      </c>
      <c r="O1332" s="86">
        <v>51.9222071460877</v>
      </c>
      <c r="P1332" s="86">
        <v>0.50600000000000001</v>
      </c>
      <c r="Q1332" s="88">
        <v>1.1274</v>
      </c>
      <c r="R1332" s="85">
        <v>1.00040016006403E-2</v>
      </c>
      <c r="S1332" s="86">
        <v>1.5</v>
      </c>
      <c r="T1332" s="86">
        <v>1.51</v>
      </c>
      <c r="U1332" s="88">
        <v>11.059761714136201</v>
      </c>
      <c r="V1332" s="89"/>
      <c r="W1332" s="85">
        <v>23.648205941472799</v>
      </c>
      <c r="X1332" s="88">
        <v>27.4666666667</v>
      </c>
      <c r="Y1332" s="85">
        <v>-100</v>
      </c>
      <c r="Z1332" s="88"/>
      <c r="AA1332" s="85">
        <v>0.02</v>
      </c>
      <c r="AB1332" s="91">
        <v>0.02</v>
      </c>
      <c r="AC1332" s="86">
        <v>0</v>
      </c>
      <c r="AD1332" s="86">
        <v>0</v>
      </c>
      <c r="AE1332" s="86">
        <v>0</v>
      </c>
      <c r="AF1332" s="151">
        <v>1.2066168644800001E-8</v>
      </c>
      <c r="AG1332" s="85">
        <v>10.261634005199999</v>
      </c>
      <c r="AH1332" s="86">
        <v>2.5940000000000001E-2</v>
      </c>
      <c r="AI1332" s="151">
        <v>2.4009999975000001E-3</v>
      </c>
      <c r="AJ1332" s="152">
        <v>1.07</v>
      </c>
      <c r="AK1332" s="153">
        <v>0</v>
      </c>
    </row>
    <row r="1333" spans="1:37" x14ac:dyDescent="0.2">
      <c r="A1333" s="149" t="s">
        <v>2828</v>
      </c>
      <c r="B1333" s="66" t="s">
        <v>2828</v>
      </c>
      <c r="C1333" s="67">
        <v>27</v>
      </c>
      <c r="D1333" s="84" t="s">
        <v>348</v>
      </c>
      <c r="E1333" s="85">
        <v>17.820297877247601</v>
      </c>
      <c r="F1333" s="91">
        <v>17.820297877247601</v>
      </c>
      <c r="G1333" s="86">
        <v>10.391108035944001</v>
      </c>
      <c r="H1333" s="86">
        <v>10.391108035944001</v>
      </c>
      <c r="I1333" s="86">
        <v>3</v>
      </c>
      <c r="J1333" s="86">
        <v>1.58</v>
      </c>
      <c r="K1333" s="87">
        <v>0</v>
      </c>
      <c r="L1333" s="150">
        <v>0.250000000424</v>
      </c>
      <c r="M1333" s="86">
        <v>0</v>
      </c>
      <c r="N1333" s="86"/>
      <c r="O1333" s="86">
        <v>35.357368753953203</v>
      </c>
      <c r="P1333" s="86">
        <v>0.16200000000000001</v>
      </c>
      <c r="Q1333" s="88">
        <v>0.83779999999999999</v>
      </c>
      <c r="R1333" s="85">
        <v>0</v>
      </c>
      <c r="S1333" s="86">
        <v>0.7</v>
      </c>
      <c r="T1333" s="86">
        <v>1.05</v>
      </c>
      <c r="U1333" s="88">
        <v>12.279674623661601</v>
      </c>
      <c r="V1333" s="89"/>
      <c r="W1333" s="85">
        <v>23.1599236993465</v>
      </c>
      <c r="X1333" s="88">
        <v>25.8</v>
      </c>
      <c r="Y1333" s="85">
        <v>-100</v>
      </c>
      <c r="Z1333" s="88"/>
      <c r="AA1333" s="85">
        <v>0</v>
      </c>
      <c r="AB1333" s="91">
        <v>0</v>
      </c>
      <c r="AC1333" s="86">
        <v>0</v>
      </c>
      <c r="AD1333" s="86">
        <v>0</v>
      </c>
      <c r="AE1333" s="86">
        <v>0</v>
      </c>
      <c r="AF1333" s="151">
        <v>0</v>
      </c>
      <c r="AG1333" s="85">
        <v>6.6380430073600003</v>
      </c>
      <c r="AH1333" s="86">
        <v>1.4962E-2</v>
      </c>
      <c r="AI1333" s="151">
        <v>0</v>
      </c>
      <c r="AJ1333" s="152">
        <v>1.23</v>
      </c>
      <c r="AK1333" s="153">
        <v>1</v>
      </c>
    </row>
    <row r="1334" spans="1:37" x14ac:dyDescent="0.2">
      <c r="A1334" s="149" t="s">
        <v>2829</v>
      </c>
      <c r="B1334" s="66" t="s">
        <v>2830</v>
      </c>
      <c r="C1334" s="67">
        <v>27</v>
      </c>
      <c r="D1334" s="84" t="s">
        <v>348</v>
      </c>
      <c r="E1334" s="85">
        <v>27.735618605209901</v>
      </c>
      <c r="F1334" s="91">
        <v>27.7135934965861</v>
      </c>
      <c r="G1334" s="86">
        <v>15.7239252748133</v>
      </c>
      <c r="H1334" s="86">
        <v>15.7159161444046</v>
      </c>
      <c r="I1334" s="86">
        <v>100.46</v>
      </c>
      <c r="J1334" s="86">
        <v>158.43</v>
      </c>
      <c r="K1334" s="87">
        <v>0</v>
      </c>
      <c r="L1334" s="150">
        <v>0.23999999950699999</v>
      </c>
      <c r="M1334" s="86">
        <v>1.13347706958503E-2</v>
      </c>
      <c r="N1334" s="86"/>
      <c r="O1334" s="86">
        <v>56.090444930707498</v>
      </c>
      <c r="P1334" s="86">
        <v>6.9909999999999997</v>
      </c>
      <c r="Q1334" s="88">
        <v>1.6017999999999999</v>
      </c>
      <c r="R1334" s="85">
        <v>4.5341192473362102E-2</v>
      </c>
      <c r="S1334" s="86">
        <v>0.4</v>
      </c>
      <c r="T1334" s="86">
        <v>2.5299999999999998</v>
      </c>
      <c r="U1334" s="88">
        <v>8.1272650821937003</v>
      </c>
      <c r="V1334" s="89"/>
      <c r="W1334" s="85">
        <v>29.665864958929902</v>
      </c>
      <c r="X1334" s="88">
        <v>29.633333333300001</v>
      </c>
      <c r="Y1334" s="85">
        <v>-100</v>
      </c>
      <c r="Z1334" s="88">
        <v>-100</v>
      </c>
      <c r="AA1334" s="85">
        <v>0.39</v>
      </c>
      <c r="AB1334" s="91">
        <v>0.39</v>
      </c>
      <c r="AC1334" s="86">
        <v>0.14000000000000001</v>
      </c>
      <c r="AD1334" s="86">
        <v>0.14000000000000001</v>
      </c>
      <c r="AE1334" s="86">
        <v>0.04</v>
      </c>
      <c r="AF1334" s="151">
        <v>0</v>
      </c>
      <c r="AG1334" s="85">
        <v>1.48593299853</v>
      </c>
      <c r="AH1334" s="86">
        <v>0.68402499999999999</v>
      </c>
      <c r="AI1334" s="151">
        <v>2.8671999971699998E-2</v>
      </c>
      <c r="AJ1334" s="152">
        <v>1.2</v>
      </c>
      <c r="AK1334" s="153">
        <v>0</v>
      </c>
    </row>
    <row r="1335" spans="1:37" x14ac:dyDescent="0.2">
      <c r="A1335" s="149" t="s">
        <v>2831</v>
      </c>
      <c r="B1335" s="66" t="s">
        <v>2832</v>
      </c>
      <c r="C1335" s="67">
        <v>27</v>
      </c>
      <c r="D1335" s="84" t="s">
        <v>348</v>
      </c>
      <c r="E1335" s="85">
        <v>34.616697968243102</v>
      </c>
      <c r="F1335" s="91">
        <v>34.591087587502102</v>
      </c>
      <c r="G1335" s="86">
        <v>20.198053611063699</v>
      </c>
      <c r="H1335" s="86">
        <v>20.190126588453399</v>
      </c>
      <c r="I1335" s="86">
        <v>7.26</v>
      </c>
      <c r="J1335" s="86">
        <v>7.29</v>
      </c>
      <c r="K1335" s="87">
        <v>0</v>
      </c>
      <c r="L1335" s="150">
        <v>1.51999999942</v>
      </c>
      <c r="M1335" s="86">
        <v>7.6891143401093898E-3</v>
      </c>
      <c r="N1335" s="86">
        <v>100</v>
      </c>
      <c r="O1335" s="86">
        <v>44.216918514334097</v>
      </c>
      <c r="P1335" s="86">
        <v>1.0580000000000001</v>
      </c>
      <c r="Q1335" s="88">
        <v>0.81979999999999997</v>
      </c>
      <c r="R1335" s="85">
        <v>2.0962895674655899E-2</v>
      </c>
      <c r="S1335" s="86">
        <v>0.8</v>
      </c>
      <c r="T1335" s="86">
        <v>1.43</v>
      </c>
      <c r="U1335" s="88">
        <v>7.9032415424766498</v>
      </c>
      <c r="V1335" s="89"/>
      <c r="W1335" s="85">
        <v>26.982916102347499</v>
      </c>
      <c r="X1335" s="88">
        <v>27.333333333300001</v>
      </c>
      <c r="Y1335" s="85">
        <v>-100</v>
      </c>
      <c r="Z1335" s="88">
        <v>-100</v>
      </c>
      <c r="AA1335" s="85">
        <v>0.34</v>
      </c>
      <c r="AB1335" s="91">
        <v>0.35</v>
      </c>
      <c r="AC1335" s="86">
        <v>0.09</v>
      </c>
      <c r="AD1335" s="86">
        <v>0.09</v>
      </c>
      <c r="AE1335" s="86">
        <v>0</v>
      </c>
      <c r="AF1335" s="151">
        <v>0</v>
      </c>
      <c r="AG1335" s="85">
        <v>5.4490180020699999</v>
      </c>
      <c r="AH1335" s="86">
        <v>0.103717</v>
      </c>
      <c r="AI1335" s="151">
        <v>0</v>
      </c>
      <c r="AJ1335" s="152">
        <v>1.65</v>
      </c>
      <c r="AK1335" s="153">
        <v>4</v>
      </c>
    </row>
    <row r="1336" spans="1:37" x14ac:dyDescent="0.2">
      <c r="A1336" s="149" t="s">
        <v>2833</v>
      </c>
      <c r="B1336" s="66" t="s">
        <v>2834</v>
      </c>
      <c r="C1336" s="67">
        <v>27</v>
      </c>
      <c r="D1336" s="84" t="s">
        <v>348</v>
      </c>
      <c r="E1336" s="85">
        <v>48.353680384930399</v>
      </c>
      <c r="F1336" s="91">
        <v>48.346002252252198</v>
      </c>
      <c r="G1336" s="86">
        <v>24.683916871416901</v>
      </c>
      <c r="H1336" s="86">
        <v>24.681997338247299</v>
      </c>
      <c r="I1336" s="86">
        <v>2.0099999999999998</v>
      </c>
      <c r="J1336" s="86">
        <v>1.31</v>
      </c>
      <c r="K1336" s="87">
        <v>0</v>
      </c>
      <c r="L1336" s="150">
        <v>0.740000000351</v>
      </c>
      <c r="M1336" s="86">
        <v>4.9547149421079496E-3</v>
      </c>
      <c r="N1336" s="86">
        <v>73.753630203291394</v>
      </c>
      <c r="O1336" s="86">
        <v>44.815486993345402</v>
      </c>
      <c r="P1336" s="86">
        <v>0.36799999999999999</v>
      </c>
      <c r="Q1336" s="88">
        <v>1.0806</v>
      </c>
      <c r="R1336" s="85">
        <v>6.1523317337270804E-3</v>
      </c>
      <c r="S1336" s="86">
        <v>0.6</v>
      </c>
      <c r="T1336" s="86">
        <v>1.45</v>
      </c>
      <c r="U1336" s="88">
        <v>9.1075450450450504</v>
      </c>
      <c r="V1336" s="89"/>
      <c r="W1336" s="85">
        <v>31.363153299417402</v>
      </c>
      <c r="X1336" s="88">
        <v>30.766666666700001</v>
      </c>
      <c r="Y1336" s="85">
        <v>-100</v>
      </c>
      <c r="Z1336" s="88"/>
      <c r="AA1336" s="85">
        <v>0</v>
      </c>
      <c r="AB1336" s="91">
        <v>0</v>
      </c>
      <c r="AC1336" s="86">
        <v>0</v>
      </c>
      <c r="AD1336" s="86">
        <v>0</v>
      </c>
      <c r="AE1336" s="86">
        <v>0</v>
      </c>
      <c r="AF1336" s="151">
        <v>0</v>
      </c>
      <c r="AG1336" s="85">
        <v>4.4287449999500001</v>
      </c>
      <c r="AH1336" s="86">
        <v>1.7087000000000001E-2</v>
      </c>
      <c r="AI1336" s="151">
        <v>0</v>
      </c>
      <c r="AJ1336" s="152">
        <v>2.77</v>
      </c>
      <c r="AK1336" s="153">
        <v>19</v>
      </c>
    </row>
    <row r="1337" spans="1:37" x14ac:dyDescent="0.2">
      <c r="A1337" s="149" t="s">
        <v>2835</v>
      </c>
      <c r="B1337" s="66" t="s">
        <v>2836</v>
      </c>
      <c r="C1337" s="67">
        <v>27</v>
      </c>
      <c r="D1337" s="84" t="s">
        <v>348</v>
      </c>
      <c r="E1337" s="85">
        <v>23.3843785110898</v>
      </c>
      <c r="F1337" s="91">
        <v>23.3843785110898</v>
      </c>
      <c r="G1337" s="86">
        <v>14.471932087720001</v>
      </c>
      <c r="H1337" s="86">
        <v>14.471932087720001</v>
      </c>
      <c r="I1337" s="86">
        <v>0.72</v>
      </c>
      <c r="J1337" s="86">
        <v>0.62</v>
      </c>
      <c r="K1337" s="87">
        <v>0</v>
      </c>
      <c r="L1337" s="150">
        <v>0.56999999864399997</v>
      </c>
      <c r="M1337" s="86">
        <v>1.07139586913004E-2</v>
      </c>
      <c r="N1337" s="86"/>
      <c r="O1337" s="86">
        <v>37.3333333333333</v>
      </c>
      <c r="P1337" s="86">
        <v>0.16800000000000001</v>
      </c>
      <c r="Q1337" s="88">
        <v>1.4333</v>
      </c>
      <c r="R1337" s="85">
        <v>1.00452034153692E-2</v>
      </c>
      <c r="S1337" s="86">
        <v>1.2</v>
      </c>
      <c r="T1337" s="86">
        <v>1.39</v>
      </c>
      <c r="U1337" s="88">
        <v>16.009529357912701</v>
      </c>
      <c r="V1337" s="89"/>
      <c r="W1337" s="85"/>
      <c r="X1337" s="88"/>
      <c r="Y1337" s="85">
        <v>-100</v>
      </c>
      <c r="Z1337" s="88"/>
      <c r="AA1337" s="85">
        <v>0</v>
      </c>
      <c r="AB1337" s="91">
        <v>0</v>
      </c>
      <c r="AC1337" s="86">
        <v>0</v>
      </c>
      <c r="AD1337" s="86">
        <v>0</v>
      </c>
      <c r="AE1337" s="86">
        <v>0</v>
      </c>
      <c r="AF1337" s="151">
        <v>0</v>
      </c>
      <c r="AG1337" s="85">
        <v>4.40605895725</v>
      </c>
      <c r="AH1337" s="86">
        <v>5.3769999999999998E-3</v>
      </c>
      <c r="AI1337" s="151">
        <v>0</v>
      </c>
      <c r="AJ1337" s="152">
        <v>1.9</v>
      </c>
      <c r="AK1337" s="153">
        <v>6</v>
      </c>
    </row>
    <row r="1338" spans="1:37" x14ac:dyDescent="0.2">
      <c r="A1338" s="149" t="s">
        <v>2837</v>
      </c>
      <c r="B1338" s="66" t="s">
        <v>2838</v>
      </c>
      <c r="C1338" s="67">
        <v>27</v>
      </c>
      <c r="D1338" s="84" t="s">
        <v>348</v>
      </c>
      <c r="E1338" s="85">
        <v>26.548600721385199</v>
      </c>
      <c r="F1338" s="91">
        <v>26.548600721385199</v>
      </c>
      <c r="G1338" s="86">
        <v>15.1850434338866</v>
      </c>
      <c r="H1338" s="86">
        <v>15.1850434338866</v>
      </c>
      <c r="I1338" s="86">
        <v>1.48</v>
      </c>
      <c r="J1338" s="86">
        <v>0.93</v>
      </c>
      <c r="K1338" s="87">
        <v>0</v>
      </c>
      <c r="L1338" s="150">
        <v>8.0000000014200004E-2</v>
      </c>
      <c r="M1338" s="86">
        <v>5.9138426737941801E-3</v>
      </c>
      <c r="N1338" s="86">
        <v>33.313618216767701</v>
      </c>
      <c r="O1338" s="86">
        <v>31.5688304007097</v>
      </c>
      <c r="P1338" s="86">
        <v>0.14699999999999999</v>
      </c>
      <c r="Q1338" s="88">
        <v>1.1469</v>
      </c>
      <c r="R1338" s="85">
        <v>1.0453690152623899E-2</v>
      </c>
      <c r="S1338" s="86">
        <v>0.1</v>
      </c>
      <c r="T1338" s="86">
        <v>1.0900000000000001</v>
      </c>
      <c r="U1338" s="88">
        <v>13.680804425733299</v>
      </c>
      <c r="V1338" s="89"/>
      <c r="W1338" s="85">
        <v>28.474966018171902</v>
      </c>
      <c r="X1338" s="88">
        <v>32.133333333300001</v>
      </c>
      <c r="Y1338" s="85">
        <v>-100</v>
      </c>
      <c r="Z1338" s="88"/>
      <c r="AA1338" s="85">
        <v>0</v>
      </c>
      <c r="AB1338" s="91">
        <v>0</v>
      </c>
      <c r="AC1338" s="86">
        <v>0</v>
      </c>
      <c r="AD1338" s="86">
        <v>0</v>
      </c>
      <c r="AE1338" s="86">
        <v>0</v>
      </c>
      <c r="AF1338" s="151">
        <v>0</v>
      </c>
      <c r="AG1338" s="85">
        <v>2.77796292768</v>
      </c>
      <c r="AH1338" s="86">
        <v>6.4949999999999999E-3</v>
      </c>
      <c r="AI1338" s="151">
        <v>0</v>
      </c>
      <c r="AJ1338" s="152">
        <v>1.7</v>
      </c>
      <c r="AK1338" s="153">
        <v>0</v>
      </c>
    </row>
    <row r="1339" spans="1:37" x14ac:dyDescent="0.2">
      <c r="A1339" s="149" t="s">
        <v>2839</v>
      </c>
      <c r="B1339" s="66" t="s">
        <v>2840</v>
      </c>
      <c r="C1339" s="67">
        <v>27</v>
      </c>
      <c r="D1339" s="84" t="s">
        <v>348</v>
      </c>
      <c r="E1339" s="85">
        <v>53.9392547666165</v>
      </c>
      <c r="F1339" s="91">
        <v>53.916291258332699</v>
      </c>
      <c r="G1339" s="86">
        <v>27.671702879218699</v>
      </c>
      <c r="H1339" s="86">
        <v>27.664273508891601</v>
      </c>
      <c r="I1339" s="86">
        <v>1.48</v>
      </c>
      <c r="J1339" s="86">
        <v>4.59</v>
      </c>
      <c r="K1339" s="87">
        <v>0</v>
      </c>
      <c r="L1339" s="150">
        <v>0.29999999969500002</v>
      </c>
      <c r="M1339" s="86">
        <v>0</v>
      </c>
      <c r="N1339" s="86">
        <v>33.488716241213503</v>
      </c>
      <c r="O1339" s="86">
        <v>30.129485756566801</v>
      </c>
      <c r="P1339" s="86">
        <v>0.621</v>
      </c>
      <c r="Q1339" s="88">
        <v>0.878</v>
      </c>
      <c r="R1339" s="85">
        <v>0</v>
      </c>
      <c r="S1339" s="86">
        <v>0.3</v>
      </c>
      <c r="T1339" s="86">
        <v>1.19</v>
      </c>
      <c r="U1339" s="88">
        <v>8.7234315586143492</v>
      </c>
      <c r="V1339" s="89"/>
      <c r="W1339" s="85">
        <v>33.915346752214198</v>
      </c>
      <c r="X1339" s="88">
        <v>35.233333333300003</v>
      </c>
      <c r="Y1339" s="85">
        <v>-100</v>
      </c>
      <c r="Z1339" s="88"/>
      <c r="AA1339" s="85">
        <v>0</v>
      </c>
      <c r="AB1339" s="91">
        <v>0</v>
      </c>
      <c r="AC1339" s="86">
        <v>0</v>
      </c>
      <c r="AD1339" s="86">
        <v>0.01</v>
      </c>
      <c r="AE1339" s="86">
        <v>0</v>
      </c>
      <c r="AF1339" s="151">
        <v>0</v>
      </c>
      <c r="AG1339" s="85">
        <v>3.90167899836</v>
      </c>
      <c r="AH1339" s="86">
        <v>5.2576999999999999E-2</v>
      </c>
      <c r="AI1339" s="151">
        <v>3.0429999987200002E-3</v>
      </c>
      <c r="AJ1339" s="152">
        <v>3.74</v>
      </c>
      <c r="AK1339" s="153">
        <v>40</v>
      </c>
    </row>
    <row r="1340" spans="1:37" x14ac:dyDescent="0.2">
      <c r="A1340" s="149" t="s">
        <v>2841</v>
      </c>
      <c r="B1340" s="66" t="s">
        <v>2842</v>
      </c>
      <c r="C1340" s="67">
        <v>27</v>
      </c>
      <c r="D1340" s="84" t="s">
        <v>348</v>
      </c>
      <c r="E1340" s="85">
        <v>38.2587414726666</v>
      </c>
      <c r="F1340" s="91">
        <v>38.2587414726666</v>
      </c>
      <c r="G1340" s="86">
        <v>28.5882101012573</v>
      </c>
      <c r="H1340" s="86">
        <v>28.5882101012573</v>
      </c>
      <c r="I1340" s="86">
        <v>1.67</v>
      </c>
      <c r="J1340" s="86">
        <v>1.31</v>
      </c>
      <c r="K1340" s="87">
        <v>0</v>
      </c>
      <c r="L1340" s="150">
        <v>2.0900000006299999</v>
      </c>
      <c r="M1340" s="86">
        <v>1.66418857892674E-2</v>
      </c>
      <c r="N1340" s="86">
        <v>51.866916131131497</v>
      </c>
      <c r="O1340" s="86">
        <v>37.069877165866799</v>
      </c>
      <c r="P1340" s="86">
        <v>0.22800000000000001</v>
      </c>
      <c r="Q1340" s="88">
        <v>0.68659999999999999</v>
      </c>
      <c r="R1340" s="85">
        <v>1.5371608638844099E-2</v>
      </c>
      <c r="S1340" s="86">
        <v>0</v>
      </c>
      <c r="T1340" s="86">
        <v>0.9</v>
      </c>
      <c r="U1340" s="88">
        <v>7.5199608430970697</v>
      </c>
      <c r="V1340" s="89"/>
      <c r="W1340" s="85">
        <v>32.958274054763699</v>
      </c>
      <c r="X1340" s="88">
        <v>34.799999999999997</v>
      </c>
      <c r="Y1340" s="85">
        <v>-100</v>
      </c>
      <c r="Z1340" s="88"/>
      <c r="AA1340" s="85">
        <v>0</v>
      </c>
      <c r="AB1340" s="91">
        <v>0</v>
      </c>
      <c r="AC1340" s="86">
        <v>0</v>
      </c>
      <c r="AD1340" s="86">
        <v>0</v>
      </c>
      <c r="AE1340" s="86">
        <v>0</v>
      </c>
      <c r="AF1340" s="151">
        <v>0</v>
      </c>
      <c r="AG1340" s="85">
        <v>2.11595299752</v>
      </c>
      <c r="AH1340" s="86">
        <v>1.6032999999999999E-2</v>
      </c>
      <c r="AI1340" s="151">
        <v>0</v>
      </c>
      <c r="AJ1340" s="152">
        <v>1.74</v>
      </c>
      <c r="AK1340" s="153">
        <v>5</v>
      </c>
    </row>
    <row r="1341" spans="1:37" x14ac:dyDescent="0.2">
      <c r="A1341" s="149" t="s">
        <v>2843</v>
      </c>
      <c r="B1341" s="66" t="s">
        <v>2844</v>
      </c>
      <c r="C1341" s="67">
        <v>27</v>
      </c>
      <c r="D1341" s="84" t="s">
        <v>348</v>
      </c>
      <c r="E1341" s="85">
        <v>24.7690751497604</v>
      </c>
      <c r="F1341" s="91">
        <v>24.7690751497604</v>
      </c>
      <c r="G1341" s="86">
        <v>17.594505048547202</v>
      </c>
      <c r="H1341" s="86">
        <v>17.594505048547202</v>
      </c>
      <c r="I1341" s="86">
        <v>3.94</v>
      </c>
      <c r="J1341" s="86">
        <v>6.55</v>
      </c>
      <c r="K1341" s="87">
        <v>0</v>
      </c>
      <c r="L1341" s="150">
        <v>0.74000000143699995</v>
      </c>
      <c r="M1341" s="86">
        <v>2.2639707242231698E-2</v>
      </c>
      <c r="N1341" s="86">
        <v>60.219263899765103</v>
      </c>
      <c r="O1341" s="86">
        <v>36.592460006712201</v>
      </c>
      <c r="P1341" s="86">
        <v>0.47399999999999998</v>
      </c>
      <c r="Q1341" s="88">
        <v>1.0162</v>
      </c>
      <c r="R1341" s="85">
        <v>6.1315837880924597E-3</v>
      </c>
      <c r="S1341" s="86">
        <v>0</v>
      </c>
      <c r="T1341" s="86">
        <v>1.22</v>
      </c>
      <c r="U1341" s="88">
        <v>11.8990653979176</v>
      </c>
      <c r="V1341" s="89"/>
      <c r="W1341" s="85">
        <v>32.636612166844202</v>
      </c>
      <c r="X1341" s="88"/>
      <c r="Y1341" s="85">
        <v>-99.92</v>
      </c>
      <c r="Z1341" s="88">
        <v>-100</v>
      </c>
      <c r="AA1341" s="85">
        <v>0</v>
      </c>
      <c r="AB1341" s="91">
        <v>0</v>
      </c>
      <c r="AC1341" s="86">
        <v>0</v>
      </c>
      <c r="AD1341" s="86">
        <v>0</v>
      </c>
      <c r="AE1341" s="86">
        <v>0</v>
      </c>
      <c r="AF1341" s="151">
        <v>0</v>
      </c>
      <c r="AG1341" s="85">
        <v>3.6956020021699998</v>
      </c>
      <c r="AH1341" s="86">
        <v>7.1784000000000001E-2</v>
      </c>
      <c r="AI1341" s="151">
        <v>5.7107999997099999E-2</v>
      </c>
      <c r="AJ1341" s="152">
        <v>1.54</v>
      </c>
      <c r="AK1341" s="153">
        <v>2</v>
      </c>
    </row>
    <row r="1342" spans="1:37" x14ac:dyDescent="0.2">
      <c r="A1342" s="149" t="s">
        <v>2845</v>
      </c>
      <c r="B1342" s="66" t="s">
        <v>2846</v>
      </c>
      <c r="C1342" s="67">
        <v>27</v>
      </c>
      <c r="D1342" s="84" t="s">
        <v>348</v>
      </c>
      <c r="E1342" s="85">
        <v>36.2444828820231</v>
      </c>
      <c r="F1342" s="91">
        <v>36.243737325539797</v>
      </c>
      <c r="G1342" s="86">
        <v>26.1854348085411</v>
      </c>
      <c r="H1342" s="86">
        <v>26.184689252057701</v>
      </c>
      <c r="I1342" s="86">
        <v>3.59</v>
      </c>
      <c r="J1342" s="86">
        <v>3.5</v>
      </c>
      <c r="K1342" s="87">
        <v>0</v>
      </c>
      <c r="L1342" s="150">
        <v>2.5199999980399999</v>
      </c>
      <c r="M1342" s="86">
        <v>0</v>
      </c>
      <c r="N1342" s="86">
        <v>100</v>
      </c>
      <c r="O1342" s="86">
        <v>42.888110722027697</v>
      </c>
      <c r="P1342" s="86">
        <v>0.54700000000000004</v>
      </c>
      <c r="Q1342" s="88">
        <v>1.8142</v>
      </c>
      <c r="R1342" s="85">
        <v>0</v>
      </c>
      <c r="S1342" s="86">
        <v>0</v>
      </c>
      <c r="T1342" s="86">
        <v>1.52</v>
      </c>
      <c r="U1342" s="88">
        <v>14.820171776213799</v>
      </c>
      <c r="V1342" s="89"/>
      <c r="W1342" s="85">
        <v>37.889688385831498</v>
      </c>
      <c r="X1342" s="88">
        <v>35.833333333299997</v>
      </c>
      <c r="Y1342" s="85">
        <v>-23.040000000000006</v>
      </c>
      <c r="Z1342" s="88">
        <v>-100</v>
      </c>
      <c r="AA1342" s="85">
        <v>0</v>
      </c>
      <c r="AB1342" s="91">
        <v>0.02</v>
      </c>
      <c r="AC1342" s="86">
        <v>0</v>
      </c>
      <c r="AD1342" s="86">
        <v>0</v>
      </c>
      <c r="AE1342" s="86">
        <v>0</v>
      </c>
      <c r="AF1342" s="151">
        <v>0</v>
      </c>
      <c r="AG1342" s="85">
        <v>2.09752199824</v>
      </c>
      <c r="AH1342" s="86">
        <v>3.4595000000000001E-2</v>
      </c>
      <c r="AI1342" s="151">
        <v>3.0429999974400002E-3</v>
      </c>
      <c r="AJ1342" s="152">
        <v>1.35</v>
      </c>
      <c r="AK1342" s="153">
        <v>2</v>
      </c>
    </row>
    <row r="1343" spans="1:37" x14ac:dyDescent="0.2">
      <c r="A1343" s="149" t="s">
        <v>2847</v>
      </c>
      <c r="B1343" s="66" t="s">
        <v>2848</v>
      </c>
      <c r="C1343" s="67">
        <v>27</v>
      </c>
      <c r="D1343" s="84" t="s">
        <v>348</v>
      </c>
      <c r="E1343" s="85">
        <v>49.969563481414099</v>
      </c>
      <c r="F1343" s="91">
        <v>49.969563481414099</v>
      </c>
      <c r="G1343" s="86">
        <v>26.313515777898498</v>
      </c>
      <c r="H1343" s="86">
        <v>26.313515777898498</v>
      </c>
      <c r="I1343" s="86">
        <v>0.97</v>
      </c>
      <c r="J1343" s="86">
        <v>0.84</v>
      </c>
      <c r="K1343" s="87">
        <v>0</v>
      </c>
      <c r="L1343" s="150">
        <v>8.0000004911700007E-2</v>
      </c>
      <c r="M1343" s="86">
        <v>6.3569596604630902E-3</v>
      </c>
      <c r="N1343" s="86">
        <v>62.329329254644499</v>
      </c>
      <c r="O1343" s="86">
        <v>50.779676191897302</v>
      </c>
      <c r="P1343" s="86">
        <v>0.35099999999999998</v>
      </c>
      <c r="Q1343" s="88">
        <v>1.0036</v>
      </c>
      <c r="R1343" s="85">
        <v>1.11414405882681E-2</v>
      </c>
      <c r="S1343" s="86">
        <v>0</v>
      </c>
      <c r="T1343" s="86">
        <v>1.18</v>
      </c>
      <c r="U1343" s="88">
        <v>8.4953887037970404</v>
      </c>
      <c r="V1343" s="89"/>
      <c r="W1343" s="85">
        <v>40.246630807836603</v>
      </c>
      <c r="X1343" s="88">
        <v>42.6</v>
      </c>
      <c r="Y1343" s="85">
        <v>-42.88</v>
      </c>
      <c r="Z1343" s="88">
        <v>92.84</v>
      </c>
      <c r="AA1343" s="85">
        <v>0.19</v>
      </c>
      <c r="AB1343" s="91">
        <v>0.19</v>
      </c>
      <c r="AC1343" s="86">
        <v>0.09</v>
      </c>
      <c r="AD1343" s="86">
        <v>0.09</v>
      </c>
      <c r="AE1343" s="86">
        <v>0</v>
      </c>
      <c r="AF1343" s="151">
        <v>12.922499396799999</v>
      </c>
      <c r="AG1343" s="85">
        <v>2.3889530802099999</v>
      </c>
      <c r="AH1343" s="86">
        <v>1.0019999999999999E-2</v>
      </c>
      <c r="AI1343" s="151">
        <v>1.29666660417E-11</v>
      </c>
      <c r="AJ1343" s="152">
        <v>2.4700000000000002</v>
      </c>
      <c r="AK1343" s="153">
        <v>16</v>
      </c>
    </row>
    <row r="1344" spans="1:37" x14ac:dyDescent="0.2">
      <c r="A1344" s="149" t="s">
        <v>2849</v>
      </c>
      <c r="B1344" s="66" t="s">
        <v>2850</v>
      </c>
      <c r="C1344" s="67">
        <v>27</v>
      </c>
      <c r="D1344" s="84" t="s">
        <v>348</v>
      </c>
      <c r="E1344" s="85">
        <v>47.051044697170099</v>
      </c>
      <c r="F1344" s="91">
        <v>47.039358358500003</v>
      </c>
      <c r="G1344" s="86">
        <v>26.068531150243299</v>
      </c>
      <c r="H1344" s="86">
        <v>26.0605352343111</v>
      </c>
      <c r="I1344" s="86">
        <v>0.72</v>
      </c>
      <c r="J1344" s="86">
        <v>0.66</v>
      </c>
      <c r="K1344" s="87">
        <v>0</v>
      </c>
      <c r="L1344" s="150">
        <v>1.28999999731</v>
      </c>
      <c r="M1344" s="86">
        <v>1.21308109387099E-2</v>
      </c>
      <c r="N1344" s="86">
        <v>46.645652432496703</v>
      </c>
      <c r="O1344" s="86">
        <v>37.0346140121327</v>
      </c>
      <c r="P1344" s="86">
        <v>0.29099999999999998</v>
      </c>
      <c r="Q1344" s="88">
        <v>0.76539999999999997</v>
      </c>
      <c r="R1344" s="85">
        <v>2.3375409069658699E-2</v>
      </c>
      <c r="S1344" s="86">
        <v>0</v>
      </c>
      <c r="T1344" s="86">
        <v>1.01</v>
      </c>
      <c r="U1344" s="88">
        <v>7.6176476015327497</v>
      </c>
      <c r="V1344" s="89"/>
      <c r="W1344" s="85">
        <v>39.315003948408702</v>
      </c>
      <c r="X1344" s="88"/>
      <c r="Y1344" s="85">
        <v>-100</v>
      </c>
      <c r="Z1344" s="88">
        <v>-40</v>
      </c>
      <c r="AA1344" s="85">
        <v>0.2</v>
      </c>
      <c r="AB1344" s="91">
        <v>0.2</v>
      </c>
      <c r="AC1344" s="86">
        <v>0.05</v>
      </c>
      <c r="AD1344" s="86">
        <v>0.05</v>
      </c>
      <c r="AE1344" s="86">
        <v>0</v>
      </c>
      <c r="AF1344" s="151">
        <v>6.8300034608800006E-2</v>
      </c>
      <c r="AG1344" s="85">
        <v>3.0644739942300001</v>
      </c>
      <c r="AH1344" s="86">
        <v>8.2100000000000003E-3</v>
      </c>
      <c r="AI1344" s="151">
        <v>3.04299998773E-3</v>
      </c>
      <c r="AJ1344" s="152">
        <v>2.02</v>
      </c>
      <c r="AK1344" s="153">
        <v>6</v>
      </c>
    </row>
    <row r="1345" spans="1:37" x14ac:dyDescent="0.2">
      <c r="A1345" s="149" t="s">
        <v>2851</v>
      </c>
      <c r="B1345" s="66" t="s">
        <v>2852</v>
      </c>
      <c r="C1345" s="67">
        <v>27</v>
      </c>
      <c r="D1345" s="84" t="s">
        <v>348</v>
      </c>
      <c r="E1345" s="85">
        <v>49.862474363986799</v>
      </c>
      <c r="F1345" s="91">
        <v>49.8576729702108</v>
      </c>
      <c r="G1345" s="86">
        <v>27.616931086280999</v>
      </c>
      <c r="H1345" s="86">
        <v>27.612129692505</v>
      </c>
      <c r="I1345" s="86">
        <v>22.81</v>
      </c>
      <c r="J1345" s="86">
        <v>29.88</v>
      </c>
      <c r="K1345" s="87">
        <v>0</v>
      </c>
      <c r="L1345" s="150">
        <v>0</v>
      </c>
      <c r="M1345" s="86">
        <v>6.5403644301757604E-3</v>
      </c>
      <c r="N1345" s="86">
        <v>81.602203603810395</v>
      </c>
      <c r="O1345" s="86">
        <v>51.371513829909297</v>
      </c>
      <c r="P1345" s="86">
        <v>1.6020000000000001</v>
      </c>
      <c r="Q1345" s="88">
        <v>1.6842999999999999</v>
      </c>
      <c r="R1345" s="85">
        <v>3.71931564592115E-2</v>
      </c>
      <c r="S1345" s="86">
        <v>0</v>
      </c>
      <c r="T1345" s="86">
        <v>1.74</v>
      </c>
      <c r="U1345" s="88">
        <v>6.4811956842329099</v>
      </c>
      <c r="V1345" s="89"/>
      <c r="W1345" s="85">
        <v>43.147885765044997</v>
      </c>
      <c r="X1345" s="88">
        <v>47.0333333333</v>
      </c>
      <c r="Y1345" s="85">
        <v>-100</v>
      </c>
      <c r="Z1345" s="88"/>
      <c r="AA1345" s="85">
        <v>0.03</v>
      </c>
      <c r="AB1345" s="91">
        <v>0.04</v>
      </c>
      <c r="AC1345" s="86">
        <v>0.02</v>
      </c>
      <c r="AD1345" s="86">
        <v>0.03</v>
      </c>
      <c r="AE1345" s="86">
        <v>0.11</v>
      </c>
      <c r="AF1345" s="151">
        <v>0</v>
      </c>
      <c r="AG1345" s="85">
        <v>0.89751200015300003</v>
      </c>
      <c r="AH1345" s="86">
        <v>0.33639799999999997</v>
      </c>
      <c r="AI1345" s="151">
        <v>5.4774000009300002E-2</v>
      </c>
      <c r="AJ1345" s="152">
        <v>1.95</v>
      </c>
      <c r="AK1345" s="153">
        <v>6</v>
      </c>
    </row>
    <row r="1346" spans="1:37" x14ac:dyDescent="0.2">
      <c r="A1346" s="149" t="s">
        <v>2853</v>
      </c>
      <c r="B1346" s="66" t="s">
        <v>2854</v>
      </c>
      <c r="C1346" s="67">
        <v>27</v>
      </c>
      <c r="D1346" s="84" t="s">
        <v>348</v>
      </c>
      <c r="E1346" s="85">
        <v>54.492872432481697</v>
      </c>
      <c r="F1346" s="91">
        <v>54.487667453919698</v>
      </c>
      <c r="G1346" s="86">
        <v>28.1361622391818</v>
      </c>
      <c r="H1346" s="86">
        <v>28.130957260619802</v>
      </c>
      <c r="I1346" s="86">
        <v>1.54</v>
      </c>
      <c r="J1346" s="86">
        <v>1.4</v>
      </c>
      <c r="K1346" s="87">
        <v>0</v>
      </c>
      <c r="L1346" s="150">
        <v>0</v>
      </c>
      <c r="M1346" s="86">
        <v>6.8690900181241398E-3</v>
      </c>
      <c r="N1346" s="86">
        <v>76.449677849366793</v>
      </c>
      <c r="O1346" s="86">
        <v>43.5569873361475</v>
      </c>
      <c r="P1346" s="86">
        <v>0.27400000000000002</v>
      </c>
      <c r="Q1346" s="88">
        <v>0.8024</v>
      </c>
      <c r="R1346" s="85">
        <v>3.7110341415141003E-2</v>
      </c>
      <c r="S1346" s="86">
        <v>0</v>
      </c>
      <c r="T1346" s="86">
        <v>0.98</v>
      </c>
      <c r="U1346" s="88">
        <v>5.8432390581591296</v>
      </c>
      <c r="V1346" s="89"/>
      <c r="W1346" s="85">
        <v>41.786090852909602</v>
      </c>
      <c r="X1346" s="88">
        <v>44</v>
      </c>
      <c r="Y1346" s="85">
        <v>-100</v>
      </c>
      <c r="Z1346" s="88">
        <v>-100</v>
      </c>
      <c r="AA1346" s="85">
        <v>0</v>
      </c>
      <c r="AB1346" s="91">
        <v>0</v>
      </c>
      <c r="AC1346" s="86">
        <v>0</v>
      </c>
      <c r="AD1346" s="86">
        <v>0</v>
      </c>
      <c r="AE1346" s="86">
        <v>0</v>
      </c>
      <c r="AF1346" s="151">
        <v>0</v>
      </c>
      <c r="AG1346" s="85">
        <v>0.480004000549</v>
      </c>
      <c r="AH1346" s="86">
        <v>1.7382999999999999E-2</v>
      </c>
      <c r="AI1346" s="151">
        <v>0</v>
      </c>
      <c r="AJ1346" s="152">
        <v>1.91</v>
      </c>
      <c r="AK1346" s="153">
        <v>4</v>
      </c>
    </row>
    <row r="1347" spans="1:37" x14ac:dyDescent="0.2">
      <c r="A1347" s="149" t="s">
        <v>2833</v>
      </c>
      <c r="B1347" s="66" t="s">
        <v>2855</v>
      </c>
      <c r="C1347" s="67">
        <v>27</v>
      </c>
      <c r="D1347" s="84" t="s">
        <v>348</v>
      </c>
      <c r="E1347" s="85">
        <v>61.133492392537299</v>
      </c>
      <c r="F1347" s="91">
        <v>61.111980287088798</v>
      </c>
      <c r="G1347" s="86">
        <v>32.726757147885898</v>
      </c>
      <c r="H1347" s="86">
        <v>32.705245042437497</v>
      </c>
      <c r="I1347" s="86">
        <v>1.24</v>
      </c>
      <c r="J1347" s="86">
        <v>1.19</v>
      </c>
      <c r="K1347" s="87">
        <v>0</v>
      </c>
      <c r="L1347" s="150">
        <v>0</v>
      </c>
      <c r="M1347" s="86">
        <v>0</v>
      </c>
      <c r="N1347" s="86">
        <v>100</v>
      </c>
      <c r="O1347" s="86">
        <v>37.191934279312903</v>
      </c>
      <c r="P1347" s="86">
        <v>0.21099999999999999</v>
      </c>
      <c r="Q1347" s="88">
        <v>0.89090000000000003</v>
      </c>
      <c r="R1347" s="85">
        <v>0</v>
      </c>
      <c r="S1347" s="86">
        <v>0</v>
      </c>
      <c r="T1347" s="86">
        <v>0.73</v>
      </c>
      <c r="U1347" s="88">
        <v>7.2417569523213503</v>
      </c>
      <c r="V1347" s="89"/>
      <c r="W1347" s="85">
        <v>41.980132952877803</v>
      </c>
      <c r="X1347" s="88">
        <v>41</v>
      </c>
      <c r="Y1347" s="85">
        <v>-100</v>
      </c>
      <c r="Z1347" s="88"/>
      <c r="AA1347" s="85">
        <v>0</v>
      </c>
      <c r="AB1347" s="91">
        <v>0</v>
      </c>
      <c r="AC1347" s="86">
        <v>0</v>
      </c>
      <c r="AD1347" s="86">
        <v>0</v>
      </c>
      <c r="AE1347" s="86">
        <v>0</v>
      </c>
      <c r="AF1347" s="151">
        <v>0</v>
      </c>
      <c r="AG1347" s="85">
        <v>0.34264299726899999</v>
      </c>
      <c r="AH1347" s="86">
        <v>9.1479999999999999E-3</v>
      </c>
      <c r="AI1347" s="151">
        <v>0</v>
      </c>
      <c r="AJ1347" s="152">
        <v>1.24</v>
      </c>
      <c r="AK1347" s="153">
        <v>1</v>
      </c>
    </row>
    <row r="1348" spans="1:37" x14ac:dyDescent="0.2">
      <c r="A1348" s="149" t="s">
        <v>2856</v>
      </c>
      <c r="B1348" s="66" t="s">
        <v>2857</v>
      </c>
      <c r="C1348" s="67">
        <v>27</v>
      </c>
      <c r="D1348" s="84" t="s">
        <v>348</v>
      </c>
      <c r="E1348" s="85">
        <v>22.5467550364197</v>
      </c>
      <c r="F1348" s="91">
        <v>22.534943237745299</v>
      </c>
      <c r="G1348" s="86">
        <v>17.1461381980445</v>
      </c>
      <c r="H1348" s="86">
        <v>17.13432639937</v>
      </c>
      <c r="I1348" s="86">
        <v>6.76</v>
      </c>
      <c r="J1348" s="86">
        <v>6.08</v>
      </c>
      <c r="K1348" s="87">
        <v>0</v>
      </c>
      <c r="L1348" s="150">
        <v>2.7599999882800001</v>
      </c>
      <c r="M1348" s="86">
        <v>5.1260367946625901E-4</v>
      </c>
      <c r="N1348" s="86"/>
      <c r="O1348" s="86">
        <v>51.390664961636801</v>
      </c>
      <c r="P1348" s="86">
        <v>0.376</v>
      </c>
      <c r="Q1348" s="88">
        <v>1.1884999999999999</v>
      </c>
      <c r="R1348" s="85">
        <v>6.5027962023670198E-3</v>
      </c>
      <c r="S1348" s="86">
        <v>0</v>
      </c>
      <c r="T1348" s="86">
        <v>1.23</v>
      </c>
      <c r="U1348" s="88">
        <v>14.9865476737319</v>
      </c>
      <c r="V1348" s="89"/>
      <c r="W1348" s="85">
        <v>36.956436440320203</v>
      </c>
      <c r="X1348" s="88">
        <v>41.1</v>
      </c>
      <c r="Y1348" s="85">
        <v>-100</v>
      </c>
      <c r="Z1348" s="88"/>
      <c r="AA1348" s="85">
        <v>0.05</v>
      </c>
      <c r="AB1348" s="91">
        <v>0.05</v>
      </c>
      <c r="AC1348" s="86">
        <v>0.01</v>
      </c>
      <c r="AD1348" s="86">
        <v>0.01</v>
      </c>
      <c r="AE1348" s="86">
        <v>0.05</v>
      </c>
      <c r="AF1348" s="151">
        <v>0</v>
      </c>
      <c r="AG1348" s="85">
        <v>1.1606559995800001</v>
      </c>
      <c r="AH1348" s="86">
        <v>5.9722999999999998E-2</v>
      </c>
      <c r="AI1348" s="151">
        <v>4.1650000052799998E-3</v>
      </c>
      <c r="AJ1348" s="152">
        <v>1.03</v>
      </c>
      <c r="AK1348" s="153">
        <v>0</v>
      </c>
    </row>
    <row r="1349" spans="1:37" x14ac:dyDescent="0.2">
      <c r="A1349" s="149" t="s">
        <v>438</v>
      </c>
      <c r="B1349" s="66" t="s">
        <v>2858</v>
      </c>
      <c r="C1349" s="67">
        <v>27</v>
      </c>
      <c r="D1349" s="84" t="s">
        <v>348</v>
      </c>
      <c r="E1349" s="85">
        <v>17.160489393286401</v>
      </c>
      <c r="F1349" s="91">
        <v>17.160489393286401</v>
      </c>
      <c r="G1349" s="86">
        <v>13.2553991284777</v>
      </c>
      <c r="H1349" s="86">
        <v>13.2553991284777</v>
      </c>
      <c r="I1349" s="86">
        <v>2.56</v>
      </c>
      <c r="J1349" s="86">
        <v>4.8600000000000003</v>
      </c>
      <c r="K1349" s="87">
        <v>0</v>
      </c>
      <c r="L1349" s="150">
        <v>2.7400000007699998</v>
      </c>
      <c r="M1349" s="86">
        <v>0</v>
      </c>
      <c r="N1349" s="86"/>
      <c r="O1349" s="86">
        <v>100</v>
      </c>
      <c r="P1349" s="86">
        <v>0.379</v>
      </c>
      <c r="Q1349" s="88">
        <v>1.0176000000000001</v>
      </c>
      <c r="R1349" s="85">
        <v>0</v>
      </c>
      <c r="S1349" s="86">
        <v>0</v>
      </c>
      <c r="T1349" s="86">
        <v>1.24</v>
      </c>
      <c r="U1349" s="88">
        <v>13.1913518172676</v>
      </c>
      <c r="V1349" s="89"/>
      <c r="W1349" s="85">
        <v>32.624517560708703</v>
      </c>
      <c r="X1349" s="88">
        <v>35.933333333299998</v>
      </c>
      <c r="Y1349" s="85">
        <v>-100</v>
      </c>
      <c r="Z1349" s="88"/>
      <c r="AA1349" s="85">
        <v>0.45</v>
      </c>
      <c r="AB1349" s="91">
        <v>0.45</v>
      </c>
      <c r="AC1349" s="86">
        <v>0.05</v>
      </c>
      <c r="AD1349" s="86">
        <v>0.05</v>
      </c>
      <c r="AE1349" s="86">
        <v>0</v>
      </c>
      <c r="AF1349" s="151">
        <v>0</v>
      </c>
      <c r="AG1349" s="85">
        <v>1.1561410036099999</v>
      </c>
      <c r="AH1349" s="86">
        <v>6.0328E-2</v>
      </c>
      <c r="AI1349" s="151">
        <v>7.2079999983100003E-3</v>
      </c>
      <c r="AJ1349" s="152">
        <v>1.03</v>
      </c>
      <c r="AK1349" s="153">
        <v>0</v>
      </c>
    </row>
    <row r="1350" spans="1:37" x14ac:dyDescent="0.2">
      <c r="A1350" s="149" t="s">
        <v>2859</v>
      </c>
      <c r="B1350" s="66" t="s">
        <v>2860</v>
      </c>
      <c r="C1350" s="67">
        <v>27</v>
      </c>
      <c r="D1350" s="84" t="s">
        <v>348</v>
      </c>
      <c r="E1350" s="85">
        <v>28.500737075255799</v>
      </c>
      <c r="F1350" s="91">
        <v>28.500737075255799</v>
      </c>
      <c r="G1350" s="86">
        <v>18.759491232878698</v>
      </c>
      <c r="H1350" s="86">
        <v>18.759491232878698</v>
      </c>
      <c r="I1350" s="86">
        <v>26.41</v>
      </c>
      <c r="J1350" s="86">
        <v>24.19</v>
      </c>
      <c r="K1350" s="87">
        <v>0</v>
      </c>
      <c r="L1350" s="150">
        <v>0.19999999995600001</v>
      </c>
      <c r="M1350" s="86">
        <v>9.8086594784977901E-2</v>
      </c>
      <c r="N1350" s="86"/>
      <c r="O1350" s="86">
        <v>100</v>
      </c>
      <c r="P1350" s="86">
        <v>1.101</v>
      </c>
      <c r="Q1350" s="88">
        <v>1.2922</v>
      </c>
      <c r="R1350" s="85">
        <v>7.5597218022376803E-2</v>
      </c>
      <c r="S1350" s="86">
        <v>0</v>
      </c>
      <c r="T1350" s="86">
        <v>1.91</v>
      </c>
      <c r="U1350" s="88">
        <v>11.712459164549299</v>
      </c>
      <c r="V1350" s="89"/>
      <c r="W1350" s="85">
        <v>37.861401232861901</v>
      </c>
      <c r="X1350" s="88">
        <v>43.0333333333</v>
      </c>
      <c r="Y1350" s="85">
        <v>-42.52</v>
      </c>
      <c r="Z1350" s="88">
        <v>-83.9</v>
      </c>
      <c r="AA1350" s="85">
        <v>0.12</v>
      </c>
      <c r="AB1350" s="91">
        <v>0.12</v>
      </c>
      <c r="AC1350" s="86">
        <v>0.05</v>
      </c>
      <c r="AD1350" s="86">
        <v>0.05</v>
      </c>
      <c r="AE1350" s="86">
        <v>0.4</v>
      </c>
      <c r="AF1350" s="151">
        <v>0</v>
      </c>
      <c r="AG1350" s="85">
        <v>1.2570879644499999</v>
      </c>
      <c r="AH1350" s="86">
        <v>0.18918299999999999</v>
      </c>
      <c r="AI1350" s="151">
        <v>2.4989999266500001E-2</v>
      </c>
      <c r="AJ1350" s="152">
        <v>1.42</v>
      </c>
      <c r="AK1350" s="153">
        <v>1</v>
      </c>
    </row>
    <row r="1351" spans="1:37" x14ac:dyDescent="0.2">
      <c r="A1351" s="149" t="s">
        <v>2861</v>
      </c>
      <c r="B1351" s="66" t="s">
        <v>2862</v>
      </c>
      <c r="C1351" s="67">
        <v>27</v>
      </c>
      <c r="D1351" s="84" t="s">
        <v>348</v>
      </c>
      <c r="E1351" s="85">
        <v>18.508019663425301</v>
      </c>
      <c r="F1351" s="91">
        <v>18.478596289784299</v>
      </c>
      <c r="G1351" s="86">
        <v>14.3205712440346</v>
      </c>
      <c r="H1351" s="86">
        <v>14.291147870393599</v>
      </c>
      <c r="I1351" s="86">
        <v>5.12</v>
      </c>
      <c r="J1351" s="86">
        <v>5.23</v>
      </c>
      <c r="K1351" s="87">
        <v>0</v>
      </c>
      <c r="L1351" s="150">
        <v>0.95999999980100004</v>
      </c>
      <c r="M1351" s="86">
        <v>1.0560263403986601E-3</v>
      </c>
      <c r="N1351" s="86">
        <v>100</v>
      </c>
      <c r="O1351" s="86">
        <v>100</v>
      </c>
      <c r="P1351" s="86">
        <v>0.372</v>
      </c>
      <c r="Q1351" s="88">
        <v>1.212</v>
      </c>
      <c r="R1351" s="85">
        <v>1.8464947374899999E-2</v>
      </c>
      <c r="S1351" s="86">
        <v>0</v>
      </c>
      <c r="T1351" s="86">
        <v>1.33</v>
      </c>
      <c r="U1351" s="88">
        <v>17.435860633678999</v>
      </c>
      <c r="V1351" s="89"/>
      <c r="W1351" s="85">
        <v>40.965422709520297</v>
      </c>
      <c r="X1351" s="88">
        <v>41.3</v>
      </c>
      <c r="Y1351" s="85">
        <v>-100</v>
      </c>
      <c r="Z1351" s="88"/>
      <c r="AA1351" s="85">
        <v>0</v>
      </c>
      <c r="AB1351" s="91">
        <v>0</v>
      </c>
      <c r="AC1351" s="86">
        <v>0</v>
      </c>
      <c r="AD1351" s="86">
        <v>0</v>
      </c>
      <c r="AE1351" s="86">
        <v>0.01</v>
      </c>
      <c r="AF1351" s="151">
        <v>0</v>
      </c>
      <c r="AG1351" s="85">
        <v>1.0836909997699999</v>
      </c>
      <c r="AH1351" s="86">
        <v>4.0162999999999997E-2</v>
      </c>
      <c r="AI1351" s="151">
        <v>0</v>
      </c>
      <c r="AJ1351" s="152">
        <v>1.03</v>
      </c>
      <c r="AK1351" s="153">
        <v>0</v>
      </c>
    </row>
    <row r="1352" spans="1:37" x14ac:dyDescent="0.2">
      <c r="A1352" s="149" t="s">
        <v>2863</v>
      </c>
      <c r="B1352" s="66" t="s">
        <v>2864</v>
      </c>
      <c r="C1352" s="67">
        <v>27</v>
      </c>
      <c r="D1352" s="84" t="s">
        <v>348</v>
      </c>
      <c r="E1352" s="85">
        <v>17.4891493055556</v>
      </c>
      <c r="F1352" s="91">
        <v>17.481915509259299</v>
      </c>
      <c r="G1352" s="86">
        <v>12.6786747685185</v>
      </c>
      <c r="H1352" s="86">
        <v>12.6714409722222</v>
      </c>
      <c r="I1352" s="86">
        <v>9.6199999999999992</v>
      </c>
      <c r="J1352" s="86">
        <v>6.65</v>
      </c>
      <c r="K1352" s="87">
        <v>0</v>
      </c>
      <c r="L1352" s="150">
        <v>1.0999999495199999</v>
      </c>
      <c r="M1352" s="86">
        <v>1.1665255506121701E-3</v>
      </c>
      <c r="N1352" s="86"/>
      <c r="O1352" s="86">
        <v>100</v>
      </c>
      <c r="P1352" s="86">
        <v>0.34</v>
      </c>
      <c r="Q1352" s="88">
        <v>1.0046999999999999</v>
      </c>
      <c r="R1352" s="85">
        <v>2.9342723004694801E-2</v>
      </c>
      <c r="S1352" s="86">
        <v>0</v>
      </c>
      <c r="T1352" s="86">
        <v>1.49</v>
      </c>
      <c r="U1352" s="88">
        <v>14.1391782407407</v>
      </c>
      <c r="V1352" s="89"/>
      <c r="W1352" s="85">
        <v>38.996186495586599</v>
      </c>
      <c r="X1352" s="88"/>
      <c r="Y1352" s="85">
        <v>-99.62</v>
      </c>
      <c r="Z1352" s="88"/>
      <c r="AA1352" s="85">
        <v>0</v>
      </c>
      <c r="AB1352" s="91">
        <v>0</v>
      </c>
      <c r="AC1352" s="86">
        <v>0</v>
      </c>
      <c r="AD1352" s="86">
        <v>0</v>
      </c>
      <c r="AE1352" s="86">
        <v>0.1</v>
      </c>
      <c r="AF1352" s="151">
        <v>0</v>
      </c>
      <c r="AG1352" s="85">
        <v>1.23307110657</v>
      </c>
      <c r="AH1352" s="86">
        <v>5.3120000000000001E-2</v>
      </c>
      <c r="AI1352" s="151">
        <v>4.1650034499899997E-3</v>
      </c>
      <c r="AJ1352" s="152">
        <v>1.01</v>
      </c>
      <c r="AK1352" s="153">
        <v>0</v>
      </c>
    </row>
    <row r="1353" spans="1:37" x14ac:dyDescent="0.2">
      <c r="A1353" s="149" t="s">
        <v>2865</v>
      </c>
      <c r="B1353" s="66" t="s">
        <v>2866</v>
      </c>
      <c r="C1353" s="67">
        <v>27</v>
      </c>
      <c r="D1353" s="84" t="s">
        <v>348</v>
      </c>
      <c r="E1353" s="85">
        <v>14.064055354072501</v>
      </c>
      <c r="F1353" s="91">
        <v>13.9986217170065</v>
      </c>
      <c r="G1353" s="86">
        <v>10.2535901487571</v>
      </c>
      <c r="H1353" s="86">
        <v>10.2048629722185</v>
      </c>
      <c r="I1353" s="86">
        <v>17.239999999999998</v>
      </c>
      <c r="J1353" s="86">
        <v>26.92</v>
      </c>
      <c r="K1353" s="87">
        <v>0</v>
      </c>
      <c r="L1353" s="150">
        <v>0.180000000001</v>
      </c>
      <c r="M1353" s="86">
        <v>1.9694098134179799E-4</v>
      </c>
      <c r="N1353" s="86"/>
      <c r="O1353" s="86">
        <v>100</v>
      </c>
      <c r="P1353" s="86">
        <v>0.80500000000000005</v>
      </c>
      <c r="Q1353" s="88">
        <v>1.1214999999999999</v>
      </c>
      <c r="R1353" s="85">
        <v>7.0546737213403902E-3</v>
      </c>
      <c r="S1353" s="86">
        <v>0</v>
      </c>
      <c r="T1353" s="86">
        <v>1.28</v>
      </c>
      <c r="U1353" s="88">
        <v>16.259562708395698</v>
      </c>
      <c r="V1353" s="89"/>
      <c r="W1353" s="85">
        <v>36.976091194278098</v>
      </c>
      <c r="X1353" s="88"/>
      <c r="Y1353" s="85">
        <v>-100</v>
      </c>
      <c r="Z1353" s="88"/>
      <c r="AA1353" s="85">
        <v>0.23</v>
      </c>
      <c r="AB1353" s="91">
        <v>0.25</v>
      </c>
      <c r="AC1353" s="86">
        <v>0</v>
      </c>
      <c r="AD1353" s="86">
        <v>0.01</v>
      </c>
      <c r="AE1353" s="86">
        <v>0.3</v>
      </c>
      <c r="AF1353" s="151">
        <v>0</v>
      </c>
      <c r="AG1353" s="85">
        <v>2.2758168968499999</v>
      </c>
      <c r="AH1353" s="86">
        <v>0.22559699999999999</v>
      </c>
      <c r="AI1353" s="151">
        <v>4.16499981122E-2</v>
      </c>
      <c r="AJ1353" s="152">
        <v>1</v>
      </c>
      <c r="AK1353" s="153">
        <v>0</v>
      </c>
    </row>
    <row r="1354" spans="1:37" x14ac:dyDescent="0.2">
      <c r="A1354" s="149" t="s">
        <v>2867</v>
      </c>
      <c r="B1354" s="66" t="s">
        <v>2868</v>
      </c>
      <c r="C1354" s="67">
        <v>27</v>
      </c>
      <c r="D1354" s="84" t="s">
        <v>348</v>
      </c>
      <c r="E1354" s="85">
        <v>13.357304380802599</v>
      </c>
      <c r="F1354" s="91">
        <v>13.3327246934562</v>
      </c>
      <c r="G1354" s="86">
        <v>10.985715690267799</v>
      </c>
      <c r="H1354" s="86">
        <v>10.968861047516</v>
      </c>
      <c r="I1354" s="86">
        <v>29.66</v>
      </c>
      <c r="J1354" s="86">
        <v>20.56</v>
      </c>
      <c r="K1354" s="87">
        <v>0</v>
      </c>
      <c r="L1354" s="150">
        <v>1.9999999678100001E-2</v>
      </c>
      <c r="M1354" s="86">
        <v>0</v>
      </c>
      <c r="N1354" s="86"/>
      <c r="O1354" s="86">
        <v>70.168067226890798</v>
      </c>
      <c r="P1354" s="86">
        <v>0.76200000000000001</v>
      </c>
      <c r="Q1354" s="88">
        <v>0.80369999999999997</v>
      </c>
      <c r="R1354" s="85">
        <v>0</v>
      </c>
      <c r="S1354" s="86">
        <v>0.1</v>
      </c>
      <c r="T1354" s="86">
        <v>1.6</v>
      </c>
      <c r="U1354" s="88">
        <v>11.5025914013231</v>
      </c>
      <c r="V1354" s="89"/>
      <c r="W1354" s="85">
        <v>39.256337127770102</v>
      </c>
      <c r="X1354" s="88">
        <v>46.2</v>
      </c>
      <c r="Y1354" s="85">
        <v>69.44</v>
      </c>
      <c r="Z1354" s="88">
        <v>100</v>
      </c>
      <c r="AA1354" s="85">
        <v>0.75</v>
      </c>
      <c r="AB1354" s="91">
        <v>0.75</v>
      </c>
      <c r="AC1354" s="86">
        <v>0.05</v>
      </c>
      <c r="AD1354" s="86">
        <v>0.05</v>
      </c>
      <c r="AE1354" s="86">
        <v>0.15</v>
      </c>
      <c r="AF1354" s="151">
        <v>0</v>
      </c>
      <c r="AG1354" s="85">
        <v>3.6858780332099998</v>
      </c>
      <c r="AH1354" s="86">
        <v>0.17436299999999999</v>
      </c>
      <c r="AI1354" s="151">
        <v>2.9949009083400001E-2</v>
      </c>
      <c r="AJ1354" s="152">
        <v>1.02</v>
      </c>
      <c r="AK1354" s="153">
        <v>0</v>
      </c>
    </row>
    <row r="1355" spans="1:37" x14ac:dyDescent="0.2">
      <c r="A1355" s="149" t="s">
        <v>2869</v>
      </c>
      <c r="B1355" s="66" t="s">
        <v>2870</v>
      </c>
      <c r="C1355" s="67">
        <v>27</v>
      </c>
      <c r="D1355" s="84" t="s">
        <v>348</v>
      </c>
      <c r="E1355" s="85">
        <v>19.9691615640949</v>
      </c>
      <c r="F1355" s="91">
        <v>19.951321146629098</v>
      </c>
      <c r="G1355" s="86">
        <v>14.8062721810547</v>
      </c>
      <c r="H1355" s="86">
        <v>14.788431763588999</v>
      </c>
      <c r="I1355" s="86">
        <v>10.63</v>
      </c>
      <c r="J1355" s="86">
        <v>6.26</v>
      </c>
      <c r="K1355" s="87">
        <v>0</v>
      </c>
      <c r="L1355" s="150">
        <v>9.9999997511500006E-3</v>
      </c>
      <c r="M1355" s="86">
        <v>0</v>
      </c>
      <c r="N1355" s="86">
        <v>100</v>
      </c>
      <c r="O1355" s="86">
        <v>100</v>
      </c>
      <c r="P1355" s="86">
        <v>0.66700000000000004</v>
      </c>
      <c r="Q1355" s="88">
        <v>0.99819999999999998</v>
      </c>
      <c r="R1355" s="85">
        <v>0</v>
      </c>
      <c r="S1355" s="86">
        <v>0</v>
      </c>
      <c r="T1355" s="86">
        <v>1.71</v>
      </c>
      <c r="U1355" s="88">
        <v>14.397216894875299</v>
      </c>
      <c r="V1355" s="89"/>
      <c r="W1355" s="85">
        <v>37.787593262479902</v>
      </c>
      <c r="X1355" s="88">
        <v>36.233333333300003</v>
      </c>
      <c r="Y1355" s="85">
        <v>-93.66</v>
      </c>
      <c r="Z1355" s="88"/>
      <c r="AA1355" s="85">
        <v>0.21</v>
      </c>
      <c r="AB1355" s="91">
        <v>0.21</v>
      </c>
      <c r="AC1355" s="86">
        <v>0</v>
      </c>
      <c r="AD1355" s="86">
        <v>0.01</v>
      </c>
      <c r="AE1355" s="86">
        <v>0</v>
      </c>
      <c r="AF1355" s="151">
        <v>0</v>
      </c>
      <c r="AG1355" s="85">
        <v>1.41883195624</v>
      </c>
      <c r="AH1355" s="86">
        <v>5.1848999999999999E-2</v>
      </c>
      <c r="AI1355" s="151">
        <v>1.54160001705E-2</v>
      </c>
      <c r="AJ1355" s="152">
        <v>1.02</v>
      </c>
      <c r="AK1355" s="153">
        <v>0</v>
      </c>
    </row>
    <row r="1356" spans="1:37" x14ac:dyDescent="0.2">
      <c r="A1356" s="149" t="s">
        <v>2871</v>
      </c>
      <c r="B1356" s="66" t="s">
        <v>2872</v>
      </c>
      <c r="C1356" s="67">
        <v>27</v>
      </c>
      <c r="D1356" s="84" t="s">
        <v>348</v>
      </c>
      <c r="E1356" s="85">
        <v>13.078176847600901</v>
      </c>
      <c r="F1356" s="91">
        <v>13.047007409235199</v>
      </c>
      <c r="G1356" s="86">
        <v>9.6183691890101795</v>
      </c>
      <c r="H1356" s="86">
        <v>9.5871997506444906</v>
      </c>
      <c r="I1356" s="86">
        <v>10.24</v>
      </c>
      <c r="J1356" s="86">
        <v>19.510000000000002</v>
      </c>
      <c r="K1356" s="87">
        <v>0</v>
      </c>
      <c r="L1356" s="150">
        <v>0</v>
      </c>
      <c r="M1356" s="86">
        <v>0</v>
      </c>
      <c r="N1356" s="86">
        <v>48.858968507530797</v>
      </c>
      <c r="O1356" s="86">
        <v>29.826563213144698</v>
      </c>
      <c r="P1356" s="86">
        <v>0.997</v>
      </c>
      <c r="Q1356" s="88">
        <v>0.89470000000000005</v>
      </c>
      <c r="R1356" s="85">
        <v>0</v>
      </c>
      <c r="S1356" s="86">
        <v>0</v>
      </c>
      <c r="T1356" s="86">
        <v>1.4</v>
      </c>
      <c r="U1356" s="88">
        <v>14.488593933648101</v>
      </c>
      <c r="V1356" s="89"/>
      <c r="W1356" s="85">
        <v>34.807937802779101</v>
      </c>
      <c r="X1356" s="88">
        <v>46.266666666699997</v>
      </c>
      <c r="Y1356" s="85">
        <v>-100</v>
      </c>
      <c r="Z1356" s="88"/>
      <c r="AA1356" s="85">
        <v>0.17</v>
      </c>
      <c r="AB1356" s="91">
        <v>0.18</v>
      </c>
      <c r="AC1356" s="86">
        <v>0</v>
      </c>
      <c r="AD1356" s="86">
        <v>0.01</v>
      </c>
      <c r="AE1356" s="86">
        <v>0</v>
      </c>
      <c r="AF1356" s="151">
        <v>0</v>
      </c>
      <c r="AG1356" s="85">
        <v>3.1246557898799998</v>
      </c>
      <c r="AH1356" s="86">
        <v>0.15917899999999999</v>
      </c>
      <c r="AI1356" s="151">
        <v>4.2076997111500002E-2</v>
      </c>
      <c r="AJ1356" s="152">
        <v>1.01</v>
      </c>
      <c r="AK1356" s="153">
        <v>0</v>
      </c>
    </row>
    <row r="1357" spans="1:37" x14ac:dyDescent="0.2">
      <c r="A1357" s="149" t="s">
        <v>2873</v>
      </c>
      <c r="B1357" s="66" t="s">
        <v>2874</v>
      </c>
      <c r="C1357" s="67">
        <v>27</v>
      </c>
      <c r="D1357" s="84" t="s">
        <v>348</v>
      </c>
      <c r="E1357" s="85">
        <v>27.340965511848999</v>
      </c>
      <c r="F1357" s="91">
        <v>27.340965511848999</v>
      </c>
      <c r="G1357" s="86">
        <v>16.9964749499912</v>
      </c>
      <c r="H1357" s="86">
        <v>16.9964749499912</v>
      </c>
      <c r="I1357" s="86">
        <v>5.29</v>
      </c>
      <c r="J1357" s="86">
        <v>4.04</v>
      </c>
      <c r="K1357" s="87">
        <v>0</v>
      </c>
      <c r="L1357" s="150">
        <v>1.00000297964E-2</v>
      </c>
      <c r="M1357" s="86">
        <v>0.324158766221193</v>
      </c>
      <c r="N1357" s="86">
        <v>100</v>
      </c>
      <c r="O1357" s="86">
        <v>98.427672955974799</v>
      </c>
      <c r="P1357" s="86">
        <v>0.35899999999999999</v>
      </c>
      <c r="Q1357" s="88">
        <v>1.1584000000000001</v>
      </c>
      <c r="R1357" s="85">
        <v>6.6181336863004606E-2</v>
      </c>
      <c r="S1357" s="86">
        <v>1.2</v>
      </c>
      <c r="T1357" s="86">
        <v>1.37</v>
      </c>
      <c r="U1357" s="88">
        <v>12.7344874994299</v>
      </c>
      <c r="V1357" s="89"/>
      <c r="W1357" s="85">
        <v>49.565942802886703</v>
      </c>
      <c r="X1357" s="88">
        <v>51.4</v>
      </c>
      <c r="Y1357" s="85">
        <v>-100</v>
      </c>
      <c r="Z1357" s="88">
        <v>-100</v>
      </c>
      <c r="AA1357" s="85">
        <v>0.11</v>
      </c>
      <c r="AB1357" s="91">
        <v>0.11</v>
      </c>
      <c r="AC1357" s="86">
        <v>0.01</v>
      </c>
      <c r="AD1357" s="86">
        <v>0.01</v>
      </c>
      <c r="AE1357" s="86">
        <v>0.01</v>
      </c>
      <c r="AF1357" s="151">
        <v>0</v>
      </c>
      <c r="AG1357" s="85">
        <v>0.49617798374900002</v>
      </c>
      <c r="AH1357" s="86">
        <v>3.6806999999999999E-2</v>
      </c>
      <c r="AI1357" s="151">
        <v>1.6000000438400001E-4</v>
      </c>
      <c r="AJ1357" s="152">
        <v>1.01</v>
      </c>
      <c r="AK1357" s="153">
        <v>0</v>
      </c>
    </row>
    <row r="1358" spans="1:37" x14ac:dyDescent="0.2">
      <c r="A1358" s="149" t="s">
        <v>2875</v>
      </c>
      <c r="B1358" s="66" t="s">
        <v>2876</v>
      </c>
      <c r="C1358" s="67">
        <v>27</v>
      </c>
      <c r="D1358" s="84" t="s">
        <v>348</v>
      </c>
      <c r="E1358" s="85">
        <v>24.184150286611601</v>
      </c>
      <c r="F1358" s="91">
        <v>24.184150286611601</v>
      </c>
      <c r="G1358" s="86">
        <v>15.858226602849101</v>
      </c>
      <c r="H1358" s="86">
        <v>15.858226602849101</v>
      </c>
      <c r="I1358" s="86">
        <v>17.3</v>
      </c>
      <c r="J1358" s="86">
        <v>12.28</v>
      </c>
      <c r="K1358" s="87">
        <v>0</v>
      </c>
      <c r="L1358" s="150">
        <v>1.7299999185799999</v>
      </c>
      <c r="M1358" s="86">
        <v>1.6987683531547601E-2</v>
      </c>
      <c r="N1358" s="86">
        <v>79.033396048918206</v>
      </c>
      <c r="O1358" s="86">
        <v>50.199764982373701</v>
      </c>
      <c r="P1358" s="86">
        <v>0.77100000000000002</v>
      </c>
      <c r="Q1358" s="88">
        <v>1.1876</v>
      </c>
      <c r="R1358" s="85">
        <v>1.001001001001E-2</v>
      </c>
      <c r="S1358" s="86">
        <v>0.8</v>
      </c>
      <c r="T1358" s="86">
        <v>1.46</v>
      </c>
      <c r="U1358" s="88">
        <v>12.277001078340501</v>
      </c>
      <c r="V1358" s="89"/>
      <c r="W1358" s="85">
        <v>52.5758542518182</v>
      </c>
      <c r="X1358" s="88">
        <v>44.9666666667</v>
      </c>
      <c r="Y1358" s="85">
        <v>-100</v>
      </c>
      <c r="Z1358" s="88">
        <v>-100</v>
      </c>
      <c r="AA1358" s="85">
        <v>0</v>
      </c>
      <c r="AB1358" s="91">
        <v>0</v>
      </c>
      <c r="AC1358" s="86">
        <v>0</v>
      </c>
      <c r="AD1358" s="86">
        <v>0</v>
      </c>
      <c r="AE1358" s="86">
        <v>0</v>
      </c>
      <c r="AF1358" s="151">
        <v>0</v>
      </c>
      <c r="AG1358" s="85">
        <v>0.13785101752699999</v>
      </c>
      <c r="AH1358" s="86">
        <v>7.2728000000000001E-2</v>
      </c>
      <c r="AI1358" s="151">
        <v>6.8300001534000001E-4</v>
      </c>
      <c r="AJ1358" s="152">
        <v>1</v>
      </c>
      <c r="AK1358" s="153">
        <v>0</v>
      </c>
    </row>
    <row r="1359" spans="1:37" x14ac:dyDescent="0.2">
      <c r="A1359" s="149" t="s">
        <v>2877</v>
      </c>
      <c r="B1359" s="66" t="s">
        <v>2878</v>
      </c>
      <c r="C1359" s="67">
        <v>27</v>
      </c>
      <c r="D1359" s="84" t="s">
        <v>348</v>
      </c>
      <c r="E1359" s="85">
        <v>31.580199687016702</v>
      </c>
      <c r="F1359" s="91">
        <v>31.5765390634295</v>
      </c>
      <c r="G1359" s="86">
        <v>18.874175215748</v>
      </c>
      <c r="H1359" s="86">
        <v>18.870514592160799</v>
      </c>
      <c r="I1359" s="86">
        <v>6.08</v>
      </c>
      <c r="J1359" s="86">
        <v>5.28</v>
      </c>
      <c r="K1359" s="87">
        <v>0</v>
      </c>
      <c r="L1359" s="150">
        <v>3.0000037519099999E-2</v>
      </c>
      <c r="M1359" s="86">
        <v>0.140732514746222</v>
      </c>
      <c r="N1359" s="86">
        <v>100</v>
      </c>
      <c r="O1359" s="86">
        <v>100</v>
      </c>
      <c r="P1359" s="86">
        <v>0.39500000000000002</v>
      </c>
      <c r="Q1359" s="88">
        <v>1.3727</v>
      </c>
      <c r="R1359" s="85">
        <v>5.1308363263211899E-2</v>
      </c>
      <c r="S1359" s="86">
        <v>1</v>
      </c>
      <c r="T1359" s="86">
        <v>1.74</v>
      </c>
      <c r="U1359" s="88">
        <v>9.4480694786356896</v>
      </c>
      <c r="V1359" s="89"/>
      <c r="W1359" s="85">
        <v>50.196134048520101</v>
      </c>
      <c r="X1359" s="88">
        <v>53.066666666700002</v>
      </c>
      <c r="Y1359" s="85">
        <v>-100</v>
      </c>
      <c r="Z1359" s="88">
        <v>-100</v>
      </c>
      <c r="AA1359" s="85">
        <v>0</v>
      </c>
      <c r="AB1359" s="91">
        <v>0</v>
      </c>
      <c r="AC1359" s="86">
        <v>0</v>
      </c>
      <c r="AD1359" s="86">
        <v>0</v>
      </c>
      <c r="AE1359" s="86">
        <v>0</v>
      </c>
      <c r="AF1359" s="151">
        <v>0</v>
      </c>
      <c r="AG1359" s="85">
        <v>0.62598392056600005</v>
      </c>
      <c r="AH1359" s="86">
        <v>3.3360000000000001E-2</v>
      </c>
      <c r="AI1359" s="151">
        <v>3.0392224414800001E-9</v>
      </c>
      <c r="AJ1359" s="152">
        <v>1.01</v>
      </c>
      <c r="AK1359" s="153">
        <v>0</v>
      </c>
    </row>
    <row r="1360" spans="1:37" x14ac:dyDescent="0.2">
      <c r="A1360" s="149" t="s">
        <v>2879</v>
      </c>
      <c r="B1360" s="66" t="s">
        <v>2880</v>
      </c>
      <c r="C1360" s="67">
        <v>27</v>
      </c>
      <c r="D1360" s="84" t="s">
        <v>348</v>
      </c>
      <c r="E1360" s="85">
        <v>36.987739468477002</v>
      </c>
      <c r="F1360" s="91">
        <v>36.949564487087301</v>
      </c>
      <c r="G1360" s="86">
        <v>21.6687556864816</v>
      </c>
      <c r="H1360" s="86">
        <v>21.650940695166401</v>
      </c>
      <c r="I1360" s="86">
        <v>10.61</v>
      </c>
      <c r="J1360" s="86">
        <v>12.31</v>
      </c>
      <c r="K1360" s="87">
        <v>7.1000000000000004E-3</v>
      </c>
      <c r="L1360" s="150">
        <v>0.83999986518699998</v>
      </c>
      <c r="M1360" s="86">
        <v>1.27712682770949E-2</v>
      </c>
      <c r="N1360" s="86">
        <v>100</v>
      </c>
      <c r="O1360" s="86">
        <v>100</v>
      </c>
      <c r="P1360" s="86">
        <v>0.74299999999999999</v>
      </c>
      <c r="Q1360" s="88">
        <v>1.1735</v>
      </c>
      <c r="R1360" s="85">
        <v>3.4877232142857102E-2</v>
      </c>
      <c r="S1360" s="86">
        <v>0.2</v>
      </c>
      <c r="T1360" s="86">
        <v>1.46</v>
      </c>
      <c r="U1360" s="88">
        <v>10.6330048164102</v>
      </c>
      <c r="V1360" s="89"/>
      <c r="W1360" s="85">
        <v>51.251360753818901</v>
      </c>
      <c r="X1360" s="88">
        <v>56.4</v>
      </c>
      <c r="Y1360" s="85">
        <v>-100</v>
      </c>
      <c r="Z1360" s="88">
        <v>-100</v>
      </c>
      <c r="AA1360" s="85">
        <v>0</v>
      </c>
      <c r="AB1360" s="91">
        <v>0</v>
      </c>
      <c r="AC1360" s="86">
        <v>0</v>
      </c>
      <c r="AD1360" s="86">
        <v>0</v>
      </c>
      <c r="AE1360" s="86">
        <v>0.03</v>
      </c>
      <c r="AF1360" s="151">
        <v>0</v>
      </c>
      <c r="AG1360" s="85">
        <v>0.30971308822600002</v>
      </c>
      <c r="AH1360" s="86">
        <v>0.11172700000000001</v>
      </c>
      <c r="AI1360" s="151">
        <v>4.7680046511100003E-3</v>
      </c>
      <c r="AJ1360" s="152">
        <v>1.04</v>
      </c>
      <c r="AK1360" s="153">
        <v>0</v>
      </c>
    </row>
    <row r="1361" spans="1:37" x14ac:dyDescent="0.2">
      <c r="A1361" s="149" t="s">
        <v>2881</v>
      </c>
      <c r="B1361" s="66" t="s">
        <v>2882</v>
      </c>
      <c r="C1361" s="67">
        <v>27</v>
      </c>
      <c r="D1361" s="84" t="s">
        <v>348</v>
      </c>
      <c r="E1361" s="85">
        <v>16.249615424059101</v>
      </c>
      <c r="F1361" s="91">
        <v>16.249615424059101</v>
      </c>
      <c r="G1361" s="86">
        <v>11.011178340682999</v>
      </c>
      <c r="H1361" s="86">
        <v>11.011178340682999</v>
      </c>
      <c r="I1361" s="86">
        <v>3.11</v>
      </c>
      <c r="J1361" s="86">
        <v>5.43</v>
      </c>
      <c r="K1361" s="87">
        <v>0</v>
      </c>
      <c r="L1361" s="150">
        <v>8.9999998849499996E-2</v>
      </c>
      <c r="M1361" s="86">
        <v>1.44408039425954E-2</v>
      </c>
      <c r="N1361" s="86"/>
      <c r="O1361" s="86">
        <v>99.256017505470496</v>
      </c>
      <c r="P1361" s="86">
        <v>0.38700000000000001</v>
      </c>
      <c r="Q1361" s="88">
        <v>1.2762</v>
      </c>
      <c r="R1361" s="85">
        <v>9.6562379297025908E-3</v>
      </c>
      <c r="S1361" s="86">
        <v>0.5</v>
      </c>
      <c r="T1361" s="86">
        <v>1.42</v>
      </c>
      <c r="U1361" s="88">
        <v>16.019895395344101</v>
      </c>
      <c r="V1361" s="89">
        <v>3.33</v>
      </c>
      <c r="W1361" s="85">
        <v>42.970275788745802</v>
      </c>
      <c r="X1361" s="88">
        <v>43.766666666699997</v>
      </c>
      <c r="Y1361" s="85">
        <v>-100</v>
      </c>
      <c r="Z1361" s="88"/>
      <c r="AA1361" s="85">
        <v>0</v>
      </c>
      <c r="AB1361" s="91">
        <v>0</v>
      </c>
      <c r="AC1361" s="86">
        <v>0</v>
      </c>
      <c r="AD1361" s="86">
        <v>0</v>
      </c>
      <c r="AE1361" s="86">
        <v>0.01</v>
      </c>
      <c r="AF1361" s="151">
        <v>0</v>
      </c>
      <c r="AG1361" s="85">
        <v>0.13427798396000001</v>
      </c>
      <c r="AH1361" s="86">
        <v>3.0376E-2</v>
      </c>
      <c r="AI1361" s="151">
        <v>3.3313110433300003E-14</v>
      </c>
      <c r="AJ1361" s="152">
        <v>1</v>
      </c>
      <c r="AK1361" s="153">
        <v>0</v>
      </c>
    </row>
    <row r="1362" spans="1:37" x14ac:dyDescent="0.2">
      <c r="A1362" s="149" t="s">
        <v>2883</v>
      </c>
      <c r="B1362" s="66" t="s">
        <v>2884</v>
      </c>
      <c r="C1362" s="67">
        <v>28</v>
      </c>
      <c r="D1362" s="84" t="s">
        <v>348</v>
      </c>
      <c r="E1362" s="85">
        <v>31.702390379427399</v>
      </c>
      <c r="F1362" s="91">
        <v>31.702390379427399</v>
      </c>
      <c r="G1362" s="86">
        <v>18.388876212973301</v>
      </c>
      <c r="H1362" s="86">
        <v>18.388876212973301</v>
      </c>
      <c r="I1362" s="86">
        <v>2.67</v>
      </c>
      <c r="J1362" s="86">
        <v>1.76</v>
      </c>
      <c r="K1362" s="87">
        <v>0</v>
      </c>
      <c r="L1362" s="150">
        <v>3.9999995906499997E-2</v>
      </c>
      <c r="M1362" s="86">
        <v>6.2030368347214301E-2</v>
      </c>
      <c r="N1362" s="86">
        <v>97.461154273030004</v>
      </c>
      <c r="O1362" s="86">
        <v>85.680976546427104</v>
      </c>
      <c r="P1362" s="86">
        <v>0.29799999999999999</v>
      </c>
      <c r="Q1362" s="88">
        <v>2.6469999999999998</v>
      </c>
      <c r="R1362" s="85">
        <v>5.4689636313918502E-2</v>
      </c>
      <c r="S1362" s="86">
        <v>0.2</v>
      </c>
      <c r="T1362" s="86">
        <v>1.71</v>
      </c>
      <c r="U1362" s="88">
        <v>13.0336746882843</v>
      </c>
      <c r="V1362" s="89">
        <v>3.97</v>
      </c>
      <c r="W1362" s="85"/>
      <c r="X1362" s="88">
        <v>63.366666666699999</v>
      </c>
      <c r="Y1362" s="85">
        <v>-100</v>
      </c>
      <c r="Z1362" s="88">
        <v>-100</v>
      </c>
      <c r="AA1362" s="85">
        <v>0</v>
      </c>
      <c r="AB1362" s="91">
        <v>0</v>
      </c>
      <c r="AC1362" s="86">
        <v>0</v>
      </c>
      <c r="AD1362" s="86">
        <v>0</v>
      </c>
      <c r="AE1362" s="86">
        <v>0</v>
      </c>
      <c r="AF1362" s="151">
        <v>0</v>
      </c>
      <c r="AG1362" s="85">
        <v>0.132253012611</v>
      </c>
      <c r="AH1362" s="86">
        <v>1.4860999999999999E-2</v>
      </c>
      <c r="AI1362" s="151">
        <v>2.2007110234400001E-13</v>
      </c>
      <c r="AJ1362" s="152">
        <v>1.08</v>
      </c>
      <c r="AK1362" s="153">
        <v>0</v>
      </c>
    </row>
    <row r="1363" spans="1:37" x14ac:dyDescent="0.2">
      <c r="A1363" s="149" t="s">
        <v>2885</v>
      </c>
      <c r="B1363" s="66" t="s">
        <v>2886</v>
      </c>
      <c r="C1363" s="67">
        <v>28</v>
      </c>
      <c r="D1363" s="84" t="s">
        <v>348</v>
      </c>
      <c r="E1363" s="85">
        <v>32.089236944155203</v>
      </c>
      <c r="F1363" s="91">
        <v>32.089236944155203</v>
      </c>
      <c r="G1363" s="86">
        <v>18.389087562053898</v>
      </c>
      <c r="H1363" s="86">
        <v>18.389087562053898</v>
      </c>
      <c r="I1363" s="86">
        <v>4.03</v>
      </c>
      <c r="J1363" s="86">
        <v>4.4000000000000004</v>
      </c>
      <c r="K1363" s="87">
        <v>0</v>
      </c>
      <c r="L1363" s="150">
        <v>6.00000087049E-2</v>
      </c>
      <c r="M1363" s="86">
        <v>7.7092042229382502E-3</v>
      </c>
      <c r="N1363" s="86">
        <v>100</v>
      </c>
      <c r="O1363" s="86">
        <v>100</v>
      </c>
      <c r="P1363" s="86">
        <v>0.42799999999999999</v>
      </c>
      <c r="Q1363" s="88">
        <v>2.1040999999999999</v>
      </c>
      <c r="R1363" s="85">
        <v>4.41079173711681E-2</v>
      </c>
      <c r="S1363" s="86">
        <v>0.4</v>
      </c>
      <c r="T1363" s="86">
        <v>1.48</v>
      </c>
      <c r="U1363" s="88">
        <v>13.660917719131501</v>
      </c>
      <c r="V1363" s="89">
        <v>3.94</v>
      </c>
      <c r="W1363" s="85">
        <v>43.766666666699997</v>
      </c>
      <c r="X1363" s="88">
        <v>71.133333333300001</v>
      </c>
      <c r="Y1363" s="85">
        <v>-100</v>
      </c>
      <c r="Z1363" s="88"/>
      <c r="AA1363" s="85">
        <v>0</v>
      </c>
      <c r="AB1363" s="91">
        <v>0</v>
      </c>
      <c r="AC1363" s="86">
        <v>0</v>
      </c>
      <c r="AD1363" s="86">
        <v>0</v>
      </c>
      <c r="AE1363" s="86">
        <v>0</v>
      </c>
      <c r="AF1363" s="151">
        <v>0</v>
      </c>
      <c r="AG1363" s="85">
        <v>0.118726001816</v>
      </c>
      <c r="AH1363" s="86">
        <v>3.1541E-2</v>
      </c>
      <c r="AI1363" s="151">
        <v>2.3300000005799999E-4</v>
      </c>
      <c r="AJ1363" s="152">
        <v>1.25</v>
      </c>
      <c r="AK1363" s="153">
        <v>0</v>
      </c>
    </row>
    <row r="1364" spans="1:37" x14ac:dyDescent="0.2">
      <c r="A1364" s="149" t="s">
        <v>2887</v>
      </c>
      <c r="B1364" s="66" t="s">
        <v>2888</v>
      </c>
      <c r="C1364" s="67">
        <v>27</v>
      </c>
      <c r="D1364" s="84" t="s">
        <v>348</v>
      </c>
      <c r="E1364" s="85">
        <v>24.517972170021402</v>
      </c>
      <c r="F1364" s="91">
        <v>24.515799650224299</v>
      </c>
      <c r="G1364" s="86">
        <v>14.677543749117399</v>
      </c>
      <c r="H1364" s="86">
        <v>14.6753712293203</v>
      </c>
      <c r="I1364" s="86">
        <v>11.06</v>
      </c>
      <c r="J1364" s="86">
        <v>9.49</v>
      </c>
      <c r="K1364" s="87">
        <v>0</v>
      </c>
      <c r="L1364" s="150">
        <v>1.3799998678500001</v>
      </c>
      <c r="M1364" s="86">
        <v>0</v>
      </c>
      <c r="N1364" s="86">
        <v>100</v>
      </c>
      <c r="O1364" s="86">
        <v>98.527004909983603</v>
      </c>
      <c r="P1364" s="86">
        <v>0.57599999999999996</v>
      </c>
      <c r="Q1364" s="88">
        <v>1.8104</v>
      </c>
      <c r="R1364" s="85">
        <v>0</v>
      </c>
      <c r="S1364" s="86">
        <v>0.5</v>
      </c>
      <c r="T1364" s="86">
        <v>1.77</v>
      </c>
      <c r="U1364" s="88">
        <v>14.050771787657901</v>
      </c>
      <c r="V1364" s="89">
        <v>4.1100000000000003</v>
      </c>
      <c r="W1364" s="85">
        <v>42.807649458991499</v>
      </c>
      <c r="X1364" s="88">
        <v>46.7</v>
      </c>
      <c r="Y1364" s="85">
        <v>-100</v>
      </c>
      <c r="Z1364" s="88"/>
      <c r="AA1364" s="85">
        <v>0</v>
      </c>
      <c r="AB1364" s="91">
        <v>0</v>
      </c>
      <c r="AC1364" s="86">
        <v>0</v>
      </c>
      <c r="AD1364" s="86">
        <v>0</v>
      </c>
      <c r="AE1364" s="86">
        <v>0</v>
      </c>
      <c r="AF1364" s="151">
        <v>0</v>
      </c>
      <c r="AG1364" s="85">
        <v>0.13363199166699999</v>
      </c>
      <c r="AH1364" s="86">
        <v>4.9716999999999997E-2</v>
      </c>
      <c r="AI1364" s="151">
        <v>4.7824919187500003E-12</v>
      </c>
      <c r="AJ1364" s="152">
        <v>1.27</v>
      </c>
      <c r="AK1364" s="153">
        <v>0</v>
      </c>
    </row>
    <row r="1365" spans="1:37" x14ac:dyDescent="0.2">
      <c r="A1365" s="149" t="s">
        <v>2889</v>
      </c>
      <c r="B1365" s="66" t="s">
        <v>2890</v>
      </c>
      <c r="C1365" s="67">
        <v>28</v>
      </c>
      <c r="D1365" s="84" t="s">
        <v>348</v>
      </c>
      <c r="E1365" s="85">
        <v>45.585903083700401</v>
      </c>
      <c r="F1365" s="91">
        <v>45.584866545737199</v>
      </c>
      <c r="G1365" s="86">
        <v>23.381186835967899</v>
      </c>
      <c r="H1365" s="86">
        <v>23.3801502980047</v>
      </c>
      <c r="I1365" s="86">
        <v>1.97</v>
      </c>
      <c r="J1365" s="86">
        <v>2.85</v>
      </c>
      <c r="K1365" s="87">
        <v>0</v>
      </c>
      <c r="L1365" s="150">
        <v>1.00003088129E-2</v>
      </c>
      <c r="M1365" s="86">
        <v>1.5028903012769201E-3</v>
      </c>
      <c r="N1365" s="86">
        <v>100</v>
      </c>
      <c r="O1365" s="86">
        <v>100</v>
      </c>
      <c r="P1365" s="86">
        <v>0.28100000000000003</v>
      </c>
      <c r="Q1365" s="88">
        <v>1.3474999999999999</v>
      </c>
      <c r="R1365" s="85">
        <v>9.6646370928771593E-3</v>
      </c>
      <c r="S1365" s="86">
        <v>0.3</v>
      </c>
      <c r="T1365" s="86">
        <v>1.08</v>
      </c>
      <c r="U1365" s="88">
        <v>11.9264058046126</v>
      </c>
      <c r="V1365" s="89">
        <v>4.5199999999999996</v>
      </c>
      <c r="W1365" s="85">
        <v>51.106557319278302</v>
      </c>
      <c r="X1365" s="88">
        <v>69.733333333299996</v>
      </c>
      <c r="Y1365" s="85">
        <v>-100</v>
      </c>
      <c r="Z1365" s="88"/>
      <c r="AA1365" s="85">
        <v>0</v>
      </c>
      <c r="AB1365" s="91">
        <v>0</v>
      </c>
      <c r="AC1365" s="86">
        <v>0</v>
      </c>
      <c r="AD1365" s="86">
        <v>0</v>
      </c>
      <c r="AE1365" s="86">
        <v>0</v>
      </c>
      <c r="AF1365" s="151">
        <v>0</v>
      </c>
      <c r="AG1365" s="85">
        <v>0.112926005449</v>
      </c>
      <c r="AH1365" s="86">
        <v>1.5835999999999999E-2</v>
      </c>
      <c r="AI1365" s="151">
        <v>3.1271010340000003E-11</v>
      </c>
      <c r="AJ1365" s="152">
        <v>1.74</v>
      </c>
      <c r="AK1365" s="153">
        <v>0</v>
      </c>
    </row>
    <row r="1366" spans="1:37" x14ac:dyDescent="0.2">
      <c r="A1366" s="149" t="s">
        <v>2891</v>
      </c>
      <c r="B1366" s="66" t="s">
        <v>2892</v>
      </c>
      <c r="C1366" s="67">
        <v>28</v>
      </c>
      <c r="D1366" s="84" t="s">
        <v>348</v>
      </c>
      <c r="E1366" s="85">
        <v>64.872709246170103</v>
      </c>
      <c r="F1366" s="91">
        <v>64.872709246170103</v>
      </c>
      <c r="G1366" s="86">
        <v>32.163303163079298</v>
      </c>
      <c r="H1366" s="86">
        <v>32.163303163079298</v>
      </c>
      <c r="I1366" s="86">
        <v>6.46</v>
      </c>
      <c r="J1366" s="86">
        <v>6.48</v>
      </c>
      <c r="K1366" s="87">
        <v>0</v>
      </c>
      <c r="L1366" s="150">
        <v>0.289999983121</v>
      </c>
      <c r="M1366" s="86">
        <v>1.5546564138870899E-3</v>
      </c>
      <c r="N1366" s="86">
        <v>100</v>
      </c>
      <c r="O1366" s="86">
        <v>100</v>
      </c>
      <c r="P1366" s="86">
        <v>0.27100000000000002</v>
      </c>
      <c r="Q1366" s="88">
        <v>1.0217000000000001</v>
      </c>
      <c r="R1366" s="85">
        <v>1.6032064128256501E-2</v>
      </c>
      <c r="S1366" s="86">
        <v>0.3</v>
      </c>
      <c r="T1366" s="86">
        <v>1.06</v>
      </c>
      <c r="U1366" s="88">
        <v>6.3253590047014399</v>
      </c>
      <c r="V1366" s="89">
        <v>4.59</v>
      </c>
      <c r="W1366" s="85">
        <v>51.461363779903699</v>
      </c>
      <c r="X1366" s="88">
        <v>58.366666666699999</v>
      </c>
      <c r="Y1366" s="85">
        <v>-100</v>
      </c>
      <c r="Z1366" s="88"/>
      <c r="AA1366" s="85">
        <v>0</v>
      </c>
      <c r="AB1366" s="91">
        <v>0</v>
      </c>
      <c r="AC1366" s="86">
        <v>0</v>
      </c>
      <c r="AD1366" s="86">
        <v>0</v>
      </c>
      <c r="AE1366" s="86">
        <v>0.01</v>
      </c>
      <c r="AF1366" s="151">
        <v>0</v>
      </c>
      <c r="AG1366" s="85">
        <v>3.8512013897700002E-2</v>
      </c>
      <c r="AH1366" s="86">
        <v>4.7093000000000003E-2</v>
      </c>
      <c r="AI1366" s="151">
        <v>6.0300003979599996E-4</v>
      </c>
      <c r="AJ1366" s="152">
        <v>2.4500000000000002</v>
      </c>
      <c r="AK1366" s="153">
        <v>8</v>
      </c>
    </row>
    <row r="1367" spans="1:37" x14ac:dyDescent="0.2">
      <c r="A1367" s="149" t="s">
        <v>2893</v>
      </c>
      <c r="B1367" s="66" t="s">
        <v>2894</v>
      </c>
      <c r="C1367" s="67">
        <v>28</v>
      </c>
      <c r="D1367" s="84" t="s">
        <v>348</v>
      </c>
      <c r="E1367" s="85">
        <v>57.740341678430497</v>
      </c>
      <c r="F1367" s="91">
        <v>57.436403445593598</v>
      </c>
      <c r="G1367" s="86">
        <v>30.358531877502799</v>
      </c>
      <c r="H1367" s="86">
        <v>30.171991587681099</v>
      </c>
      <c r="I1367" s="86">
        <v>38.15</v>
      </c>
      <c r="J1367" s="86">
        <v>77.42</v>
      </c>
      <c r="K1367" s="87">
        <v>8.0000000000000002E-3</v>
      </c>
      <c r="L1367" s="150">
        <v>0.65999999118399999</v>
      </c>
      <c r="M1367" s="86">
        <v>2.8101639999598398E-2</v>
      </c>
      <c r="N1367" s="86">
        <v>100</v>
      </c>
      <c r="O1367" s="86">
        <v>100</v>
      </c>
      <c r="P1367" s="86">
        <v>2.6059999999999999</v>
      </c>
      <c r="Q1367" s="88">
        <v>1.8326</v>
      </c>
      <c r="R1367" s="85">
        <v>3.26131267835304E-2</v>
      </c>
      <c r="S1367" s="86">
        <v>0.2</v>
      </c>
      <c r="T1367" s="86">
        <v>2.4300000000000002</v>
      </c>
      <c r="U1367" s="88">
        <v>8.0025064100717405</v>
      </c>
      <c r="V1367" s="89">
        <v>4.0199999999999996</v>
      </c>
      <c r="W1367" s="85">
        <v>53.767572813815399</v>
      </c>
      <c r="X1367" s="88">
        <v>54.9666666667</v>
      </c>
      <c r="Y1367" s="85">
        <v>-100</v>
      </c>
      <c r="Z1367" s="88">
        <v>-100</v>
      </c>
      <c r="AA1367" s="85">
        <v>0.28999999999999998</v>
      </c>
      <c r="AB1367" s="91">
        <v>0.43</v>
      </c>
      <c r="AC1367" s="86">
        <v>0.01</v>
      </c>
      <c r="AD1367" s="86">
        <v>0.02</v>
      </c>
      <c r="AE1367" s="86">
        <v>0.16</v>
      </c>
      <c r="AF1367" s="151">
        <v>0</v>
      </c>
      <c r="AG1367" s="85">
        <v>7.8300017496699993E-3</v>
      </c>
      <c r="AH1367" s="86">
        <v>0.60127399999999998</v>
      </c>
      <c r="AI1367" s="151">
        <v>4.2210001241400003E-3</v>
      </c>
      <c r="AJ1367" s="152">
        <v>1.64</v>
      </c>
      <c r="AK1367" s="153">
        <v>0</v>
      </c>
    </row>
    <row r="1368" spans="1:37" x14ac:dyDescent="0.2">
      <c r="A1368" s="149" t="s">
        <v>2887</v>
      </c>
      <c r="B1368" s="66" t="s">
        <v>2895</v>
      </c>
      <c r="C1368" s="67">
        <v>27</v>
      </c>
      <c r="D1368" s="84" t="s">
        <v>348</v>
      </c>
      <c r="E1368" s="85">
        <v>44.436714542190302</v>
      </c>
      <c r="F1368" s="91">
        <v>44.191352483542801</v>
      </c>
      <c r="G1368" s="86">
        <v>27.091561938958701</v>
      </c>
      <c r="H1368" s="86">
        <v>26.901555954518301</v>
      </c>
      <c r="I1368" s="86">
        <v>18.809999999999999</v>
      </c>
      <c r="J1368" s="86">
        <v>24.57</v>
      </c>
      <c r="K1368" s="87">
        <v>0</v>
      </c>
      <c r="L1368" s="150">
        <v>4.0000023279199999E-2</v>
      </c>
      <c r="M1368" s="86">
        <v>8.6317386307917798E-2</v>
      </c>
      <c r="N1368" s="86">
        <v>100</v>
      </c>
      <c r="O1368" s="86">
        <v>100</v>
      </c>
      <c r="P1368" s="86">
        <v>2.0019999999999998</v>
      </c>
      <c r="Q1368" s="88">
        <v>1.5626</v>
      </c>
      <c r="R1368" s="85">
        <v>1.85133759140979E-2</v>
      </c>
      <c r="S1368" s="86">
        <v>0.2</v>
      </c>
      <c r="T1368" s="86">
        <v>1.98</v>
      </c>
      <c r="U1368" s="88">
        <v>7.6166965888689404</v>
      </c>
      <c r="V1368" s="89">
        <v>3.75</v>
      </c>
      <c r="W1368" s="85">
        <v>51.1838053876087</v>
      </c>
      <c r="X1368" s="88">
        <v>63.8</v>
      </c>
      <c r="Y1368" s="85">
        <v>-100</v>
      </c>
      <c r="Z1368" s="88">
        <v>-100</v>
      </c>
      <c r="AA1368" s="85">
        <v>0.35</v>
      </c>
      <c r="AB1368" s="91">
        <v>0.38</v>
      </c>
      <c r="AC1368" s="86">
        <v>0.09</v>
      </c>
      <c r="AD1368" s="86">
        <v>0.11</v>
      </c>
      <c r="AE1368" s="86">
        <v>0.13</v>
      </c>
      <c r="AF1368" s="151">
        <v>0</v>
      </c>
      <c r="AG1368" s="85">
        <v>0.198860993491</v>
      </c>
      <c r="AH1368" s="86">
        <v>0.18929199999999999</v>
      </c>
      <c r="AI1368" s="151">
        <v>2.0334002751300002E-2</v>
      </c>
      <c r="AJ1368" s="152">
        <v>1.1499999999999999</v>
      </c>
      <c r="AK1368" s="153">
        <v>0</v>
      </c>
    </row>
    <row r="1369" spans="1:37" x14ac:dyDescent="0.2">
      <c r="A1369" s="149" t="s">
        <v>2896</v>
      </c>
      <c r="B1369" s="66" t="s">
        <v>2897</v>
      </c>
      <c r="C1369" s="67">
        <v>28</v>
      </c>
      <c r="D1369" s="84" t="s">
        <v>348</v>
      </c>
      <c r="E1369" s="85">
        <v>83.658473860171199</v>
      </c>
      <c r="F1369" s="91">
        <v>83.657249225418497</v>
      </c>
      <c r="G1369" s="86">
        <v>44.840613786938</v>
      </c>
      <c r="H1369" s="86">
        <v>44.840613786938</v>
      </c>
      <c r="I1369" s="86">
        <v>3.2</v>
      </c>
      <c r="J1369" s="86">
        <v>2.11</v>
      </c>
      <c r="K1369" s="87">
        <v>0</v>
      </c>
      <c r="L1369" s="150">
        <v>1.9999997853700002E-2</v>
      </c>
      <c r="M1369" s="86">
        <v>0.41091368536609801</v>
      </c>
      <c r="N1369" s="86"/>
      <c r="O1369" s="86">
        <v>100</v>
      </c>
      <c r="P1369" s="86">
        <v>0.57999999999999996</v>
      </c>
      <c r="Q1369" s="88">
        <v>1.5172000000000001</v>
      </c>
      <c r="R1369" s="85">
        <v>6.7646516204415502E-2</v>
      </c>
      <c r="S1369" s="86">
        <v>0.1</v>
      </c>
      <c r="T1369" s="86">
        <v>1.37</v>
      </c>
      <c r="U1369" s="88">
        <v>2.8086998052830698</v>
      </c>
      <c r="V1369" s="89">
        <v>4.63</v>
      </c>
      <c r="W1369" s="85">
        <v>65.017678041311299</v>
      </c>
      <c r="X1369" s="88">
        <v>75.966666666699993</v>
      </c>
      <c r="Y1369" s="85">
        <v>-44.18</v>
      </c>
      <c r="Z1369" s="88">
        <v>-100</v>
      </c>
      <c r="AA1369" s="85">
        <v>0</v>
      </c>
      <c r="AB1369" s="91">
        <v>0</v>
      </c>
      <c r="AC1369" s="86">
        <v>0</v>
      </c>
      <c r="AD1369" s="86">
        <v>0</v>
      </c>
      <c r="AE1369" s="86">
        <v>0</v>
      </c>
      <c r="AF1369" s="151">
        <v>1.18083978476E-6</v>
      </c>
      <c r="AG1369" s="85">
        <v>3.1551999113000002E-2</v>
      </c>
      <c r="AH1369" s="86">
        <v>1.9376999999999998E-2</v>
      </c>
      <c r="AI1369" s="151">
        <v>0</v>
      </c>
      <c r="AJ1369" s="152">
        <v>2.46</v>
      </c>
      <c r="AK1369" s="153">
        <v>9</v>
      </c>
    </row>
    <row r="1370" spans="1:37" x14ac:dyDescent="0.2">
      <c r="A1370" s="149" t="s">
        <v>2898</v>
      </c>
      <c r="B1370" s="66" t="s">
        <v>2899</v>
      </c>
      <c r="C1370" s="67">
        <v>28</v>
      </c>
      <c r="D1370" s="84" t="s">
        <v>348</v>
      </c>
      <c r="E1370" s="85">
        <v>80.950496169178095</v>
      </c>
      <c r="F1370" s="91">
        <v>80.950496169178095</v>
      </c>
      <c r="G1370" s="86">
        <v>37.503416169555102</v>
      </c>
      <c r="H1370" s="86">
        <v>37.503416169555102</v>
      </c>
      <c r="I1370" s="86">
        <v>1.1399999999999999</v>
      </c>
      <c r="J1370" s="86">
        <v>0.95</v>
      </c>
      <c r="K1370" s="87">
        <v>0</v>
      </c>
      <c r="L1370" s="150">
        <v>0</v>
      </c>
      <c r="M1370" s="86">
        <v>5.2791768602426702E-2</v>
      </c>
      <c r="N1370" s="86">
        <v>82.457542457542502</v>
      </c>
      <c r="O1370" s="86">
        <v>71.048951048951096</v>
      </c>
      <c r="P1370" s="86">
        <v>0.19400000000000001</v>
      </c>
      <c r="Q1370" s="88">
        <v>0.7016</v>
      </c>
      <c r="R1370" s="85">
        <v>5.8150804419461098E-2</v>
      </c>
      <c r="S1370" s="86">
        <v>0.1</v>
      </c>
      <c r="T1370" s="86">
        <v>0.71</v>
      </c>
      <c r="U1370" s="88">
        <v>2.9675911528276502</v>
      </c>
      <c r="V1370" s="89">
        <v>4.7699999999999996</v>
      </c>
      <c r="W1370" s="85">
        <v>61.754847744266499</v>
      </c>
      <c r="X1370" s="88"/>
      <c r="Y1370" s="85">
        <v>100</v>
      </c>
      <c r="Z1370" s="88">
        <v>-81.239999999999995</v>
      </c>
      <c r="AA1370" s="85">
        <v>0.03</v>
      </c>
      <c r="AB1370" s="91">
        <v>0.03</v>
      </c>
      <c r="AC1370" s="86">
        <v>0.03</v>
      </c>
      <c r="AD1370" s="86">
        <v>0.03</v>
      </c>
      <c r="AE1370" s="86">
        <v>0</v>
      </c>
      <c r="AF1370" s="151">
        <v>2.1901008390099999</v>
      </c>
      <c r="AG1370" s="85">
        <v>1.6814224253199999E-9</v>
      </c>
      <c r="AH1370" s="86">
        <v>5.7039999999999999E-3</v>
      </c>
      <c r="AI1370" s="151">
        <v>1.88170023843E-11</v>
      </c>
      <c r="AJ1370" s="152">
        <v>2.78</v>
      </c>
      <c r="AK1370" s="153">
        <v>19</v>
      </c>
    </row>
    <row r="1371" spans="1:37" x14ac:dyDescent="0.2">
      <c r="A1371" s="149" t="s">
        <v>2900</v>
      </c>
      <c r="B1371" s="66" t="s">
        <v>2901</v>
      </c>
      <c r="C1371" s="67">
        <v>28</v>
      </c>
      <c r="D1371" s="84" t="s">
        <v>348</v>
      </c>
      <c r="E1371" s="85">
        <v>80.652357809882403</v>
      </c>
      <c r="F1371" s="91">
        <v>80.641576406973101</v>
      </c>
      <c r="G1371" s="86">
        <v>45.695732223125297</v>
      </c>
      <c r="H1371" s="86">
        <v>45.688268174957301</v>
      </c>
      <c r="I1371" s="86">
        <v>1.3</v>
      </c>
      <c r="J1371" s="86">
        <v>1.06</v>
      </c>
      <c r="K1371" s="87">
        <v>0</v>
      </c>
      <c r="L1371" s="150">
        <v>0</v>
      </c>
      <c r="M1371" s="86">
        <v>6.4502796401246704E-2</v>
      </c>
      <c r="N1371" s="86"/>
      <c r="O1371" s="86">
        <v>100</v>
      </c>
      <c r="P1371" s="86">
        <v>0.19700000000000001</v>
      </c>
      <c r="Q1371" s="88">
        <v>1.9442999999999999</v>
      </c>
      <c r="R1371" s="85">
        <v>7.3917634635691704E-2</v>
      </c>
      <c r="S1371" s="86">
        <v>0.1</v>
      </c>
      <c r="T1371" s="86">
        <v>1.01</v>
      </c>
      <c r="U1371" s="88">
        <v>2.5037734910182601</v>
      </c>
      <c r="V1371" s="89">
        <v>4.79</v>
      </c>
      <c r="W1371" s="85">
        <v>63.000355167803903</v>
      </c>
      <c r="X1371" s="88"/>
      <c r="Y1371" s="85">
        <v>100</v>
      </c>
      <c r="Z1371" s="88">
        <v>-100</v>
      </c>
      <c r="AA1371" s="85">
        <v>0.93</v>
      </c>
      <c r="AB1371" s="91">
        <v>0.95</v>
      </c>
      <c r="AC1371" s="86">
        <v>0.24</v>
      </c>
      <c r="AD1371" s="86">
        <v>0.24</v>
      </c>
      <c r="AE1371" s="86">
        <v>0</v>
      </c>
      <c r="AF1371" s="151">
        <v>5.0026008574900001</v>
      </c>
      <c r="AG1371" s="85">
        <v>0</v>
      </c>
      <c r="AH1371" s="86">
        <v>7.2719999999999998E-3</v>
      </c>
      <c r="AI1371" s="151">
        <v>0</v>
      </c>
      <c r="AJ1371" s="152">
        <v>2.23</v>
      </c>
      <c r="AK1371" s="153">
        <v>4</v>
      </c>
    </row>
    <row r="1372" spans="1:37" x14ac:dyDescent="0.2">
      <c r="A1372" s="149" t="s">
        <v>2902</v>
      </c>
      <c r="B1372" s="66" t="s">
        <v>2903</v>
      </c>
      <c r="C1372" s="67">
        <v>28</v>
      </c>
      <c r="D1372" s="84" t="s">
        <v>348</v>
      </c>
      <c r="E1372" s="85">
        <v>84.819984480614806</v>
      </c>
      <c r="F1372" s="91">
        <v>84.819984480614806</v>
      </c>
      <c r="G1372" s="86">
        <v>45.210025896805398</v>
      </c>
      <c r="H1372" s="86">
        <v>45.210025896805398</v>
      </c>
      <c r="I1372" s="86">
        <v>0.47</v>
      </c>
      <c r="J1372" s="86">
        <v>1.07</v>
      </c>
      <c r="K1372" s="87">
        <v>0</v>
      </c>
      <c r="L1372" s="150">
        <v>0</v>
      </c>
      <c r="M1372" s="86">
        <v>6.1562007611588497E-2</v>
      </c>
      <c r="N1372" s="86"/>
      <c r="O1372" s="86">
        <v>71.102878312909695</v>
      </c>
      <c r="P1372" s="86">
        <v>0.1</v>
      </c>
      <c r="Q1372" s="88">
        <v>0.76870000000000005</v>
      </c>
      <c r="R1372" s="85">
        <v>8.7174457883839998E-2</v>
      </c>
      <c r="S1372" s="86">
        <v>0.1</v>
      </c>
      <c r="T1372" s="86">
        <v>0.5</v>
      </c>
      <c r="U1372" s="88">
        <v>1.68469470751568</v>
      </c>
      <c r="V1372" s="89">
        <v>4.82</v>
      </c>
      <c r="W1372" s="85">
        <v>63.387076725563396</v>
      </c>
      <c r="X1372" s="88"/>
      <c r="Y1372" s="85">
        <v>100</v>
      </c>
      <c r="Z1372" s="88">
        <v>-89.66</v>
      </c>
      <c r="AA1372" s="85">
        <v>0</v>
      </c>
      <c r="AB1372" s="91">
        <v>0</v>
      </c>
      <c r="AC1372" s="86">
        <v>0</v>
      </c>
      <c r="AD1372" s="86">
        <v>0</v>
      </c>
      <c r="AE1372" s="86">
        <v>0</v>
      </c>
      <c r="AF1372" s="151">
        <v>7.3195999623099999</v>
      </c>
      <c r="AG1372" s="85">
        <v>0</v>
      </c>
      <c r="AH1372" s="86">
        <v>6.0800000000000003E-3</v>
      </c>
      <c r="AI1372" s="151">
        <v>9.4487805845100002E-12</v>
      </c>
      <c r="AJ1372" s="152">
        <v>2.31</v>
      </c>
      <c r="AK1372" s="153">
        <v>3</v>
      </c>
    </row>
    <row r="1373" spans="1:37" x14ac:dyDescent="0.2">
      <c r="A1373" s="149" t="s">
        <v>2904</v>
      </c>
      <c r="B1373" s="66" t="s">
        <v>2905</v>
      </c>
      <c r="C1373" s="67">
        <v>28</v>
      </c>
      <c r="D1373" s="84" t="s">
        <v>348</v>
      </c>
      <c r="E1373" s="85">
        <v>82.229100128412</v>
      </c>
      <c r="F1373" s="91">
        <v>82.229100128412</v>
      </c>
      <c r="G1373" s="86">
        <v>42.281781963056901</v>
      </c>
      <c r="H1373" s="86">
        <v>42.281781963056901</v>
      </c>
      <c r="I1373" s="86">
        <v>4.79</v>
      </c>
      <c r="J1373" s="86">
        <v>3.54</v>
      </c>
      <c r="K1373" s="87">
        <v>0</v>
      </c>
      <c r="L1373" s="150">
        <v>0</v>
      </c>
      <c r="M1373" s="86">
        <v>12.070974769708601</v>
      </c>
      <c r="N1373" s="86">
        <v>100</v>
      </c>
      <c r="O1373" s="86">
        <v>100</v>
      </c>
      <c r="P1373" s="86">
        <v>0.245</v>
      </c>
      <c r="Q1373" s="88">
        <v>1.2585</v>
      </c>
      <c r="R1373" s="85">
        <v>6.6889632107023395E-2</v>
      </c>
      <c r="S1373" s="86">
        <v>0.1</v>
      </c>
      <c r="T1373" s="86">
        <v>1.08</v>
      </c>
      <c r="U1373" s="88">
        <v>1.9044483224128299</v>
      </c>
      <c r="V1373" s="89">
        <v>4.76</v>
      </c>
      <c r="W1373" s="85">
        <v>61.517936895298902</v>
      </c>
      <c r="X1373" s="88"/>
      <c r="Y1373" s="85">
        <v>100</v>
      </c>
      <c r="Z1373" s="88">
        <v>-97.58</v>
      </c>
      <c r="AA1373" s="85">
        <v>0.03</v>
      </c>
      <c r="AB1373" s="91">
        <v>0.03</v>
      </c>
      <c r="AC1373" s="86">
        <v>0</v>
      </c>
      <c r="AD1373" s="86">
        <v>0</v>
      </c>
      <c r="AE1373" s="86">
        <v>0</v>
      </c>
      <c r="AF1373" s="151">
        <v>7.5775999108200001</v>
      </c>
      <c r="AG1373" s="85">
        <v>0</v>
      </c>
      <c r="AH1373" s="86">
        <v>2.9062000000000001E-2</v>
      </c>
      <c r="AI1373" s="151">
        <v>1.20599999269E-3</v>
      </c>
      <c r="AJ1373" s="152">
        <v>2.35</v>
      </c>
      <c r="AK1373" s="153">
        <v>5</v>
      </c>
    </row>
    <row r="1374" spans="1:37" x14ac:dyDescent="0.2">
      <c r="A1374" s="149" t="s">
        <v>2906</v>
      </c>
      <c r="B1374" s="66" t="s">
        <v>2907</v>
      </c>
      <c r="C1374" s="67">
        <v>28</v>
      </c>
      <c r="D1374" s="84" t="s">
        <v>348</v>
      </c>
      <c r="E1374" s="85">
        <v>55.341053012484203</v>
      </c>
      <c r="F1374" s="91">
        <v>55.319341414872397</v>
      </c>
      <c r="G1374" s="86">
        <v>26.001447439840799</v>
      </c>
      <c r="H1374" s="86">
        <v>25.999638140039799</v>
      </c>
      <c r="I1374" s="86">
        <v>1.48</v>
      </c>
      <c r="J1374" s="86">
        <v>1.1499999999999999</v>
      </c>
      <c r="K1374" s="87">
        <v>0</v>
      </c>
      <c r="L1374" s="150">
        <v>1.3928876404500001E-9</v>
      </c>
      <c r="M1374" s="86">
        <v>3.92915844379469</v>
      </c>
      <c r="N1374" s="86">
        <v>100</v>
      </c>
      <c r="O1374" s="86">
        <v>79.772270596115206</v>
      </c>
      <c r="P1374" s="86">
        <v>0.56499999999999995</v>
      </c>
      <c r="Q1374" s="88">
        <v>0.64329999999999998</v>
      </c>
      <c r="R1374" s="85">
        <v>4.1459369817578799E-2</v>
      </c>
      <c r="S1374" s="86">
        <v>0.1</v>
      </c>
      <c r="T1374" s="86">
        <v>0.64</v>
      </c>
      <c r="U1374" s="88">
        <v>2.1729690609733998</v>
      </c>
      <c r="V1374" s="89">
        <v>4.6399999999999997</v>
      </c>
      <c r="W1374" s="85">
        <v>72.323931566821201</v>
      </c>
      <c r="X1374" s="88"/>
      <c r="Y1374" s="85">
        <v>-82.64</v>
      </c>
      <c r="Z1374" s="88">
        <v>-99</v>
      </c>
      <c r="AA1374" s="85">
        <v>0</v>
      </c>
      <c r="AB1374" s="91">
        <v>0.02</v>
      </c>
      <c r="AC1374" s="86">
        <v>0</v>
      </c>
      <c r="AD1374" s="86">
        <v>0</v>
      </c>
      <c r="AE1374" s="86">
        <v>0</v>
      </c>
      <c r="AF1374" s="151">
        <v>24.1790949994</v>
      </c>
      <c r="AG1374" s="85">
        <v>8.1325345165699995E-10</v>
      </c>
      <c r="AH1374" s="86">
        <v>2.1299999999999999E-3</v>
      </c>
      <c r="AI1374" s="151">
        <v>6.0789153770400001E-12</v>
      </c>
      <c r="AJ1374" s="152">
        <v>2.4</v>
      </c>
      <c r="AK1374" s="153">
        <v>1</v>
      </c>
    </row>
    <row r="1375" spans="1:37" x14ac:dyDescent="0.2">
      <c r="A1375" s="149" t="s">
        <v>2908</v>
      </c>
      <c r="B1375" s="66" t="s">
        <v>2909</v>
      </c>
      <c r="C1375" s="67">
        <v>28</v>
      </c>
      <c r="D1375" s="84" t="s">
        <v>348</v>
      </c>
      <c r="E1375" s="85">
        <v>75.961014918871797</v>
      </c>
      <c r="F1375" s="91">
        <v>75.961014918871797</v>
      </c>
      <c r="G1375" s="86">
        <v>40.225144288358898</v>
      </c>
      <c r="H1375" s="86">
        <v>40.225144288358898</v>
      </c>
      <c r="I1375" s="86">
        <v>33.130000000000003</v>
      </c>
      <c r="J1375" s="86">
        <v>28.15</v>
      </c>
      <c r="K1375" s="87">
        <v>0</v>
      </c>
      <c r="L1375" s="150">
        <v>0</v>
      </c>
      <c r="M1375" s="86">
        <v>7.8852782505844097E-4</v>
      </c>
      <c r="N1375" s="86">
        <v>100</v>
      </c>
      <c r="O1375" s="86">
        <v>100</v>
      </c>
      <c r="P1375" s="86">
        <v>1.0660000000000001</v>
      </c>
      <c r="Q1375" s="88">
        <v>2.5712000000000002</v>
      </c>
      <c r="R1375" s="85">
        <v>2.92954445583712E-2</v>
      </c>
      <c r="S1375" s="86">
        <v>0.1</v>
      </c>
      <c r="T1375" s="86">
        <v>1.68</v>
      </c>
      <c r="U1375" s="88">
        <v>2.8639878035500401</v>
      </c>
      <c r="V1375" s="89">
        <v>4.4400000000000004</v>
      </c>
      <c r="W1375" s="85">
        <v>60.836035274154902</v>
      </c>
      <c r="X1375" s="88">
        <v>67.666666666699996</v>
      </c>
      <c r="Y1375" s="85">
        <v>-100</v>
      </c>
      <c r="Z1375" s="88">
        <v>-100</v>
      </c>
      <c r="AA1375" s="85">
        <v>0.21</v>
      </c>
      <c r="AB1375" s="91">
        <v>0.21</v>
      </c>
      <c r="AC1375" s="86">
        <v>0.03</v>
      </c>
      <c r="AD1375" s="86">
        <v>0.03</v>
      </c>
      <c r="AE1375" s="86">
        <v>0.05</v>
      </c>
      <c r="AF1375" s="151">
        <v>3.7550004352599999</v>
      </c>
      <c r="AG1375" s="85">
        <v>6.5744768517100001E-10</v>
      </c>
      <c r="AH1375" s="86">
        <v>0.11891599999999999</v>
      </c>
      <c r="AI1375" s="151">
        <v>1.8089999347100001E-3</v>
      </c>
      <c r="AJ1375" s="152">
        <v>2.2000000000000002</v>
      </c>
      <c r="AK1375" s="153">
        <v>2</v>
      </c>
    </row>
    <row r="1376" spans="1:37" x14ac:dyDescent="0.2">
      <c r="A1376" s="149" t="s">
        <v>2910</v>
      </c>
      <c r="B1376" s="66" t="s">
        <v>2911</v>
      </c>
      <c r="C1376" s="67">
        <v>28</v>
      </c>
      <c r="D1376" s="84" t="s">
        <v>348</v>
      </c>
      <c r="E1376" s="85">
        <v>78.823619384278103</v>
      </c>
      <c r="F1376" s="91">
        <v>78.823619384278103</v>
      </c>
      <c r="G1376" s="86">
        <v>38.079416738186502</v>
      </c>
      <c r="H1376" s="86">
        <v>38.079416738186502</v>
      </c>
      <c r="I1376" s="86">
        <v>1.72</v>
      </c>
      <c r="J1376" s="86">
        <v>1.22</v>
      </c>
      <c r="K1376" s="87">
        <v>0</v>
      </c>
      <c r="L1376" s="150">
        <v>3.7412785148E-10</v>
      </c>
      <c r="M1376" s="86">
        <v>0.12843605573962599</v>
      </c>
      <c r="N1376" s="86"/>
      <c r="O1376" s="86">
        <v>68.505421970768495</v>
      </c>
      <c r="P1376" s="86">
        <v>0.23799999999999999</v>
      </c>
      <c r="Q1376" s="88">
        <v>0.7742</v>
      </c>
      <c r="R1376" s="85">
        <v>9.8135426889106994E-2</v>
      </c>
      <c r="S1376" s="86">
        <v>0.1</v>
      </c>
      <c r="T1376" s="86">
        <v>0.72</v>
      </c>
      <c r="U1376" s="88">
        <v>4.6472302711521598</v>
      </c>
      <c r="V1376" s="89">
        <v>4.68</v>
      </c>
      <c r="W1376" s="85">
        <v>62.344880655933501</v>
      </c>
      <c r="X1376" s="88">
        <v>73.766666666700004</v>
      </c>
      <c r="Y1376" s="85">
        <v>-100</v>
      </c>
      <c r="Z1376" s="88"/>
      <c r="AA1376" s="85">
        <v>0</v>
      </c>
      <c r="AB1376" s="91">
        <v>0</v>
      </c>
      <c r="AC1376" s="86">
        <v>0</v>
      </c>
      <c r="AD1376" s="86">
        <v>0</v>
      </c>
      <c r="AE1376" s="86">
        <v>0</v>
      </c>
      <c r="AF1376" s="151">
        <v>8.5851084352500006E-8</v>
      </c>
      <c r="AG1376" s="85">
        <v>5.3881999033300002E-2</v>
      </c>
      <c r="AH1376" s="86">
        <v>8.0210000000000004E-3</v>
      </c>
      <c r="AI1376" s="151">
        <v>6.0299996957300002E-4</v>
      </c>
      <c r="AJ1376" s="152">
        <v>2.86</v>
      </c>
      <c r="AK1376" s="153">
        <v>23</v>
      </c>
    </row>
    <row r="1377" spans="1:37" x14ac:dyDescent="0.2">
      <c r="A1377" s="149" t="s">
        <v>2912</v>
      </c>
      <c r="B1377" s="66" t="s">
        <v>2913</v>
      </c>
      <c r="C1377" s="67">
        <v>28</v>
      </c>
      <c r="D1377" s="84" t="s">
        <v>348</v>
      </c>
      <c r="E1377" s="85">
        <v>81.3307322247055</v>
      </c>
      <c r="F1377" s="91">
        <v>81.285275957422598</v>
      </c>
      <c r="G1377" s="86">
        <v>38.084775938482501</v>
      </c>
      <c r="H1377" s="86">
        <v>38.063941815977898</v>
      </c>
      <c r="I1377" s="86">
        <v>32.83</v>
      </c>
      <c r="J1377" s="86">
        <v>42.72</v>
      </c>
      <c r="K1377" s="87">
        <v>0</v>
      </c>
      <c r="L1377" s="150">
        <v>3.33430187028E-9</v>
      </c>
      <c r="M1377" s="86">
        <v>1.51970574840902E-2</v>
      </c>
      <c r="N1377" s="86">
        <v>100</v>
      </c>
      <c r="O1377" s="86">
        <v>92.553931802365994</v>
      </c>
      <c r="P1377" s="86">
        <v>2.16</v>
      </c>
      <c r="Q1377" s="88">
        <v>1.6099000000000001</v>
      </c>
      <c r="R1377" s="85">
        <v>3.9745627980922099E-2</v>
      </c>
      <c r="S1377" s="86">
        <v>0</v>
      </c>
      <c r="T1377" s="86">
        <v>1.91</v>
      </c>
      <c r="U1377" s="88">
        <v>2.88647297246108</v>
      </c>
      <c r="V1377" s="89">
        <v>4.4000000000000004</v>
      </c>
      <c r="W1377" s="85">
        <v>62.902891408720897</v>
      </c>
      <c r="X1377" s="88">
        <v>55.633333333300001</v>
      </c>
      <c r="Y1377" s="85">
        <v>-100</v>
      </c>
      <c r="Z1377" s="88"/>
      <c r="AA1377" s="85">
        <v>0.32</v>
      </c>
      <c r="AB1377" s="91">
        <v>0.33</v>
      </c>
      <c r="AC1377" s="86">
        <v>0.09</v>
      </c>
      <c r="AD1377" s="86">
        <v>0.1</v>
      </c>
      <c r="AE1377" s="86">
        <v>0.04</v>
      </c>
      <c r="AF1377" s="151">
        <v>7.56199163708E-7</v>
      </c>
      <c r="AG1377" s="85">
        <v>2.0648000336300001E-2</v>
      </c>
      <c r="AH1377" s="86">
        <v>0.25583899999999998</v>
      </c>
      <c r="AI1377" s="151">
        <v>1.8090001200300001E-3</v>
      </c>
      <c r="AJ1377" s="152">
        <v>2.83</v>
      </c>
      <c r="AK1377" s="153">
        <v>16</v>
      </c>
    </row>
    <row r="1378" spans="1:37" x14ac:dyDescent="0.2">
      <c r="A1378" s="149" t="s">
        <v>2914</v>
      </c>
      <c r="B1378" s="66" t="s">
        <v>2915</v>
      </c>
      <c r="C1378" s="67">
        <v>28</v>
      </c>
      <c r="D1378" s="84" t="s">
        <v>348</v>
      </c>
      <c r="E1378" s="85">
        <v>66.777823112171205</v>
      </c>
      <c r="F1378" s="91">
        <v>66.682882430481499</v>
      </c>
      <c r="G1378" s="86">
        <v>36.2853869813571</v>
      </c>
      <c r="H1378" s="86">
        <v>36.252432364572201</v>
      </c>
      <c r="I1378" s="86">
        <v>22.88</v>
      </c>
      <c r="J1378" s="86">
        <v>100.53</v>
      </c>
      <c r="K1378" s="87">
        <v>8.6999999999999994E-3</v>
      </c>
      <c r="L1378" s="150">
        <v>0</v>
      </c>
      <c r="M1378" s="86">
        <v>3.51540620378781E-3</v>
      </c>
      <c r="N1378" s="86">
        <v>100</v>
      </c>
      <c r="O1378" s="86">
        <v>68.977061376317394</v>
      </c>
      <c r="P1378" s="86">
        <v>5.7990000000000004</v>
      </c>
      <c r="Q1378" s="88">
        <v>1.6564000000000001</v>
      </c>
      <c r="R1378" s="85">
        <v>2.7374760470845898E-2</v>
      </c>
      <c r="S1378" s="86">
        <v>0.1</v>
      </c>
      <c r="T1378" s="86">
        <v>1.8</v>
      </c>
      <c r="U1378" s="88">
        <v>5.9059381080911404</v>
      </c>
      <c r="V1378" s="89">
        <v>3.93</v>
      </c>
      <c r="W1378" s="85">
        <v>61.643865846097</v>
      </c>
      <c r="X1378" s="88">
        <v>68.900000000000006</v>
      </c>
      <c r="Y1378" s="85">
        <v>-100</v>
      </c>
      <c r="Z1378" s="88">
        <v>-100</v>
      </c>
      <c r="AA1378" s="85">
        <v>1.1200000000000001</v>
      </c>
      <c r="AB1378" s="91">
        <v>1.22</v>
      </c>
      <c r="AC1378" s="86">
        <v>0.3</v>
      </c>
      <c r="AD1378" s="86">
        <v>0.32</v>
      </c>
      <c r="AE1378" s="86">
        <v>0.16</v>
      </c>
      <c r="AF1378" s="151">
        <v>9.2056803909899999E-8</v>
      </c>
      <c r="AG1378" s="85">
        <v>7.0585999455999998E-2</v>
      </c>
      <c r="AH1378" s="86">
        <v>0.72054200000000002</v>
      </c>
      <c r="AI1378" s="151">
        <v>1.4471999974500001E-2</v>
      </c>
      <c r="AJ1378" s="152">
        <v>2.35</v>
      </c>
      <c r="AK1378" s="153">
        <v>0</v>
      </c>
    </row>
    <row r="1379" spans="1:37" x14ac:dyDescent="0.2">
      <c r="A1379" s="149" t="s">
        <v>2916</v>
      </c>
      <c r="B1379" s="66" t="s">
        <v>2917</v>
      </c>
      <c r="C1379" s="67">
        <v>28</v>
      </c>
      <c r="D1379" s="84" t="s">
        <v>348</v>
      </c>
      <c r="E1379" s="85">
        <v>69.467187085002905</v>
      </c>
      <c r="F1379" s="91">
        <v>69.455061953647402</v>
      </c>
      <c r="G1379" s="86">
        <v>38.705151448664502</v>
      </c>
      <c r="H1379" s="86">
        <v>38.693026317308899</v>
      </c>
      <c r="I1379" s="86">
        <v>19.41</v>
      </c>
      <c r="J1379" s="86">
        <v>37.380000000000003</v>
      </c>
      <c r="K1379" s="87">
        <v>0</v>
      </c>
      <c r="L1379" s="150">
        <v>4.6537127173399998E-8</v>
      </c>
      <c r="M1379" s="86">
        <v>6.52236145148155E-3</v>
      </c>
      <c r="N1379" s="86">
        <v>100</v>
      </c>
      <c r="O1379" s="86">
        <v>52.645007654362999</v>
      </c>
      <c r="P1379" s="86">
        <v>1.427</v>
      </c>
      <c r="Q1379" s="88">
        <v>1.4435</v>
      </c>
      <c r="R1379" s="85">
        <v>3.2765399737876802E-2</v>
      </c>
      <c r="S1379" s="86">
        <v>0.1</v>
      </c>
      <c r="T1379" s="86">
        <v>1.45</v>
      </c>
      <c r="U1379" s="88">
        <v>4.5307574165386804</v>
      </c>
      <c r="V1379" s="89">
        <v>4.4000000000000004</v>
      </c>
      <c r="W1379" s="85"/>
      <c r="X1379" s="88">
        <v>73.033333333300007</v>
      </c>
      <c r="Y1379" s="85">
        <v>-100</v>
      </c>
      <c r="Z1379" s="88"/>
      <c r="AA1379" s="85">
        <v>0.19</v>
      </c>
      <c r="AB1379" s="91">
        <v>0.2</v>
      </c>
      <c r="AC1379" s="86">
        <v>0.06</v>
      </c>
      <c r="AD1379" s="86">
        <v>0.06</v>
      </c>
      <c r="AE1379" s="86">
        <v>0</v>
      </c>
      <c r="AF1379" s="151">
        <v>0</v>
      </c>
      <c r="AG1379" s="85">
        <v>2.16920269247E-2</v>
      </c>
      <c r="AH1379" s="86">
        <v>0.36735600000000002</v>
      </c>
      <c r="AI1379" s="151">
        <v>9.0450001334800006E-3</v>
      </c>
      <c r="AJ1379" s="152">
        <v>2.2599999999999998</v>
      </c>
      <c r="AK1379" s="153">
        <v>2</v>
      </c>
    </row>
    <row r="1380" spans="1:37" x14ac:dyDescent="0.2">
      <c r="A1380" s="149" t="s">
        <v>2918</v>
      </c>
      <c r="B1380" s="66" t="s">
        <v>2919</v>
      </c>
      <c r="C1380" s="67">
        <v>27</v>
      </c>
      <c r="D1380" s="84" t="s">
        <v>348</v>
      </c>
      <c r="E1380" s="85">
        <v>35.195546174336997</v>
      </c>
      <c r="F1380" s="91">
        <v>35.082172714787397</v>
      </c>
      <c r="G1380" s="86">
        <v>19.705782046437001</v>
      </c>
      <c r="H1380" s="86">
        <v>19.636651888175098</v>
      </c>
      <c r="I1380" s="86">
        <v>275.26</v>
      </c>
      <c r="J1380" s="86">
        <v>357.01</v>
      </c>
      <c r="K1380" s="87">
        <v>0</v>
      </c>
      <c r="L1380" s="150">
        <v>3.1775600700700003E-8</v>
      </c>
      <c r="M1380" s="86">
        <v>8.45567764691742E-2</v>
      </c>
      <c r="N1380" s="86">
        <v>100</v>
      </c>
      <c r="O1380" s="86">
        <v>100</v>
      </c>
      <c r="P1380" s="86">
        <v>14.467000000000001</v>
      </c>
      <c r="Q1380" s="88">
        <v>2.3043</v>
      </c>
      <c r="R1380" s="85">
        <v>0.101306858474319</v>
      </c>
      <c r="S1380" s="86">
        <v>0.1</v>
      </c>
      <c r="T1380" s="86">
        <v>4.0999999999999996</v>
      </c>
      <c r="U1380" s="88">
        <v>5.0547971721156602</v>
      </c>
      <c r="V1380" s="89"/>
      <c r="W1380" s="85">
        <v>56.3307702312744</v>
      </c>
      <c r="X1380" s="88">
        <v>56</v>
      </c>
      <c r="Y1380" s="85">
        <v>-100</v>
      </c>
      <c r="Z1380" s="88">
        <v>-100</v>
      </c>
      <c r="AA1380" s="85">
        <v>8.92</v>
      </c>
      <c r="AB1380" s="91">
        <v>9.0500000000000007</v>
      </c>
      <c r="AC1380" s="86">
        <v>2.1</v>
      </c>
      <c r="AD1380" s="86">
        <v>2.15</v>
      </c>
      <c r="AE1380" s="86">
        <v>1.83</v>
      </c>
      <c r="AF1380" s="151">
        <v>2.8785164028699999E-8</v>
      </c>
      <c r="AG1380" s="85">
        <v>0.13407903392600001</v>
      </c>
      <c r="AH1380" s="86">
        <v>2.2588720000000002</v>
      </c>
      <c r="AI1380" s="151">
        <v>0.12029403177300001</v>
      </c>
      <c r="AJ1380" s="152">
        <v>1.1299999999999999</v>
      </c>
      <c r="AK1380" s="153">
        <v>0</v>
      </c>
    </row>
    <row r="1381" spans="1:37" x14ac:dyDescent="0.2">
      <c r="A1381" s="149" t="s">
        <v>2920</v>
      </c>
      <c r="B1381" s="66" t="s">
        <v>2921</v>
      </c>
      <c r="C1381" s="67">
        <v>27</v>
      </c>
      <c r="D1381" s="84" t="s">
        <v>348</v>
      </c>
      <c r="E1381" s="85">
        <v>57.625751006202499</v>
      </c>
      <c r="F1381" s="91">
        <v>57.577142190507701</v>
      </c>
      <c r="G1381" s="86">
        <v>29.022379498745899</v>
      </c>
      <c r="H1381" s="86">
        <v>28.988353327759501</v>
      </c>
      <c r="I1381" s="86">
        <v>58.69</v>
      </c>
      <c r="J1381" s="86">
        <v>81.63</v>
      </c>
      <c r="K1381" s="87">
        <v>0</v>
      </c>
      <c r="L1381" s="150">
        <v>2.9999999304400001E-2</v>
      </c>
      <c r="M1381" s="86">
        <v>2.97359644018458E-2</v>
      </c>
      <c r="N1381" s="86">
        <v>100</v>
      </c>
      <c r="O1381" s="86">
        <v>100</v>
      </c>
      <c r="P1381" s="86">
        <v>4.0810000000000004</v>
      </c>
      <c r="Q1381" s="88">
        <v>1.5230999999999999</v>
      </c>
      <c r="R1381" s="85">
        <v>7.28332119446468E-2</v>
      </c>
      <c r="S1381" s="86">
        <v>0.2</v>
      </c>
      <c r="T1381" s="86">
        <v>2</v>
      </c>
      <c r="U1381" s="88">
        <v>6.2890085745950897</v>
      </c>
      <c r="V1381" s="89"/>
      <c r="W1381" s="85">
        <v>54.626331128059697</v>
      </c>
      <c r="X1381" s="88">
        <v>54.766666666699997</v>
      </c>
      <c r="Y1381" s="85">
        <v>-100</v>
      </c>
      <c r="Z1381" s="88"/>
      <c r="AA1381" s="85">
        <v>1.1399999999999999</v>
      </c>
      <c r="AB1381" s="91">
        <v>1.1499999999999999</v>
      </c>
      <c r="AC1381" s="86">
        <v>0.28999999999999998</v>
      </c>
      <c r="AD1381" s="86">
        <v>0.3</v>
      </c>
      <c r="AE1381" s="86">
        <v>0</v>
      </c>
      <c r="AF1381" s="151">
        <v>0</v>
      </c>
      <c r="AG1381" s="85">
        <v>7.9939974058900002E-9</v>
      </c>
      <c r="AH1381" s="86">
        <v>0.47687800000000002</v>
      </c>
      <c r="AI1381" s="151">
        <v>1.08540021139E-2</v>
      </c>
      <c r="AJ1381" s="152">
        <v>1.41</v>
      </c>
      <c r="AK1381" s="153">
        <v>0</v>
      </c>
    </row>
    <row r="1382" spans="1:37" x14ac:dyDescent="0.2">
      <c r="A1382" s="149" t="s">
        <v>2922</v>
      </c>
      <c r="B1382" s="66" t="s">
        <v>2923</v>
      </c>
      <c r="C1382" s="67">
        <v>27</v>
      </c>
      <c r="D1382" s="84" t="s">
        <v>348</v>
      </c>
      <c r="E1382" s="85">
        <v>50.305250305250297</v>
      </c>
      <c r="F1382" s="91">
        <v>49.956943641154197</v>
      </c>
      <c r="G1382" s="86">
        <v>24.4315918000129</v>
      </c>
      <c r="H1382" s="86">
        <v>24.313347471242199</v>
      </c>
      <c r="I1382" s="86">
        <v>10.98</v>
      </c>
      <c r="J1382" s="86">
        <v>12.09</v>
      </c>
      <c r="K1382" s="87">
        <v>1.43E-2</v>
      </c>
      <c r="L1382" s="150">
        <v>0.88999989340700003</v>
      </c>
      <c r="M1382" s="86">
        <v>6.6013227980126399E-4</v>
      </c>
      <c r="N1382" s="86">
        <v>80.116959064327503</v>
      </c>
      <c r="O1382" s="86">
        <v>47.0164097463948</v>
      </c>
      <c r="P1382" s="86">
        <v>0.56499999999999995</v>
      </c>
      <c r="Q1382" s="88">
        <v>1.171</v>
      </c>
      <c r="R1382" s="85">
        <v>2.3860653781913599E-2</v>
      </c>
      <c r="S1382" s="86">
        <v>0.3</v>
      </c>
      <c r="T1382" s="86">
        <v>1.02</v>
      </c>
      <c r="U1382" s="88">
        <v>14.251012145749</v>
      </c>
      <c r="V1382" s="89">
        <v>4.17</v>
      </c>
      <c r="W1382" s="85">
        <v>50.903703642270003</v>
      </c>
      <c r="X1382" s="88">
        <v>72.466666666699993</v>
      </c>
      <c r="Y1382" s="85">
        <v>-100</v>
      </c>
      <c r="Z1382" s="88"/>
      <c r="AA1382" s="85">
        <v>0</v>
      </c>
      <c r="AB1382" s="91">
        <v>0.18</v>
      </c>
      <c r="AC1382" s="86">
        <v>0</v>
      </c>
      <c r="AD1382" s="86">
        <v>0.03</v>
      </c>
      <c r="AE1382" s="86">
        <v>0.03</v>
      </c>
      <c r="AF1382" s="151">
        <v>0</v>
      </c>
      <c r="AG1382" s="85">
        <v>0.22422795766799999</v>
      </c>
      <c r="AH1382" s="86">
        <v>5.006E-2</v>
      </c>
      <c r="AI1382" s="151">
        <v>1.8089999930799999E-3</v>
      </c>
      <c r="AJ1382" s="152">
        <v>1.46</v>
      </c>
      <c r="AK1382" s="153">
        <v>0</v>
      </c>
    </row>
    <row r="1383" spans="1:37" x14ac:dyDescent="0.2">
      <c r="A1383" s="149" t="s">
        <v>2924</v>
      </c>
      <c r="B1383" s="66" t="s">
        <v>2925</v>
      </c>
      <c r="C1383" s="67">
        <v>28</v>
      </c>
      <c r="D1383" s="84" t="s">
        <v>348</v>
      </c>
      <c r="E1383" s="85">
        <v>87.551386233269596</v>
      </c>
      <c r="F1383" s="91">
        <v>87.546606118546805</v>
      </c>
      <c r="G1383" s="86">
        <v>39.328991395793501</v>
      </c>
      <c r="H1383" s="86">
        <v>39.326601338432098</v>
      </c>
      <c r="I1383" s="86">
        <v>1.89</v>
      </c>
      <c r="J1383" s="86">
        <v>1.51</v>
      </c>
      <c r="K1383" s="87">
        <v>0</v>
      </c>
      <c r="L1383" s="150">
        <v>0</v>
      </c>
      <c r="M1383" s="86">
        <v>7.7876389221630704E-2</v>
      </c>
      <c r="N1383" s="86">
        <v>59.604871967008698</v>
      </c>
      <c r="O1383" s="86">
        <v>93.553121824545599</v>
      </c>
      <c r="P1383" s="86">
        <v>0.126</v>
      </c>
      <c r="Q1383" s="88">
        <v>1.3942000000000001</v>
      </c>
      <c r="R1383" s="85">
        <v>0.107534590293211</v>
      </c>
      <c r="S1383" s="86">
        <v>0.1</v>
      </c>
      <c r="T1383" s="86">
        <v>1.01</v>
      </c>
      <c r="U1383" s="88">
        <v>2.5501912045889101</v>
      </c>
      <c r="V1383" s="89">
        <v>4.74</v>
      </c>
      <c r="W1383" s="85">
        <v>66.404585634242096</v>
      </c>
      <c r="X1383" s="88">
        <v>70.466666666699993</v>
      </c>
      <c r="Y1383" s="85">
        <v>-100</v>
      </c>
      <c r="Z1383" s="88"/>
      <c r="AA1383" s="85">
        <v>0.14000000000000001</v>
      </c>
      <c r="AB1383" s="91">
        <v>0.14000000000000001</v>
      </c>
      <c r="AC1383" s="86">
        <v>7.0000000000000007E-2</v>
      </c>
      <c r="AD1383" s="86">
        <v>7.0000000000000007E-2</v>
      </c>
      <c r="AE1383" s="86">
        <v>0</v>
      </c>
      <c r="AF1383" s="151">
        <v>2.79225189362E-8</v>
      </c>
      <c r="AG1383" s="85">
        <v>1.04951426678E-10</v>
      </c>
      <c r="AH1383" s="86">
        <v>1.358E-2</v>
      </c>
      <c r="AI1383" s="151">
        <v>1.2059999312800001E-3</v>
      </c>
      <c r="AJ1383" s="152">
        <v>2.5499999999999998</v>
      </c>
      <c r="AK1383" s="153">
        <v>12</v>
      </c>
    </row>
    <row r="1384" spans="1:37" x14ac:dyDescent="0.2">
      <c r="A1384" s="149" t="s">
        <v>2926</v>
      </c>
      <c r="B1384" s="66" t="s">
        <v>2927</v>
      </c>
      <c r="C1384" s="67">
        <v>28</v>
      </c>
      <c r="D1384" s="84" t="s">
        <v>348</v>
      </c>
      <c r="E1384" s="85">
        <v>80.572976551339707</v>
      </c>
      <c r="F1384" s="91">
        <v>80.571234451761299</v>
      </c>
      <c r="G1384" s="86">
        <v>30.874359778404902</v>
      </c>
      <c r="H1384" s="86">
        <v>30.874359778404902</v>
      </c>
      <c r="I1384" s="86">
        <v>0.94</v>
      </c>
      <c r="J1384" s="86">
        <v>1.1399999999999999</v>
      </c>
      <c r="K1384" s="87">
        <v>0</v>
      </c>
      <c r="L1384" s="150">
        <v>4.1169884963599998E-10</v>
      </c>
      <c r="M1384" s="86">
        <v>4.7946923902365303E-2</v>
      </c>
      <c r="N1384" s="86">
        <v>31.370498363041101</v>
      </c>
      <c r="O1384" s="86">
        <v>46.641791044776099</v>
      </c>
      <c r="P1384" s="86">
        <v>0.223</v>
      </c>
      <c r="Q1384" s="88">
        <v>1.0065</v>
      </c>
      <c r="R1384" s="85">
        <v>8.4435688150858404E-2</v>
      </c>
      <c r="S1384" s="86">
        <v>0.1</v>
      </c>
      <c r="T1384" s="86">
        <v>1.04</v>
      </c>
      <c r="U1384" s="88">
        <v>3.1662659837636302</v>
      </c>
      <c r="V1384" s="89">
        <v>4.66</v>
      </c>
      <c r="W1384" s="85">
        <v>68.115650342678506</v>
      </c>
      <c r="X1384" s="88">
        <v>74.466666666699993</v>
      </c>
      <c r="Y1384" s="85">
        <v>-100</v>
      </c>
      <c r="Z1384" s="88">
        <v>-100</v>
      </c>
      <c r="AA1384" s="85">
        <v>0.03</v>
      </c>
      <c r="AB1384" s="91">
        <v>0.03</v>
      </c>
      <c r="AC1384" s="86">
        <v>0</v>
      </c>
      <c r="AD1384" s="86">
        <v>0</v>
      </c>
      <c r="AE1384" s="86">
        <v>0</v>
      </c>
      <c r="AF1384" s="151">
        <v>0</v>
      </c>
      <c r="AG1384" s="85">
        <v>9.3379984152100002E-3</v>
      </c>
      <c r="AH1384" s="86">
        <v>7.273E-3</v>
      </c>
      <c r="AI1384" s="151">
        <v>2.72554497913E-11</v>
      </c>
      <c r="AJ1384" s="152">
        <v>2.65</v>
      </c>
      <c r="AK1384" s="153">
        <v>11</v>
      </c>
    </row>
    <row r="1385" spans="1:37" x14ac:dyDescent="0.2">
      <c r="A1385" s="149" t="s">
        <v>2928</v>
      </c>
      <c r="B1385" s="66" t="s">
        <v>2929</v>
      </c>
      <c r="C1385" s="67">
        <v>28</v>
      </c>
      <c r="D1385" s="84" t="s">
        <v>348</v>
      </c>
      <c r="E1385" s="85">
        <v>77.973679707783702</v>
      </c>
      <c r="F1385" s="91">
        <v>77.971447913644397</v>
      </c>
      <c r="G1385" s="86">
        <v>38.560195207593999</v>
      </c>
      <c r="H1385" s="86">
        <v>38.559451276214297</v>
      </c>
      <c r="I1385" s="86">
        <v>5.52</v>
      </c>
      <c r="J1385" s="86">
        <v>13.93</v>
      </c>
      <c r="K1385" s="87">
        <v>0</v>
      </c>
      <c r="L1385" s="150">
        <v>5.7506665012199997E-10</v>
      </c>
      <c r="M1385" s="86">
        <v>5.7869466281738899E-3</v>
      </c>
      <c r="N1385" s="86">
        <v>100</v>
      </c>
      <c r="O1385" s="86">
        <v>73.292580101180405</v>
      </c>
      <c r="P1385" s="86">
        <v>0.82499999999999996</v>
      </c>
      <c r="Q1385" s="88">
        <v>1.4052</v>
      </c>
      <c r="R1385" s="85">
        <v>3.59247018249748E-2</v>
      </c>
      <c r="S1385" s="86">
        <v>0.1</v>
      </c>
      <c r="T1385" s="86">
        <v>1.1100000000000001</v>
      </c>
      <c r="U1385" s="88">
        <v>4.5431889362525197</v>
      </c>
      <c r="V1385" s="89">
        <v>4.54</v>
      </c>
      <c r="W1385" s="85">
        <v>69.083847066516398</v>
      </c>
      <c r="X1385" s="88">
        <v>81.966666666699993</v>
      </c>
      <c r="Y1385" s="85">
        <v>-99.68</v>
      </c>
      <c r="Z1385" s="88"/>
      <c r="AA1385" s="85">
        <v>0.79</v>
      </c>
      <c r="AB1385" s="91">
        <v>0.79</v>
      </c>
      <c r="AC1385" s="86">
        <v>0.14000000000000001</v>
      </c>
      <c r="AD1385" s="86">
        <v>0.14000000000000001</v>
      </c>
      <c r="AE1385" s="86">
        <v>0</v>
      </c>
      <c r="AF1385" s="151">
        <v>0</v>
      </c>
      <c r="AG1385" s="85">
        <v>2.5926002177500001E-2</v>
      </c>
      <c r="AH1385" s="86">
        <v>0.105129</v>
      </c>
      <c r="AI1385" s="151">
        <v>1.20600014811E-3</v>
      </c>
      <c r="AJ1385" s="152">
        <v>2.56</v>
      </c>
      <c r="AK1385" s="153">
        <v>6</v>
      </c>
    </row>
    <row r="1386" spans="1:37" x14ac:dyDescent="0.2">
      <c r="A1386" s="149" t="s">
        <v>2930</v>
      </c>
      <c r="B1386" s="66" t="s">
        <v>2931</v>
      </c>
      <c r="C1386" s="67">
        <v>28</v>
      </c>
      <c r="D1386" s="84" t="s">
        <v>348</v>
      </c>
      <c r="E1386" s="85">
        <v>83.552690175873707</v>
      </c>
      <c r="F1386" s="91">
        <v>83.534191576971295</v>
      </c>
      <c r="G1386" s="86">
        <v>30.767965907767401</v>
      </c>
      <c r="H1386" s="86">
        <v>30.7528929753284</v>
      </c>
      <c r="I1386" s="86">
        <v>0.7</v>
      </c>
      <c r="J1386" s="86">
        <v>0.77</v>
      </c>
      <c r="K1386" s="87">
        <v>0</v>
      </c>
      <c r="L1386" s="150">
        <v>1.9999999308400001E-2</v>
      </c>
      <c r="M1386" s="86">
        <v>3.84008008517061E-2</v>
      </c>
      <c r="N1386" s="86">
        <v>24.0018371096142</v>
      </c>
      <c r="O1386" s="86">
        <v>41.1893558331981</v>
      </c>
      <c r="P1386" s="86">
        <v>0.20899999999999999</v>
      </c>
      <c r="Q1386" s="88">
        <v>0.92869999999999997</v>
      </c>
      <c r="R1386" s="85">
        <v>9.5602294455066905E-2</v>
      </c>
      <c r="S1386" s="86">
        <v>0</v>
      </c>
      <c r="T1386" s="86">
        <v>0.93</v>
      </c>
      <c r="U1386" s="88">
        <v>2.5391039826798298</v>
      </c>
      <c r="V1386" s="89">
        <v>4.6900000000000004</v>
      </c>
      <c r="W1386" s="85">
        <v>61.968193955877098</v>
      </c>
      <c r="X1386" s="88">
        <v>74.966666666699993</v>
      </c>
      <c r="Y1386" s="85">
        <v>100</v>
      </c>
      <c r="Z1386" s="88"/>
      <c r="AA1386" s="85">
        <v>0.13</v>
      </c>
      <c r="AB1386" s="91">
        <v>0.13</v>
      </c>
      <c r="AC1386" s="86">
        <v>0.05</v>
      </c>
      <c r="AD1386" s="86">
        <v>0.05</v>
      </c>
      <c r="AE1386" s="86">
        <v>0</v>
      </c>
      <c r="AF1386" s="151">
        <v>0</v>
      </c>
      <c r="AG1386" s="85">
        <v>2.10948823374E-10</v>
      </c>
      <c r="AH1386" s="86">
        <v>6.391E-3</v>
      </c>
      <c r="AI1386" s="151">
        <v>0</v>
      </c>
      <c r="AJ1386" s="152">
        <v>2.87</v>
      </c>
      <c r="AK1386" s="153">
        <v>20</v>
      </c>
    </row>
    <row r="1387" spans="1:37" x14ac:dyDescent="0.2">
      <c r="A1387" s="149" t="s">
        <v>2932</v>
      </c>
      <c r="B1387" s="66" t="s">
        <v>2933</v>
      </c>
      <c r="C1387" s="67">
        <v>28</v>
      </c>
      <c r="D1387" s="84" t="s">
        <v>348</v>
      </c>
      <c r="E1387" s="85">
        <v>87.643896611642006</v>
      </c>
      <c r="F1387" s="91">
        <v>87.643896611642006</v>
      </c>
      <c r="G1387" s="86">
        <v>36.515801476976499</v>
      </c>
      <c r="H1387" s="86">
        <v>36.515801476976499</v>
      </c>
      <c r="I1387" s="86">
        <v>2.31</v>
      </c>
      <c r="J1387" s="86">
        <v>1.71</v>
      </c>
      <c r="K1387" s="87">
        <v>0</v>
      </c>
      <c r="L1387" s="150">
        <v>6.1618755268000006E-11</v>
      </c>
      <c r="M1387" s="86">
        <v>3.4054156270312698E-2</v>
      </c>
      <c r="N1387" s="86">
        <v>100</v>
      </c>
      <c r="O1387" s="86">
        <v>84.599842855539293</v>
      </c>
      <c r="P1387" s="86">
        <v>0.14899999999999999</v>
      </c>
      <c r="Q1387" s="88">
        <v>0.79190000000000005</v>
      </c>
      <c r="R1387" s="85">
        <v>7.3825503355704702E-2</v>
      </c>
      <c r="S1387" s="86">
        <v>0.1</v>
      </c>
      <c r="T1387" s="86">
        <v>0.69</v>
      </c>
      <c r="U1387" s="88">
        <v>3.8309079061685498</v>
      </c>
      <c r="V1387" s="89">
        <v>4.7699999999999996</v>
      </c>
      <c r="W1387" s="85">
        <v>65.225630860559093</v>
      </c>
      <c r="X1387" s="88">
        <v>76.333333333300004</v>
      </c>
      <c r="Y1387" s="85">
        <v>100</v>
      </c>
      <c r="Z1387" s="88"/>
      <c r="AA1387" s="85">
        <v>0.03</v>
      </c>
      <c r="AB1387" s="91">
        <v>0.03</v>
      </c>
      <c r="AC1387" s="86">
        <v>0</v>
      </c>
      <c r="AD1387" s="86">
        <v>0</v>
      </c>
      <c r="AE1387" s="86">
        <v>0</v>
      </c>
      <c r="AF1387" s="151">
        <v>0</v>
      </c>
      <c r="AG1387" s="85">
        <v>1.73999996961E-2</v>
      </c>
      <c r="AH1387" s="86">
        <v>1.3759E-2</v>
      </c>
      <c r="AI1387" s="151">
        <v>1.39629575952E-13</v>
      </c>
      <c r="AJ1387" s="152">
        <v>2.65</v>
      </c>
      <c r="AK1387" s="153">
        <v>11</v>
      </c>
    </row>
    <row r="1388" spans="1:37" x14ac:dyDescent="0.2">
      <c r="A1388" s="149" t="s">
        <v>2934</v>
      </c>
      <c r="B1388" s="66" t="s">
        <v>2935</v>
      </c>
      <c r="C1388" s="67">
        <v>28</v>
      </c>
      <c r="D1388" s="84" t="s">
        <v>348</v>
      </c>
      <c r="E1388" s="85">
        <v>65.128646607145299</v>
      </c>
      <c r="F1388" s="91">
        <v>65.128646607145299</v>
      </c>
      <c r="G1388" s="86">
        <v>30.6266401921715</v>
      </c>
      <c r="H1388" s="86">
        <v>30.6266401921715</v>
      </c>
      <c r="I1388" s="86">
        <v>5.66</v>
      </c>
      <c r="J1388" s="86">
        <v>7.03</v>
      </c>
      <c r="K1388" s="87">
        <v>0</v>
      </c>
      <c r="L1388" s="150">
        <v>3.0000081595600001E-2</v>
      </c>
      <c r="M1388" s="86">
        <v>0</v>
      </c>
      <c r="N1388" s="86">
        <v>100</v>
      </c>
      <c r="O1388" s="86">
        <v>63.449023861171398</v>
      </c>
      <c r="P1388" s="86">
        <v>0.50800000000000001</v>
      </c>
      <c r="Q1388" s="88">
        <v>1.3885000000000001</v>
      </c>
      <c r="R1388" s="85">
        <v>0</v>
      </c>
      <c r="S1388" s="86">
        <v>0.2</v>
      </c>
      <c r="T1388" s="86">
        <v>1.18</v>
      </c>
      <c r="U1388" s="88">
        <v>9.9695913578361299</v>
      </c>
      <c r="V1388" s="89">
        <v>4.3899999999999997</v>
      </c>
      <c r="W1388" s="85">
        <v>72.907468576784396</v>
      </c>
      <c r="X1388" s="88">
        <v>71.099999999999994</v>
      </c>
      <c r="Y1388" s="85">
        <v>-100</v>
      </c>
      <c r="Z1388" s="88"/>
      <c r="AA1388" s="85">
        <v>0</v>
      </c>
      <c r="AB1388" s="91">
        <v>0</v>
      </c>
      <c r="AC1388" s="86">
        <v>0</v>
      </c>
      <c r="AD1388" s="86">
        <v>0</v>
      </c>
      <c r="AE1388" s="86">
        <v>0.02</v>
      </c>
      <c r="AF1388" s="151">
        <v>0</v>
      </c>
      <c r="AG1388" s="85">
        <v>6.3858014640699998E-2</v>
      </c>
      <c r="AH1388" s="86">
        <v>2.9270999999999998E-2</v>
      </c>
      <c r="AI1388" s="151">
        <v>2.3514341604299999E-10</v>
      </c>
      <c r="AJ1388" s="152">
        <v>1.83</v>
      </c>
      <c r="AK1388" s="153">
        <v>0</v>
      </c>
    </row>
    <row r="1389" spans="1:37" x14ac:dyDescent="0.2">
      <c r="A1389" s="149" t="s">
        <v>2936</v>
      </c>
      <c r="B1389" s="66" t="s">
        <v>2937</v>
      </c>
      <c r="C1389" s="67">
        <v>28</v>
      </c>
      <c r="D1389" s="84" t="s">
        <v>348</v>
      </c>
      <c r="E1389" s="85">
        <v>70.953584643001093</v>
      </c>
      <c r="F1389" s="91">
        <v>70.953584643001093</v>
      </c>
      <c r="G1389" s="86">
        <v>38.837967542220802</v>
      </c>
      <c r="H1389" s="86">
        <v>38.837967542220802</v>
      </c>
      <c r="I1389" s="86">
        <v>5.89</v>
      </c>
      <c r="J1389" s="86">
        <v>4.05</v>
      </c>
      <c r="K1389" s="87">
        <v>0</v>
      </c>
      <c r="L1389" s="150">
        <v>5.5928696004100003E-8</v>
      </c>
      <c r="M1389" s="86">
        <v>0.121240392881853</v>
      </c>
      <c r="N1389" s="86">
        <v>100</v>
      </c>
      <c r="O1389" s="86">
        <v>100</v>
      </c>
      <c r="P1389" s="86">
        <v>0.32700000000000001</v>
      </c>
      <c r="Q1389" s="88">
        <v>1.0013000000000001</v>
      </c>
      <c r="R1389" s="85">
        <v>3.470715835141E-2</v>
      </c>
      <c r="S1389" s="86">
        <v>0.1</v>
      </c>
      <c r="T1389" s="86">
        <v>1.01</v>
      </c>
      <c r="U1389" s="88">
        <v>4.5316335128402399</v>
      </c>
      <c r="V1389" s="89">
        <v>4.6100000000000003</v>
      </c>
      <c r="W1389" s="85"/>
      <c r="X1389" s="88">
        <v>71.5</v>
      </c>
      <c r="Y1389" s="85">
        <v>100</v>
      </c>
      <c r="Z1389" s="88"/>
      <c r="AA1389" s="85">
        <v>0.24</v>
      </c>
      <c r="AB1389" s="91">
        <v>0.24</v>
      </c>
      <c r="AC1389" s="86">
        <v>0.03</v>
      </c>
      <c r="AD1389" s="86">
        <v>0.03</v>
      </c>
      <c r="AE1389" s="86">
        <v>0.01</v>
      </c>
      <c r="AF1389" s="151">
        <v>0</v>
      </c>
      <c r="AG1389" s="85">
        <v>3.48005037247E-4</v>
      </c>
      <c r="AH1389" s="86">
        <v>3.1392000000000003E-2</v>
      </c>
      <c r="AI1389" s="151">
        <v>6.0299993799399997E-4</v>
      </c>
      <c r="AJ1389" s="152">
        <v>2.0699999999999998</v>
      </c>
      <c r="AK1389" s="153">
        <v>1</v>
      </c>
    </row>
    <row r="1390" spans="1:37" x14ac:dyDescent="0.2">
      <c r="A1390" s="149" t="s">
        <v>2938</v>
      </c>
      <c r="B1390" s="66" t="s">
        <v>2939</v>
      </c>
      <c r="C1390" s="67">
        <v>27</v>
      </c>
      <c r="D1390" s="84" t="s">
        <v>348</v>
      </c>
      <c r="E1390" s="85">
        <v>52.981882957502499</v>
      </c>
      <c r="F1390" s="91">
        <v>52.942480237072999</v>
      </c>
      <c r="G1390" s="86">
        <v>29.025849826381801</v>
      </c>
      <c r="H1390" s="86">
        <v>29.022566266346001</v>
      </c>
      <c r="I1390" s="86">
        <v>45.92</v>
      </c>
      <c r="J1390" s="86">
        <v>50.72</v>
      </c>
      <c r="K1390" s="87">
        <v>0</v>
      </c>
      <c r="L1390" s="150">
        <v>0.120000001563</v>
      </c>
      <c r="M1390" s="86">
        <v>4.1435614566128903E-2</v>
      </c>
      <c r="N1390" s="86">
        <v>100</v>
      </c>
      <c r="O1390" s="86">
        <v>100</v>
      </c>
      <c r="P1390" s="86">
        <v>1.206</v>
      </c>
      <c r="Q1390" s="88">
        <v>1.2496</v>
      </c>
      <c r="R1390" s="85">
        <v>4.90516677567037E-2</v>
      </c>
      <c r="S1390" s="86">
        <v>0.2</v>
      </c>
      <c r="T1390" s="86">
        <v>1.47</v>
      </c>
      <c r="U1390" s="88">
        <v>8.0192744974100894</v>
      </c>
      <c r="V1390" s="89"/>
      <c r="W1390" s="85">
        <v>54.891881674609998</v>
      </c>
      <c r="X1390" s="88">
        <v>52.633333333300001</v>
      </c>
      <c r="Y1390" s="85">
        <v>-100</v>
      </c>
      <c r="Z1390" s="88"/>
      <c r="AA1390" s="85">
        <v>0.19</v>
      </c>
      <c r="AB1390" s="91">
        <v>0.19</v>
      </c>
      <c r="AC1390" s="86">
        <v>0.03</v>
      </c>
      <c r="AD1390" s="86">
        <v>0.03</v>
      </c>
      <c r="AE1390" s="86">
        <v>0</v>
      </c>
      <c r="AF1390" s="151">
        <v>0</v>
      </c>
      <c r="AG1390" s="85">
        <v>7.6554995841400006E-2</v>
      </c>
      <c r="AH1390" s="86">
        <v>0.35395399999999999</v>
      </c>
      <c r="AI1390" s="151">
        <v>1.8089999586199999E-3</v>
      </c>
      <c r="AJ1390" s="152">
        <v>1.48</v>
      </c>
      <c r="AK1390" s="153">
        <v>0</v>
      </c>
    </row>
    <row r="1391" spans="1:37" x14ac:dyDescent="0.2">
      <c r="A1391" s="149" t="s">
        <v>2940</v>
      </c>
      <c r="B1391" s="66" t="s">
        <v>2941</v>
      </c>
      <c r="C1391" s="67">
        <v>27</v>
      </c>
      <c r="D1391" s="84" t="s">
        <v>348</v>
      </c>
      <c r="E1391" s="85">
        <v>42.656808660962199</v>
      </c>
      <c r="F1391" s="91">
        <v>42.630403288539398</v>
      </c>
      <c r="G1391" s="86">
        <v>25.823740570784199</v>
      </c>
      <c r="H1391" s="86">
        <v>25.806612761645098</v>
      </c>
      <c r="I1391" s="86">
        <v>26.1</v>
      </c>
      <c r="J1391" s="86">
        <v>24.39</v>
      </c>
      <c r="K1391" s="87">
        <v>0</v>
      </c>
      <c r="L1391" s="150">
        <v>4.0000008192699998E-2</v>
      </c>
      <c r="M1391" s="86">
        <v>0.116781261141448</v>
      </c>
      <c r="N1391" s="86">
        <v>100</v>
      </c>
      <c r="O1391" s="86">
        <v>100</v>
      </c>
      <c r="P1391" s="86">
        <v>0.72099999999999997</v>
      </c>
      <c r="Q1391" s="88">
        <v>1.2846</v>
      </c>
      <c r="R1391" s="85">
        <v>3.7358039450089697E-2</v>
      </c>
      <c r="S1391" s="86">
        <v>0.1</v>
      </c>
      <c r="T1391" s="86">
        <v>1.38</v>
      </c>
      <c r="U1391" s="88">
        <v>7.7018048428880297</v>
      </c>
      <c r="V1391" s="89"/>
      <c r="W1391" s="85">
        <v>46.065891148661699</v>
      </c>
      <c r="X1391" s="88">
        <v>50.4666666667</v>
      </c>
      <c r="Y1391" s="85">
        <v>100</v>
      </c>
      <c r="Z1391" s="88"/>
      <c r="AA1391" s="85">
        <v>0.02</v>
      </c>
      <c r="AB1391" s="91">
        <v>0.04</v>
      </c>
      <c r="AC1391" s="86">
        <v>0</v>
      </c>
      <c r="AD1391" s="86">
        <v>0</v>
      </c>
      <c r="AE1391" s="86">
        <v>0.09</v>
      </c>
      <c r="AF1391" s="151">
        <v>6.1522099465499998E-10</v>
      </c>
      <c r="AG1391" s="85">
        <v>8.0574036794999998E-2</v>
      </c>
      <c r="AH1391" s="86">
        <v>0.19242600000000001</v>
      </c>
      <c r="AI1391" s="151">
        <v>9.5500083690700007E-3</v>
      </c>
      <c r="AJ1391" s="152">
        <v>1.2</v>
      </c>
      <c r="AK1391" s="153">
        <v>0</v>
      </c>
    </row>
    <row r="1392" spans="1:37" x14ac:dyDescent="0.2">
      <c r="A1392" s="149" t="s">
        <v>2942</v>
      </c>
      <c r="B1392" s="66" t="s">
        <v>2943</v>
      </c>
      <c r="C1392" s="67">
        <v>28</v>
      </c>
      <c r="D1392" s="84" t="s">
        <v>348</v>
      </c>
      <c r="E1392" s="85">
        <v>90.221928169439707</v>
      </c>
      <c r="F1392" s="91">
        <v>90.221928169439707</v>
      </c>
      <c r="G1392" s="86">
        <v>34.380487964256297</v>
      </c>
      <c r="H1392" s="86">
        <v>34.380487964256297</v>
      </c>
      <c r="I1392" s="86">
        <v>1</v>
      </c>
      <c r="J1392" s="86">
        <v>1.87</v>
      </c>
      <c r="K1392" s="87">
        <v>0</v>
      </c>
      <c r="L1392" s="150">
        <v>0</v>
      </c>
      <c r="M1392" s="86">
        <v>5.0289944479598801E-2</v>
      </c>
      <c r="N1392" s="86">
        <v>26.4433525465369</v>
      </c>
      <c r="O1392" s="86">
        <v>40.416423428682599</v>
      </c>
      <c r="P1392" s="86">
        <v>0.20300000000000001</v>
      </c>
      <c r="Q1392" s="88">
        <v>0.75329999999999997</v>
      </c>
      <c r="R1392" s="85">
        <v>0.110558319513543</v>
      </c>
      <c r="S1392" s="86">
        <v>0</v>
      </c>
      <c r="T1392" s="86">
        <v>0.85</v>
      </c>
      <c r="U1392" s="88">
        <v>1.3926666503303999</v>
      </c>
      <c r="V1392" s="89">
        <v>4.7300000000000004</v>
      </c>
      <c r="W1392" s="85">
        <v>66.404052479011597</v>
      </c>
      <c r="X1392" s="88">
        <v>69.566666666700002</v>
      </c>
      <c r="Y1392" s="85">
        <v>-100</v>
      </c>
      <c r="Z1392" s="88">
        <v>-100</v>
      </c>
      <c r="AA1392" s="85">
        <v>0.16</v>
      </c>
      <c r="AB1392" s="91">
        <v>0.16</v>
      </c>
      <c r="AC1392" s="86">
        <v>0.08</v>
      </c>
      <c r="AD1392" s="86">
        <v>0.08</v>
      </c>
      <c r="AE1392" s="86">
        <v>0</v>
      </c>
      <c r="AF1392" s="151">
        <v>0</v>
      </c>
      <c r="AG1392" s="85">
        <v>0</v>
      </c>
      <c r="AH1392" s="86">
        <v>1.2878000000000001E-2</v>
      </c>
      <c r="AI1392" s="151">
        <v>1.93639356031E-11</v>
      </c>
      <c r="AJ1392" s="152">
        <v>2.96</v>
      </c>
      <c r="AK1392" s="153">
        <v>23</v>
      </c>
    </row>
    <row r="1393" spans="1:37" x14ac:dyDescent="0.2">
      <c r="A1393" s="149" t="s">
        <v>2944</v>
      </c>
      <c r="B1393" s="66" t="s">
        <v>2945</v>
      </c>
      <c r="C1393" s="67">
        <v>28</v>
      </c>
      <c r="D1393" s="84" t="s">
        <v>348</v>
      </c>
      <c r="E1393" s="85">
        <v>82.473226669496199</v>
      </c>
      <c r="F1393" s="91">
        <v>82.468679182361797</v>
      </c>
      <c r="G1393" s="86">
        <v>39.437324258570101</v>
      </c>
      <c r="H1393" s="86">
        <v>39.434292600480497</v>
      </c>
      <c r="I1393" s="86">
        <v>1.1299999999999999</v>
      </c>
      <c r="J1393" s="86">
        <v>0.87</v>
      </c>
      <c r="K1393" s="87">
        <v>0</v>
      </c>
      <c r="L1393" s="150">
        <v>0</v>
      </c>
      <c r="M1393" s="86">
        <v>7.9106976315959407E-2</v>
      </c>
      <c r="N1393" s="86">
        <v>100</v>
      </c>
      <c r="O1393" s="86">
        <v>79.700969827586206</v>
      </c>
      <c r="P1393" s="86">
        <v>0.13500000000000001</v>
      </c>
      <c r="Q1393" s="88">
        <v>1.0610999999999999</v>
      </c>
      <c r="R1393" s="85">
        <v>9.22771152754117E-2</v>
      </c>
      <c r="S1393" s="86">
        <v>0</v>
      </c>
      <c r="T1393" s="86">
        <v>0.97</v>
      </c>
      <c r="U1393" s="88">
        <v>4.5520346215353804</v>
      </c>
      <c r="V1393" s="89">
        <v>4.7699999999999996</v>
      </c>
      <c r="W1393" s="85">
        <v>66.366041482445596</v>
      </c>
      <c r="X1393" s="88">
        <v>75.233333333299996</v>
      </c>
      <c r="Y1393" s="85">
        <v>11.36</v>
      </c>
      <c r="Z1393" s="88">
        <v>-100</v>
      </c>
      <c r="AA1393" s="85">
        <v>0.24</v>
      </c>
      <c r="AB1393" s="91">
        <v>0.25</v>
      </c>
      <c r="AC1393" s="86">
        <v>0.1</v>
      </c>
      <c r="AD1393" s="86">
        <v>0.11</v>
      </c>
      <c r="AE1393" s="86">
        <v>0</v>
      </c>
      <c r="AF1393" s="151">
        <v>0</v>
      </c>
      <c r="AG1393" s="85">
        <v>4.07367176339E-10</v>
      </c>
      <c r="AH1393" s="86">
        <v>6.1330000000000004E-3</v>
      </c>
      <c r="AI1393" s="151">
        <v>6.0299994276199998E-4</v>
      </c>
      <c r="AJ1393" s="152">
        <v>2.54</v>
      </c>
      <c r="AK1393" s="153">
        <v>4</v>
      </c>
    </row>
    <row r="1394" spans="1:37" x14ac:dyDescent="0.2">
      <c r="A1394" s="149" t="s">
        <v>2946</v>
      </c>
      <c r="B1394" s="66" t="s">
        <v>2947</v>
      </c>
      <c r="C1394" s="67">
        <v>28</v>
      </c>
      <c r="D1394" s="84" t="s">
        <v>348</v>
      </c>
      <c r="E1394" s="85">
        <v>67.452380592159997</v>
      </c>
      <c r="F1394" s="91">
        <v>67.452380592159997</v>
      </c>
      <c r="G1394" s="86">
        <v>32.628561054208198</v>
      </c>
      <c r="H1394" s="86">
        <v>32.628561054208198</v>
      </c>
      <c r="I1394" s="86">
        <v>2.79</v>
      </c>
      <c r="J1394" s="86">
        <v>3.01</v>
      </c>
      <c r="K1394" s="87">
        <v>0</v>
      </c>
      <c r="L1394" s="150">
        <v>7.7903730720800005E-8</v>
      </c>
      <c r="M1394" s="86">
        <v>2.5637212659978498E-2</v>
      </c>
      <c r="N1394" s="86">
        <v>100</v>
      </c>
      <c r="O1394" s="86">
        <v>100</v>
      </c>
      <c r="P1394" s="86">
        <v>0.3</v>
      </c>
      <c r="Q1394" s="88">
        <v>1.3532</v>
      </c>
      <c r="R1394" s="85">
        <v>5.8009447252838298E-2</v>
      </c>
      <c r="S1394" s="86">
        <v>0</v>
      </c>
      <c r="T1394" s="86">
        <v>1.1100000000000001</v>
      </c>
      <c r="U1394" s="88">
        <v>6.8240616064269197</v>
      </c>
      <c r="V1394" s="89">
        <v>4.49</v>
      </c>
      <c r="W1394" s="85">
        <v>64.755338387291403</v>
      </c>
      <c r="X1394" s="88">
        <v>66.400000000000006</v>
      </c>
      <c r="Y1394" s="85">
        <v>26.5</v>
      </c>
      <c r="Z1394" s="88"/>
      <c r="AA1394" s="85">
        <v>0</v>
      </c>
      <c r="AB1394" s="91">
        <v>0</v>
      </c>
      <c r="AC1394" s="86">
        <v>0</v>
      </c>
      <c r="AD1394" s="86">
        <v>0</v>
      </c>
      <c r="AE1394" s="86">
        <v>0</v>
      </c>
      <c r="AF1394" s="151">
        <v>0</v>
      </c>
      <c r="AG1394" s="85">
        <v>2.05319983554E-2</v>
      </c>
      <c r="AH1394" s="86">
        <v>2.2554000000000001E-2</v>
      </c>
      <c r="AI1394" s="151">
        <v>4.7007085161900001E-11</v>
      </c>
      <c r="AJ1394" s="152">
        <v>2.19</v>
      </c>
      <c r="AK1394" s="153">
        <v>1</v>
      </c>
    </row>
    <row r="1395" spans="1:37" x14ac:dyDescent="0.2">
      <c r="A1395" s="149" t="s">
        <v>2948</v>
      </c>
      <c r="B1395" s="66" t="s">
        <v>2949</v>
      </c>
      <c r="C1395" s="67">
        <v>28</v>
      </c>
      <c r="D1395" s="84" t="s">
        <v>348</v>
      </c>
      <c r="E1395" s="85">
        <v>34.137499842113897</v>
      </c>
      <c r="F1395" s="91">
        <v>34.109711889454502</v>
      </c>
      <c r="G1395" s="86">
        <v>15.6256710159023</v>
      </c>
      <c r="H1395" s="86">
        <v>15.6256710159023</v>
      </c>
      <c r="I1395" s="86">
        <v>10.1</v>
      </c>
      <c r="J1395" s="86">
        <v>30.51</v>
      </c>
      <c r="K1395" s="87">
        <v>0</v>
      </c>
      <c r="L1395" s="150">
        <v>3.03999991366</v>
      </c>
      <c r="M1395" s="86">
        <v>7.2639512741207694E-5</v>
      </c>
      <c r="N1395" s="86">
        <v>100</v>
      </c>
      <c r="O1395" s="86">
        <v>61.4217384133267</v>
      </c>
      <c r="P1395" s="86">
        <v>1.431</v>
      </c>
      <c r="Q1395" s="88">
        <v>1.0947</v>
      </c>
      <c r="R1395" s="85">
        <v>1.20221207020918E-2</v>
      </c>
      <c r="S1395" s="86">
        <v>0.1</v>
      </c>
      <c r="T1395" s="86">
        <v>1.1100000000000001</v>
      </c>
      <c r="U1395" s="88">
        <v>16.274898637127201</v>
      </c>
      <c r="V1395" s="89">
        <v>3.94</v>
      </c>
      <c r="W1395" s="85">
        <v>56.5175618062678</v>
      </c>
      <c r="X1395" s="88">
        <v>60.5</v>
      </c>
      <c r="Y1395" s="85">
        <v>-3.8199999999999932</v>
      </c>
      <c r="Z1395" s="88"/>
      <c r="AA1395" s="85">
        <v>0</v>
      </c>
      <c r="AB1395" s="91">
        <v>0.04</v>
      </c>
      <c r="AC1395" s="86">
        <v>0</v>
      </c>
      <c r="AD1395" s="86">
        <v>0</v>
      </c>
      <c r="AE1395" s="86">
        <v>0.15</v>
      </c>
      <c r="AF1395" s="151">
        <v>0</v>
      </c>
      <c r="AG1395" s="85">
        <v>4.4886291386199996E-9</v>
      </c>
      <c r="AH1395" s="86">
        <v>0.13459099999999999</v>
      </c>
      <c r="AI1395" s="151">
        <v>2.4375326525500001E-10</v>
      </c>
      <c r="AJ1395" s="152">
        <v>1.56</v>
      </c>
      <c r="AK1395" s="153">
        <v>0</v>
      </c>
    </row>
    <row r="1396" spans="1:37" x14ac:dyDescent="0.2">
      <c r="A1396" s="149" t="s">
        <v>2950</v>
      </c>
      <c r="B1396" s="66" t="s">
        <v>2951</v>
      </c>
      <c r="C1396" s="67">
        <v>27</v>
      </c>
      <c r="D1396" s="84" t="s">
        <v>348</v>
      </c>
      <c r="E1396" s="85">
        <v>47.307326171002302</v>
      </c>
      <c r="F1396" s="91">
        <v>47.276241913236099</v>
      </c>
      <c r="G1396" s="86">
        <v>22.4068929341597</v>
      </c>
      <c r="H1396" s="86">
        <v>22.393293571386899</v>
      </c>
      <c r="I1396" s="86">
        <v>6.24</v>
      </c>
      <c r="J1396" s="86">
        <v>8.7100000000000009</v>
      </c>
      <c r="K1396" s="87">
        <v>0</v>
      </c>
      <c r="L1396" s="150">
        <v>1.8599999863300001</v>
      </c>
      <c r="M1396" s="86">
        <v>9.4472383116961595E-4</v>
      </c>
      <c r="N1396" s="86">
        <v>100</v>
      </c>
      <c r="O1396" s="86">
        <v>100</v>
      </c>
      <c r="P1396" s="86">
        <v>0.75900000000000001</v>
      </c>
      <c r="Q1396" s="88">
        <v>1.2951999999999999</v>
      </c>
      <c r="R1396" s="85">
        <v>7.8809969461136803E-2</v>
      </c>
      <c r="S1396" s="86">
        <v>0</v>
      </c>
      <c r="T1396" s="86">
        <v>1.56</v>
      </c>
      <c r="U1396" s="88">
        <v>10.810522021253901</v>
      </c>
      <c r="V1396" s="89">
        <v>4.1500000000000004</v>
      </c>
      <c r="W1396" s="85">
        <v>52.066981734183102</v>
      </c>
      <c r="X1396" s="88">
        <v>73.3</v>
      </c>
      <c r="Y1396" s="85">
        <v>28.699999999999989</v>
      </c>
      <c r="Z1396" s="88"/>
      <c r="AA1396" s="85">
        <v>0</v>
      </c>
      <c r="AB1396" s="91">
        <v>0.04</v>
      </c>
      <c r="AC1396" s="86">
        <v>0</v>
      </c>
      <c r="AD1396" s="86">
        <v>0</v>
      </c>
      <c r="AE1396" s="86">
        <v>0</v>
      </c>
      <c r="AF1396" s="151">
        <v>0</v>
      </c>
      <c r="AG1396" s="85">
        <v>0.15659997105699999</v>
      </c>
      <c r="AH1396" s="86">
        <v>5.1285999999999998E-2</v>
      </c>
      <c r="AI1396" s="151">
        <v>8.4359989690699997E-3</v>
      </c>
      <c r="AJ1396" s="152">
        <v>1.64</v>
      </c>
      <c r="AK1396" s="153">
        <v>0</v>
      </c>
    </row>
    <row r="1397" spans="1:37" x14ac:dyDescent="0.2">
      <c r="A1397" s="149" t="s">
        <v>2952</v>
      </c>
      <c r="B1397" s="66" t="s">
        <v>2953</v>
      </c>
      <c r="C1397" s="67">
        <v>28</v>
      </c>
      <c r="D1397" s="84" t="s">
        <v>348</v>
      </c>
      <c r="E1397" s="85">
        <v>73.398568283975493</v>
      </c>
      <c r="F1397" s="91">
        <v>73.398568283975493</v>
      </c>
      <c r="G1397" s="86">
        <v>32.151643513808501</v>
      </c>
      <c r="H1397" s="86">
        <v>32.151643513808501</v>
      </c>
      <c r="I1397" s="86">
        <v>1.72</v>
      </c>
      <c r="J1397" s="86">
        <v>1.1499999999999999</v>
      </c>
      <c r="K1397" s="87">
        <v>0</v>
      </c>
      <c r="L1397" s="150">
        <v>0</v>
      </c>
      <c r="M1397" s="86">
        <v>8.5853379612311501E-2</v>
      </c>
      <c r="N1397" s="86">
        <v>100</v>
      </c>
      <c r="O1397" s="86">
        <v>88.450962419798302</v>
      </c>
      <c r="P1397" s="86">
        <v>0.189</v>
      </c>
      <c r="Q1397" s="88">
        <v>1.4695</v>
      </c>
      <c r="R1397" s="85">
        <v>0.141797556719023</v>
      </c>
      <c r="S1397" s="86">
        <v>0</v>
      </c>
      <c r="T1397" s="86">
        <v>1.1499999999999999</v>
      </c>
      <c r="U1397" s="88">
        <v>4.7714618671500704</v>
      </c>
      <c r="V1397" s="89">
        <v>4.63</v>
      </c>
      <c r="W1397" s="85">
        <v>64.138402805249697</v>
      </c>
      <c r="X1397" s="88">
        <v>65.966666666699993</v>
      </c>
      <c r="Y1397" s="85">
        <v>-99.26</v>
      </c>
      <c r="Z1397" s="88"/>
      <c r="AA1397" s="85">
        <v>0.15</v>
      </c>
      <c r="AB1397" s="91">
        <v>0.15</v>
      </c>
      <c r="AC1397" s="86">
        <v>7.0000000000000007E-2</v>
      </c>
      <c r="AD1397" s="86">
        <v>7.0000000000000007E-2</v>
      </c>
      <c r="AE1397" s="86">
        <v>0</v>
      </c>
      <c r="AF1397" s="151">
        <v>0</v>
      </c>
      <c r="AG1397" s="85">
        <v>0</v>
      </c>
      <c r="AH1397" s="86">
        <v>7.1159999999999999E-3</v>
      </c>
      <c r="AI1397" s="151">
        <v>0</v>
      </c>
      <c r="AJ1397" s="152">
        <v>2.2400000000000002</v>
      </c>
      <c r="AK1397" s="153">
        <v>5</v>
      </c>
    </row>
    <row r="1398" spans="1:37" x14ac:dyDescent="0.2">
      <c r="A1398" s="149" t="s">
        <v>2954</v>
      </c>
      <c r="B1398" s="66" t="s">
        <v>2955</v>
      </c>
      <c r="C1398" s="67">
        <v>28</v>
      </c>
      <c r="D1398" s="84" t="s">
        <v>348</v>
      </c>
      <c r="E1398" s="85">
        <v>70.954808858541796</v>
      </c>
      <c r="F1398" s="91">
        <v>70.954808858541796</v>
      </c>
      <c r="G1398" s="86">
        <v>28.9373792731683</v>
      </c>
      <c r="H1398" s="86">
        <v>28.9373792731683</v>
      </c>
      <c r="I1398" s="86">
        <v>1.76</v>
      </c>
      <c r="J1398" s="86">
        <v>2.48</v>
      </c>
      <c r="K1398" s="87">
        <v>0</v>
      </c>
      <c r="L1398" s="150">
        <v>9.2180437538600004E-11</v>
      </c>
      <c r="M1398" s="86">
        <v>1.1754519973641799</v>
      </c>
      <c r="N1398" s="86">
        <v>100</v>
      </c>
      <c r="O1398" s="86">
        <v>81.107266435986205</v>
      </c>
      <c r="P1398" s="86">
        <v>0.36699999999999999</v>
      </c>
      <c r="Q1398" s="88">
        <v>1.0232000000000001</v>
      </c>
      <c r="R1398" s="85">
        <v>9.4786729857819899E-2</v>
      </c>
      <c r="S1398" s="86">
        <v>0</v>
      </c>
      <c r="T1398" s="86">
        <v>1.51</v>
      </c>
      <c r="U1398" s="88">
        <v>3.65549615920219</v>
      </c>
      <c r="V1398" s="89">
        <v>4.51</v>
      </c>
      <c r="W1398" s="85">
        <v>66.112074687582805</v>
      </c>
      <c r="X1398" s="88">
        <v>70.766666666700004</v>
      </c>
      <c r="Y1398" s="85">
        <v>-100</v>
      </c>
      <c r="Z1398" s="88">
        <v>100</v>
      </c>
      <c r="AA1398" s="85">
        <v>0</v>
      </c>
      <c r="AB1398" s="91">
        <v>0</v>
      </c>
      <c r="AC1398" s="86">
        <v>0</v>
      </c>
      <c r="AD1398" s="86">
        <v>0</v>
      </c>
      <c r="AE1398" s="86">
        <v>0</v>
      </c>
      <c r="AF1398" s="151">
        <v>2.9599138177199999E-9</v>
      </c>
      <c r="AG1398" s="85">
        <v>0</v>
      </c>
      <c r="AH1398" s="86">
        <v>1.1712E-2</v>
      </c>
      <c r="AI1398" s="151">
        <v>8.2298541018099998E-11</v>
      </c>
      <c r="AJ1398" s="152">
        <v>1.9</v>
      </c>
      <c r="AK1398" s="153">
        <v>0</v>
      </c>
    </row>
    <row r="1399" spans="1:37" x14ac:dyDescent="0.2">
      <c r="A1399" s="149" t="s">
        <v>2956</v>
      </c>
      <c r="B1399" s="66" t="s">
        <v>2957</v>
      </c>
      <c r="C1399" s="67">
        <v>28</v>
      </c>
      <c r="D1399" s="84" t="s">
        <v>348</v>
      </c>
      <c r="E1399" s="85">
        <v>68.692396124158293</v>
      </c>
      <c r="F1399" s="91">
        <v>68.692396124158293</v>
      </c>
      <c r="G1399" s="86">
        <v>35.172934800459799</v>
      </c>
      <c r="H1399" s="86">
        <v>35.172934800459799</v>
      </c>
      <c r="I1399" s="86">
        <v>2.71</v>
      </c>
      <c r="J1399" s="86">
        <v>3.41</v>
      </c>
      <c r="K1399" s="87">
        <v>0</v>
      </c>
      <c r="L1399" s="150">
        <v>8.3237059492899998E-9</v>
      </c>
      <c r="M1399" s="86">
        <v>8.9843801292343997E-2</v>
      </c>
      <c r="N1399" s="86">
        <v>100</v>
      </c>
      <c r="O1399" s="86">
        <v>100</v>
      </c>
      <c r="P1399" s="86">
        <v>0.32100000000000001</v>
      </c>
      <c r="Q1399" s="88">
        <v>1.0510999999999999</v>
      </c>
      <c r="R1399" s="85">
        <v>8.6981733835894498E-2</v>
      </c>
      <c r="S1399" s="86">
        <v>0</v>
      </c>
      <c r="T1399" s="86">
        <v>1.1499999999999999</v>
      </c>
      <c r="U1399" s="88">
        <v>5.5483659057316501</v>
      </c>
      <c r="V1399" s="89">
        <v>4.5</v>
      </c>
      <c r="W1399" s="85">
        <v>69.547523767210706</v>
      </c>
      <c r="X1399" s="88">
        <v>78.633333333300001</v>
      </c>
      <c r="Y1399" s="85">
        <v>-100</v>
      </c>
      <c r="Z1399" s="88"/>
      <c r="AA1399" s="85">
        <v>0.56000000000000005</v>
      </c>
      <c r="AB1399" s="91">
        <v>0.56000000000000005</v>
      </c>
      <c r="AC1399" s="86">
        <v>0.13</v>
      </c>
      <c r="AD1399" s="86">
        <v>0.13</v>
      </c>
      <c r="AE1399" s="86">
        <v>0</v>
      </c>
      <c r="AF1399" s="151">
        <v>1.1506150924000001E-10</v>
      </c>
      <c r="AG1399" s="85">
        <v>1.5620523430900001E-9</v>
      </c>
      <c r="AH1399" s="86">
        <v>2.9510999999999999E-2</v>
      </c>
      <c r="AI1399" s="151">
        <v>3.2780000360699999E-3</v>
      </c>
      <c r="AJ1399" s="152">
        <v>2.21</v>
      </c>
      <c r="AK1399" s="153">
        <v>1</v>
      </c>
    </row>
    <row r="1400" spans="1:37" x14ac:dyDescent="0.2">
      <c r="A1400" s="149" t="s">
        <v>2958</v>
      </c>
      <c r="B1400" s="66" t="s">
        <v>2959</v>
      </c>
      <c r="C1400" s="67">
        <v>28</v>
      </c>
      <c r="D1400" s="84" t="s">
        <v>348</v>
      </c>
      <c r="E1400" s="85">
        <v>56.097257633231798</v>
      </c>
      <c r="F1400" s="91">
        <v>56.097257633231798</v>
      </c>
      <c r="G1400" s="86">
        <v>24.866968116765999</v>
      </c>
      <c r="H1400" s="86">
        <v>24.866968116765999</v>
      </c>
      <c r="I1400" s="86">
        <v>21.5</v>
      </c>
      <c r="J1400" s="86">
        <v>44.03</v>
      </c>
      <c r="K1400" s="87">
        <v>0</v>
      </c>
      <c r="L1400" s="150">
        <v>1.00000084487E-2</v>
      </c>
      <c r="M1400" s="86">
        <v>1.2498213095179501E-2</v>
      </c>
      <c r="N1400" s="86">
        <v>100</v>
      </c>
      <c r="O1400" s="86">
        <v>100</v>
      </c>
      <c r="P1400" s="86">
        <v>1.54</v>
      </c>
      <c r="Q1400" s="88">
        <v>1.0759000000000001</v>
      </c>
      <c r="R1400" s="85">
        <v>5.5902357216062598E-2</v>
      </c>
      <c r="S1400" s="86">
        <v>0</v>
      </c>
      <c r="T1400" s="86">
        <v>1.48</v>
      </c>
      <c r="U1400" s="88">
        <v>6.8821235353167403</v>
      </c>
      <c r="V1400" s="89">
        <v>4.25</v>
      </c>
      <c r="W1400" s="85">
        <v>66.687975147640699</v>
      </c>
      <c r="X1400" s="88">
        <v>68.966666666699993</v>
      </c>
      <c r="Y1400" s="85">
        <v>-100</v>
      </c>
      <c r="Z1400" s="88"/>
      <c r="AA1400" s="85">
        <v>0.31</v>
      </c>
      <c r="AB1400" s="91">
        <v>0.31</v>
      </c>
      <c r="AC1400" s="86">
        <v>0.01</v>
      </c>
      <c r="AD1400" s="86">
        <v>0.01</v>
      </c>
      <c r="AE1400" s="86">
        <v>0</v>
      </c>
      <c r="AF1400" s="151">
        <v>0.32109998213500002</v>
      </c>
      <c r="AG1400" s="85">
        <v>0</v>
      </c>
      <c r="AH1400" s="86">
        <v>0.28414099999999998</v>
      </c>
      <c r="AI1400" s="151">
        <v>9.3899994020500005E-3</v>
      </c>
      <c r="AJ1400" s="152">
        <v>2.09</v>
      </c>
      <c r="AK1400" s="153">
        <v>2</v>
      </c>
    </row>
    <row r="1401" spans="1:37" x14ac:dyDescent="0.2">
      <c r="A1401" s="149" t="s">
        <v>2960</v>
      </c>
      <c r="B1401" s="66" t="s">
        <v>2961</v>
      </c>
      <c r="C1401" s="67">
        <v>27</v>
      </c>
      <c r="D1401" s="84" t="s">
        <v>348</v>
      </c>
      <c r="E1401" s="85">
        <v>47.685222662960904</v>
      </c>
      <c r="F1401" s="91">
        <v>47.674429063565299</v>
      </c>
      <c r="G1401" s="86">
        <v>22.9238061829335</v>
      </c>
      <c r="H1401" s="86">
        <v>22.915710983386901</v>
      </c>
      <c r="I1401" s="86">
        <v>13.95</v>
      </c>
      <c r="J1401" s="86">
        <v>19.3</v>
      </c>
      <c r="K1401" s="87">
        <v>0</v>
      </c>
      <c r="L1401" s="150">
        <v>3.0199997561999998</v>
      </c>
      <c r="M1401" s="86">
        <v>1.0139787503851501E-3</v>
      </c>
      <c r="N1401" s="86">
        <v>100</v>
      </c>
      <c r="O1401" s="86">
        <v>100</v>
      </c>
      <c r="P1401" s="86">
        <v>1.3320000000000001</v>
      </c>
      <c r="Q1401" s="88">
        <v>1.0693999999999999</v>
      </c>
      <c r="R1401" s="85">
        <v>7.4377091855708399E-2</v>
      </c>
      <c r="S1401" s="86">
        <v>0</v>
      </c>
      <c r="T1401" s="86">
        <v>1.57</v>
      </c>
      <c r="U1401" s="88">
        <v>10.5075690115761</v>
      </c>
      <c r="V1401" s="89">
        <v>4.2300000000000004</v>
      </c>
      <c r="W1401" s="85">
        <v>57.143030577168403</v>
      </c>
      <c r="X1401" s="88">
        <v>62.233333333300003</v>
      </c>
      <c r="Y1401" s="85">
        <v>0.43999999999999773</v>
      </c>
      <c r="Z1401" s="88"/>
      <c r="AA1401" s="85">
        <v>0.12</v>
      </c>
      <c r="AB1401" s="91">
        <v>0.12</v>
      </c>
      <c r="AC1401" s="86">
        <v>0.05</v>
      </c>
      <c r="AD1401" s="86">
        <v>0.05</v>
      </c>
      <c r="AE1401" s="86">
        <v>0</v>
      </c>
      <c r="AF1401" s="151">
        <v>1.0752992274599999E-8</v>
      </c>
      <c r="AG1401" s="85">
        <v>1.08024741358E-8</v>
      </c>
      <c r="AH1401" s="86">
        <v>0.119065</v>
      </c>
      <c r="AI1401" s="151">
        <v>3.9939001390700002E-2</v>
      </c>
      <c r="AJ1401" s="152">
        <v>1.55</v>
      </c>
      <c r="AK1401" s="153">
        <v>0</v>
      </c>
    </row>
    <row r="1402" spans="1:37" x14ac:dyDescent="0.2">
      <c r="A1402" s="149" t="s">
        <v>2962</v>
      </c>
      <c r="B1402" s="66" t="s">
        <v>2963</v>
      </c>
      <c r="C1402" s="67">
        <v>28</v>
      </c>
      <c r="D1402" s="84" t="s">
        <v>348</v>
      </c>
      <c r="E1402" s="85">
        <v>61.600969520353601</v>
      </c>
      <c r="F1402" s="91">
        <v>61.553334127256598</v>
      </c>
      <c r="G1402" s="86">
        <v>26.317153645158399</v>
      </c>
      <c r="H1402" s="86">
        <v>26.2912343871497</v>
      </c>
      <c r="I1402" s="86">
        <v>22.22</v>
      </c>
      <c r="J1402" s="86">
        <v>69.14</v>
      </c>
      <c r="K1402" s="87">
        <v>7.7999999999999996E-3</v>
      </c>
      <c r="L1402" s="150">
        <v>1.3388081956699999E-9</v>
      </c>
      <c r="M1402" s="86">
        <v>0</v>
      </c>
      <c r="N1402" s="86">
        <v>100</v>
      </c>
      <c r="O1402" s="86">
        <v>100</v>
      </c>
      <c r="P1402" s="86">
        <v>3.0009999999999999</v>
      </c>
      <c r="Q1402" s="88">
        <v>1.3621000000000001</v>
      </c>
      <c r="R1402" s="85">
        <v>0</v>
      </c>
      <c r="S1402" s="86">
        <v>0</v>
      </c>
      <c r="T1402" s="86">
        <v>1.8</v>
      </c>
      <c r="U1402" s="88">
        <v>5.4507499071810397</v>
      </c>
      <c r="V1402" s="89">
        <v>4.29</v>
      </c>
      <c r="W1402" s="85">
        <v>60.225215949224499</v>
      </c>
      <c r="X1402" s="88">
        <v>61.733333333300003</v>
      </c>
      <c r="Y1402" s="85">
        <v>14.659999999999997</v>
      </c>
      <c r="Z1402" s="88"/>
      <c r="AA1402" s="85">
        <v>0.54</v>
      </c>
      <c r="AB1402" s="91">
        <v>0.56999999999999995</v>
      </c>
      <c r="AC1402" s="86">
        <v>0.11</v>
      </c>
      <c r="AD1402" s="86">
        <v>0.12</v>
      </c>
      <c r="AE1402" s="86">
        <v>0</v>
      </c>
      <c r="AF1402" s="151">
        <v>0</v>
      </c>
      <c r="AG1402" s="85">
        <v>0</v>
      </c>
      <c r="AH1402" s="86">
        <v>0.561029</v>
      </c>
      <c r="AI1402" s="151">
        <v>5.7744997089099998E-2</v>
      </c>
      <c r="AJ1402" s="152">
        <v>2.1800000000000002</v>
      </c>
      <c r="AK1402" s="153">
        <v>3</v>
      </c>
    </row>
    <row r="1403" spans="1:37" x14ac:dyDescent="0.2">
      <c r="A1403" s="149" t="s">
        <v>2964</v>
      </c>
      <c r="B1403" s="66" t="s">
        <v>2965</v>
      </c>
      <c r="C1403" s="67">
        <v>27</v>
      </c>
      <c r="D1403" s="84" t="s">
        <v>348</v>
      </c>
      <c r="E1403" s="85">
        <v>33.8757214097607</v>
      </c>
      <c r="F1403" s="91">
        <v>33.856670588894502</v>
      </c>
      <c r="G1403" s="86">
        <v>14.185017089706999</v>
      </c>
      <c r="H1403" s="86">
        <v>14.1659662688407</v>
      </c>
      <c r="I1403" s="86">
        <v>2.79</v>
      </c>
      <c r="J1403" s="86">
        <v>4.07</v>
      </c>
      <c r="K1403" s="87">
        <v>0</v>
      </c>
      <c r="L1403" s="150">
        <v>0.90999992864799994</v>
      </c>
      <c r="M1403" s="86">
        <v>0</v>
      </c>
      <c r="N1403" s="86">
        <v>100</v>
      </c>
      <c r="O1403" s="86">
        <v>92.152269399707194</v>
      </c>
      <c r="P1403" s="86">
        <v>1.6279999999999999</v>
      </c>
      <c r="Q1403" s="88">
        <v>1.0209999999999999</v>
      </c>
      <c r="R1403" s="85">
        <v>0</v>
      </c>
      <c r="S1403" s="86">
        <v>0</v>
      </c>
      <c r="T1403" s="86">
        <v>1.41</v>
      </c>
      <c r="U1403" s="88">
        <v>11.804785117947</v>
      </c>
      <c r="V1403" s="89">
        <v>4.79</v>
      </c>
      <c r="W1403" s="85">
        <v>60.947231585008602</v>
      </c>
      <c r="X1403" s="88">
        <v>74.733333333299996</v>
      </c>
      <c r="Y1403" s="85">
        <v>17.14</v>
      </c>
      <c r="Z1403" s="88"/>
      <c r="AA1403" s="85">
        <v>0</v>
      </c>
      <c r="AB1403" s="91">
        <v>0</v>
      </c>
      <c r="AC1403" s="86">
        <v>0</v>
      </c>
      <c r="AD1403" s="86">
        <v>0</v>
      </c>
      <c r="AE1403" s="86">
        <v>0</v>
      </c>
      <c r="AF1403" s="151">
        <v>0</v>
      </c>
      <c r="AG1403" s="85">
        <v>4.3814383743400002E-10</v>
      </c>
      <c r="AH1403" s="86">
        <v>2.1035999999999999E-2</v>
      </c>
      <c r="AI1403" s="151">
        <v>1.7937998512100001E-2</v>
      </c>
      <c r="AJ1403" s="152">
        <v>1.75</v>
      </c>
      <c r="AK1403" s="153">
        <v>1</v>
      </c>
    </row>
    <row r="1404" spans="1:37" x14ac:dyDescent="0.2">
      <c r="A1404" s="149" t="s">
        <v>2966</v>
      </c>
      <c r="B1404" s="66" t="s">
        <v>2967</v>
      </c>
      <c r="C1404" s="67">
        <v>27</v>
      </c>
      <c r="D1404" s="84" t="s">
        <v>348</v>
      </c>
      <c r="E1404" s="85">
        <v>40.204262716621699</v>
      </c>
      <c r="F1404" s="91">
        <v>40.158086304619502</v>
      </c>
      <c r="G1404" s="86">
        <v>22.766781956793402</v>
      </c>
      <c r="H1404" s="86">
        <v>22.726038063850201</v>
      </c>
      <c r="I1404" s="86">
        <v>55.31</v>
      </c>
      <c r="J1404" s="86">
        <v>134.74</v>
      </c>
      <c r="K1404" s="87">
        <v>1.01E-2</v>
      </c>
      <c r="L1404" s="150">
        <v>0.140000009156</v>
      </c>
      <c r="M1404" s="86">
        <v>2.4618181942096001E-4</v>
      </c>
      <c r="N1404" s="86">
        <v>100</v>
      </c>
      <c r="O1404" s="86">
        <v>100</v>
      </c>
      <c r="P1404" s="86">
        <v>5.4790000000000001</v>
      </c>
      <c r="Q1404" s="88">
        <v>0.9758</v>
      </c>
      <c r="R1404" s="85">
        <v>2.1720243266724601E-2</v>
      </c>
      <c r="S1404" s="86">
        <v>0</v>
      </c>
      <c r="T1404" s="86">
        <v>2.37</v>
      </c>
      <c r="U1404" s="88">
        <v>10.6124259819278</v>
      </c>
      <c r="V1404" s="89">
        <v>4.5999999999999996</v>
      </c>
      <c r="W1404" s="85">
        <v>60.3290914394236</v>
      </c>
      <c r="X1404" s="88">
        <v>60.233333333300003</v>
      </c>
      <c r="Y1404" s="85">
        <v>-100</v>
      </c>
      <c r="Z1404" s="88"/>
      <c r="AA1404" s="85">
        <v>0.67</v>
      </c>
      <c r="AB1404" s="91">
        <v>0.68</v>
      </c>
      <c r="AC1404" s="86">
        <v>0.2</v>
      </c>
      <c r="AD1404" s="86">
        <v>0.22</v>
      </c>
      <c r="AE1404" s="86">
        <v>0</v>
      </c>
      <c r="AF1404" s="151">
        <v>0.58640011341099996</v>
      </c>
      <c r="AG1404" s="85">
        <v>2.14852175661E-11</v>
      </c>
      <c r="AH1404" s="86">
        <v>0.81156799999999996</v>
      </c>
      <c r="AI1404" s="151">
        <v>0.20335697291499999</v>
      </c>
      <c r="AJ1404" s="152">
        <v>1.7</v>
      </c>
      <c r="AK1404" s="153">
        <v>4</v>
      </c>
    </row>
    <row r="1405" spans="1:37" x14ac:dyDescent="0.2">
      <c r="A1405" s="149" t="s">
        <v>2968</v>
      </c>
      <c r="B1405" s="66" t="s">
        <v>2969</v>
      </c>
      <c r="C1405" s="67">
        <v>25</v>
      </c>
      <c r="D1405" s="84" t="s">
        <v>348</v>
      </c>
      <c r="E1405" s="85">
        <v>73.3244642870565</v>
      </c>
      <c r="F1405" s="91">
        <v>73.310183619322501</v>
      </c>
      <c r="G1405" s="86">
        <v>44.493299360376398</v>
      </c>
      <c r="H1405" s="86">
        <v>44.479018692642398</v>
      </c>
      <c r="I1405" s="86">
        <v>0</v>
      </c>
      <c r="J1405" s="86">
        <v>0.16</v>
      </c>
      <c r="K1405" s="87">
        <v>0</v>
      </c>
      <c r="L1405" s="150">
        <v>0</v>
      </c>
      <c r="M1405" s="86">
        <v>0</v>
      </c>
      <c r="N1405" s="86">
        <v>14.6883920076118</v>
      </c>
      <c r="O1405" s="86">
        <v>30.663082437276</v>
      </c>
      <c r="P1405" s="86">
        <v>0.18099999999999999</v>
      </c>
      <c r="Q1405" s="88">
        <v>0.1837</v>
      </c>
      <c r="R1405" s="85">
        <v>0</v>
      </c>
      <c r="S1405" s="86">
        <v>0.1</v>
      </c>
      <c r="T1405" s="86">
        <v>1.4</v>
      </c>
      <c r="U1405" s="88">
        <v>0.24502619375108001</v>
      </c>
      <c r="V1405" s="89"/>
      <c r="W1405" s="85">
        <v>33.866666666699999</v>
      </c>
      <c r="X1405" s="88"/>
      <c r="Y1405" s="85"/>
      <c r="Z1405" s="88"/>
      <c r="AA1405" s="85">
        <v>0</v>
      </c>
      <c r="AB1405" s="91">
        <v>0</v>
      </c>
      <c r="AC1405" s="86">
        <v>0</v>
      </c>
      <c r="AD1405" s="86">
        <v>0</v>
      </c>
      <c r="AE1405" s="86">
        <v>0</v>
      </c>
      <c r="AF1405" s="151">
        <v>2.9001994975200001</v>
      </c>
      <c r="AG1405" s="85">
        <v>1.89381225445</v>
      </c>
      <c r="AH1405" s="86">
        <v>2.614E-3</v>
      </c>
      <c r="AI1405" s="151">
        <v>0</v>
      </c>
      <c r="AJ1405" s="152">
        <v>1.95</v>
      </c>
      <c r="AK1405" s="153">
        <v>1</v>
      </c>
    </row>
    <row r="1406" spans="1:37" x14ac:dyDescent="0.2">
      <c r="A1406" s="149" t="s">
        <v>2970</v>
      </c>
      <c r="B1406" s="66" t="s">
        <v>2971</v>
      </c>
      <c r="C1406" s="67">
        <v>25</v>
      </c>
      <c r="D1406" s="84" t="s">
        <v>348</v>
      </c>
      <c r="E1406" s="85">
        <v>54.786489856747501</v>
      </c>
      <c r="F1406" s="91">
        <v>54.763678944006799</v>
      </c>
      <c r="G1406" s="86">
        <v>35.983454484625398</v>
      </c>
      <c r="H1406" s="86">
        <v>35.972809392013097</v>
      </c>
      <c r="I1406" s="86">
        <v>0.18</v>
      </c>
      <c r="J1406" s="86">
        <v>0.15</v>
      </c>
      <c r="K1406" s="87">
        <v>0</v>
      </c>
      <c r="L1406" s="150">
        <v>2.31999227894E-10</v>
      </c>
      <c r="M1406" s="86">
        <v>0</v>
      </c>
      <c r="N1406" s="86"/>
      <c r="O1406" s="86">
        <v>28.026315789473699</v>
      </c>
      <c r="P1406" s="86">
        <v>0.16400000000000001</v>
      </c>
      <c r="Q1406" s="88">
        <v>0.37169999999999997</v>
      </c>
      <c r="R1406" s="85">
        <v>0</v>
      </c>
      <c r="S1406" s="86">
        <v>0.1</v>
      </c>
      <c r="T1406" s="86">
        <v>1.41</v>
      </c>
      <c r="U1406" s="88">
        <v>6.3110191915812505E-2</v>
      </c>
      <c r="V1406" s="89"/>
      <c r="W1406" s="85"/>
      <c r="X1406" s="88"/>
      <c r="Y1406" s="85"/>
      <c r="Z1406" s="88">
        <v>-100</v>
      </c>
      <c r="AA1406" s="85">
        <v>0</v>
      </c>
      <c r="AB1406" s="91">
        <v>0</v>
      </c>
      <c r="AC1406" s="86">
        <v>0</v>
      </c>
      <c r="AD1406" s="86">
        <v>0</v>
      </c>
      <c r="AE1406" s="86">
        <v>0</v>
      </c>
      <c r="AF1406" s="151">
        <v>2.7600641133600001E-2</v>
      </c>
      <c r="AG1406" s="85">
        <v>4.8066517370000001</v>
      </c>
      <c r="AH1406" s="86">
        <v>2.4329999999999998E-3</v>
      </c>
      <c r="AI1406" s="151">
        <v>4.3523367348000002E-11</v>
      </c>
      <c r="AJ1406" s="152">
        <v>1.74</v>
      </c>
      <c r="AK1406" s="153">
        <v>0</v>
      </c>
    </row>
    <row r="1407" spans="1:37" x14ac:dyDescent="0.2">
      <c r="A1407" s="149" t="s">
        <v>2972</v>
      </c>
      <c r="B1407" s="66" t="s">
        <v>2973</v>
      </c>
      <c r="C1407" s="67">
        <v>25</v>
      </c>
      <c r="D1407" s="84" t="s">
        <v>348</v>
      </c>
      <c r="E1407" s="85">
        <v>54.267163237960098</v>
      </c>
      <c r="F1407" s="91">
        <v>54.133167809568803</v>
      </c>
      <c r="G1407" s="86">
        <v>33.661425080791403</v>
      </c>
      <c r="H1407" s="86">
        <v>33.541223299440396</v>
      </c>
      <c r="I1407" s="86">
        <v>1.42</v>
      </c>
      <c r="J1407" s="86">
        <v>5.79</v>
      </c>
      <c r="K1407" s="87">
        <v>0</v>
      </c>
      <c r="L1407" s="150">
        <v>7.3649325831999999E-9</v>
      </c>
      <c r="M1407" s="86">
        <v>0</v>
      </c>
      <c r="N1407" s="86"/>
      <c r="O1407" s="86">
        <v>34.852118305355702</v>
      </c>
      <c r="P1407" s="86">
        <v>0.39800000000000002</v>
      </c>
      <c r="Q1407" s="88">
        <v>1.2152000000000001</v>
      </c>
      <c r="R1407" s="85">
        <v>0</v>
      </c>
      <c r="S1407" s="86">
        <v>0</v>
      </c>
      <c r="T1407" s="86">
        <v>2.12</v>
      </c>
      <c r="U1407" s="88">
        <v>3.18534720580121</v>
      </c>
      <c r="V1407" s="89"/>
      <c r="W1407" s="85">
        <v>24.144865560598401</v>
      </c>
      <c r="X1407" s="88"/>
      <c r="Y1407" s="85"/>
      <c r="Z1407" s="88"/>
      <c r="AA1407" s="85">
        <v>0.13</v>
      </c>
      <c r="AB1407" s="91">
        <v>0.15</v>
      </c>
      <c r="AC1407" s="86">
        <v>0.09</v>
      </c>
      <c r="AD1407" s="86">
        <v>0.1</v>
      </c>
      <c r="AE1407" s="86">
        <v>0.13</v>
      </c>
      <c r="AF1407" s="151">
        <v>0</v>
      </c>
      <c r="AG1407" s="85">
        <v>5.1121832122599997</v>
      </c>
      <c r="AH1407" s="86">
        <v>9.1776999999999997E-2</v>
      </c>
      <c r="AI1407" s="151">
        <v>7.5747624098299999E-10</v>
      </c>
      <c r="AJ1407" s="152">
        <v>1.52</v>
      </c>
      <c r="AK1407" s="153">
        <v>0</v>
      </c>
    </row>
    <row r="1408" spans="1:37" x14ac:dyDescent="0.2">
      <c r="A1408" s="149" t="s">
        <v>2974</v>
      </c>
      <c r="B1408" s="66" t="s">
        <v>2975</v>
      </c>
      <c r="C1408" s="67">
        <v>25</v>
      </c>
      <c r="D1408" s="84" t="s">
        <v>348</v>
      </c>
      <c r="E1408" s="85">
        <v>75.266822135598403</v>
      </c>
      <c r="F1408" s="91">
        <v>75.148518222207102</v>
      </c>
      <c r="G1408" s="86">
        <v>40.318654569594997</v>
      </c>
      <c r="H1408" s="86">
        <v>40.226734982211902</v>
      </c>
      <c r="I1408" s="86">
        <v>0</v>
      </c>
      <c r="J1408" s="86">
        <v>0.18</v>
      </c>
      <c r="K1408" s="87">
        <v>0</v>
      </c>
      <c r="L1408" s="150">
        <v>1.04350851981E-9</v>
      </c>
      <c r="M1408" s="86">
        <v>0</v>
      </c>
      <c r="N1408" s="86">
        <v>14.2589870372845</v>
      </c>
      <c r="O1408" s="86">
        <v>20.461898917773102</v>
      </c>
      <c r="P1408" s="86">
        <v>0.157</v>
      </c>
      <c r="Q1408" s="88">
        <v>0.34039999999999998</v>
      </c>
      <c r="R1408" s="85">
        <v>0</v>
      </c>
      <c r="S1408" s="86">
        <v>0</v>
      </c>
      <c r="T1408" s="86">
        <v>1.47</v>
      </c>
      <c r="U1408" s="88">
        <v>1.12601494544402</v>
      </c>
      <c r="V1408" s="89"/>
      <c r="W1408" s="85">
        <v>25.133333333300001</v>
      </c>
      <c r="X1408" s="88"/>
      <c r="Y1408" s="85"/>
      <c r="Z1408" s="88">
        <v>100</v>
      </c>
      <c r="AA1408" s="85">
        <v>0.23</v>
      </c>
      <c r="AB1408" s="91">
        <v>0.23</v>
      </c>
      <c r="AC1408" s="86">
        <v>0</v>
      </c>
      <c r="AD1408" s="86">
        <v>0</v>
      </c>
      <c r="AE1408" s="86">
        <v>0</v>
      </c>
      <c r="AF1408" s="151">
        <v>0</v>
      </c>
      <c r="AG1408" s="85">
        <v>0.43449707468299997</v>
      </c>
      <c r="AH1408" s="86">
        <v>3.1779999999999998E-3</v>
      </c>
      <c r="AI1408" s="151">
        <v>3.9577606553399997E-9</v>
      </c>
      <c r="AJ1408" s="152">
        <v>1.73</v>
      </c>
      <c r="AK1408" s="153">
        <v>0</v>
      </c>
    </row>
    <row r="1409" spans="1:37" x14ac:dyDescent="0.2">
      <c r="A1409" s="149" t="s">
        <v>2976</v>
      </c>
      <c r="B1409" s="66" t="s">
        <v>2977</v>
      </c>
      <c r="C1409" s="67">
        <v>25</v>
      </c>
      <c r="D1409" s="84" t="s">
        <v>348</v>
      </c>
      <c r="E1409" s="85">
        <v>61.449531211315502</v>
      </c>
      <c r="F1409" s="91">
        <v>61.448454773463702</v>
      </c>
      <c r="G1409" s="86">
        <v>39.9100097955845</v>
      </c>
      <c r="H1409" s="86">
        <v>39.9089333577326</v>
      </c>
      <c r="I1409" s="86">
        <v>3.2</v>
      </c>
      <c r="J1409" s="86">
        <v>21.64</v>
      </c>
      <c r="K1409" s="87">
        <v>0</v>
      </c>
      <c r="L1409" s="150">
        <v>1.1440457866599999E-8</v>
      </c>
      <c r="M1409" s="86">
        <v>0</v>
      </c>
      <c r="N1409" s="86"/>
      <c r="O1409" s="86">
        <v>11.546610169491499</v>
      </c>
      <c r="P1409" s="86">
        <v>1.151</v>
      </c>
      <c r="Q1409" s="88">
        <v>1.2E-2</v>
      </c>
      <c r="R1409" s="85">
        <v>0</v>
      </c>
      <c r="S1409" s="86">
        <v>0</v>
      </c>
      <c r="T1409" s="86">
        <v>1.25</v>
      </c>
      <c r="U1409" s="88">
        <v>7.1044898222801106E-2</v>
      </c>
      <c r="V1409" s="89"/>
      <c r="W1409" s="85"/>
      <c r="X1409" s="88"/>
      <c r="Y1409" s="85"/>
      <c r="Z1409" s="88"/>
      <c r="AA1409" s="85">
        <v>0.4</v>
      </c>
      <c r="AB1409" s="91">
        <v>0.4</v>
      </c>
      <c r="AC1409" s="86">
        <v>0</v>
      </c>
      <c r="AD1409" s="86">
        <v>0</v>
      </c>
      <c r="AE1409" s="86">
        <v>0.23</v>
      </c>
      <c r="AF1409" s="151">
        <v>0</v>
      </c>
      <c r="AG1409" s="85">
        <v>1.88545204968</v>
      </c>
      <c r="AH1409" s="86">
        <v>0.32813700000000001</v>
      </c>
      <c r="AI1409" s="151">
        <v>2.7165982850900001E-2</v>
      </c>
      <c r="AJ1409" s="152">
        <v>1.44</v>
      </c>
      <c r="AK1409" s="153">
        <v>0</v>
      </c>
    </row>
    <row r="1410" spans="1:37" x14ac:dyDescent="0.2">
      <c r="A1410" s="149" t="s">
        <v>2978</v>
      </c>
      <c r="B1410" s="66" t="s">
        <v>2978</v>
      </c>
      <c r="C1410" s="67">
        <v>25</v>
      </c>
      <c r="D1410" s="84" t="s">
        <v>348</v>
      </c>
      <c r="E1410" s="85">
        <v>53.103780610680303</v>
      </c>
      <c r="F1410" s="91">
        <v>52.873059680787399</v>
      </c>
      <c r="G1410" s="86">
        <v>32.9989340108935</v>
      </c>
      <c r="H1410" s="86">
        <v>32.776974635300299</v>
      </c>
      <c r="I1410" s="86">
        <v>0.65</v>
      </c>
      <c r="J1410" s="86">
        <v>0.41</v>
      </c>
      <c r="K1410" s="87">
        <v>0</v>
      </c>
      <c r="L1410" s="150">
        <v>1.6173436821399998E-8</v>
      </c>
      <c r="M1410" s="86">
        <v>0</v>
      </c>
      <c r="N1410" s="86"/>
      <c r="O1410" s="86"/>
      <c r="P1410" s="86">
        <v>0.21099999999999999</v>
      </c>
      <c r="Q1410" s="88">
        <v>0.38940000000000002</v>
      </c>
      <c r="R1410" s="85">
        <v>0</v>
      </c>
      <c r="S1410" s="86">
        <v>0</v>
      </c>
      <c r="T1410" s="86">
        <v>1.35</v>
      </c>
      <c r="U1410" s="88">
        <v>0.87761568902323295</v>
      </c>
      <c r="V1410" s="89"/>
      <c r="W1410" s="85"/>
      <c r="X1410" s="88"/>
      <c r="Y1410" s="85"/>
      <c r="Z1410" s="88"/>
      <c r="AA1410" s="85">
        <v>0</v>
      </c>
      <c r="AB1410" s="91">
        <v>0</v>
      </c>
      <c r="AC1410" s="86">
        <v>0</v>
      </c>
      <c r="AD1410" s="86">
        <v>0</v>
      </c>
      <c r="AE1410" s="86">
        <v>0</v>
      </c>
      <c r="AF1410" s="151">
        <v>0</v>
      </c>
      <c r="AG1410" s="85">
        <v>1.2196840847499999</v>
      </c>
      <c r="AH1410" s="86">
        <v>4.6699999999999997E-3</v>
      </c>
      <c r="AI1410" s="151">
        <v>1.79162749754E-10</v>
      </c>
      <c r="AJ1410" s="152">
        <v>1.38</v>
      </c>
      <c r="AK1410" s="153">
        <v>0</v>
      </c>
    </row>
    <row r="1411" spans="1:37" x14ac:dyDescent="0.2">
      <c r="A1411" s="149" t="s">
        <v>2979</v>
      </c>
      <c r="B1411" s="66" t="s">
        <v>2980</v>
      </c>
      <c r="C1411" s="67">
        <v>25</v>
      </c>
      <c r="D1411" s="84" t="s">
        <v>348</v>
      </c>
      <c r="E1411" s="85">
        <v>52.386084702891999</v>
      </c>
      <c r="F1411" s="91">
        <v>51.9967105673025</v>
      </c>
      <c r="G1411" s="86">
        <v>26.368416462115501</v>
      </c>
      <c r="H1411" s="86">
        <v>26.0301282131154</v>
      </c>
      <c r="I1411" s="86">
        <v>0</v>
      </c>
      <c r="J1411" s="86">
        <v>0.22</v>
      </c>
      <c r="K1411" s="87">
        <v>0</v>
      </c>
      <c r="L1411" s="150">
        <v>9.9999995662199997E-2</v>
      </c>
      <c r="M1411" s="86">
        <v>0</v>
      </c>
      <c r="N1411" s="86"/>
      <c r="O1411" s="86"/>
      <c r="P1411" s="86">
        <v>0.188</v>
      </c>
      <c r="Q1411" s="88">
        <v>0</v>
      </c>
      <c r="R1411" s="85">
        <v>0</v>
      </c>
      <c r="S1411" s="86">
        <v>0</v>
      </c>
      <c r="T1411" s="86">
        <v>0.28000000000000003</v>
      </c>
      <c r="U1411" s="88">
        <v>0.36133919782698098</v>
      </c>
      <c r="V1411" s="89"/>
      <c r="W1411" s="85"/>
      <c r="X1411" s="88"/>
      <c r="Y1411" s="85"/>
      <c r="Z1411" s="88"/>
      <c r="AA1411" s="85">
        <v>0.04</v>
      </c>
      <c r="AB1411" s="91">
        <v>0.03</v>
      </c>
      <c r="AC1411" s="86">
        <v>0</v>
      </c>
      <c r="AD1411" s="86">
        <v>0</v>
      </c>
      <c r="AE1411" s="86">
        <v>0</v>
      </c>
      <c r="AF1411" s="151">
        <v>0</v>
      </c>
      <c r="AG1411" s="85">
        <v>5.51427198874</v>
      </c>
      <c r="AH1411" s="86">
        <v>6.0419999999999996E-3</v>
      </c>
      <c r="AI1411" s="151">
        <v>3.6376195562100001E-9</v>
      </c>
      <c r="AJ1411" s="152">
        <v>1.1399999999999999</v>
      </c>
      <c r="AK1411" s="153">
        <v>0</v>
      </c>
    </row>
    <row r="1412" spans="1:37" x14ac:dyDescent="0.2">
      <c r="A1412" s="149" t="s">
        <v>2981</v>
      </c>
      <c r="B1412" s="66" t="s">
        <v>2981</v>
      </c>
      <c r="C1412" s="67">
        <v>25</v>
      </c>
      <c r="D1412" s="84" t="s">
        <v>348</v>
      </c>
      <c r="E1412" s="85">
        <v>38.267235060375803</v>
      </c>
      <c r="F1412" s="91">
        <v>38.2662705914124</v>
      </c>
      <c r="G1412" s="86">
        <v>20.367655568843801</v>
      </c>
      <c r="H1412" s="86">
        <v>20.366691099880398</v>
      </c>
      <c r="I1412" s="86">
        <v>0.32</v>
      </c>
      <c r="J1412" s="86">
        <v>0.59</v>
      </c>
      <c r="K1412" s="87">
        <v>0</v>
      </c>
      <c r="L1412" s="150">
        <v>3.6896970380599999E-10</v>
      </c>
      <c r="M1412" s="86">
        <v>0</v>
      </c>
      <c r="N1412" s="86"/>
      <c r="O1412" s="86"/>
      <c r="P1412" s="86">
        <v>0.17899999999999999</v>
      </c>
      <c r="Q1412" s="88">
        <v>0.15</v>
      </c>
      <c r="R1412" s="85">
        <v>0</v>
      </c>
      <c r="S1412" s="86">
        <v>0</v>
      </c>
      <c r="T1412" s="86">
        <v>0.78</v>
      </c>
      <c r="U1412" s="88">
        <v>0.53431580571737203</v>
      </c>
      <c r="V1412" s="89"/>
      <c r="W1412" s="85"/>
      <c r="X1412" s="88"/>
      <c r="Y1412" s="85"/>
      <c r="Z1412" s="88"/>
      <c r="AA1412" s="85">
        <v>0</v>
      </c>
      <c r="AB1412" s="91">
        <v>0</v>
      </c>
      <c r="AC1412" s="86">
        <v>0</v>
      </c>
      <c r="AD1412" s="86">
        <v>0</v>
      </c>
      <c r="AE1412" s="86">
        <v>0</v>
      </c>
      <c r="AF1412" s="151">
        <v>0</v>
      </c>
      <c r="AG1412" s="85">
        <v>8.9387029972299992</v>
      </c>
      <c r="AH1412" s="86">
        <v>1.0968E-2</v>
      </c>
      <c r="AI1412" s="151">
        <v>0</v>
      </c>
      <c r="AJ1412" s="152">
        <v>1.05</v>
      </c>
      <c r="AK1412" s="153">
        <v>0</v>
      </c>
    </row>
    <row r="1413" spans="1:37" x14ac:dyDescent="0.2">
      <c r="A1413" s="149" t="s">
        <v>2982</v>
      </c>
      <c r="B1413" s="66" t="s">
        <v>2983</v>
      </c>
      <c r="C1413" s="67">
        <v>25</v>
      </c>
      <c r="D1413" s="84" t="s">
        <v>348</v>
      </c>
      <c r="E1413" s="85">
        <v>31.5763908266931</v>
      </c>
      <c r="F1413" s="91">
        <v>31.555720914850301</v>
      </c>
      <c r="G1413" s="86">
        <v>13.2587149515807</v>
      </c>
      <c r="H1413" s="86">
        <v>13.2401120309222</v>
      </c>
      <c r="I1413" s="86">
        <v>1.65</v>
      </c>
      <c r="J1413" s="86">
        <v>0.77</v>
      </c>
      <c r="K1413" s="87">
        <v>0</v>
      </c>
      <c r="L1413" s="150">
        <v>0</v>
      </c>
      <c r="M1413" s="86">
        <v>0</v>
      </c>
      <c r="N1413" s="86"/>
      <c r="O1413" s="86"/>
      <c r="P1413" s="86">
        <v>0.18099999999999999</v>
      </c>
      <c r="Q1413" s="88">
        <v>0.36749999999999999</v>
      </c>
      <c r="R1413" s="85">
        <v>0</v>
      </c>
      <c r="S1413" s="86">
        <v>0</v>
      </c>
      <c r="T1413" s="86">
        <v>1.22</v>
      </c>
      <c r="U1413" s="88">
        <v>2.1310679109953599</v>
      </c>
      <c r="V1413" s="89"/>
      <c r="W1413" s="85"/>
      <c r="X1413" s="88"/>
      <c r="Y1413" s="85"/>
      <c r="Z1413" s="88"/>
      <c r="AA1413" s="85">
        <v>0.26</v>
      </c>
      <c r="AB1413" s="91">
        <v>0.26</v>
      </c>
      <c r="AC1413" s="86">
        <v>0</v>
      </c>
      <c r="AD1413" s="86">
        <v>0</v>
      </c>
      <c r="AE1413" s="86">
        <v>0</v>
      </c>
      <c r="AF1413" s="151">
        <v>0</v>
      </c>
      <c r="AG1413" s="85">
        <v>8.5702249993200006</v>
      </c>
      <c r="AH1413" s="86">
        <v>1.2001E-2</v>
      </c>
      <c r="AI1413" s="151">
        <v>0</v>
      </c>
      <c r="AJ1413" s="152">
        <v>1.04</v>
      </c>
      <c r="AK1413" s="153">
        <v>0</v>
      </c>
    </row>
    <row r="1414" spans="1:37" x14ac:dyDescent="0.2">
      <c r="A1414" s="149" t="s">
        <v>2984</v>
      </c>
      <c r="B1414" s="66" t="s">
        <v>2984</v>
      </c>
      <c r="C1414" s="67">
        <v>25</v>
      </c>
      <c r="D1414" s="84" t="s">
        <v>348</v>
      </c>
      <c r="E1414" s="85">
        <v>21.4066013130677</v>
      </c>
      <c r="F1414" s="91">
        <v>21.403603441556498</v>
      </c>
      <c r="G1414" s="86">
        <v>12.448361663219099</v>
      </c>
      <c r="H1414" s="86">
        <v>12.446562940312401</v>
      </c>
      <c r="I1414" s="86">
        <v>0.27</v>
      </c>
      <c r="J1414" s="86">
        <v>0.39</v>
      </c>
      <c r="K1414" s="87">
        <v>0</v>
      </c>
      <c r="L1414" s="150">
        <v>0</v>
      </c>
      <c r="M1414" s="86">
        <v>4.1791093328959298E-4</v>
      </c>
      <c r="N1414" s="86"/>
      <c r="O1414" s="86">
        <v>0.58091286307053902</v>
      </c>
      <c r="P1414" s="86">
        <v>0.23499999999999999</v>
      </c>
      <c r="Q1414" s="88">
        <v>0.06</v>
      </c>
      <c r="R1414" s="85">
        <v>0.108049702863317</v>
      </c>
      <c r="S1414" s="86">
        <v>0</v>
      </c>
      <c r="T1414" s="86">
        <v>0.46</v>
      </c>
      <c r="U1414" s="88">
        <v>0.64274365200707495</v>
      </c>
      <c r="V1414" s="89"/>
      <c r="W1414" s="85"/>
      <c r="X1414" s="88"/>
      <c r="Y1414" s="85"/>
      <c r="Z1414" s="88"/>
      <c r="AA1414" s="85">
        <v>0.39</v>
      </c>
      <c r="AB1414" s="91">
        <v>0.39</v>
      </c>
      <c r="AC1414" s="86">
        <v>0</v>
      </c>
      <c r="AD1414" s="86">
        <v>0</v>
      </c>
      <c r="AE1414" s="86">
        <v>0</v>
      </c>
      <c r="AF1414" s="151">
        <v>0</v>
      </c>
      <c r="AG1414" s="85">
        <v>19.048340784699999</v>
      </c>
      <c r="AH1414" s="86">
        <v>1.1174E-2</v>
      </c>
      <c r="AI1414" s="151">
        <v>0</v>
      </c>
      <c r="AJ1414" s="152">
        <v>1.01</v>
      </c>
      <c r="AK1414" s="153">
        <v>0</v>
      </c>
    </row>
    <row r="1415" spans="1:37" x14ac:dyDescent="0.2">
      <c r="A1415" s="149" t="s">
        <v>2985</v>
      </c>
      <c r="B1415" s="66" t="s">
        <v>2986</v>
      </c>
      <c r="C1415" s="67">
        <v>25</v>
      </c>
      <c r="D1415" s="84" t="s">
        <v>348</v>
      </c>
      <c r="E1415" s="85">
        <v>19.329959535556899</v>
      </c>
      <c r="F1415" s="91">
        <v>19.321507432568101</v>
      </c>
      <c r="G1415" s="86">
        <v>9.8947713177885106</v>
      </c>
      <c r="H1415" s="86">
        <v>9.8931865484780896</v>
      </c>
      <c r="I1415" s="86">
        <v>0.55000000000000004</v>
      </c>
      <c r="J1415" s="86">
        <v>0.42</v>
      </c>
      <c r="K1415" s="87">
        <v>0</v>
      </c>
      <c r="L1415" s="150">
        <v>9.9999998862799998E-3</v>
      </c>
      <c r="M1415" s="86">
        <v>1.0512959986148499E-3</v>
      </c>
      <c r="N1415" s="86"/>
      <c r="O1415" s="86">
        <v>0.116009280742459</v>
      </c>
      <c r="P1415" s="86">
        <v>0.32600000000000001</v>
      </c>
      <c r="Q1415" s="88">
        <v>4.7E-2</v>
      </c>
      <c r="R1415" s="85">
        <v>8.3647009619406104E-2</v>
      </c>
      <c r="S1415" s="86">
        <v>0</v>
      </c>
      <c r="T1415" s="86">
        <v>0.62</v>
      </c>
      <c r="U1415" s="88">
        <v>0.46697869013533899</v>
      </c>
      <c r="V1415" s="89"/>
      <c r="W1415" s="85"/>
      <c r="X1415" s="88"/>
      <c r="Y1415" s="85"/>
      <c r="Z1415" s="88"/>
      <c r="AA1415" s="85">
        <v>1.78</v>
      </c>
      <c r="AB1415" s="91">
        <v>1.78</v>
      </c>
      <c r="AC1415" s="86">
        <v>0.06</v>
      </c>
      <c r="AD1415" s="86">
        <v>0.06</v>
      </c>
      <c r="AE1415" s="86">
        <v>0</v>
      </c>
      <c r="AF1415" s="151">
        <v>0</v>
      </c>
      <c r="AG1415" s="85">
        <v>21.331354237599999</v>
      </c>
      <c r="AH1415" s="86">
        <v>1.3906999999999999E-2</v>
      </c>
      <c r="AI1415" s="151">
        <v>9.1240004215600006E-3</v>
      </c>
      <c r="AJ1415" s="152">
        <v>1</v>
      </c>
      <c r="AK1415" s="153">
        <v>0</v>
      </c>
    </row>
    <row r="1416" spans="1:37" x14ac:dyDescent="0.2">
      <c r="A1416" s="149" t="s">
        <v>2987</v>
      </c>
      <c r="B1416" s="66" t="s">
        <v>2988</v>
      </c>
      <c r="C1416" s="67">
        <v>25</v>
      </c>
      <c r="D1416" s="84" t="s">
        <v>348</v>
      </c>
      <c r="E1416" s="85">
        <v>33.253363721785703</v>
      </c>
      <c r="F1416" s="91">
        <v>33.253363721785703</v>
      </c>
      <c r="G1416" s="86">
        <v>16.067894200203899</v>
      </c>
      <c r="H1416" s="86">
        <v>16.067894200203899</v>
      </c>
      <c r="I1416" s="86">
        <v>0.31</v>
      </c>
      <c r="J1416" s="86">
        <v>5.59</v>
      </c>
      <c r="K1416" s="87">
        <v>0</v>
      </c>
      <c r="L1416" s="150">
        <v>3.9688940275499997E-9</v>
      </c>
      <c r="M1416" s="86">
        <v>7.4482896613734602E-4</v>
      </c>
      <c r="N1416" s="86"/>
      <c r="O1416" s="86">
        <v>0.24183796856106399</v>
      </c>
      <c r="P1416" s="86">
        <v>0.54800000000000004</v>
      </c>
      <c r="Q1416" s="88">
        <v>0.1777</v>
      </c>
      <c r="R1416" s="85">
        <v>7.0972320794890006E-2</v>
      </c>
      <c r="S1416" s="86">
        <v>0</v>
      </c>
      <c r="T1416" s="86">
        <v>0.5</v>
      </c>
      <c r="U1416" s="88">
        <v>1.23952897898798</v>
      </c>
      <c r="V1416" s="89"/>
      <c r="W1416" s="85"/>
      <c r="X1416" s="88"/>
      <c r="Y1416" s="85"/>
      <c r="Z1416" s="88"/>
      <c r="AA1416" s="85">
        <v>0.03</v>
      </c>
      <c r="AB1416" s="91">
        <v>0.03</v>
      </c>
      <c r="AC1416" s="86">
        <v>0.03</v>
      </c>
      <c r="AD1416" s="86">
        <v>0.03</v>
      </c>
      <c r="AE1416" s="86">
        <v>0.01</v>
      </c>
      <c r="AF1416" s="151">
        <v>0</v>
      </c>
      <c r="AG1416" s="85">
        <v>9.4013009223099999</v>
      </c>
      <c r="AH1416" s="86">
        <v>0.101005</v>
      </c>
      <c r="AI1416" s="151">
        <v>1.3555000098800001E-2</v>
      </c>
      <c r="AJ1416" s="152">
        <v>1</v>
      </c>
      <c r="AK1416" s="153">
        <v>0</v>
      </c>
    </row>
    <row r="1417" spans="1:37" x14ac:dyDescent="0.2">
      <c r="A1417" s="149" t="s">
        <v>2989</v>
      </c>
      <c r="B1417" s="66" t="s">
        <v>2989</v>
      </c>
      <c r="C1417" s="67">
        <v>25</v>
      </c>
      <c r="D1417" s="84" t="s">
        <v>348</v>
      </c>
      <c r="E1417" s="85">
        <v>17.5509490072597</v>
      </c>
      <c r="F1417" s="91">
        <v>17.5509490072597</v>
      </c>
      <c r="G1417" s="86">
        <v>15.6861716085017</v>
      </c>
      <c r="H1417" s="86">
        <v>15.6861716085017</v>
      </c>
      <c r="I1417" s="86">
        <v>0</v>
      </c>
      <c r="J1417" s="86">
        <v>0.18</v>
      </c>
      <c r="K1417" s="87">
        <v>0</v>
      </c>
      <c r="L1417" s="150">
        <v>1.99999994689E-2</v>
      </c>
      <c r="M1417" s="86">
        <v>0</v>
      </c>
      <c r="N1417" s="86"/>
      <c r="O1417" s="86"/>
      <c r="P1417" s="86">
        <v>0.215</v>
      </c>
      <c r="Q1417" s="88">
        <v>6.4799999999999996E-2</v>
      </c>
      <c r="R1417" s="85">
        <v>0</v>
      </c>
      <c r="S1417" s="86">
        <v>0.6</v>
      </c>
      <c r="T1417" s="86">
        <v>0.52</v>
      </c>
      <c r="U1417" s="88">
        <v>0.88107525000728903</v>
      </c>
      <c r="V1417" s="89"/>
      <c r="W1417" s="85"/>
      <c r="X1417" s="88"/>
      <c r="Y1417" s="85"/>
      <c r="Z1417" s="88"/>
      <c r="AA1417" s="85">
        <v>0.37</v>
      </c>
      <c r="AB1417" s="91">
        <v>0.37</v>
      </c>
      <c r="AC1417" s="86">
        <v>0</v>
      </c>
      <c r="AD1417" s="86">
        <v>0</v>
      </c>
      <c r="AE1417" s="86">
        <v>0</v>
      </c>
      <c r="AF1417" s="151">
        <v>1.0525384701300001E-9</v>
      </c>
      <c r="AG1417" s="85">
        <v>7.3883201933100002</v>
      </c>
      <c r="AH1417" s="86">
        <v>4.6639999999999997E-3</v>
      </c>
      <c r="AI1417" s="151">
        <v>4.8929981716999997E-3</v>
      </c>
      <c r="AJ1417" s="152">
        <v>1.69</v>
      </c>
      <c r="AK1417" s="153">
        <v>0</v>
      </c>
    </row>
    <row r="1418" spans="1:37" x14ac:dyDescent="0.2">
      <c r="A1418" s="149" t="s">
        <v>2990</v>
      </c>
      <c r="B1418" s="66" t="s">
        <v>2990</v>
      </c>
      <c r="C1418" s="67">
        <v>25</v>
      </c>
      <c r="D1418" s="84" t="s">
        <v>348</v>
      </c>
      <c r="E1418" s="85">
        <v>23.673704506724501</v>
      </c>
      <c r="F1418" s="91">
        <v>23.673704506724501</v>
      </c>
      <c r="G1418" s="86">
        <v>17.441255770415498</v>
      </c>
      <c r="H1418" s="86">
        <v>17.441255770415498</v>
      </c>
      <c r="I1418" s="86">
        <v>0.14000000000000001</v>
      </c>
      <c r="J1418" s="86">
        <v>0.08</v>
      </c>
      <c r="K1418" s="87">
        <v>0</v>
      </c>
      <c r="L1418" s="150">
        <v>4.0000020097499998E-2</v>
      </c>
      <c r="M1418" s="86">
        <v>0</v>
      </c>
      <c r="N1418" s="86"/>
      <c r="O1418" s="86">
        <v>46.044303797468402</v>
      </c>
      <c r="P1418" s="86">
        <v>0.21299999999999999</v>
      </c>
      <c r="Q1418" s="88">
        <v>0.1245</v>
      </c>
      <c r="R1418" s="85">
        <v>0</v>
      </c>
      <c r="S1418" s="86">
        <v>0</v>
      </c>
      <c r="T1418" s="86">
        <v>0.4</v>
      </c>
      <c r="U1418" s="88">
        <v>3.0162171676360701</v>
      </c>
      <c r="V1418" s="89"/>
      <c r="W1418" s="85"/>
      <c r="X1418" s="88"/>
      <c r="Y1418" s="85"/>
      <c r="Z1418" s="88"/>
      <c r="AA1418" s="85">
        <v>0</v>
      </c>
      <c r="AB1418" s="91">
        <v>0</v>
      </c>
      <c r="AC1418" s="86">
        <v>0</v>
      </c>
      <c r="AD1418" s="86">
        <v>0</v>
      </c>
      <c r="AE1418" s="86">
        <v>0</v>
      </c>
      <c r="AF1418" s="151">
        <v>0</v>
      </c>
      <c r="AG1418" s="85">
        <v>4.8409219566699999</v>
      </c>
      <c r="AH1418" s="86">
        <v>1.3420000000000001E-3</v>
      </c>
      <c r="AI1418" s="151">
        <v>3.5018823494300002E-10</v>
      </c>
      <c r="AJ1418" s="152">
        <v>1.26</v>
      </c>
      <c r="AK1418" s="153">
        <v>0</v>
      </c>
    </row>
    <row r="1419" spans="1:37" x14ac:dyDescent="0.2">
      <c r="A1419" s="149" t="s">
        <v>2991</v>
      </c>
      <c r="B1419" s="66" t="s">
        <v>2992</v>
      </c>
      <c r="C1419" s="67">
        <v>25</v>
      </c>
      <c r="D1419" s="84" t="s">
        <v>348</v>
      </c>
      <c r="E1419" s="85">
        <v>22.217678958058201</v>
      </c>
      <c r="F1419" s="91">
        <v>22.217678958058201</v>
      </c>
      <c r="G1419" s="86">
        <v>19.1389099294156</v>
      </c>
      <c r="H1419" s="86">
        <v>19.1389099294156</v>
      </c>
      <c r="I1419" s="86">
        <v>1.36</v>
      </c>
      <c r="J1419" s="86">
        <v>0.56999999999999995</v>
      </c>
      <c r="K1419" s="87">
        <v>0</v>
      </c>
      <c r="L1419" s="150">
        <v>0.149999998035</v>
      </c>
      <c r="M1419" s="86">
        <v>0</v>
      </c>
      <c r="N1419" s="86"/>
      <c r="O1419" s="86">
        <v>55.2030456852792</v>
      </c>
      <c r="P1419" s="86">
        <v>0.224</v>
      </c>
      <c r="Q1419" s="88">
        <v>0.20849999999999999</v>
      </c>
      <c r="R1419" s="85">
        <v>0</v>
      </c>
      <c r="S1419" s="86">
        <v>0</v>
      </c>
      <c r="T1419" s="86">
        <v>1.06</v>
      </c>
      <c r="U1419" s="88">
        <v>2.7724338564045499</v>
      </c>
      <c r="V1419" s="89"/>
      <c r="W1419" s="85"/>
      <c r="X1419" s="88"/>
      <c r="Y1419" s="85"/>
      <c r="Z1419" s="88"/>
      <c r="AA1419" s="85">
        <v>0</v>
      </c>
      <c r="AB1419" s="91">
        <v>0</v>
      </c>
      <c r="AC1419" s="86">
        <v>0</v>
      </c>
      <c r="AD1419" s="86">
        <v>0</v>
      </c>
      <c r="AE1419" s="86">
        <v>0</v>
      </c>
      <c r="AF1419" s="151">
        <v>0</v>
      </c>
      <c r="AG1419" s="85">
        <v>5.1478140223000004</v>
      </c>
      <c r="AH1419" s="86">
        <v>1.4253999999999999E-2</v>
      </c>
      <c r="AI1419" s="151">
        <v>0</v>
      </c>
      <c r="AJ1419" s="152">
        <v>1.19</v>
      </c>
      <c r="AK1419" s="153">
        <v>0</v>
      </c>
    </row>
    <row r="1420" spans="1:37" x14ac:dyDescent="0.2">
      <c r="A1420" s="149" t="s">
        <v>2993</v>
      </c>
      <c r="B1420" s="66" t="s">
        <v>2993</v>
      </c>
      <c r="C1420" s="67">
        <v>25</v>
      </c>
      <c r="D1420" s="84" t="s">
        <v>348</v>
      </c>
      <c r="E1420" s="85">
        <v>15.4339342129716</v>
      </c>
      <c r="F1420" s="91">
        <v>15.4339342129716</v>
      </c>
      <c r="G1420" s="86">
        <v>13.1258130459022</v>
      </c>
      <c r="H1420" s="86">
        <v>13.1258130459022</v>
      </c>
      <c r="I1420" s="86">
        <v>0</v>
      </c>
      <c r="J1420" s="86">
        <v>0.06</v>
      </c>
      <c r="K1420" s="87">
        <v>0</v>
      </c>
      <c r="L1420" s="150">
        <v>3.3786412471600001E-8</v>
      </c>
      <c r="M1420" s="86">
        <v>0</v>
      </c>
      <c r="N1420" s="86"/>
      <c r="O1420" s="86"/>
      <c r="P1420" s="86">
        <v>0.13300000000000001</v>
      </c>
      <c r="Q1420" s="88">
        <v>2.06E-2</v>
      </c>
      <c r="R1420" s="85">
        <v>0</v>
      </c>
      <c r="S1420" s="86">
        <v>0.7</v>
      </c>
      <c r="T1420" s="86">
        <v>0.12</v>
      </c>
      <c r="U1420" s="88">
        <v>1.0258316298085901</v>
      </c>
      <c r="V1420" s="89"/>
      <c r="W1420" s="85"/>
      <c r="X1420" s="88"/>
      <c r="Y1420" s="85"/>
      <c r="Z1420" s="88"/>
      <c r="AA1420" s="85">
        <v>0</v>
      </c>
      <c r="AB1420" s="91">
        <v>0</v>
      </c>
      <c r="AC1420" s="86">
        <v>0</v>
      </c>
      <c r="AD1420" s="86">
        <v>0</v>
      </c>
      <c r="AE1420" s="86">
        <v>0</v>
      </c>
      <c r="AF1420" s="151">
        <v>0</v>
      </c>
      <c r="AG1420" s="85">
        <v>3.3184567541800001</v>
      </c>
      <c r="AH1420" s="86">
        <v>3.1500000000000001E-4</v>
      </c>
      <c r="AI1420" s="151">
        <v>0</v>
      </c>
      <c r="AJ1420" s="152">
        <v>1.1100000000000001</v>
      </c>
      <c r="AK1420" s="153">
        <v>0</v>
      </c>
    </row>
    <row r="1421" spans="1:37" x14ac:dyDescent="0.2">
      <c r="A1421" s="149" t="s">
        <v>2994</v>
      </c>
      <c r="B1421" s="66" t="s">
        <v>2994</v>
      </c>
      <c r="C1421" s="67">
        <v>25</v>
      </c>
      <c r="D1421" s="84" t="s">
        <v>348</v>
      </c>
      <c r="E1421" s="85">
        <v>18.802888269571799</v>
      </c>
      <c r="F1421" s="91">
        <v>18.802888269571799</v>
      </c>
      <c r="G1421" s="86">
        <v>14.7200405371168</v>
      </c>
      <c r="H1421" s="86">
        <v>14.7200405371168</v>
      </c>
      <c r="I1421" s="86">
        <v>0.19</v>
      </c>
      <c r="J1421" s="86">
        <v>0.11</v>
      </c>
      <c r="K1421" s="87">
        <v>0</v>
      </c>
      <c r="L1421" s="150">
        <v>9.6455110011999996E-8</v>
      </c>
      <c r="M1421" s="86">
        <v>0</v>
      </c>
      <c r="N1421" s="86"/>
      <c r="O1421" s="86">
        <v>47.526881720430097</v>
      </c>
      <c r="P1421" s="86">
        <v>0.14899999999999999</v>
      </c>
      <c r="Q1421" s="88">
        <v>0.15479999999999999</v>
      </c>
      <c r="R1421" s="85">
        <v>0</v>
      </c>
      <c r="S1421" s="86">
        <v>0</v>
      </c>
      <c r="T1421" s="86">
        <v>0.55000000000000004</v>
      </c>
      <c r="U1421" s="88">
        <v>3.7952875601722802</v>
      </c>
      <c r="V1421" s="89"/>
      <c r="W1421" s="85"/>
      <c r="X1421" s="88"/>
      <c r="Y1421" s="85"/>
      <c r="Z1421" s="88"/>
      <c r="AA1421" s="85">
        <v>0</v>
      </c>
      <c r="AB1421" s="91">
        <v>0</v>
      </c>
      <c r="AC1421" s="86">
        <v>0</v>
      </c>
      <c r="AD1421" s="86">
        <v>0</v>
      </c>
      <c r="AE1421" s="86">
        <v>0</v>
      </c>
      <c r="AF1421" s="151">
        <v>0</v>
      </c>
      <c r="AG1421" s="85">
        <v>2.7107821324099999</v>
      </c>
      <c r="AH1421" s="86">
        <v>1.5E-3</v>
      </c>
      <c r="AI1421" s="151">
        <v>0</v>
      </c>
      <c r="AJ1421" s="152">
        <v>1.07</v>
      </c>
      <c r="AK1421" s="153">
        <v>0</v>
      </c>
    </row>
    <row r="1422" spans="1:37" x14ac:dyDescent="0.2">
      <c r="A1422" s="149" t="s">
        <v>2995</v>
      </c>
      <c r="B1422" s="66" t="s">
        <v>2995</v>
      </c>
      <c r="C1422" s="67">
        <v>25</v>
      </c>
      <c r="D1422" s="84" t="s">
        <v>348</v>
      </c>
      <c r="E1422" s="85">
        <v>13.048861405440899</v>
      </c>
      <c r="F1422" s="91">
        <v>13.048861405440899</v>
      </c>
      <c r="G1422" s="86">
        <v>10.541832832839701</v>
      </c>
      <c r="H1422" s="86">
        <v>10.541832832839701</v>
      </c>
      <c r="I1422" s="86">
        <v>0.18</v>
      </c>
      <c r="J1422" s="86">
        <v>7.0000000000000007E-2</v>
      </c>
      <c r="K1422" s="87">
        <v>0</v>
      </c>
      <c r="L1422" s="150">
        <v>0.51999989457399998</v>
      </c>
      <c r="M1422" s="86">
        <v>0</v>
      </c>
      <c r="N1422" s="86"/>
      <c r="O1422" s="86"/>
      <c r="P1422" s="86">
        <v>0.217</v>
      </c>
      <c r="Q1422" s="88">
        <v>6.8400000000000002E-2</v>
      </c>
      <c r="R1422" s="85">
        <v>0</v>
      </c>
      <c r="S1422" s="86">
        <v>0</v>
      </c>
      <c r="T1422" s="86">
        <v>0.43</v>
      </c>
      <c r="U1422" s="88">
        <v>1.9467949024892399</v>
      </c>
      <c r="V1422" s="89"/>
      <c r="W1422" s="85"/>
      <c r="X1422" s="88"/>
      <c r="Y1422" s="85"/>
      <c r="Z1422" s="88"/>
      <c r="AA1422" s="85">
        <v>0</v>
      </c>
      <c r="AB1422" s="91">
        <v>0</v>
      </c>
      <c r="AC1422" s="86">
        <v>0</v>
      </c>
      <c r="AD1422" s="86">
        <v>0</v>
      </c>
      <c r="AE1422" s="86">
        <v>0</v>
      </c>
      <c r="AF1422" s="151">
        <v>0</v>
      </c>
      <c r="AG1422" s="85">
        <v>6.1182752951000001</v>
      </c>
      <c r="AH1422" s="86">
        <v>1.691E-3</v>
      </c>
      <c r="AI1422" s="151">
        <v>0</v>
      </c>
      <c r="AJ1422" s="152">
        <v>1.02</v>
      </c>
      <c r="AK1422" s="153">
        <v>0</v>
      </c>
    </row>
    <row r="1423" spans="1:37" x14ac:dyDescent="0.2">
      <c r="A1423" s="149" t="s">
        <v>2996</v>
      </c>
      <c r="B1423" s="66" t="s">
        <v>2997</v>
      </c>
      <c r="C1423" s="67">
        <v>25</v>
      </c>
      <c r="D1423" s="84" t="s">
        <v>348</v>
      </c>
      <c r="E1423" s="85">
        <v>5.3222784770929099</v>
      </c>
      <c r="F1423" s="91">
        <v>5.3215043274962497</v>
      </c>
      <c r="G1423" s="86">
        <v>4.3824608667378904</v>
      </c>
      <c r="H1423" s="86">
        <v>4.3816867171412204</v>
      </c>
      <c r="I1423" s="86">
        <v>0.77</v>
      </c>
      <c r="J1423" s="86">
        <v>0.47</v>
      </c>
      <c r="K1423" s="87">
        <v>0</v>
      </c>
      <c r="L1423" s="150">
        <v>0.180000031634</v>
      </c>
      <c r="M1423" s="86">
        <v>0</v>
      </c>
      <c r="N1423" s="86"/>
      <c r="O1423" s="86"/>
      <c r="P1423" s="86">
        <v>0.184</v>
      </c>
      <c r="Q1423" s="88">
        <v>0.18920000000000001</v>
      </c>
      <c r="R1423" s="85">
        <v>0</v>
      </c>
      <c r="S1423" s="86">
        <v>0</v>
      </c>
      <c r="T1423" s="86">
        <v>1.1200000000000001</v>
      </c>
      <c r="U1423" s="88">
        <v>4.2229860498242697</v>
      </c>
      <c r="V1423" s="89"/>
      <c r="W1423" s="85"/>
      <c r="X1423" s="88"/>
      <c r="Y1423" s="85"/>
      <c r="Z1423" s="88"/>
      <c r="AA1423" s="85">
        <v>0</v>
      </c>
      <c r="AB1423" s="91">
        <v>0</v>
      </c>
      <c r="AC1423" s="86">
        <v>0</v>
      </c>
      <c r="AD1423" s="86">
        <v>0</v>
      </c>
      <c r="AE1423" s="86">
        <v>0</v>
      </c>
      <c r="AF1423" s="151">
        <v>0</v>
      </c>
      <c r="AG1423" s="85">
        <v>8.0451901622899999</v>
      </c>
      <c r="AH1423" s="86">
        <v>1.0279999999999999E-2</v>
      </c>
      <c r="AI1423" s="151">
        <v>0</v>
      </c>
      <c r="AJ1423" s="152">
        <v>1</v>
      </c>
      <c r="AK1423" s="153">
        <v>0</v>
      </c>
    </row>
    <row r="1424" spans="1:37" x14ac:dyDescent="0.2">
      <c r="A1424" s="149" t="s">
        <v>2998</v>
      </c>
      <c r="B1424" s="66" t="s">
        <v>2999</v>
      </c>
      <c r="C1424" s="67">
        <v>25</v>
      </c>
      <c r="D1424" s="84" t="s">
        <v>348</v>
      </c>
      <c r="E1424" s="85">
        <v>5.4754625782399504</v>
      </c>
      <c r="F1424" s="91">
        <v>5.4754625782399504</v>
      </c>
      <c r="G1424" s="86">
        <v>3.3697500133417702</v>
      </c>
      <c r="H1424" s="86">
        <v>3.3697500133417702</v>
      </c>
      <c r="I1424" s="86">
        <v>0.26</v>
      </c>
      <c r="J1424" s="86">
        <v>0.26</v>
      </c>
      <c r="K1424" s="87">
        <v>0</v>
      </c>
      <c r="L1424" s="150">
        <v>0.30999999301800002</v>
      </c>
      <c r="M1424" s="86">
        <v>0</v>
      </c>
      <c r="N1424" s="86"/>
      <c r="O1424" s="86"/>
      <c r="P1424" s="86">
        <v>0.17299999999999999</v>
      </c>
      <c r="Q1424" s="88">
        <v>0.12709999999999999</v>
      </c>
      <c r="R1424" s="85">
        <v>0</v>
      </c>
      <c r="S1424" s="86">
        <v>0</v>
      </c>
      <c r="T1424" s="86">
        <v>1.02</v>
      </c>
      <c r="U1424" s="88">
        <v>1.58957664656507</v>
      </c>
      <c r="V1424" s="89"/>
      <c r="W1424" s="85"/>
      <c r="X1424" s="88"/>
      <c r="Y1424" s="85"/>
      <c r="Z1424" s="88"/>
      <c r="AA1424" s="85">
        <v>0</v>
      </c>
      <c r="AB1424" s="91">
        <v>0</v>
      </c>
      <c r="AC1424" s="86">
        <v>0</v>
      </c>
      <c r="AD1424" s="86">
        <v>0</v>
      </c>
      <c r="AE1424" s="86">
        <v>0</v>
      </c>
      <c r="AF1424" s="151">
        <v>0</v>
      </c>
      <c r="AG1424" s="85">
        <v>14.5129890567</v>
      </c>
      <c r="AH1424" s="86">
        <v>6.1710000000000003E-3</v>
      </c>
      <c r="AI1424" s="151">
        <v>6.3075715741699998E-10</v>
      </c>
      <c r="AJ1424" s="152">
        <v>1</v>
      </c>
      <c r="AK1424" s="153">
        <v>0</v>
      </c>
    </row>
    <row r="1425" spans="1:37" x14ac:dyDescent="0.2">
      <c r="A1425" s="149" t="s">
        <v>3000</v>
      </c>
      <c r="B1425" s="66" t="s">
        <v>3001</v>
      </c>
      <c r="C1425" s="67">
        <v>25</v>
      </c>
      <c r="D1425" s="84" t="s">
        <v>348</v>
      </c>
      <c r="E1425" s="85">
        <v>18.336067164047499</v>
      </c>
      <c r="F1425" s="91">
        <v>18.288445596768799</v>
      </c>
      <c r="G1425" s="86">
        <v>11.4397587173925</v>
      </c>
      <c r="H1425" s="86">
        <v>11.4036016014957</v>
      </c>
      <c r="I1425" s="86">
        <v>1.92</v>
      </c>
      <c r="J1425" s="86">
        <v>3.4</v>
      </c>
      <c r="K1425" s="87">
        <v>0</v>
      </c>
      <c r="L1425" s="150">
        <v>0.40999999894200001</v>
      </c>
      <c r="M1425" s="86">
        <v>0</v>
      </c>
      <c r="N1425" s="86"/>
      <c r="O1425" s="86"/>
      <c r="P1425" s="86">
        <v>0.54100000000000004</v>
      </c>
      <c r="Q1425" s="88">
        <v>0.14699999999999999</v>
      </c>
      <c r="R1425" s="85">
        <v>0</v>
      </c>
      <c r="S1425" s="86">
        <v>0</v>
      </c>
      <c r="T1425" s="86">
        <v>1.1499999999999999</v>
      </c>
      <c r="U1425" s="88">
        <v>2.4313455738398901</v>
      </c>
      <c r="V1425" s="89"/>
      <c r="W1425" s="85">
        <v>11.333333333300001</v>
      </c>
      <c r="X1425" s="88"/>
      <c r="Y1425" s="85"/>
      <c r="Z1425" s="88"/>
      <c r="AA1425" s="85">
        <v>0.13</v>
      </c>
      <c r="AB1425" s="91">
        <v>0.13</v>
      </c>
      <c r="AC1425" s="86">
        <v>0.03</v>
      </c>
      <c r="AD1425" s="86">
        <v>0.03</v>
      </c>
      <c r="AE1425" s="86">
        <v>0.01</v>
      </c>
      <c r="AF1425" s="151">
        <v>0</v>
      </c>
      <c r="AG1425" s="85">
        <v>9.8583454250199996</v>
      </c>
      <c r="AH1425" s="86">
        <v>5.4822999999999997E-2</v>
      </c>
      <c r="AI1425" s="151">
        <v>2.4799998328600002E-2</v>
      </c>
      <c r="AJ1425" s="152">
        <v>1</v>
      </c>
      <c r="AK1425" s="153">
        <v>0</v>
      </c>
    </row>
    <row r="1426" spans="1:37" x14ac:dyDescent="0.2">
      <c r="A1426" s="149" t="s">
        <v>3002</v>
      </c>
      <c r="B1426" s="66" t="s">
        <v>3003</v>
      </c>
      <c r="C1426" s="67">
        <v>25</v>
      </c>
      <c r="D1426" s="84" t="s">
        <v>348</v>
      </c>
      <c r="E1426" s="85">
        <v>10.0484423658626</v>
      </c>
      <c r="F1426" s="91">
        <v>10.033931979774801</v>
      </c>
      <c r="G1426" s="86">
        <v>6.2009576854818</v>
      </c>
      <c r="H1426" s="86">
        <v>6.19035394180219</v>
      </c>
      <c r="I1426" s="86">
        <v>3</v>
      </c>
      <c r="J1426" s="86">
        <v>20.96</v>
      </c>
      <c r="K1426" s="87">
        <v>0</v>
      </c>
      <c r="L1426" s="150">
        <v>0.56999999553699998</v>
      </c>
      <c r="M1426" s="86">
        <v>1.61803988388153E-3</v>
      </c>
      <c r="N1426" s="86"/>
      <c r="O1426" s="86"/>
      <c r="P1426" s="86">
        <v>0.95</v>
      </c>
      <c r="Q1426" s="88">
        <v>3.1E-2</v>
      </c>
      <c r="R1426" s="85">
        <v>4.1963911036508601E-2</v>
      </c>
      <c r="S1426" s="86">
        <v>0</v>
      </c>
      <c r="T1426" s="86">
        <v>1.51</v>
      </c>
      <c r="U1426" s="88">
        <v>0.83657956714402104</v>
      </c>
      <c r="V1426" s="89"/>
      <c r="W1426" s="85"/>
      <c r="X1426" s="88"/>
      <c r="Y1426" s="85"/>
      <c r="Z1426" s="88"/>
      <c r="AA1426" s="85">
        <v>0</v>
      </c>
      <c r="AB1426" s="91">
        <v>0</v>
      </c>
      <c r="AC1426" s="86">
        <v>0</v>
      </c>
      <c r="AD1426" s="86">
        <v>0</v>
      </c>
      <c r="AE1426" s="86">
        <v>0</v>
      </c>
      <c r="AF1426" s="151">
        <v>0</v>
      </c>
      <c r="AG1426" s="85">
        <v>17.069279179399999</v>
      </c>
      <c r="AH1426" s="86">
        <v>0.54076000000000002</v>
      </c>
      <c r="AI1426" s="151">
        <v>9.9199999326100005E-2</v>
      </c>
      <c r="AJ1426" s="152">
        <v>1</v>
      </c>
      <c r="AK1426" s="153">
        <v>0</v>
      </c>
    </row>
    <row r="1427" spans="1:37" x14ac:dyDescent="0.2">
      <c r="A1427" s="149" t="s">
        <v>3004</v>
      </c>
      <c r="B1427" s="66" t="s">
        <v>3004</v>
      </c>
      <c r="C1427" s="67">
        <v>25</v>
      </c>
      <c r="D1427" s="84" t="s">
        <v>348</v>
      </c>
      <c r="E1427" s="85">
        <v>12.4739865146092</v>
      </c>
      <c r="F1427" s="91">
        <v>12.455554102103701</v>
      </c>
      <c r="G1427" s="86">
        <v>7.45739734335422</v>
      </c>
      <c r="H1427" s="86">
        <v>7.4407487127040897</v>
      </c>
      <c r="I1427" s="86">
        <v>1.29</v>
      </c>
      <c r="J1427" s="86">
        <v>0.77</v>
      </c>
      <c r="K1427" s="87">
        <v>0</v>
      </c>
      <c r="L1427" s="150">
        <v>0.29000000114699997</v>
      </c>
      <c r="M1427" s="86">
        <v>0</v>
      </c>
      <c r="N1427" s="86"/>
      <c r="O1427" s="86"/>
      <c r="P1427" s="86">
        <v>0.155</v>
      </c>
      <c r="Q1427" s="88">
        <v>7.9299999999999995E-2</v>
      </c>
      <c r="R1427" s="85">
        <v>0</v>
      </c>
      <c r="S1427" s="86">
        <v>0</v>
      </c>
      <c r="T1427" s="86">
        <v>0.6</v>
      </c>
      <c r="U1427" s="88">
        <v>0.83718828412077395</v>
      </c>
      <c r="V1427" s="89"/>
      <c r="W1427" s="85"/>
      <c r="X1427" s="88"/>
      <c r="Y1427" s="85"/>
      <c r="Z1427" s="88"/>
      <c r="AA1427" s="85">
        <v>0.23</v>
      </c>
      <c r="AB1427" s="91">
        <v>0.23</v>
      </c>
      <c r="AC1427" s="86">
        <v>0.02</v>
      </c>
      <c r="AD1427" s="86">
        <v>0.02</v>
      </c>
      <c r="AE1427" s="86">
        <v>0</v>
      </c>
      <c r="AF1427" s="151">
        <v>0</v>
      </c>
      <c r="AG1427" s="85">
        <v>16.749559049999998</v>
      </c>
      <c r="AH1427" s="86">
        <v>1.959E-2</v>
      </c>
      <c r="AI1427" s="151">
        <v>4.9600000304600003E-2</v>
      </c>
      <c r="AJ1427" s="152">
        <v>1</v>
      </c>
      <c r="AK1427" s="153">
        <v>0</v>
      </c>
    </row>
    <row r="1428" spans="1:37" x14ac:dyDescent="0.2">
      <c r="A1428" s="149" t="s">
        <v>3005</v>
      </c>
      <c r="B1428" s="66" t="s">
        <v>3006</v>
      </c>
      <c r="C1428" s="67">
        <v>25</v>
      </c>
      <c r="D1428" s="84" t="s">
        <v>348</v>
      </c>
      <c r="E1428" s="85">
        <v>16.458080027791201</v>
      </c>
      <c r="F1428" s="91">
        <v>16.3968296049805</v>
      </c>
      <c r="G1428" s="86">
        <v>8.81731832850339</v>
      </c>
      <c r="H1428" s="86">
        <v>8.7679523160887491</v>
      </c>
      <c r="I1428" s="86">
        <v>0.31</v>
      </c>
      <c r="J1428" s="86">
        <v>1.5</v>
      </c>
      <c r="K1428" s="87">
        <v>0</v>
      </c>
      <c r="L1428" s="150">
        <v>0.47999999994999998</v>
      </c>
      <c r="M1428" s="86">
        <v>0</v>
      </c>
      <c r="N1428" s="86"/>
      <c r="O1428" s="86"/>
      <c r="P1428" s="86">
        <v>0.34399999999999997</v>
      </c>
      <c r="Q1428" s="88">
        <v>0.25390000000000001</v>
      </c>
      <c r="R1428" s="85">
        <v>0</v>
      </c>
      <c r="S1428" s="86">
        <v>0</v>
      </c>
      <c r="T1428" s="86">
        <v>1.1100000000000001</v>
      </c>
      <c r="U1428" s="88">
        <v>0.65364257178641005</v>
      </c>
      <c r="V1428" s="89"/>
      <c r="W1428" s="85"/>
      <c r="X1428" s="88"/>
      <c r="Y1428" s="85"/>
      <c r="Z1428" s="88"/>
      <c r="AA1428" s="85">
        <v>0</v>
      </c>
      <c r="AB1428" s="91">
        <v>0</v>
      </c>
      <c r="AC1428" s="86">
        <v>0</v>
      </c>
      <c r="AD1428" s="86">
        <v>0</v>
      </c>
      <c r="AE1428" s="86">
        <v>0</v>
      </c>
      <c r="AF1428" s="151">
        <v>0</v>
      </c>
      <c r="AG1428" s="85">
        <v>9.7180709947599997</v>
      </c>
      <c r="AH1428" s="86">
        <v>2.3466999999999998E-2</v>
      </c>
      <c r="AI1428" s="151">
        <v>3.7199999979899999E-2</v>
      </c>
      <c r="AJ1428" s="152">
        <v>1</v>
      </c>
      <c r="AK1428" s="153">
        <v>0</v>
      </c>
    </row>
    <row r="1429" spans="1:37" x14ac:dyDescent="0.2">
      <c r="A1429" s="149" t="s">
        <v>3007</v>
      </c>
      <c r="B1429" s="66" t="s">
        <v>3007</v>
      </c>
      <c r="C1429" s="67">
        <v>25</v>
      </c>
      <c r="D1429" s="84" t="s">
        <v>348</v>
      </c>
      <c r="E1429" s="85">
        <v>22.967206208124399</v>
      </c>
      <c r="F1429" s="91">
        <v>22.854405349206999</v>
      </c>
      <c r="G1429" s="86">
        <v>12.2647150759027</v>
      </c>
      <c r="H1429" s="86">
        <v>12.1770565771055</v>
      </c>
      <c r="I1429" s="86">
        <v>0.68</v>
      </c>
      <c r="J1429" s="86">
        <v>0.75</v>
      </c>
      <c r="K1429" s="87">
        <v>0</v>
      </c>
      <c r="L1429" s="150">
        <v>0.65000000011400005</v>
      </c>
      <c r="M1429" s="86">
        <v>0</v>
      </c>
      <c r="N1429" s="86"/>
      <c r="O1429" s="86">
        <v>2.8127313101406402</v>
      </c>
      <c r="P1429" s="86">
        <v>0.22800000000000001</v>
      </c>
      <c r="Q1429" s="88">
        <v>6.8000000000000005E-2</v>
      </c>
      <c r="R1429" s="85">
        <v>0</v>
      </c>
      <c r="S1429" s="86">
        <v>0</v>
      </c>
      <c r="T1429" s="86">
        <v>0.93</v>
      </c>
      <c r="U1429" s="88">
        <v>0.95948682404425101</v>
      </c>
      <c r="V1429" s="89"/>
      <c r="W1429" s="85"/>
      <c r="X1429" s="88"/>
      <c r="Y1429" s="85"/>
      <c r="Z1429" s="88"/>
      <c r="AA1429" s="85">
        <v>0.45</v>
      </c>
      <c r="AB1429" s="91">
        <v>0.48</v>
      </c>
      <c r="AC1429" s="86">
        <v>0.01</v>
      </c>
      <c r="AD1429" s="86">
        <v>0.01</v>
      </c>
      <c r="AE1429" s="86">
        <v>0</v>
      </c>
      <c r="AF1429" s="151">
        <v>0</v>
      </c>
      <c r="AG1429" s="85">
        <v>13.199606000899999</v>
      </c>
      <c r="AH1429" s="86">
        <v>1.6910000000000001E-2</v>
      </c>
      <c r="AI1429" s="151">
        <v>0</v>
      </c>
      <c r="AJ1429" s="152">
        <v>1</v>
      </c>
      <c r="AK1429" s="153">
        <v>0</v>
      </c>
    </row>
    <row r="1430" spans="1:37" x14ac:dyDescent="0.2">
      <c r="A1430" s="149" t="s">
        <v>3008</v>
      </c>
      <c r="B1430" s="66" t="s">
        <v>3008</v>
      </c>
      <c r="C1430" s="67">
        <v>25</v>
      </c>
      <c r="D1430" s="84" t="s">
        <v>348</v>
      </c>
      <c r="E1430" s="85">
        <v>56.9051253584975</v>
      </c>
      <c r="F1430" s="91">
        <v>56.9051253584975</v>
      </c>
      <c r="G1430" s="86">
        <v>36.624572115829402</v>
      </c>
      <c r="H1430" s="86">
        <v>36.624572115829402</v>
      </c>
      <c r="I1430" s="86">
        <v>0.15</v>
      </c>
      <c r="J1430" s="86">
        <v>0.25</v>
      </c>
      <c r="K1430" s="87">
        <v>0</v>
      </c>
      <c r="L1430" s="150">
        <v>1.00000297091E-2</v>
      </c>
      <c r="M1430" s="86">
        <v>1.7960380533104399E-2</v>
      </c>
      <c r="N1430" s="86"/>
      <c r="O1430" s="86"/>
      <c r="P1430" s="86">
        <v>0.08</v>
      </c>
      <c r="Q1430" s="88">
        <v>0.29549999999999998</v>
      </c>
      <c r="R1430" s="85">
        <v>0.15332720024532401</v>
      </c>
      <c r="S1430" s="86">
        <v>0</v>
      </c>
      <c r="T1430" s="86">
        <v>0.81</v>
      </c>
      <c r="U1430" s="88">
        <v>0.73781108335646195</v>
      </c>
      <c r="V1430" s="89"/>
      <c r="W1430" s="85">
        <v>12.464131550674001</v>
      </c>
      <c r="X1430" s="88"/>
      <c r="Y1430" s="85"/>
      <c r="Z1430" s="88"/>
      <c r="AA1430" s="85">
        <v>0.31</v>
      </c>
      <c r="AB1430" s="91">
        <v>0.31</v>
      </c>
      <c r="AC1430" s="86">
        <v>0.06</v>
      </c>
      <c r="AD1430" s="86">
        <v>0.06</v>
      </c>
      <c r="AE1430" s="86">
        <v>0</v>
      </c>
      <c r="AF1430" s="151">
        <v>3.66027485697E-8</v>
      </c>
      <c r="AG1430" s="85">
        <v>1.38364830093</v>
      </c>
      <c r="AH1430" s="86">
        <v>3.9500000000000004E-3</v>
      </c>
      <c r="AI1430" s="151">
        <v>0</v>
      </c>
      <c r="AJ1430" s="152">
        <v>2.09</v>
      </c>
      <c r="AK1430" s="153">
        <v>0</v>
      </c>
    </row>
    <row r="1431" spans="1:37" x14ac:dyDescent="0.2">
      <c r="A1431" s="149" t="s">
        <v>3009</v>
      </c>
      <c r="B1431" s="66" t="s">
        <v>3010</v>
      </c>
      <c r="C1431" s="67">
        <v>25</v>
      </c>
      <c r="D1431" s="84" t="s">
        <v>348</v>
      </c>
      <c r="E1431" s="85">
        <v>22.279840619044901</v>
      </c>
      <c r="F1431" s="91">
        <v>22.279840619044901</v>
      </c>
      <c r="G1431" s="86">
        <v>13.237858751515899</v>
      </c>
      <c r="H1431" s="86">
        <v>13.237858751515899</v>
      </c>
      <c r="I1431" s="86">
        <v>0.18</v>
      </c>
      <c r="J1431" s="86">
        <v>0.16</v>
      </c>
      <c r="K1431" s="87">
        <v>0</v>
      </c>
      <c r="L1431" s="150">
        <v>7.0000092569299996E-2</v>
      </c>
      <c r="M1431" s="86">
        <v>0</v>
      </c>
      <c r="N1431" s="86"/>
      <c r="O1431" s="86"/>
      <c r="P1431" s="86">
        <v>9.0999999999999998E-2</v>
      </c>
      <c r="Q1431" s="88">
        <v>0.26950000000000002</v>
      </c>
      <c r="R1431" s="85">
        <v>0</v>
      </c>
      <c r="S1431" s="86">
        <v>0</v>
      </c>
      <c r="T1431" s="86">
        <v>0.76</v>
      </c>
      <c r="U1431" s="88">
        <v>1.4332736617196999</v>
      </c>
      <c r="V1431" s="89"/>
      <c r="W1431" s="85">
        <v>12.4028455743068</v>
      </c>
      <c r="X1431" s="88"/>
      <c r="Y1431" s="85"/>
      <c r="Z1431" s="88"/>
      <c r="AA1431" s="85">
        <v>0</v>
      </c>
      <c r="AB1431" s="91">
        <v>0</v>
      </c>
      <c r="AC1431" s="86">
        <v>0</v>
      </c>
      <c r="AD1431" s="86">
        <v>0</v>
      </c>
      <c r="AE1431" s="86">
        <v>0</v>
      </c>
      <c r="AF1431" s="151">
        <v>0</v>
      </c>
      <c r="AG1431" s="85">
        <v>2.4530532221199999</v>
      </c>
      <c r="AH1431" s="86">
        <v>2.4689999999999998E-3</v>
      </c>
      <c r="AI1431" s="151">
        <v>1.9623159613000001E-10</v>
      </c>
      <c r="AJ1431" s="152">
        <v>1.68</v>
      </c>
      <c r="AK1431" s="153">
        <v>0</v>
      </c>
    </row>
    <row r="1432" spans="1:37" x14ac:dyDescent="0.2">
      <c r="A1432" s="149" t="s">
        <v>3011</v>
      </c>
      <c r="B1432" s="66" t="s">
        <v>3011</v>
      </c>
      <c r="C1432" s="67">
        <v>25</v>
      </c>
      <c r="D1432" s="84" t="s">
        <v>348</v>
      </c>
      <c r="E1432" s="85">
        <v>10.6963858831239</v>
      </c>
      <c r="F1432" s="91">
        <v>10.6963858831239</v>
      </c>
      <c r="G1432" s="86">
        <v>8.7489480857021604</v>
      </c>
      <c r="H1432" s="86">
        <v>8.7489480857021604</v>
      </c>
      <c r="I1432" s="86">
        <v>0.24</v>
      </c>
      <c r="J1432" s="86">
        <v>0.15</v>
      </c>
      <c r="K1432" s="87">
        <v>0</v>
      </c>
      <c r="L1432" s="150">
        <v>0.159999971538</v>
      </c>
      <c r="M1432" s="86">
        <v>0</v>
      </c>
      <c r="N1432" s="86"/>
      <c r="O1432" s="86"/>
      <c r="P1432" s="86">
        <v>0.1</v>
      </c>
      <c r="Q1432" s="88">
        <v>0.48820000000000002</v>
      </c>
      <c r="R1432" s="85">
        <v>0</v>
      </c>
      <c r="S1432" s="86">
        <v>0</v>
      </c>
      <c r="T1432" s="86">
        <v>1.29</v>
      </c>
      <c r="U1432" s="88">
        <v>3.0712173906567699</v>
      </c>
      <c r="V1432" s="89"/>
      <c r="W1432" s="85">
        <v>15.292022948238101</v>
      </c>
      <c r="X1432" s="88"/>
      <c r="Y1432" s="85"/>
      <c r="Z1432" s="88"/>
      <c r="AA1432" s="85">
        <v>0</v>
      </c>
      <c r="AB1432" s="91">
        <v>0</v>
      </c>
      <c r="AC1432" s="86">
        <v>0</v>
      </c>
      <c r="AD1432" s="86">
        <v>0</v>
      </c>
      <c r="AE1432" s="86">
        <v>0</v>
      </c>
      <c r="AF1432" s="151">
        <v>0</v>
      </c>
      <c r="AG1432" s="85">
        <v>5.14967072504</v>
      </c>
      <c r="AH1432" s="86">
        <v>3.96E-3</v>
      </c>
      <c r="AI1432" s="151">
        <v>0</v>
      </c>
      <c r="AJ1432" s="152">
        <v>1.44</v>
      </c>
      <c r="AK1432" s="153">
        <v>0</v>
      </c>
    </row>
    <row r="1433" spans="1:37" x14ac:dyDescent="0.2">
      <c r="A1433" s="149" t="s">
        <v>3012</v>
      </c>
      <c r="B1433" s="66" t="s">
        <v>3012</v>
      </c>
      <c r="C1433" s="67">
        <v>25</v>
      </c>
      <c r="D1433" s="84" t="s">
        <v>348</v>
      </c>
      <c r="E1433" s="85">
        <v>10.5427107396912</v>
      </c>
      <c r="F1433" s="91">
        <v>10.5427107396912</v>
      </c>
      <c r="G1433" s="86">
        <v>9.9288645153690602</v>
      </c>
      <c r="H1433" s="86">
        <v>9.9288645153690602</v>
      </c>
      <c r="I1433" s="86">
        <v>0.15</v>
      </c>
      <c r="J1433" s="86">
        <v>0.13</v>
      </c>
      <c r="K1433" s="87">
        <v>0</v>
      </c>
      <c r="L1433" s="150">
        <v>0.100000041388</v>
      </c>
      <c r="M1433" s="86">
        <v>0</v>
      </c>
      <c r="N1433" s="86"/>
      <c r="O1433" s="86"/>
      <c r="P1433" s="86">
        <v>0.13100000000000001</v>
      </c>
      <c r="Q1433" s="88">
        <v>0.22539999999999999</v>
      </c>
      <c r="R1433" s="85">
        <v>0</v>
      </c>
      <c r="S1433" s="86">
        <v>0</v>
      </c>
      <c r="T1433" s="86">
        <v>0.96</v>
      </c>
      <c r="U1433" s="88">
        <v>2.3709646809373899</v>
      </c>
      <c r="V1433" s="89"/>
      <c r="W1433" s="85"/>
      <c r="X1433" s="88"/>
      <c r="Y1433" s="85"/>
      <c r="Z1433" s="88"/>
      <c r="AA1433" s="85">
        <v>0.24</v>
      </c>
      <c r="AB1433" s="91">
        <v>0.24</v>
      </c>
      <c r="AC1433" s="86">
        <v>0</v>
      </c>
      <c r="AD1433" s="86">
        <v>0</v>
      </c>
      <c r="AE1433" s="86">
        <v>0</v>
      </c>
      <c r="AF1433" s="151">
        <v>0</v>
      </c>
      <c r="AG1433" s="85">
        <v>5.8703553490599996</v>
      </c>
      <c r="AH1433" s="86">
        <v>3.1679999999999998E-3</v>
      </c>
      <c r="AI1433" s="151">
        <v>0</v>
      </c>
      <c r="AJ1433" s="152">
        <v>1.08</v>
      </c>
      <c r="AK1433" s="153">
        <v>0</v>
      </c>
    </row>
    <row r="1434" spans="1:37" x14ac:dyDescent="0.2">
      <c r="A1434" s="149" t="s">
        <v>3013</v>
      </c>
      <c r="B1434" s="66" t="s">
        <v>3013</v>
      </c>
      <c r="C1434" s="67">
        <v>25</v>
      </c>
      <c r="D1434" s="84" t="s">
        <v>348</v>
      </c>
      <c r="E1434" s="85">
        <v>8.6870493052705609</v>
      </c>
      <c r="F1434" s="91">
        <v>8.6870493052705609</v>
      </c>
      <c r="G1434" s="86">
        <v>8.4056399132321005</v>
      </c>
      <c r="H1434" s="86">
        <v>8.4056399132321005</v>
      </c>
      <c r="I1434" s="86"/>
      <c r="J1434" s="86">
        <v>0.15</v>
      </c>
      <c r="K1434" s="87">
        <v>0</v>
      </c>
      <c r="L1434" s="150">
        <v>7.0000050118000007E-2</v>
      </c>
      <c r="M1434" s="86">
        <v>0</v>
      </c>
      <c r="N1434" s="86"/>
      <c r="O1434" s="86"/>
      <c r="P1434" s="86">
        <v>0.152</v>
      </c>
      <c r="Q1434" s="88">
        <v>0</v>
      </c>
      <c r="R1434" s="85">
        <v>0</v>
      </c>
      <c r="S1434" s="86">
        <v>0</v>
      </c>
      <c r="T1434" s="86"/>
      <c r="U1434" s="88"/>
      <c r="V1434" s="89"/>
      <c r="W1434" s="85"/>
      <c r="X1434" s="88"/>
      <c r="Y1434" s="85"/>
      <c r="Z1434" s="88"/>
      <c r="AA1434" s="85">
        <v>0</v>
      </c>
      <c r="AB1434" s="91">
        <v>0</v>
      </c>
      <c r="AC1434" s="86"/>
      <c r="AD1434" s="86"/>
      <c r="AE1434" s="86">
        <v>0</v>
      </c>
      <c r="AF1434" s="151">
        <v>0</v>
      </c>
      <c r="AG1434" s="85">
        <v>2.0550835576100002</v>
      </c>
      <c r="AH1434" s="86">
        <v>1.9550000000000001E-3</v>
      </c>
      <c r="AI1434" s="151">
        <v>0</v>
      </c>
      <c r="AJ1434" s="152">
        <v>1</v>
      </c>
      <c r="AK1434" s="153">
        <v>0</v>
      </c>
    </row>
    <row r="1435" spans="1:37" x14ac:dyDescent="0.2">
      <c r="A1435" s="149" t="s">
        <v>3014</v>
      </c>
      <c r="B1435" s="66" t="s">
        <v>3015</v>
      </c>
      <c r="C1435" s="67">
        <v>25</v>
      </c>
      <c r="D1435" s="84" t="s">
        <v>348</v>
      </c>
      <c r="E1435" s="85">
        <v>7.3812187348291403</v>
      </c>
      <c r="F1435" s="91">
        <v>7.3812187348291403</v>
      </c>
      <c r="G1435" s="86">
        <v>6.7487036607073696</v>
      </c>
      <c r="H1435" s="86">
        <v>6.7487036607073696</v>
      </c>
      <c r="I1435" s="86">
        <v>0</v>
      </c>
      <c r="J1435" s="86">
        <v>0.17</v>
      </c>
      <c r="K1435" s="87">
        <v>0</v>
      </c>
      <c r="L1435" s="150">
        <v>0.33999999017299998</v>
      </c>
      <c r="M1435" s="86">
        <v>0</v>
      </c>
      <c r="N1435" s="86"/>
      <c r="O1435" s="86"/>
      <c r="P1435" s="86">
        <v>0.16700000000000001</v>
      </c>
      <c r="Q1435" s="88">
        <v>0</v>
      </c>
      <c r="R1435" s="85">
        <v>0</v>
      </c>
      <c r="S1435" s="86">
        <v>0</v>
      </c>
      <c r="T1435" s="86">
        <v>1.34</v>
      </c>
      <c r="U1435" s="88">
        <v>7.0357627822220301E-4</v>
      </c>
      <c r="V1435" s="89"/>
      <c r="W1435" s="85"/>
      <c r="X1435" s="88"/>
      <c r="Y1435" s="85"/>
      <c r="Z1435" s="88"/>
      <c r="AA1435" s="85">
        <v>0.03</v>
      </c>
      <c r="AB1435" s="91">
        <v>0.03</v>
      </c>
      <c r="AC1435" s="86">
        <v>0</v>
      </c>
      <c r="AD1435" s="86">
        <v>0</v>
      </c>
      <c r="AE1435" s="86">
        <v>0</v>
      </c>
      <c r="AF1435" s="151">
        <v>0</v>
      </c>
      <c r="AG1435" s="85">
        <v>5.35271913381</v>
      </c>
      <c r="AH1435" s="86">
        <v>4.3509999999999998E-3</v>
      </c>
      <c r="AI1435" s="151">
        <v>0</v>
      </c>
      <c r="AJ1435" s="152">
        <v>1.01</v>
      </c>
      <c r="AK1435" s="153">
        <v>0</v>
      </c>
    </row>
    <row r="1436" spans="1:37" x14ac:dyDescent="0.2">
      <c r="A1436" s="149" t="s">
        <v>3016</v>
      </c>
      <c r="B1436" s="66" t="s">
        <v>3017</v>
      </c>
      <c r="C1436" s="67">
        <v>25</v>
      </c>
      <c r="D1436" s="84" t="s">
        <v>348</v>
      </c>
      <c r="E1436" s="85">
        <v>3.5672973642898498</v>
      </c>
      <c r="F1436" s="91">
        <v>3.5672973642898498</v>
      </c>
      <c r="G1436" s="86">
        <v>2.50970833677601</v>
      </c>
      <c r="H1436" s="86">
        <v>2.50970833677601</v>
      </c>
      <c r="I1436" s="86">
        <v>0</v>
      </c>
      <c r="J1436" s="86">
        <v>0.12</v>
      </c>
      <c r="K1436" s="87">
        <v>0</v>
      </c>
      <c r="L1436" s="150">
        <v>1.1499996638400001</v>
      </c>
      <c r="M1436" s="86">
        <v>0</v>
      </c>
      <c r="N1436" s="86"/>
      <c r="O1436" s="86"/>
      <c r="P1436" s="86">
        <v>0.214</v>
      </c>
      <c r="Q1436" s="88">
        <v>0.43609999999999999</v>
      </c>
      <c r="R1436" s="85">
        <v>0</v>
      </c>
      <c r="S1436" s="86">
        <v>0</v>
      </c>
      <c r="T1436" s="86">
        <v>1.52</v>
      </c>
      <c r="U1436" s="88">
        <v>2.8980418078162402</v>
      </c>
      <c r="V1436" s="89"/>
      <c r="W1436" s="85"/>
      <c r="X1436" s="88"/>
      <c r="Y1436" s="85"/>
      <c r="Z1436" s="88"/>
      <c r="AA1436" s="85">
        <v>0</v>
      </c>
      <c r="AB1436" s="91">
        <v>0</v>
      </c>
      <c r="AC1436" s="86">
        <v>0</v>
      </c>
      <c r="AD1436" s="86">
        <v>0</v>
      </c>
      <c r="AE1436" s="86">
        <v>0</v>
      </c>
      <c r="AF1436" s="151">
        <v>0</v>
      </c>
      <c r="AG1436" s="85">
        <v>4.9477621972700003</v>
      </c>
      <c r="AH1436" s="86">
        <v>1.7359999999999999E-3</v>
      </c>
      <c r="AI1436" s="151">
        <v>0</v>
      </c>
      <c r="AJ1436" s="152">
        <v>1</v>
      </c>
      <c r="AK1436" s="153">
        <v>0</v>
      </c>
    </row>
    <row r="1437" spans="1:37" x14ac:dyDescent="0.2">
      <c r="A1437" s="149" t="s">
        <v>3018</v>
      </c>
      <c r="B1437" s="66" t="s">
        <v>3018</v>
      </c>
      <c r="C1437" s="67">
        <v>25</v>
      </c>
      <c r="D1437" s="84" t="s">
        <v>348</v>
      </c>
      <c r="E1437" s="85">
        <v>6.6091898098592896</v>
      </c>
      <c r="F1437" s="91">
        <v>6.6062705564097097</v>
      </c>
      <c r="G1437" s="86">
        <v>4.4499153416499597</v>
      </c>
      <c r="H1437" s="86">
        <v>4.4499153416499597</v>
      </c>
      <c r="I1437" s="86">
        <v>0.31</v>
      </c>
      <c r="J1437" s="86">
        <v>0.32</v>
      </c>
      <c r="K1437" s="87">
        <v>0</v>
      </c>
      <c r="L1437" s="150">
        <v>0.20000011931600001</v>
      </c>
      <c r="M1437" s="86">
        <v>0</v>
      </c>
      <c r="N1437" s="86"/>
      <c r="O1437" s="86"/>
      <c r="P1437" s="86">
        <v>0.156</v>
      </c>
      <c r="Q1437" s="88">
        <v>0.35680000000000001</v>
      </c>
      <c r="R1437" s="85">
        <v>0</v>
      </c>
      <c r="S1437" s="86">
        <v>0</v>
      </c>
      <c r="T1437" s="86">
        <v>0.93</v>
      </c>
      <c r="U1437" s="88">
        <v>4.7788178969698096</v>
      </c>
      <c r="V1437" s="89"/>
      <c r="W1437" s="85">
        <v>13.1426147717838</v>
      </c>
      <c r="X1437" s="88"/>
      <c r="Y1437" s="85"/>
      <c r="Z1437" s="88"/>
      <c r="AA1437" s="85">
        <v>0</v>
      </c>
      <c r="AB1437" s="91">
        <v>0</v>
      </c>
      <c r="AC1437" s="86">
        <v>0</v>
      </c>
      <c r="AD1437" s="86">
        <v>0</v>
      </c>
      <c r="AE1437" s="86">
        <v>0</v>
      </c>
      <c r="AF1437" s="151">
        <v>0</v>
      </c>
      <c r="AG1437" s="85">
        <v>10.561989262399999</v>
      </c>
      <c r="AH1437" s="86">
        <v>5.4339999999999996E-3</v>
      </c>
      <c r="AI1437" s="151">
        <v>9.2546092261299996E-10</v>
      </c>
      <c r="AJ1437" s="152">
        <v>1</v>
      </c>
      <c r="AK1437" s="153">
        <v>0</v>
      </c>
    </row>
    <row r="1438" spans="1:37" x14ac:dyDescent="0.2">
      <c r="A1438" s="149" t="s">
        <v>3019</v>
      </c>
      <c r="B1438" s="66" t="s">
        <v>3020</v>
      </c>
      <c r="C1438" s="67">
        <v>25</v>
      </c>
      <c r="D1438" s="84" t="s">
        <v>348</v>
      </c>
      <c r="E1438" s="85">
        <v>29.4924785767511</v>
      </c>
      <c r="F1438" s="91">
        <v>29.366151266766</v>
      </c>
      <c r="G1438" s="86">
        <v>21.0873463114754</v>
      </c>
      <c r="H1438" s="86">
        <v>20.962765461997002</v>
      </c>
      <c r="I1438" s="86">
        <v>0.17</v>
      </c>
      <c r="J1438" s="86">
        <v>1.3</v>
      </c>
      <c r="K1438" s="87">
        <v>0</v>
      </c>
      <c r="L1438" s="150">
        <v>3.0000001092299999E-2</v>
      </c>
      <c r="M1438" s="86">
        <v>4.0838163921619701E-3</v>
      </c>
      <c r="N1438" s="86"/>
      <c r="O1438" s="86">
        <v>43.322033898305101</v>
      </c>
      <c r="P1438" s="86">
        <v>0.14199999999999999</v>
      </c>
      <c r="Q1438" s="88">
        <v>9.7000000000000003E-2</v>
      </c>
      <c r="R1438" s="85">
        <v>5.5111600992008798E-2</v>
      </c>
      <c r="S1438" s="86">
        <v>0</v>
      </c>
      <c r="T1438" s="86">
        <v>0.6</v>
      </c>
      <c r="U1438" s="88">
        <v>0.50705570044709403</v>
      </c>
      <c r="V1438" s="89"/>
      <c r="W1438" s="85">
        <v>12.4301466231238</v>
      </c>
      <c r="X1438" s="88"/>
      <c r="Y1438" s="85"/>
      <c r="Z1438" s="88"/>
      <c r="AA1438" s="85">
        <v>0.63</v>
      </c>
      <c r="AB1438" s="91">
        <v>0.63</v>
      </c>
      <c r="AC1438" s="86">
        <v>0</v>
      </c>
      <c r="AD1438" s="86">
        <v>0</v>
      </c>
      <c r="AE1438" s="86">
        <v>0</v>
      </c>
      <c r="AF1438" s="151">
        <v>0</v>
      </c>
      <c r="AG1438" s="85">
        <v>5.1511229788300001</v>
      </c>
      <c r="AH1438" s="86">
        <v>4.1852E-2</v>
      </c>
      <c r="AI1438" s="151">
        <v>0</v>
      </c>
      <c r="AJ1438" s="152">
        <v>1.98</v>
      </c>
      <c r="AK1438" s="153">
        <v>0</v>
      </c>
    </row>
    <row r="1439" spans="1:37" x14ac:dyDescent="0.2">
      <c r="A1439" s="149" t="s">
        <v>3021</v>
      </c>
      <c r="B1439" s="66" t="s">
        <v>3022</v>
      </c>
      <c r="C1439" s="67">
        <v>25</v>
      </c>
      <c r="D1439" s="84" t="s">
        <v>348</v>
      </c>
      <c r="E1439" s="85">
        <v>12.4747466584778</v>
      </c>
      <c r="F1439" s="91">
        <v>12.469898016905599</v>
      </c>
      <c r="G1439" s="86">
        <v>8.5546199473114299</v>
      </c>
      <c r="H1439" s="86">
        <v>8.5505794126678794</v>
      </c>
      <c r="I1439" s="86">
        <v>0.56000000000000005</v>
      </c>
      <c r="J1439" s="86">
        <v>0.52</v>
      </c>
      <c r="K1439" s="87">
        <v>0</v>
      </c>
      <c r="L1439" s="150">
        <v>0.20000000022799999</v>
      </c>
      <c r="M1439" s="86">
        <v>0</v>
      </c>
      <c r="N1439" s="86"/>
      <c r="O1439" s="86">
        <v>73.944166070150303</v>
      </c>
      <c r="P1439" s="86">
        <v>0.16700000000000001</v>
      </c>
      <c r="Q1439" s="88">
        <v>0.13469999999999999</v>
      </c>
      <c r="R1439" s="85">
        <v>0</v>
      </c>
      <c r="S1439" s="86">
        <v>0</v>
      </c>
      <c r="T1439" s="86">
        <v>1.19</v>
      </c>
      <c r="U1439" s="88">
        <v>2.1010780146429</v>
      </c>
      <c r="V1439" s="89"/>
      <c r="W1439" s="85"/>
      <c r="X1439" s="88"/>
      <c r="Y1439" s="85"/>
      <c r="Z1439" s="88"/>
      <c r="AA1439" s="85">
        <v>0.67</v>
      </c>
      <c r="AB1439" s="91">
        <v>0.67</v>
      </c>
      <c r="AC1439" s="86">
        <v>0.08</v>
      </c>
      <c r="AD1439" s="86">
        <v>0.08</v>
      </c>
      <c r="AE1439" s="86">
        <v>0</v>
      </c>
      <c r="AF1439" s="151">
        <v>0</v>
      </c>
      <c r="AG1439" s="85">
        <v>8.4300210167900005</v>
      </c>
      <c r="AH1439" s="86">
        <v>1.2397E-2</v>
      </c>
      <c r="AI1439" s="151">
        <v>0</v>
      </c>
      <c r="AJ1439" s="152">
        <v>1.1000000000000001</v>
      </c>
      <c r="AK1439" s="153">
        <v>0</v>
      </c>
    </row>
    <row r="1440" spans="1:37" x14ac:dyDescent="0.2">
      <c r="A1440" s="149" t="s">
        <v>3023</v>
      </c>
      <c r="B1440" s="66" t="s">
        <v>3024</v>
      </c>
      <c r="C1440" s="67">
        <v>25</v>
      </c>
      <c r="D1440" s="84" t="s">
        <v>348</v>
      </c>
      <c r="E1440" s="85">
        <v>14.985461741716501</v>
      </c>
      <c r="F1440" s="91">
        <v>14.965008678732101</v>
      </c>
      <c r="G1440" s="86">
        <v>9.6527401576544207</v>
      </c>
      <c r="H1440" s="86">
        <v>9.6450011608495192</v>
      </c>
      <c r="I1440" s="86">
        <v>0.33</v>
      </c>
      <c r="J1440" s="86">
        <v>0.28000000000000003</v>
      </c>
      <c r="K1440" s="87">
        <v>0</v>
      </c>
      <c r="L1440" s="150">
        <v>0.299999999751</v>
      </c>
      <c r="M1440" s="86">
        <v>3.7840464118916702E-3</v>
      </c>
      <c r="N1440" s="86"/>
      <c r="O1440" s="86">
        <v>57.739872068230298</v>
      </c>
      <c r="P1440" s="86">
        <v>0.13400000000000001</v>
      </c>
      <c r="Q1440" s="88">
        <v>0.215</v>
      </c>
      <c r="R1440" s="85">
        <v>2.7525461051472602E-2</v>
      </c>
      <c r="S1440" s="86">
        <v>0</v>
      </c>
      <c r="T1440" s="86">
        <v>0.77</v>
      </c>
      <c r="U1440" s="88">
        <v>2.9557439939856902</v>
      </c>
      <c r="V1440" s="89"/>
      <c r="W1440" s="85">
        <v>13</v>
      </c>
      <c r="X1440" s="88"/>
      <c r="Y1440" s="85"/>
      <c r="Z1440" s="88"/>
      <c r="AA1440" s="85">
        <v>0.87</v>
      </c>
      <c r="AB1440" s="91">
        <v>0.88</v>
      </c>
      <c r="AC1440" s="86">
        <v>0.06</v>
      </c>
      <c r="AD1440" s="86">
        <v>0.06</v>
      </c>
      <c r="AE1440" s="86">
        <v>0</v>
      </c>
      <c r="AF1440" s="151">
        <v>0</v>
      </c>
      <c r="AG1440" s="85">
        <v>12.1693569999</v>
      </c>
      <c r="AH1440" s="86">
        <v>1.0921999999999999E-2</v>
      </c>
      <c r="AI1440" s="151">
        <v>0</v>
      </c>
      <c r="AJ1440" s="152">
        <v>1.25</v>
      </c>
      <c r="AK1440" s="153">
        <v>0</v>
      </c>
    </row>
    <row r="1441" spans="1:37" x14ac:dyDescent="0.2">
      <c r="A1441" s="149" t="s">
        <v>3025</v>
      </c>
      <c r="B1441" s="66" t="s">
        <v>3026</v>
      </c>
      <c r="C1441" s="67">
        <v>25</v>
      </c>
      <c r="D1441" s="84" t="s">
        <v>348</v>
      </c>
      <c r="E1441" s="85">
        <v>17.884286918320601</v>
      </c>
      <c r="F1441" s="91">
        <v>17.8790658820195</v>
      </c>
      <c r="G1441" s="86">
        <v>14.613680606833601</v>
      </c>
      <c r="H1441" s="86">
        <v>14.6099512951899</v>
      </c>
      <c r="I1441" s="86">
        <v>0.16</v>
      </c>
      <c r="J1441" s="86">
        <v>0.1</v>
      </c>
      <c r="K1441" s="87">
        <v>0</v>
      </c>
      <c r="L1441" s="150">
        <v>4.0000000031099998E-2</v>
      </c>
      <c r="M1441" s="86">
        <v>0</v>
      </c>
      <c r="N1441" s="86"/>
      <c r="O1441" s="86"/>
      <c r="P1441" s="86">
        <v>0.10199999999999999</v>
      </c>
      <c r="Q1441" s="88">
        <v>0.39779999999999999</v>
      </c>
      <c r="R1441" s="85">
        <v>0</v>
      </c>
      <c r="S1441" s="86">
        <v>0</v>
      </c>
      <c r="T1441" s="86">
        <v>1.17</v>
      </c>
      <c r="U1441" s="88">
        <v>1.6960909355351199</v>
      </c>
      <c r="V1441" s="89"/>
      <c r="W1441" s="85"/>
      <c r="X1441" s="88"/>
      <c r="Y1441" s="85"/>
      <c r="Z1441" s="88"/>
      <c r="AA1441" s="85">
        <v>0.14000000000000001</v>
      </c>
      <c r="AB1441" s="91">
        <v>0.14000000000000001</v>
      </c>
      <c r="AC1441" s="86">
        <v>0</v>
      </c>
      <c r="AD1441" s="86">
        <v>0</v>
      </c>
      <c r="AE1441" s="86">
        <v>0</v>
      </c>
      <c r="AF1441" s="151">
        <v>0</v>
      </c>
      <c r="AG1441" s="85">
        <v>9.3526430012400006</v>
      </c>
      <c r="AH1441" s="86">
        <v>2.575E-3</v>
      </c>
      <c r="AI1441" s="151">
        <v>0</v>
      </c>
      <c r="AJ1441" s="152">
        <v>1.29</v>
      </c>
      <c r="AK1441" s="153">
        <v>0</v>
      </c>
    </row>
    <row r="1442" spans="1:37" x14ac:dyDescent="0.2">
      <c r="A1442" s="149" t="s">
        <v>3027</v>
      </c>
      <c r="B1442" s="66" t="s">
        <v>3027</v>
      </c>
      <c r="C1442" s="67">
        <v>25</v>
      </c>
      <c r="D1442" s="84" t="s">
        <v>348</v>
      </c>
      <c r="E1442" s="85">
        <v>10.517110266159699</v>
      </c>
      <c r="F1442" s="91">
        <v>10.5103506548373</v>
      </c>
      <c r="G1442" s="86">
        <v>7.8656527249683101</v>
      </c>
      <c r="H1442" s="86">
        <v>7.8622729193071397</v>
      </c>
      <c r="I1442" s="86">
        <v>0.17</v>
      </c>
      <c r="J1442" s="86">
        <v>0.09</v>
      </c>
      <c r="K1442" s="87">
        <v>0</v>
      </c>
      <c r="L1442" s="150">
        <v>0.12000000002900001</v>
      </c>
      <c r="M1442" s="86">
        <v>0</v>
      </c>
      <c r="N1442" s="86"/>
      <c r="O1442" s="86"/>
      <c r="P1442" s="86">
        <v>7.9000000000000001E-2</v>
      </c>
      <c r="Q1442" s="88">
        <v>0.28170000000000001</v>
      </c>
      <c r="R1442" s="85">
        <v>0</v>
      </c>
      <c r="S1442" s="86">
        <v>0</v>
      </c>
      <c r="T1442" s="86">
        <v>1.02</v>
      </c>
      <c r="U1442" s="88">
        <v>3.5048584706379402</v>
      </c>
      <c r="V1442" s="89"/>
      <c r="W1442" s="85">
        <v>13.7636735734739</v>
      </c>
      <c r="X1442" s="88">
        <v>13.666666666699999</v>
      </c>
      <c r="Y1442" s="85"/>
      <c r="Z1442" s="88"/>
      <c r="AA1442" s="85">
        <v>1.1599999999999999</v>
      </c>
      <c r="AB1442" s="91">
        <v>1.1599999999999999</v>
      </c>
      <c r="AC1442" s="86">
        <v>0</v>
      </c>
      <c r="AD1442" s="86">
        <v>0</v>
      </c>
      <c r="AE1442" s="86">
        <v>0</v>
      </c>
      <c r="AF1442" s="151">
        <v>0</v>
      </c>
      <c r="AG1442" s="85">
        <v>7.4971200047100002</v>
      </c>
      <c r="AH1442" s="86">
        <v>2.0200000000000001E-3</v>
      </c>
      <c r="AI1442" s="151">
        <v>0</v>
      </c>
      <c r="AJ1442" s="152">
        <v>1.25</v>
      </c>
      <c r="AK1442" s="153">
        <v>0</v>
      </c>
    </row>
    <row r="1443" spans="1:37" x14ac:dyDescent="0.2">
      <c r="A1443" s="149" t="s">
        <v>3028</v>
      </c>
      <c r="B1443" s="66" t="s">
        <v>3029</v>
      </c>
      <c r="C1443" s="67">
        <v>25</v>
      </c>
      <c r="D1443" s="84" t="s">
        <v>348</v>
      </c>
      <c r="E1443" s="85">
        <v>2.1165983833462501</v>
      </c>
      <c r="F1443" s="91">
        <v>2.11549108625844</v>
      </c>
      <c r="G1443" s="86">
        <v>1.5950614549883699</v>
      </c>
      <c r="H1443" s="86">
        <v>1.59450780644447</v>
      </c>
      <c r="I1443" s="86">
        <v>0</v>
      </c>
      <c r="J1443" s="86">
        <v>0.19</v>
      </c>
      <c r="K1443" s="87">
        <v>0</v>
      </c>
      <c r="L1443" s="150">
        <v>0.270000000041</v>
      </c>
      <c r="M1443" s="86">
        <v>0</v>
      </c>
      <c r="N1443" s="86"/>
      <c r="O1443" s="86"/>
      <c r="P1443" s="86">
        <v>0.13100000000000001</v>
      </c>
      <c r="Q1443" s="88">
        <v>0</v>
      </c>
      <c r="R1443" s="85">
        <v>0</v>
      </c>
      <c r="S1443" s="86">
        <v>0.1</v>
      </c>
      <c r="T1443" s="86">
        <v>9.2100000000000009</v>
      </c>
      <c r="U1443" s="88">
        <v>5.3703908758719998E-2</v>
      </c>
      <c r="V1443" s="89"/>
      <c r="W1443" s="85"/>
      <c r="X1443" s="88"/>
      <c r="Y1443" s="85"/>
      <c r="Z1443" s="88"/>
      <c r="AA1443" s="85">
        <v>0.33</v>
      </c>
      <c r="AB1443" s="91">
        <v>0.33</v>
      </c>
      <c r="AC1443" s="86">
        <v>0</v>
      </c>
      <c r="AD1443" s="86">
        <v>0</v>
      </c>
      <c r="AE1443" s="86">
        <v>0</v>
      </c>
      <c r="AF1443" s="151">
        <v>0</v>
      </c>
      <c r="AG1443" s="85">
        <v>16.0088239972</v>
      </c>
      <c r="AH1443" s="86">
        <v>6.3569999999999998E-3</v>
      </c>
      <c r="AI1443" s="151">
        <v>0</v>
      </c>
      <c r="AJ1443" s="152">
        <v>1.03</v>
      </c>
      <c r="AK1443" s="153">
        <v>0</v>
      </c>
    </row>
    <row r="1444" spans="1:37" x14ac:dyDescent="0.2">
      <c r="A1444" s="149" t="s">
        <v>3030</v>
      </c>
      <c r="B1444" s="66" t="s">
        <v>3030</v>
      </c>
      <c r="C1444" s="67">
        <v>25</v>
      </c>
      <c r="D1444" s="84" t="s">
        <v>348</v>
      </c>
      <c r="E1444" s="85">
        <v>16.882816475704399</v>
      </c>
      <c r="F1444" s="91">
        <v>16.840151947404401</v>
      </c>
      <c r="G1444" s="86">
        <v>10.5036984491701</v>
      </c>
      <c r="H1444" s="86">
        <v>10.486221413480999</v>
      </c>
      <c r="I1444" s="86">
        <v>0.13</v>
      </c>
      <c r="J1444" s="86">
        <v>0.12</v>
      </c>
      <c r="K1444" s="87">
        <v>0</v>
      </c>
      <c r="L1444" s="150">
        <v>0.79999999920300002</v>
      </c>
      <c r="M1444" s="86">
        <v>1.2394658841169001E-3</v>
      </c>
      <c r="N1444" s="86"/>
      <c r="O1444" s="86"/>
      <c r="P1444" s="86">
        <v>0.12</v>
      </c>
      <c r="Q1444" s="88">
        <v>0.35410000000000003</v>
      </c>
      <c r="R1444" s="85">
        <v>1.0131712259371799E-2</v>
      </c>
      <c r="S1444" s="86">
        <v>0</v>
      </c>
      <c r="T1444" s="86">
        <v>0.84</v>
      </c>
      <c r="U1444" s="88">
        <v>4.8961401452650097</v>
      </c>
      <c r="V1444" s="89"/>
      <c r="W1444" s="85">
        <v>16.507830687846202</v>
      </c>
      <c r="X1444" s="88"/>
      <c r="Y1444" s="85"/>
      <c r="Z1444" s="88"/>
      <c r="AA1444" s="85">
        <v>0</v>
      </c>
      <c r="AB1444" s="91">
        <v>0</v>
      </c>
      <c r="AC1444" s="86">
        <v>0</v>
      </c>
      <c r="AD1444" s="86">
        <v>0</v>
      </c>
      <c r="AE1444" s="86">
        <v>0</v>
      </c>
      <c r="AF1444" s="151">
        <v>0</v>
      </c>
      <c r="AG1444" s="85">
        <v>13.9561329895</v>
      </c>
      <c r="AH1444" s="86">
        <v>5.104E-3</v>
      </c>
      <c r="AI1444" s="151">
        <v>0</v>
      </c>
      <c r="AJ1444" s="152">
        <v>1.1000000000000001</v>
      </c>
      <c r="AK1444" s="153">
        <v>0</v>
      </c>
    </row>
    <row r="1445" spans="1:37" x14ac:dyDescent="0.2">
      <c r="A1445" s="149" t="s">
        <v>3031</v>
      </c>
      <c r="B1445" s="66" t="s">
        <v>3032</v>
      </c>
      <c r="C1445" s="67">
        <v>25</v>
      </c>
      <c r="D1445" s="84" t="s">
        <v>348</v>
      </c>
      <c r="E1445" s="85">
        <v>15.4502077090273</v>
      </c>
      <c r="F1445" s="91">
        <v>15.4437770889869</v>
      </c>
      <c r="G1445" s="86">
        <v>12.057412575720599</v>
      </c>
      <c r="H1445" s="86">
        <v>12.052268079688201</v>
      </c>
      <c r="I1445" s="86">
        <v>0.12</v>
      </c>
      <c r="J1445" s="86">
        <v>0.19</v>
      </c>
      <c r="K1445" s="87">
        <v>0</v>
      </c>
      <c r="L1445" s="150">
        <v>7.0000000117699995E-2</v>
      </c>
      <c r="M1445" s="86">
        <v>1.29007146789521E-3</v>
      </c>
      <c r="N1445" s="86"/>
      <c r="O1445" s="86">
        <v>67.704280155641996</v>
      </c>
      <c r="P1445" s="86">
        <v>0.128</v>
      </c>
      <c r="Q1445" s="88">
        <v>0.78600000000000003</v>
      </c>
      <c r="R1445" s="85">
        <v>4.66091820088557E-2</v>
      </c>
      <c r="S1445" s="86">
        <v>0</v>
      </c>
      <c r="T1445" s="86">
        <v>0.69</v>
      </c>
      <c r="U1445" s="88">
        <v>5.8518642367497096</v>
      </c>
      <c r="V1445" s="89"/>
      <c r="W1445" s="85">
        <v>15.8848159211983</v>
      </c>
      <c r="X1445" s="88"/>
      <c r="Y1445" s="85"/>
      <c r="Z1445" s="88"/>
      <c r="AA1445" s="85">
        <v>0</v>
      </c>
      <c r="AB1445" s="91">
        <v>0</v>
      </c>
      <c r="AC1445" s="86">
        <v>0.02</v>
      </c>
      <c r="AD1445" s="86">
        <v>0.02</v>
      </c>
      <c r="AE1445" s="86">
        <v>0</v>
      </c>
      <c r="AF1445" s="151">
        <v>0</v>
      </c>
      <c r="AG1445" s="85">
        <v>3.4481699144600002</v>
      </c>
      <c r="AH1445" s="86">
        <v>2.6700000000000001E-3</v>
      </c>
      <c r="AI1445" s="151">
        <v>0</v>
      </c>
      <c r="AJ1445" s="152">
        <v>1.05</v>
      </c>
      <c r="AK1445" s="153">
        <v>0</v>
      </c>
    </row>
    <row r="1446" spans="1:37" x14ac:dyDescent="0.2">
      <c r="A1446" s="149" t="s">
        <v>3033</v>
      </c>
      <c r="B1446" s="66" t="s">
        <v>3034</v>
      </c>
      <c r="C1446" s="67">
        <v>25</v>
      </c>
      <c r="D1446" s="84" t="s">
        <v>348</v>
      </c>
      <c r="E1446" s="85">
        <v>10.9259754652807</v>
      </c>
      <c r="F1446" s="91">
        <v>10.9252111438071</v>
      </c>
      <c r="G1446" s="86">
        <v>7.5171016929720604</v>
      </c>
      <c r="H1446" s="86">
        <v>7.5163373714984498</v>
      </c>
      <c r="I1446" s="86">
        <v>0.12</v>
      </c>
      <c r="J1446" s="86">
        <v>0.11</v>
      </c>
      <c r="K1446" s="87">
        <v>0</v>
      </c>
      <c r="L1446" s="150">
        <v>0.24000000010100001</v>
      </c>
      <c r="M1446" s="86">
        <v>3.0773509039832302E-2</v>
      </c>
      <c r="N1446" s="86"/>
      <c r="O1446" s="86"/>
      <c r="P1446" s="86">
        <v>8.3000000000000004E-2</v>
      </c>
      <c r="Q1446" s="88">
        <v>0.24629999999999999</v>
      </c>
      <c r="R1446" s="85">
        <v>2.54582484725051E-2</v>
      </c>
      <c r="S1446" s="86">
        <v>0</v>
      </c>
      <c r="T1446" s="86">
        <v>0.57999999999999996</v>
      </c>
      <c r="U1446" s="88">
        <v>2.5268467917606099</v>
      </c>
      <c r="V1446" s="89"/>
      <c r="W1446" s="85">
        <v>15.3666666667</v>
      </c>
      <c r="X1446" s="88"/>
      <c r="Y1446" s="85"/>
      <c r="Z1446" s="88"/>
      <c r="AA1446" s="85">
        <v>0</v>
      </c>
      <c r="AB1446" s="91">
        <v>0</v>
      </c>
      <c r="AC1446" s="86">
        <v>0</v>
      </c>
      <c r="AD1446" s="86">
        <v>0</v>
      </c>
      <c r="AE1446" s="86">
        <v>0</v>
      </c>
      <c r="AF1446" s="151">
        <v>0</v>
      </c>
      <c r="AG1446" s="85">
        <v>10.23750401</v>
      </c>
      <c r="AH1446" s="86">
        <v>2.957E-3</v>
      </c>
      <c r="AI1446" s="151">
        <v>0</v>
      </c>
      <c r="AJ1446" s="152">
        <v>1.02</v>
      </c>
      <c r="AK1446" s="153">
        <v>0</v>
      </c>
    </row>
    <row r="1447" spans="1:37" x14ac:dyDescent="0.2">
      <c r="A1447" s="149" t="s">
        <v>3035</v>
      </c>
      <c r="B1447" s="66" t="s">
        <v>3036</v>
      </c>
      <c r="C1447" s="67">
        <v>25</v>
      </c>
      <c r="D1447" s="84" t="s">
        <v>348</v>
      </c>
      <c r="E1447" s="85">
        <v>17.621414576679101</v>
      </c>
      <c r="F1447" s="91">
        <v>17.620154599232698</v>
      </c>
      <c r="G1447" s="86">
        <v>9.4397510284565893</v>
      </c>
      <c r="H1447" s="86">
        <v>9.4384910510101907</v>
      </c>
      <c r="I1447" s="86">
        <v>0.32</v>
      </c>
      <c r="J1447" s="86">
        <v>0.42</v>
      </c>
      <c r="K1447" s="87">
        <v>0</v>
      </c>
      <c r="L1447" s="150">
        <v>5.9999999989399998E-2</v>
      </c>
      <c r="M1447" s="86">
        <v>0</v>
      </c>
      <c r="N1447" s="86"/>
      <c r="O1447" s="86"/>
      <c r="P1447" s="86">
        <v>0.108</v>
      </c>
      <c r="Q1447" s="88">
        <v>0.20300000000000001</v>
      </c>
      <c r="R1447" s="85">
        <v>0</v>
      </c>
      <c r="S1447" s="86">
        <v>0</v>
      </c>
      <c r="T1447" s="86">
        <v>0.64</v>
      </c>
      <c r="U1447" s="88">
        <v>2.4380563587911799</v>
      </c>
      <c r="V1447" s="89"/>
      <c r="W1447" s="85">
        <v>12.193517280985899</v>
      </c>
      <c r="X1447" s="88"/>
      <c r="Y1447" s="85"/>
      <c r="Z1447" s="88"/>
      <c r="AA1447" s="85">
        <v>0</v>
      </c>
      <c r="AB1447" s="91">
        <v>0</v>
      </c>
      <c r="AC1447" s="86">
        <v>0</v>
      </c>
      <c r="AD1447" s="86">
        <v>0</v>
      </c>
      <c r="AE1447" s="86">
        <v>0</v>
      </c>
      <c r="AF1447" s="151">
        <v>0</v>
      </c>
      <c r="AG1447" s="85">
        <v>16.830249998999999</v>
      </c>
      <c r="AH1447" s="86">
        <v>8.9820000000000004E-3</v>
      </c>
      <c r="AI1447" s="151">
        <v>0</v>
      </c>
      <c r="AJ1447" s="152">
        <v>1</v>
      </c>
      <c r="AK1447" s="153">
        <v>0</v>
      </c>
    </row>
    <row r="1448" spans="1:37" x14ac:dyDescent="0.2">
      <c r="A1448" s="149" t="s">
        <v>3037</v>
      </c>
      <c r="B1448" s="66" t="s">
        <v>3038</v>
      </c>
      <c r="C1448" s="67">
        <v>25</v>
      </c>
      <c r="D1448" s="84" t="s">
        <v>348</v>
      </c>
      <c r="E1448" s="85">
        <v>52.867863943546297</v>
      </c>
      <c r="F1448" s="91">
        <v>52.865623716536597</v>
      </c>
      <c r="G1448" s="86">
        <v>19.5765970951723</v>
      </c>
      <c r="H1448" s="86">
        <v>19.575850352835801</v>
      </c>
      <c r="I1448" s="86">
        <v>0</v>
      </c>
      <c r="J1448" s="86">
        <v>0.22</v>
      </c>
      <c r="K1448" s="87">
        <v>0</v>
      </c>
      <c r="L1448" s="150">
        <v>7.0000003177999995E-2</v>
      </c>
      <c r="M1448" s="86">
        <v>0</v>
      </c>
      <c r="N1448" s="86"/>
      <c r="O1448" s="86"/>
      <c r="P1448" s="86">
        <v>5.8999999999999997E-2</v>
      </c>
      <c r="Q1448" s="88">
        <v>0.55589999999999995</v>
      </c>
      <c r="R1448" s="85">
        <v>0</v>
      </c>
      <c r="S1448" s="86">
        <v>0</v>
      </c>
      <c r="T1448" s="86">
        <v>3.04</v>
      </c>
      <c r="U1448" s="88">
        <v>2.2402270096703101E-3</v>
      </c>
      <c r="V1448" s="89"/>
      <c r="W1448" s="85">
        <v>19.633333333300001</v>
      </c>
      <c r="X1448" s="88">
        <v>19.633333333300001</v>
      </c>
      <c r="Y1448" s="85"/>
      <c r="Z1448" s="88"/>
      <c r="AA1448" s="85">
        <v>0.11</v>
      </c>
      <c r="AB1448" s="91">
        <v>0.11</v>
      </c>
      <c r="AC1448" s="86">
        <v>0</v>
      </c>
      <c r="AD1448" s="86">
        <v>0</v>
      </c>
      <c r="AE1448" s="86">
        <v>0</v>
      </c>
      <c r="AF1448" s="151">
        <v>0</v>
      </c>
      <c r="AG1448" s="85">
        <v>10.0423800052</v>
      </c>
      <c r="AH1448" s="86">
        <v>3.1970000000000002E-3</v>
      </c>
      <c r="AI1448" s="151">
        <v>0</v>
      </c>
      <c r="AJ1448" s="152">
        <v>1.05</v>
      </c>
      <c r="AK1448" s="153">
        <v>0</v>
      </c>
    </row>
    <row r="1449" spans="1:37" x14ac:dyDescent="0.2">
      <c r="A1449" s="149" t="s">
        <v>3039</v>
      </c>
      <c r="B1449" s="66" t="s">
        <v>3040</v>
      </c>
      <c r="C1449" s="67">
        <v>25</v>
      </c>
      <c r="D1449" s="84" t="s">
        <v>348</v>
      </c>
      <c r="E1449" s="85">
        <v>1.9969781099045101</v>
      </c>
      <c r="F1449" s="91">
        <v>1.98804641504097</v>
      </c>
      <c r="G1449" s="86">
        <v>1.53401859281147</v>
      </c>
      <c r="H1449" s="86">
        <v>1.5258312058532399</v>
      </c>
      <c r="I1449" s="86">
        <v>0</v>
      </c>
      <c r="J1449" s="86">
        <v>12.58</v>
      </c>
      <c r="K1449" s="87">
        <v>0</v>
      </c>
      <c r="L1449" s="150">
        <v>0.71999998347700001</v>
      </c>
      <c r="M1449" s="86">
        <v>0</v>
      </c>
      <c r="N1449" s="86"/>
      <c r="O1449" s="86"/>
      <c r="P1449" s="86">
        <v>0.84099999999999997</v>
      </c>
      <c r="Q1449" s="88">
        <v>0</v>
      </c>
      <c r="R1449" s="85">
        <v>0</v>
      </c>
      <c r="S1449" s="86">
        <v>0</v>
      </c>
      <c r="T1449" s="86">
        <v>4.29</v>
      </c>
      <c r="U1449" s="88">
        <v>0.12504372808943601</v>
      </c>
      <c r="V1449" s="89"/>
      <c r="W1449" s="85"/>
      <c r="X1449" s="88"/>
      <c r="Y1449" s="85"/>
      <c r="Z1449" s="88"/>
      <c r="AA1449" s="85">
        <v>0.41</v>
      </c>
      <c r="AB1449" s="91">
        <v>0.42</v>
      </c>
      <c r="AC1449" s="86">
        <v>0</v>
      </c>
      <c r="AD1449" s="86">
        <v>0</v>
      </c>
      <c r="AE1449" s="86">
        <v>0.04</v>
      </c>
      <c r="AF1449" s="151">
        <v>0</v>
      </c>
      <c r="AG1449" s="85">
        <v>12.380057345299999</v>
      </c>
      <c r="AH1449" s="86">
        <v>0.31856000000000001</v>
      </c>
      <c r="AI1449" s="151">
        <v>9.6699994175899996E-4</v>
      </c>
      <c r="AJ1449" s="152">
        <v>1.02</v>
      </c>
      <c r="AK1449" s="153">
        <v>0</v>
      </c>
    </row>
    <row r="1450" spans="1:37" x14ac:dyDescent="0.2">
      <c r="A1450" s="149" t="s">
        <v>3041</v>
      </c>
      <c r="B1450" s="66" t="s">
        <v>3042</v>
      </c>
      <c r="C1450" s="67">
        <v>25</v>
      </c>
      <c r="D1450" s="84" t="s">
        <v>348</v>
      </c>
      <c r="E1450" s="85">
        <v>1.0604256585801499</v>
      </c>
      <c r="F1450" s="91">
        <v>1.0585652626879001</v>
      </c>
      <c r="G1450" s="86">
        <v>0.94818177308131202</v>
      </c>
      <c r="H1450" s="86">
        <v>0.94632137718906595</v>
      </c>
      <c r="I1450" s="86">
        <v>0</v>
      </c>
      <c r="J1450" s="86">
        <v>1.26</v>
      </c>
      <c r="K1450" s="87">
        <v>0</v>
      </c>
      <c r="L1450" s="150">
        <v>0.79999999151800005</v>
      </c>
      <c r="M1450" s="86">
        <v>0</v>
      </c>
      <c r="N1450" s="86"/>
      <c r="O1450" s="86"/>
      <c r="P1450" s="86">
        <v>0.39600000000000002</v>
      </c>
      <c r="Q1450" s="88">
        <v>0</v>
      </c>
      <c r="R1450" s="85">
        <v>0</v>
      </c>
      <c r="S1450" s="86">
        <v>0</v>
      </c>
      <c r="T1450" s="86">
        <v>0.04</v>
      </c>
      <c r="U1450" s="88">
        <v>0.230689090638488</v>
      </c>
      <c r="V1450" s="89"/>
      <c r="W1450" s="85"/>
      <c r="X1450" s="88"/>
      <c r="Y1450" s="85"/>
      <c r="Z1450" s="88"/>
      <c r="AA1450" s="85">
        <v>0</v>
      </c>
      <c r="AB1450" s="91">
        <v>0</v>
      </c>
      <c r="AC1450" s="86">
        <v>0</v>
      </c>
      <c r="AD1450" s="86">
        <v>0</v>
      </c>
      <c r="AE1450" s="86">
        <v>0.04</v>
      </c>
      <c r="AF1450" s="151">
        <v>0</v>
      </c>
      <c r="AG1450" s="85">
        <v>19.599576088900001</v>
      </c>
      <c r="AH1450" s="86">
        <v>3.7103999999999998E-2</v>
      </c>
      <c r="AI1450" s="151">
        <v>1.25800000008E-3</v>
      </c>
      <c r="AJ1450" s="152">
        <v>1</v>
      </c>
      <c r="AK1450" s="153">
        <v>0</v>
      </c>
    </row>
    <row r="1451" spans="1:37" x14ac:dyDescent="0.2">
      <c r="A1451" s="149" t="s">
        <v>3043</v>
      </c>
      <c r="B1451" s="66" t="s">
        <v>3043</v>
      </c>
      <c r="C1451" s="67">
        <v>25</v>
      </c>
      <c r="D1451" s="84" t="s">
        <v>348</v>
      </c>
      <c r="E1451" s="85">
        <v>1.06627584512234</v>
      </c>
      <c r="F1451" s="91">
        <v>1.06539825183417</v>
      </c>
      <c r="G1451" s="86">
        <v>0.88285884789553104</v>
      </c>
      <c r="H1451" s="86">
        <v>0.88285884789553104</v>
      </c>
      <c r="I1451" s="86">
        <v>0</v>
      </c>
      <c r="J1451" s="86">
        <v>0.3</v>
      </c>
      <c r="K1451" s="87">
        <v>0</v>
      </c>
      <c r="L1451" s="150">
        <v>0.17999999501700001</v>
      </c>
      <c r="M1451" s="86">
        <v>0</v>
      </c>
      <c r="N1451" s="86"/>
      <c r="O1451" s="86"/>
      <c r="P1451" s="86">
        <v>0.255</v>
      </c>
      <c r="Q1451" s="88">
        <v>0</v>
      </c>
      <c r="R1451" s="85">
        <v>0</v>
      </c>
      <c r="S1451" s="86">
        <v>0</v>
      </c>
      <c r="T1451" s="86">
        <v>10.4</v>
      </c>
      <c r="U1451" s="88">
        <v>8.68817355284867E-2</v>
      </c>
      <c r="V1451" s="89"/>
      <c r="W1451" s="85"/>
      <c r="X1451" s="88"/>
      <c r="Y1451" s="85"/>
      <c r="Z1451" s="88"/>
      <c r="AA1451" s="85">
        <v>0.18</v>
      </c>
      <c r="AB1451" s="91">
        <v>0.18</v>
      </c>
      <c r="AC1451" s="86">
        <v>0.01</v>
      </c>
      <c r="AD1451" s="86">
        <v>0.01</v>
      </c>
      <c r="AE1451" s="86">
        <v>0</v>
      </c>
      <c r="AF1451" s="151">
        <v>0</v>
      </c>
      <c r="AG1451" s="85">
        <v>13.4509220846</v>
      </c>
      <c r="AH1451" s="86">
        <v>6.8129999999999996E-3</v>
      </c>
      <c r="AI1451" s="151">
        <v>3.4959996765899998E-3</v>
      </c>
      <c r="AJ1451" s="152">
        <v>1.07</v>
      </c>
      <c r="AK1451" s="153">
        <v>0</v>
      </c>
    </row>
    <row r="1452" spans="1:37" x14ac:dyDescent="0.2">
      <c r="A1452" s="149" t="s">
        <v>3044</v>
      </c>
      <c r="B1452" s="66" t="s">
        <v>3045</v>
      </c>
      <c r="C1452" s="67">
        <v>25</v>
      </c>
      <c r="D1452" s="84" t="s">
        <v>348</v>
      </c>
      <c r="E1452" s="85">
        <v>1.9795278996909</v>
      </c>
      <c r="F1452" s="91">
        <v>1.96068854357822</v>
      </c>
      <c r="G1452" s="86">
        <v>1.58041265167426</v>
      </c>
      <c r="H1452" s="86">
        <v>1.56227104949169</v>
      </c>
      <c r="I1452" s="86"/>
      <c r="J1452" s="86">
        <v>0.77</v>
      </c>
      <c r="K1452" s="87">
        <v>0</v>
      </c>
      <c r="L1452" s="150">
        <v>0.75999995385200003</v>
      </c>
      <c r="M1452" s="86">
        <v>0</v>
      </c>
      <c r="N1452" s="86"/>
      <c r="O1452" s="86"/>
      <c r="P1452" s="86">
        <v>0.22700000000000001</v>
      </c>
      <c r="Q1452" s="88">
        <v>0</v>
      </c>
      <c r="R1452" s="85">
        <v>0</v>
      </c>
      <c r="S1452" s="86">
        <v>0</v>
      </c>
      <c r="T1452" s="86"/>
      <c r="U1452" s="88"/>
      <c r="V1452" s="89"/>
      <c r="W1452" s="85"/>
      <c r="X1452" s="88"/>
      <c r="Y1452" s="85"/>
      <c r="Z1452" s="88"/>
      <c r="AA1452" s="85">
        <v>0</v>
      </c>
      <c r="AB1452" s="91">
        <v>0</v>
      </c>
      <c r="AC1452" s="86"/>
      <c r="AD1452" s="86"/>
      <c r="AE1452" s="86">
        <v>0</v>
      </c>
      <c r="AF1452" s="151">
        <v>0</v>
      </c>
      <c r="AG1452" s="85">
        <v>15.634373568899999</v>
      </c>
      <c r="AH1452" s="86">
        <v>1.8366E-2</v>
      </c>
      <c r="AI1452" s="151">
        <v>6.5432720989900004E-10</v>
      </c>
      <c r="AJ1452" s="152">
        <v>1</v>
      </c>
      <c r="AK1452" s="153">
        <v>0</v>
      </c>
    </row>
    <row r="1453" spans="1:37" x14ac:dyDescent="0.2">
      <c r="A1453" s="149" t="s">
        <v>3046</v>
      </c>
      <c r="B1453" s="66" t="s">
        <v>3047</v>
      </c>
      <c r="C1453" s="67">
        <v>25</v>
      </c>
      <c r="D1453" s="84" t="s">
        <v>348</v>
      </c>
      <c r="E1453" s="85">
        <v>4.3030615540659198</v>
      </c>
      <c r="F1453" s="91">
        <v>4.3013616350953896</v>
      </c>
      <c r="G1453" s="86">
        <v>2.7963667065203199</v>
      </c>
      <c r="H1453" s="86">
        <v>2.7958000668634799</v>
      </c>
      <c r="I1453" s="86">
        <v>1.33</v>
      </c>
      <c r="J1453" s="86">
        <v>0.66</v>
      </c>
      <c r="K1453" s="87">
        <v>0</v>
      </c>
      <c r="L1453" s="150">
        <v>0.43999999964399999</v>
      </c>
      <c r="M1453" s="86">
        <v>0</v>
      </c>
      <c r="N1453" s="86"/>
      <c r="O1453" s="86"/>
      <c r="P1453" s="86">
        <v>0.14000000000000001</v>
      </c>
      <c r="Q1453" s="88">
        <v>5.04E-2</v>
      </c>
      <c r="R1453" s="85">
        <v>0</v>
      </c>
      <c r="S1453" s="86">
        <v>0</v>
      </c>
      <c r="T1453" s="86">
        <v>1.26</v>
      </c>
      <c r="U1453" s="88">
        <v>5.72306053411454E-2</v>
      </c>
      <c r="V1453" s="89"/>
      <c r="W1453" s="85"/>
      <c r="X1453" s="88"/>
      <c r="Y1453" s="85"/>
      <c r="Z1453" s="88"/>
      <c r="AA1453" s="85">
        <v>0</v>
      </c>
      <c r="AB1453" s="91">
        <v>0</v>
      </c>
      <c r="AC1453" s="86">
        <v>0</v>
      </c>
      <c r="AD1453" s="86">
        <v>0</v>
      </c>
      <c r="AE1453" s="86">
        <v>0</v>
      </c>
      <c r="AF1453" s="151">
        <v>0</v>
      </c>
      <c r="AG1453" s="85">
        <v>18.4364149811</v>
      </c>
      <c r="AH1453" s="86">
        <v>1.6618000000000001E-2</v>
      </c>
      <c r="AI1453" s="151">
        <v>0</v>
      </c>
      <c r="AJ1453" s="152">
        <v>1</v>
      </c>
      <c r="AK1453" s="153">
        <v>0</v>
      </c>
    </row>
    <row r="1454" spans="1:37" x14ac:dyDescent="0.2">
      <c r="A1454" s="149" t="s">
        <v>3048</v>
      </c>
      <c r="B1454" s="66" t="s">
        <v>3049</v>
      </c>
      <c r="C1454" s="67">
        <v>25</v>
      </c>
      <c r="D1454" s="84" t="s">
        <v>348</v>
      </c>
      <c r="E1454" s="85">
        <v>12.2211835093952</v>
      </c>
      <c r="F1454" s="91">
        <v>12.160418809011899</v>
      </c>
      <c r="G1454" s="86">
        <v>8.7323548658502403</v>
      </c>
      <c r="H1454" s="86">
        <v>8.6958960456202696</v>
      </c>
      <c r="I1454" s="86">
        <v>7.24</v>
      </c>
      <c r="J1454" s="86">
        <v>34.520000000000003</v>
      </c>
      <c r="K1454" s="87">
        <v>0</v>
      </c>
      <c r="L1454" s="150">
        <v>1.6799999988700001</v>
      </c>
      <c r="M1454" s="86">
        <v>0</v>
      </c>
      <c r="N1454" s="86"/>
      <c r="O1454" s="86">
        <v>73.195876288659804</v>
      </c>
      <c r="P1454" s="86">
        <v>1.355</v>
      </c>
      <c r="Q1454" s="88">
        <v>6.2300000000000001E-2</v>
      </c>
      <c r="R1454" s="85">
        <v>0</v>
      </c>
      <c r="S1454" s="86">
        <v>0</v>
      </c>
      <c r="T1454" s="86">
        <v>1.74</v>
      </c>
      <c r="U1454" s="88">
        <v>0.82639992521267602</v>
      </c>
      <c r="V1454" s="89"/>
      <c r="W1454" s="85"/>
      <c r="X1454" s="88"/>
      <c r="Y1454" s="85"/>
      <c r="Z1454" s="88"/>
      <c r="AA1454" s="85">
        <v>0.21</v>
      </c>
      <c r="AB1454" s="91">
        <v>0.21</v>
      </c>
      <c r="AC1454" s="86">
        <v>0</v>
      </c>
      <c r="AD1454" s="86">
        <v>0</v>
      </c>
      <c r="AE1454" s="86">
        <v>0.19</v>
      </c>
      <c r="AF1454" s="151">
        <v>0</v>
      </c>
      <c r="AG1454" s="85">
        <v>6.9158290045599999</v>
      </c>
      <c r="AH1454" s="86">
        <v>0.52981299999999998</v>
      </c>
      <c r="AI1454" s="151">
        <v>9.9200000065400001E-2</v>
      </c>
      <c r="AJ1454" s="152">
        <v>1</v>
      </c>
      <c r="AK1454" s="153">
        <v>0</v>
      </c>
    </row>
    <row r="1455" spans="1:37" x14ac:dyDescent="0.2">
      <c r="A1455" s="149" t="s">
        <v>3050</v>
      </c>
      <c r="B1455" s="66" t="s">
        <v>3051</v>
      </c>
      <c r="C1455" s="67">
        <v>25</v>
      </c>
      <c r="D1455" s="84" t="s">
        <v>348</v>
      </c>
      <c r="E1455" s="85">
        <v>35.783024044346298</v>
      </c>
      <c r="F1455" s="91">
        <v>35.7337816733965</v>
      </c>
      <c r="G1455" s="86">
        <v>17.871463342572099</v>
      </c>
      <c r="H1455" s="86">
        <v>17.853876781518601</v>
      </c>
      <c r="I1455" s="86">
        <v>1.73</v>
      </c>
      <c r="J1455" s="86">
        <v>3.53</v>
      </c>
      <c r="K1455" s="87">
        <v>0</v>
      </c>
      <c r="L1455" s="150">
        <v>0.130000010252</v>
      </c>
      <c r="M1455" s="86">
        <v>0</v>
      </c>
      <c r="N1455" s="86"/>
      <c r="O1455" s="86">
        <v>15.7165689930741</v>
      </c>
      <c r="P1455" s="86">
        <v>0.441</v>
      </c>
      <c r="Q1455" s="88">
        <v>0.45329999999999998</v>
      </c>
      <c r="R1455" s="85">
        <v>0</v>
      </c>
      <c r="S1455" s="86">
        <v>0</v>
      </c>
      <c r="T1455" s="86">
        <v>1.1499999999999999</v>
      </c>
      <c r="U1455" s="88">
        <v>1.94577711495983</v>
      </c>
      <c r="V1455" s="89"/>
      <c r="W1455" s="85">
        <v>22.833333333300001</v>
      </c>
      <c r="X1455" s="88"/>
      <c r="Y1455" s="85">
        <v>-100</v>
      </c>
      <c r="Z1455" s="88"/>
      <c r="AA1455" s="85">
        <v>0.05</v>
      </c>
      <c r="AB1455" s="91">
        <v>0.09</v>
      </c>
      <c r="AC1455" s="86">
        <v>0</v>
      </c>
      <c r="AD1455" s="86">
        <v>0.02</v>
      </c>
      <c r="AE1455" s="86">
        <v>0.03</v>
      </c>
      <c r="AF1455" s="151">
        <v>0</v>
      </c>
      <c r="AG1455" s="85">
        <v>10.596460114399999</v>
      </c>
      <c r="AH1455" s="86">
        <v>7.2525000000000006E-2</v>
      </c>
      <c r="AI1455" s="151">
        <v>2.00000028957E-3</v>
      </c>
      <c r="AJ1455" s="152">
        <v>1</v>
      </c>
      <c r="AK1455" s="153">
        <v>0</v>
      </c>
    </row>
    <row r="1456" spans="1:37" x14ac:dyDescent="0.2">
      <c r="A1456" s="149" t="s">
        <v>3052</v>
      </c>
      <c r="B1456" s="66" t="s">
        <v>3053</v>
      </c>
      <c r="C1456" s="67">
        <v>25</v>
      </c>
      <c r="D1456" s="84" t="s">
        <v>348</v>
      </c>
      <c r="E1456" s="85">
        <v>33.723630997923301</v>
      </c>
      <c r="F1456" s="91">
        <v>33.721581593616797</v>
      </c>
      <c r="G1456" s="86">
        <v>17.324297737457599</v>
      </c>
      <c r="H1456" s="86">
        <v>17.324297737457599</v>
      </c>
      <c r="I1456" s="86">
        <v>0.73</v>
      </c>
      <c r="J1456" s="86">
        <v>7.28</v>
      </c>
      <c r="K1456" s="87">
        <v>0</v>
      </c>
      <c r="L1456" s="150">
        <v>0.12000001117799999</v>
      </c>
      <c r="M1456" s="86">
        <v>8.3741809910202502E-4</v>
      </c>
      <c r="N1456" s="86"/>
      <c r="O1456" s="86">
        <v>10.9141184124919</v>
      </c>
      <c r="P1456" s="86">
        <v>0.56100000000000005</v>
      </c>
      <c r="Q1456" s="88">
        <v>0.22770000000000001</v>
      </c>
      <c r="R1456" s="85">
        <v>7.5030012004801902E-2</v>
      </c>
      <c r="S1456" s="86">
        <v>0</v>
      </c>
      <c r="T1456" s="86">
        <v>0.8</v>
      </c>
      <c r="U1456" s="88">
        <v>1.4175046453164299</v>
      </c>
      <c r="V1456" s="89"/>
      <c r="W1456" s="85"/>
      <c r="X1456" s="88"/>
      <c r="Y1456" s="85">
        <v>-100</v>
      </c>
      <c r="Z1456" s="88"/>
      <c r="AA1456" s="85">
        <v>0.05</v>
      </c>
      <c r="AB1456" s="91">
        <v>0.05</v>
      </c>
      <c r="AC1456" s="86">
        <v>0</v>
      </c>
      <c r="AD1456" s="86">
        <v>0</v>
      </c>
      <c r="AE1456" s="86">
        <v>0.03</v>
      </c>
      <c r="AF1456" s="151">
        <v>0</v>
      </c>
      <c r="AG1456" s="85">
        <v>11.882960106200001</v>
      </c>
      <c r="AH1456" s="86">
        <v>0.155829</v>
      </c>
      <c r="AI1456" s="151">
        <v>8.0610999417499996E-2</v>
      </c>
      <c r="AJ1456" s="152">
        <v>1.01</v>
      </c>
      <c r="AK1456" s="153">
        <v>0</v>
      </c>
    </row>
    <row r="1457" spans="1:37" x14ac:dyDescent="0.2">
      <c r="A1457" s="149" t="s">
        <v>3054</v>
      </c>
      <c r="B1457" s="66" t="s">
        <v>3054</v>
      </c>
      <c r="C1457" s="67">
        <v>25</v>
      </c>
      <c r="D1457" s="84" t="s">
        <v>348</v>
      </c>
      <c r="E1457" s="85">
        <v>19.489356752355501</v>
      </c>
      <c r="F1457" s="91">
        <v>19.462457834128202</v>
      </c>
      <c r="G1457" s="86">
        <v>13.738804234035101</v>
      </c>
      <c r="H1457" s="86">
        <v>13.7220832848668</v>
      </c>
      <c r="I1457" s="86">
        <v>3.7</v>
      </c>
      <c r="J1457" s="86">
        <v>1.41</v>
      </c>
      <c r="K1457" s="87">
        <v>0</v>
      </c>
      <c r="L1457" s="150">
        <v>0</v>
      </c>
      <c r="M1457" s="86">
        <v>0</v>
      </c>
      <c r="N1457" s="86"/>
      <c r="O1457" s="86"/>
      <c r="P1457" s="86">
        <v>0.376</v>
      </c>
      <c r="Q1457" s="88">
        <v>0</v>
      </c>
      <c r="R1457" s="85">
        <v>0</v>
      </c>
      <c r="S1457" s="86">
        <v>0</v>
      </c>
      <c r="T1457" s="86">
        <v>1.69</v>
      </c>
      <c r="U1457" s="88">
        <v>0.23990927067581699</v>
      </c>
      <c r="V1457" s="89"/>
      <c r="W1457" s="85"/>
      <c r="X1457" s="88"/>
      <c r="Y1457" s="85"/>
      <c r="Z1457" s="88"/>
      <c r="AA1457" s="85">
        <v>0.63</v>
      </c>
      <c r="AB1457" s="91">
        <v>0.63</v>
      </c>
      <c r="AC1457" s="86">
        <v>0</v>
      </c>
      <c r="AD1457" s="86">
        <v>0</v>
      </c>
      <c r="AE1457" s="86">
        <v>0</v>
      </c>
      <c r="AF1457" s="151">
        <v>0</v>
      </c>
      <c r="AG1457" s="85">
        <v>16.293059987399999</v>
      </c>
      <c r="AH1457" s="86">
        <v>3.5372000000000001E-2</v>
      </c>
      <c r="AI1457" s="151">
        <v>0</v>
      </c>
      <c r="AJ1457" s="152">
        <v>1</v>
      </c>
      <c r="AK1457" s="153">
        <v>0</v>
      </c>
    </row>
    <row r="1458" spans="1:37" x14ac:dyDescent="0.2">
      <c r="A1458" s="149" t="s">
        <v>3055</v>
      </c>
      <c r="B1458" s="66" t="s">
        <v>3056</v>
      </c>
      <c r="C1458" s="67">
        <v>25</v>
      </c>
      <c r="D1458" s="84" t="s">
        <v>348</v>
      </c>
      <c r="E1458" s="85">
        <v>36.003652774652899</v>
      </c>
      <c r="F1458" s="91">
        <v>36.003652774652899</v>
      </c>
      <c r="G1458" s="86">
        <v>16.0854431636205</v>
      </c>
      <c r="H1458" s="86">
        <v>16.0854431636205</v>
      </c>
      <c r="I1458" s="86">
        <v>0.23</v>
      </c>
      <c r="J1458" s="86">
        <v>0.63</v>
      </c>
      <c r="K1458" s="87">
        <v>0</v>
      </c>
      <c r="L1458" s="150">
        <v>0</v>
      </c>
      <c r="M1458" s="86">
        <v>0</v>
      </c>
      <c r="N1458" s="86"/>
      <c r="O1458" s="86">
        <v>0.75634792004322005</v>
      </c>
      <c r="P1458" s="86">
        <v>0.317</v>
      </c>
      <c r="Q1458" s="88">
        <v>0.23530000000000001</v>
      </c>
      <c r="R1458" s="85">
        <v>0</v>
      </c>
      <c r="S1458" s="86">
        <v>0</v>
      </c>
      <c r="T1458" s="86">
        <v>0.66</v>
      </c>
      <c r="U1458" s="88">
        <v>0.26204687727471199</v>
      </c>
      <c r="V1458" s="89"/>
      <c r="W1458" s="85"/>
      <c r="X1458" s="88"/>
      <c r="Y1458" s="85"/>
      <c r="Z1458" s="88"/>
      <c r="AA1458" s="85">
        <v>0.14000000000000001</v>
      </c>
      <c r="AB1458" s="91">
        <v>0.14000000000000001</v>
      </c>
      <c r="AC1458" s="86">
        <v>0</v>
      </c>
      <c r="AD1458" s="86">
        <v>0</v>
      </c>
      <c r="AE1458" s="86">
        <v>0</v>
      </c>
      <c r="AF1458" s="151">
        <v>0</v>
      </c>
      <c r="AG1458" s="85">
        <v>8.1210400026599991</v>
      </c>
      <c r="AH1458" s="86">
        <v>7.2420000000000002E-3</v>
      </c>
      <c r="AI1458" s="151">
        <v>0</v>
      </c>
      <c r="AJ1458" s="152">
        <v>1</v>
      </c>
      <c r="AK1458" s="153">
        <v>0</v>
      </c>
    </row>
    <row r="1459" spans="1:37" x14ac:dyDescent="0.2">
      <c r="A1459" s="149" t="s">
        <v>3057</v>
      </c>
      <c r="B1459" s="66" t="s">
        <v>3058</v>
      </c>
      <c r="C1459" s="67">
        <v>25</v>
      </c>
      <c r="D1459" s="84" t="s">
        <v>348</v>
      </c>
      <c r="E1459" s="85">
        <v>52.416041443372599</v>
      </c>
      <c r="F1459" s="91">
        <v>52.4108312492557</v>
      </c>
      <c r="G1459" s="86">
        <v>25.9802608074312</v>
      </c>
      <c r="H1459" s="86">
        <v>25.976539240204801</v>
      </c>
      <c r="I1459" s="86">
        <v>0.28999999999999998</v>
      </c>
      <c r="J1459" s="86">
        <v>0.41</v>
      </c>
      <c r="K1459" s="87">
        <v>0</v>
      </c>
      <c r="L1459" s="150">
        <v>0.100000000054</v>
      </c>
      <c r="M1459" s="86">
        <v>5.8463133160568405E-4</v>
      </c>
      <c r="N1459" s="86"/>
      <c r="O1459" s="86">
        <v>2.669068282299</v>
      </c>
      <c r="P1459" s="86">
        <v>0.15</v>
      </c>
      <c r="Q1459" s="88">
        <v>0.60370000000000001</v>
      </c>
      <c r="R1459" s="85">
        <v>2.1065936380872102E-2</v>
      </c>
      <c r="S1459" s="86">
        <v>0</v>
      </c>
      <c r="T1459" s="86">
        <v>0.9</v>
      </c>
      <c r="U1459" s="88">
        <v>1.47597356198642</v>
      </c>
      <c r="V1459" s="89"/>
      <c r="W1459" s="85">
        <v>17.122708824194401</v>
      </c>
      <c r="X1459" s="88">
        <v>16.733333333299999</v>
      </c>
      <c r="Y1459" s="85">
        <v>-100</v>
      </c>
      <c r="Z1459" s="88"/>
      <c r="AA1459" s="85">
        <v>0</v>
      </c>
      <c r="AB1459" s="91">
        <v>0</v>
      </c>
      <c r="AC1459" s="86">
        <v>0</v>
      </c>
      <c r="AD1459" s="86">
        <v>0</v>
      </c>
      <c r="AE1459" s="86">
        <v>0</v>
      </c>
      <c r="AF1459" s="151">
        <v>0</v>
      </c>
      <c r="AG1459" s="85">
        <v>8.3240800310799994</v>
      </c>
      <c r="AH1459" s="86">
        <v>4.7609999999999996E-3</v>
      </c>
      <c r="AI1459" s="151">
        <v>2.4459946829999999E-10</v>
      </c>
      <c r="AJ1459" s="152">
        <v>1</v>
      </c>
      <c r="AK1459" s="153">
        <v>0</v>
      </c>
    </row>
    <row r="1460" spans="1:37" x14ac:dyDescent="0.2">
      <c r="A1460" s="149" t="s">
        <v>3059</v>
      </c>
      <c r="B1460" s="66" t="s">
        <v>3060</v>
      </c>
      <c r="C1460" s="67">
        <v>25</v>
      </c>
      <c r="D1460" s="84" t="s">
        <v>348</v>
      </c>
      <c r="E1460" s="85">
        <v>45.884697072540597</v>
      </c>
      <c r="F1460" s="91">
        <v>45.817915088349302</v>
      </c>
      <c r="G1460" s="86">
        <v>21.535547721749001</v>
      </c>
      <c r="H1460" s="86">
        <v>21.490661470079498</v>
      </c>
      <c r="I1460" s="86">
        <v>0.51</v>
      </c>
      <c r="J1460" s="86">
        <v>0.77</v>
      </c>
      <c r="K1460" s="87">
        <v>0</v>
      </c>
      <c r="L1460" s="150">
        <v>7.9999999935300006E-2</v>
      </c>
      <c r="M1460" s="86">
        <v>0</v>
      </c>
      <c r="N1460" s="86"/>
      <c r="O1460" s="86">
        <v>36.3071710897798</v>
      </c>
      <c r="P1460" s="86">
        <v>0.32900000000000001</v>
      </c>
      <c r="Q1460" s="88">
        <v>0.7177</v>
      </c>
      <c r="R1460" s="85">
        <v>0</v>
      </c>
      <c r="S1460" s="86">
        <v>0</v>
      </c>
      <c r="T1460" s="86">
        <v>1.04</v>
      </c>
      <c r="U1460" s="88">
        <v>5.0918525979286597</v>
      </c>
      <c r="V1460" s="89"/>
      <c r="W1460" s="85">
        <v>18.715539114250099</v>
      </c>
      <c r="X1460" s="88">
        <v>22.066666666700002</v>
      </c>
      <c r="Y1460" s="85">
        <v>-100</v>
      </c>
      <c r="Z1460" s="88"/>
      <c r="AA1460" s="85">
        <v>0.06</v>
      </c>
      <c r="AB1460" s="91">
        <v>0.06</v>
      </c>
      <c r="AC1460" s="86">
        <v>0</v>
      </c>
      <c r="AD1460" s="86">
        <v>0</v>
      </c>
      <c r="AE1460" s="86">
        <v>0</v>
      </c>
      <c r="AF1460" s="151">
        <v>0</v>
      </c>
      <c r="AG1460" s="85">
        <v>6.2598799460199999</v>
      </c>
      <c r="AH1460" s="86">
        <v>5.8440000000000002E-3</v>
      </c>
      <c r="AI1460" s="151">
        <v>0</v>
      </c>
      <c r="AJ1460" s="152">
        <v>1.01</v>
      </c>
      <c r="AK1460" s="153">
        <v>0</v>
      </c>
    </row>
    <row r="1461" spans="1:37" x14ac:dyDescent="0.2">
      <c r="A1461" s="149" t="s">
        <v>3061</v>
      </c>
      <c r="B1461" s="66" t="s">
        <v>3061</v>
      </c>
      <c r="C1461" s="67">
        <v>25</v>
      </c>
      <c r="D1461" s="84" t="s">
        <v>348</v>
      </c>
      <c r="E1461" s="85">
        <v>39.3310100256518</v>
      </c>
      <c r="F1461" s="91">
        <v>39.298306574415697</v>
      </c>
      <c r="G1461" s="86">
        <v>22.451941256425702</v>
      </c>
      <c r="H1461" s="86">
        <v>22.431501599403202</v>
      </c>
      <c r="I1461" s="86">
        <v>0</v>
      </c>
      <c r="J1461" s="86">
        <v>0.34</v>
      </c>
      <c r="K1461" s="87">
        <v>0</v>
      </c>
      <c r="L1461" s="150">
        <v>0</v>
      </c>
      <c r="M1461" s="86">
        <v>0</v>
      </c>
      <c r="N1461" s="86"/>
      <c r="O1461" s="86"/>
      <c r="P1461" s="86">
        <v>0.155</v>
      </c>
      <c r="Q1461" s="88">
        <v>0</v>
      </c>
      <c r="R1461" s="85">
        <v>0</v>
      </c>
      <c r="S1461" s="86">
        <v>0</v>
      </c>
      <c r="T1461" s="86">
        <v>5.61</v>
      </c>
      <c r="U1461" s="88">
        <v>0.23710002146164</v>
      </c>
      <c r="V1461" s="89"/>
      <c r="W1461" s="85"/>
      <c r="X1461" s="88"/>
      <c r="Y1461" s="85"/>
      <c r="Z1461" s="88"/>
      <c r="AA1461" s="85">
        <v>0</v>
      </c>
      <c r="AB1461" s="91">
        <v>0</v>
      </c>
      <c r="AC1461" s="86">
        <v>0</v>
      </c>
      <c r="AD1461" s="86">
        <v>0</v>
      </c>
      <c r="AE1461" s="86">
        <v>0</v>
      </c>
      <c r="AF1461" s="151">
        <v>0</v>
      </c>
      <c r="AG1461" s="85">
        <v>5.7035142807800003</v>
      </c>
      <c r="AH1461" s="86">
        <v>5.476E-3</v>
      </c>
      <c r="AI1461" s="151">
        <v>0</v>
      </c>
      <c r="AJ1461" s="152">
        <v>1.06</v>
      </c>
      <c r="AK1461" s="153">
        <v>0</v>
      </c>
    </row>
    <row r="1462" spans="1:37" x14ac:dyDescent="0.2">
      <c r="A1462" s="149" t="s">
        <v>3062</v>
      </c>
      <c r="B1462" s="66" t="s">
        <v>3063</v>
      </c>
      <c r="C1462" s="67">
        <v>25</v>
      </c>
      <c r="D1462" s="84" t="s">
        <v>348</v>
      </c>
      <c r="E1462" s="85">
        <v>44.875742676251598</v>
      </c>
      <c r="F1462" s="91">
        <v>44.781081035932402</v>
      </c>
      <c r="G1462" s="86">
        <v>27.7726116032898</v>
      </c>
      <c r="H1462" s="86">
        <v>27.696882291034399</v>
      </c>
      <c r="I1462" s="86">
        <v>0</v>
      </c>
      <c r="J1462" s="86">
        <v>2.39</v>
      </c>
      <c r="K1462" s="87">
        <v>0</v>
      </c>
      <c r="L1462" s="150">
        <v>0</v>
      </c>
      <c r="M1462" s="86">
        <v>0</v>
      </c>
      <c r="N1462" s="86"/>
      <c r="O1462" s="86"/>
      <c r="P1462" s="86">
        <v>0.28199999999999997</v>
      </c>
      <c r="Q1462" s="88">
        <v>0</v>
      </c>
      <c r="R1462" s="85">
        <v>0</v>
      </c>
      <c r="S1462" s="86">
        <v>0</v>
      </c>
      <c r="T1462" s="86">
        <v>2.0099999999999998</v>
      </c>
      <c r="U1462" s="88">
        <v>0.45326220717535198</v>
      </c>
      <c r="V1462" s="89"/>
      <c r="W1462" s="85"/>
      <c r="X1462" s="88"/>
      <c r="Y1462" s="85"/>
      <c r="Z1462" s="88"/>
      <c r="AA1462" s="85">
        <v>0.03</v>
      </c>
      <c r="AB1462" s="91">
        <v>0.03</v>
      </c>
      <c r="AC1462" s="86">
        <v>0</v>
      </c>
      <c r="AD1462" s="86">
        <v>0</v>
      </c>
      <c r="AE1462" s="86">
        <v>0.02</v>
      </c>
      <c r="AF1462" s="151">
        <v>0</v>
      </c>
      <c r="AG1462" s="85">
        <v>7.3584198218100001</v>
      </c>
      <c r="AH1462" s="86">
        <v>7.0046999999999998E-2</v>
      </c>
      <c r="AI1462" s="151">
        <v>6.2870086281500001E-3</v>
      </c>
      <c r="AJ1462" s="152">
        <v>1.0900000000000001</v>
      </c>
      <c r="AK1462" s="153">
        <v>0</v>
      </c>
    </row>
    <row r="1463" spans="1:37" x14ac:dyDescent="0.2">
      <c r="A1463" s="149" t="s">
        <v>3064</v>
      </c>
      <c r="B1463" s="66" t="s">
        <v>3065</v>
      </c>
      <c r="C1463" s="67">
        <v>25</v>
      </c>
      <c r="D1463" s="84" t="s">
        <v>348</v>
      </c>
      <c r="E1463" s="85">
        <v>36.7065151341953</v>
      </c>
      <c r="F1463" s="91">
        <v>36.6800430772563</v>
      </c>
      <c r="G1463" s="86">
        <v>22.395961808041498</v>
      </c>
      <c r="H1463" s="86">
        <v>22.374904490021802</v>
      </c>
      <c r="I1463" s="86">
        <v>3.43</v>
      </c>
      <c r="J1463" s="86">
        <v>2.09</v>
      </c>
      <c r="K1463" s="87">
        <v>0</v>
      </c>
      <c r="L1463" s="150">
        <v>1.0000000004599999E-2</v>
      </c>
      <c r="M1463" s="86">
        <v>0</v>
      </c>
      <c r="N1463" s="86"/>
      <c r="O1463" s="86"/>
      <c r="P1463" s="86">
        <v>0.309</v>
      </c>
      <c r="Q1463" s="88">
        <v>0</v>
      </c>
      <c r="R1463" s="85">
        <v>0</v>
      </c>
      <c r="S1463" s="86">
        <v>0</v>
      </c>
      <c r="T1463" s="86">
        <v>4.5199999999999996</v>
      </c>
      <c r="U1463" s="88">
        <v>0.27675332254396501</v>
      </c>
      <c r="V1463" s="89"/>
      <c r="W1463" s="85"/>
      <c r="X1463" s="88"/>
      <c r="Y1463" s="85"/>
      <c r="Z1463" s="88"/>
      <c r="AA1463" s="85">
        <v>0</v>
      </c>
      <c r="AB1463" s="91">
        <v>0</v>
      </c>
      <c r="AC1463" s="86">
        <v>0</v>
      </c>
      <c r="AD1463" s="86">
        <v>0</v>
      </c>
      <c r="AE1463" s="86">
        <v>0</v>
      </c>
      <c r="AF1463" s="151">
        <v>0</v>
      </c>
      <c r="AG1463" s="85">
        <v>12.0261039952</v>
      </c>
      <c r="AH1463" s="86">
        <v>5.7925999999999998E-2</v>
      </c>
      <c r="AI1463" s="151">
        <v>0</v>
      </c>
      <c r="AJ1463" s="152">
        <v>1.01</v>
      </c>
      <c r="AK1463" s="153">
        <v>0</v>
      </c>
    </row>
    <row r="1464" spans="1:37" x14ac:dyDescent="0.2">
      <c r="A1464" s="149" t="s">
        <v>3066</v>
      </c>
      <c r="B1464" s="66" t="s">
        <v>3066</v>
      </c>
      <c r="C1464" s="67">
        <v>25</v>
      </c>
      <c r="D1464" s="84" t="s">
        <v>348</v>
      </c>
      <c r="E1464" s="85">
        <v>31.5666874236029</v>
      </c>
      <c r="F1464" s="91">
        <v>31.545161711909099</v>
      </c>
      <c r="G1464" s="86">
        <v>20.021986976944401</v>
      </c>
      <c r="H1464" s="86">
        <v>20.007380244009301</v>
      </c>
      <c r="I1464" s="86">
        <v>0</v>
      </c>
      <c r="J1464" s="86">
        <v>0.62</v>
      </c>
      <c r="K1464" s="87">
        <v>0</v>
      </c>
      <c r="L1464" s="150">
        <v>0</v>
      </c>
      <c r="M1464" s="86">
        <v>0</v>
      </c>
      <c r="N1464" s="86"/>
      <c r="O1464" s="86"/>
      <c r="P1464" s="86">
        <v>0.20699999999999999</v>
      </c>
      <c r="Q1464" s="88">
        <v>0</v>
      </c>
      <c r="R1464" s="85">
        <v>0</v>
      </c>
      <c r="S1464" s="86">
        <v>0</v>
      </c>
      <c r="T1464" s="86">
        <v>2.42</v>
      </c>
      <c r="U1464" s="88">
        <v>3.9976321717136797E-2</v>
      </c>
      <c r="V1464" s="89"/>
      <c r="W1464" s="85"/>
      <c r="X1464" s="88"/>
      <c r="Y1464" s="85"/>
      <c r="Z1464" s="88"/>
      <c r="AA1464" s="85">
        <v>0.76</v>
      </c>
      <c r="AB1464" s="91">
        <v>0.76</v>
      </c>
      <c r="AC1464" s="86">
        <v>0</v>
      </c>
      <c r="AD1464" s="86">
        <v>0</v>
      </c>
      <c r="AE1464" s="86">
        <v>0</v>
      </c>
      <c r="AF1464" s="151">
        <v>0</v>
      </c>
      <c r="AG1464" s="85">
        <v>14.428049940199999</v>
      </c>
      <c r="AH1464" s="86">
        <v>1.4897000000000001E-2</v>
      </c>
      <c r="AI1464" s="151">
        <v>0</v>
      </c>
      <c r="AJ1464" s="152">
        <v>1.01</v>
      </c>
      <c r="AK1464" s="153">
        <v>0</v>
      </c>
    </row>
    <row r="1465" spans="1:37" x14ac:dyDescent="0.2">
      <c r="A1465" s="149" t="s">
        <v>3067</v>
      </c>
      <c r="B1465" s="66" t="s">
        <v>3068</v>
      </c>
      <c r="C1465" s="67">
        <v>25</v>
      </c>
      <c r="D1465" s="84" t="s">
        <v>348</v>
      </c>
      <c r="E1465" s="85">
        <v>24.045608935013298</v>
      </c>
      <c r="F1465" s="91">
        <v>24.043349575617</v>
      </c>
      <c r="G1465" s="86">
        <v>14.3484384060973</v>
      </c>
      <c r="H1465" s="86">
        <v>14.346179046701</v>
      </c>
      <c r="I1465" s="86">
        <v>6.11</v>
      </c>
      <c r="J1465" s="86">
        <v>34.81</v>
      </c>
      <c r="K1465" s="87">
        <v>0</v>
      </c>
      <c r="L1465" s="150">
        <v>1.44836394656E-11</v>
      </c>
      <c r="M1465" s="86">
        <v>0</v>
      </c>
      <c r="N1465" s="86"/>
      <c r="O1465" s="86"/>
      <c r="P1465" s="86">
        <v>1.401</v>
      </c>
      <c r="Q1465" s="88">
        <v>0</v>
      </c>
      <c r="R1465" s="85">
        <v>0</v>
      </c>
      <c r="S1465" s="86">
        <v>0</v>
      </c>
      <c r="T1465" s="86">
        <v>4.84</v>
      </c>
      <c r="U1465" s="88">
        <v>0.14535212116191301</v>
      </c>
      <c r="V1465" s="89"/>
      <c r="W1465" s="85"/>
      <c r="X1465" s="88"/>
      <c r="Y1465" s="85"/>
      <c r="Z1465" s="88"/>
      <c r="AA1465" s="85">
        <v>0.13</v>
      </c>
      <c r="AB1465" s="91">
        <v>0.15</v>
      </c>
      <c r="AC1465" s="86">
        <v>0</v>
      </c>
      <c r="AD1465" s="86">
        <v>0</v>
      </c>
      <c r="AE1465" s="86">
        <v>0.12</v>
      </c>
      <c r="AF1465" s="151">
        <v>0</v>
      </c>
      <c r="AG1465" s="85">
        <v>14.707559676600001</v>
      </c>
      <c r="AH1465" s="86">
        <v>0.84278399999999998</v>
      </c>
      <c r="AI1465" s="151">
        <v>2.5380999407200001E-2</v>
      </c>
      <c r="AJ1465" s="152">
        <v>1</v>
      </c>
      <c r="AK1465" s="153">
        <v>0</v>
      </c>
    </row>
    <row r="1466" spans="1:37" x14ac:dyDescent="0.2">
      <c r="A1466" s="149" t="s">
        <v>3069</v>
      </c>
      <c r="B1466" s="66" t="s">
        <v>3069</v>
      </c>
      <c r="C1466" s="67">
        <v>25</v>
      </c>
      <c r="D1466" s="84" t="s">
        <v>348</v>
      </c>
      <c r="E1466" s="85">
        <v>29.098499474985601</v>
      </c>
      <c r="F1466" s="91">
        <v>29.087491108627201</v>
      </c>
      <c r="G1466" s="86">
        <v>17.032483148731501</v>
      </c>
      <c r="H1466" s="86">
        <v>17.030789553907098</v>
      </c>
      <c r="I1466" s="86">
        <v>0</v>
      </c>
      <c r="J1466" s="86">
        <v>0.72</v>
      </c>
      <c r="K1466" s="87">
        <v>0</v>
      </c>
      <c r="L1466" s="150">
        <v>0</v>
      </c>
      <c r="M1466" s="86">
        <v>0</v>
      </c>
      <c r="N1466" s="86"/>
      <c r="O1466" s="86"/>
      <c r="P1466" s="86">
        <v>0.182</v>
      </c>
      <c r="Q1466" s="88">
        <v>0</v>
      </c>
      <c r="R1466" s="85">
        <v>0</v>
      </c>
      <c r="S1466" s="86">
        <v>0</v>
      </c>
      <c r="T1466" s="86">
        <v>2.0499999999999998</v>
      </c>
      <c r="U1466" s="88">
        <v>1.5242353419368001E-2</v>
      </c>
      <c r="V1466" s="89"/>
      <c r="W1466" s="85"/>
      <c r="X1466" s="88"/>
      <c r="Y1466" s="85"/>
      <c r="Z1466" s="88"/>
      <c r="AA1466" s="85">
        <v>1.56</v>
      </c>
      <c r="AB1466" s="91">
        <v>1.56</v>
      </c>
      <c r="AC1466" s="86">
        <v>0.03</v>
      </c>
      <c r="AD1466" s="86">
        <v>0.03</v>
      </c>
      <c r="AE1466" s="86">
        <v>0</v>
      </c>
      <c r="AF1466" s="151">
        <v>0</v>
      </c>
      <c r="AG1466" s="85">
        <v>12.183570101999999</v>
      </c>
      <c r="AH1466" s="86">
        <v>1.6674999999999999E-2</v>
      </c>
      <c r="AI1466" s="151">
        <v>5.7470001835000003E-3</v>
      </c>
      <c r="AJ1466" s="152">
        <v>1</v>
      </c>
      <c r="AK1466" s="153">
        <v>0</v>
      </c>
    </row>
    <row r="1467" spans="1:37" x14ac:dyDescent="0.2">
      <c r="A1467" s="149" t="s">
        <v>3070</v>
      </c>
      <c r="B1467" s="66" t="s">
        <v>3070</v>
      </c>
      <c r="C1467" s="67">
        <v>25</v>
      </c>
      <c r="D1467" s="84" t="s">
        <v>348</v>
      </c>
      <c r="E1467" s="85">
        <v>25.287194774645499</v>
      </c>
      <c r="F1467" s="91">
        <v>25.287194774645499</v>
      </c>
      <c r="G1467" s="86">
        <v>12.848128888132701</v>
      </c>
      <c r="H1467" s="86">
        <v>12.848128888132701</v>
      </c>
      <c r="I1467" s="86">
        <v>0</v>
      </c>
      <c r="J1467" s="86">
        <v>0.76</v>
      </c>
      <c r="K1467" s="87">
        <v>0</v>
      </c>
      <c r="L1467" s="150">
        <v>0</v>
      </c>
      <c r="M1467" s="86">
        <v>0</v>
      </c>
      <c r="N1467" s="86"/>
      <c r="O1467" s="86"/>
      <c r="P1467" s="86">
        <v>0.255</v>
      </c>
      <c r="Q1467" s="88">
        <v>0</v>
      </c>
      <c r="R1467" s="85">
        <v>0</v>
      </c>
      <c r="S1467" s="86">
        <v>0</v>
      </c>
      <c r="T1467" s="86">
        <v>0</v>
      </c>
      <c r="U1467" s="88">
        <v>0.127970884774424</v>
      </c>
      <c r="V1467" s="89"/>
      <c r="W1467" s="85"/>
      <c r="X1467" s="88"/>
      <c r="Y1467" s="85"/>
      <c r="Z1467" s="88"/>
      <c r="AA1467" s="85">
        <v>0.14000000000000001</v>
      </c>
      <c r="AB1467" s="91">
        <v>0.14000000000000001</v>
      </c>
      <c r="AC1467" s="86">
        <v>0</v>
      </c>
      <c r="AD1467" s="86">
        <v>0</v>
      </c>
      <c r="AE1467" s="86">
        <v>0</v>
      </c>
      <c r="AF1467" s="151">
        <v>0</v>
      </c>
      <c r="AG1467" s="85">
        <v>16.661820017</v>
      </c>
      <c r="AH1467" s="86">
        <v>1.6213999999999999E-2</v>
      </c>
      <c r="AI1467" s="151">
        <v>0</v>
      </c>
      <c r="AJ1467" s="152">
        <v>1</v>
      </c>
      <c r="AK1467" s="153">
        <v>0</v>
      </c>
    </row>
    <row r="1468" spans="1:37" x14ac:dyDescent="0.2">
      <c r="A1468" s="149" t="s">
        <v>3071</v>
      </c>
      <c r="B1468" s="66" t="s">
        <v>3072</v>
      </c>
      <c r="C1468" s="67">
        <v>25</v>
      </c>
      <c r="D1468" s="84" t="s">
        <v>348</v>
      </c>
      <c r="E1468" s="85">
        <v>19.434322154529401</v>
      </c>
      <c r="F1468" s="91">
        <v>19.4044297671241</v>
      </c>
      <c r="G1468" s="86">
        <v>10.550589307066</v>
      </c>
      <c r="H1468" s="86">
        <v>10.520696919660701</v>
      </c>
      <c r="I1468" s="86">
        <v>0</v>
      </c>
      <c r="J1468" s="86">
        <v>1.2</v>
      </c>
      <c r="K1468" s="87">
        <v>0</v>
      </c>
      <c r="L1468" s="150">
        <v>0</v>
      </c>
      <c r="M1468" s="86">
        <v>0</v>
      </c>
      <c r="N1468" s="86"/>
      <c r="O1468" s="86"/>
      <c r="P1468" s="86">
        <v>0.28799999999999998</v>
      </c>
      <c r="Q1468" s="88">
        <v>0</v>
      </c>
      <c r="R1468" s="85">
        <v>0</v>
      </c>
      <c r="S1468" s="86">
        <v>0</v>
      </c>
      <c r="T1468" s="86">
        <v>4.08</v>
      </c>
      <c r="U1468" s="88">
        <v>9.5370950293230103E-2</v>
      </c>
      <c r="V1468" s="89"/>
      <c r="W1468" s="85"/>
      <c r="X1468" s="88"/>
      <c r="Y1468" s="85"/>
      <c r="Z1468" s="88"/>
      <c r="AA1468" s="85">
        <v>0.21</v>
      </c>
      <c r="AB1468" s="91">
        <v>0.21</v>
      </c>
      <c r="AC1468" s="86">
        <v>0</v>
      </c>
      <c r="AD1468" s="86">
        <v>0</v>
      </c>
      <c r="AE1468" s="86">
        <v>0</v>
      </c>
      <c r="AF1468" s="151">
        <v>0</v>
      </c>
      <c r="AG1468" s="85">
        <v>10.235189979899999</v>
      </c>
      <c r="AH1468" s="86">
        <v>1.7392999999999999E-2</v>
      </c>
      <c r="AI1468" s="151">
        <v>0</v>
      </c>
      <c r="AJ1468" s="152">
        <v>1</v>
      </c>
      <c r="AK1468" s="153">
        <v>0</v>
      </c>
    </row>
    <row r="1469" spans="1:37" x14ac:dyDescent="0.2">
      <c r="A1469" s="149" t="s">
        <v>3073</v>
      </c>
      <c r="B1469" s="66" t="s">
        <v>3074</v>
      </c>
      <c r="C1469" s="67">
        <v>25</v>
      </c>
      <c r="D1469" s="84" t="s">
        <v>348</v>
      </c>
      <c r="E1469" s="85">
        <v>26.030962602064701</v>
      </c>
      <c r="F1469" s="91">
        <v>26.030962602064701</v>
      </c>
      <c r="G1469" s="86">
        <v>15.226585623259201</v>
      </c>
      <c r="H1469" s="86">
        <v>15.226585623259201</v>
      </c>
      <c r="I1469" s="86">
        <v>0</v>
      </c>
      <c r="J1469" s="86">
        <v>0.82</v>
      </c>
      <c r="K1469" s="87">
        <v>0</v>
      </c>
      <c r="L1469" s="150">
        <v>0</v>
      </c>
      <c r="M1469" s="86">
        <v>0</v>
      </c>
      <c r="N1469" s="86"/>
      <c r="O1469" s="86"/>
      <c r="P1469" s="86">
        <v>0.27300000000000002</v>
      </c>
      <c r="Q1469" s="88">
        <v>0</v>
      </c>
      <c r="R1469" s="85">
        <v>0</v>
      </c>
      <c r="S1469" s="86">
        <v>0</v>
      </c>
      <c r="T1469" s="86">
        <v>1.48</v>
      </c>
      <c r="U1469" s="88">
        <v>0.21742062956761901</v>
      </c>
      <c r="V1469" s="89"/>
      <c r="W1469" s="85"/>
      <c r="X1469" s="88"/>
      <c r="Y1469" s="85"/>
      <c r="Z1469" s="88"/>
      <c r="AA1469" s="85">
        <v>0.02</v>
      </c>
      <c r="AB1469" s="91">
        <v>0.02</v>
      </c>
      <c r="AC1469" s="86">
        <v>0</v>
      </c>
      <c r="AD1469" s="86">
        <v>0</v>
      </c>
      <c r="AE1469" s="86">
        <v>0</v>
      </c>
      <c r="AF1469" s="151">
        <v>0</v>
      </c>
      <c r="AG1469" s="85">
        <v>16.3788399984</v>
      </c>
      <c r="AH1469" s="86">
        <v>1.7502E-2</v>
      </c>
      <c r="AI1469" s="151">
        <v>0</v>
      </c>
      <c r="AJ1469" s="152">
        <v>1</v>
      </c>
      <c r="AK1469" s="153">
        <v>0</v>
      </c>
    </row>
    <row r="1470" spans="1:37" x14ac:dyDescent="0.2">
      <c r="A1470" s="149" t="s">
        <v>3075</v>
      </c>
      <c r="B1470" s="66" t="s">
        <v>3076</v>
      </c>
      <c r="C1470" s="67">
        <v>25</v>
      </c>
      <c r="D1470" s="84" t="s">
        <v>348</v>
      </c>
      <c r="E1470" s="85">
        <v>27.513771575468201</v>
      </c>
      <c r="F1470" s="91">
        <v>27.508875015301701</v>
      </c>
      <c r="G1470" s="86">
        <v>16.037050638593101</v>
      </c>
      <c r="H1470" s="86">
        <v>16.033786265148699</v>
      </c>
      <c r="I1470" s="86">
        <v>0</v>
      </c>
      <c r="J1470" s="86">
        <v>0.69</v>
      </c>
      <c r="K1470" s="87">
        <v>0</v>
      </c>
      <c r="L1470" s="150">
        <v>4.0000000145399998E-2</v>
      </c>
      <c r="M1470" s="86">
        <v>0</v>
      </c>
      <c r="N1470" s="86"/>
      <c r="O1470" s="86"/>
      <c r="P1470" s="86">
        <v>0.28299999999999997</v>
      </c>
      <c r="Q1470" s="88">
        <v>0</v>
      </c>
      <c r="R1470" s="85">
        <v>0</v>
      </c>
      <c r="S1470" s="86">
        <v>0</v>
      </c>
      <c r="T1470" s="86">
        <v>2.19</v>
      </c>
      <c r="U1470" s="88">
        <v>0.40070184029052902</v>
      </c>
      <c r="V1470" s="89"/>
      <c r="W1470" s="85"/>
      <c r="X1470" s="88"/>
      <c r="Y1470" s="85"/>
      <c r="Z1470" s="88"/>
      <c r="AA1470" s="85">
        <v>0.79</v>
      </c>
      <c r="AB1470" s="91">
        <v>0.79</v>
      </c>
      <c r="AC1470" s="86">
        <v>0.03</v>
      </c>
      <c r="AD1470" s="86">
        <v>0.03</v>
      </c>
      <c r="AE1470" s="86">
        <v>0</v>
      </c>
      <c r="AF1470" s="151">
        <v>0</v>
      </c>
      <c r="AG1470" s="85">
        <v>15.5795800429</v>
      </c>
      <c r="AH1470" s="86">
        <v>1.0696000000000001E-2</v>
      </c>
      <c r="AI1470" s="151">
        <v>0</v>
      </c>
      <c r="AJ1470" s="152">
        <v>1</v>
      </c>
      <c r="AK1470" s="153">
        <v>0</v>
      </c>
    </row>
    <row r="1471" spans="1:37" x14ac:dyDescent="0.2">
      <c r="A1471" s="149" t="s">
        <v>3077</v>
      </c>
      <c r="B1471" s="66" t="s">
        <v>3077</v>
      </c>
      <c r="C1471" s="67">
        <v>25</v>
      </c>
      <c r="D1471" s="84" t="s">
        <v>348</v>
      </c>
      <c r="E1471" s="85">
        <v>50.805590028597599</v>
      </c>
      <c r="F1471" s="91">
        <v>50.799115091998097</v>
      </c>
      <c r="G1471" s="86">
        <v>28.047267037176901</v>
      </c>
      <c r="H1471" s="86">
        <v>28.047267037176901</v>
      </c>
      <c r="I1471" s="86">
        <v>1.1299999999999999</v>
      </c>
      <c r="J1471" s="86">
        <v>0.99</v>
      </c>
      <c r="K1471" s="87">
        <v>0</v>
      </c>
      <c r="L1471" s="150">
        <v>7.0000000142500005E-2</v>
      </c>
      <c r="M1471" s="86">
        <v>0</v>
      </c>
      <c r="N1471" s="86"/>
      <c r="O1471" s="86">
        <v>4.4300059066745403</v>
      </c>
      <c r="P1471" s="86">
        <v>0.35499999999999998</v>
      </c>
      <c r="Q1471" s="88">
        <v>9.5899999999999999E-2</v>
      </c>
      <c r="R1471" s="85">
        <v>0</v>
      </c>
      <c r="S1471" s="86">
        <v>0</v>
      </c>
      <c r="T1471" s="86">
        <v>1.42</v>
      </c>
      <c r="U1471" s="88">
        <v>0.71440133815356399</v>
      </c>
      <c r="V1471" s="89"/>
      <c r="W1471" s="85"/>
      <c r="X1471" s="88"/>
      <c r="Y1471" s="85"/>
      <c r="Z1471" s="88"/>
      <c r="AA1471" s="85">
        <v>1.4</v>
      </c>
      <c r="AB1471" s="91">
        <v>1.4</v>
      </c>
      <c r="AC1471" s="86">
        <v>0.05</v>
      </c>
      <c r="AD1471" s="86">
        <v>0.05</v>
      </c>
      <c r="AE1471" s="86">
        <v>0</v>
      </c>
      <c r="AF1471" s="151">
        <v>0</v>
      </c>
      <c r="AG1471" s="85">
        <v>5.7886400231800001</v>
      </c>
      <c r="AH1471" s="86">
        <v>8.1480000000000007E-3</v>
      </c>
      <c r="AI1471" s="151">
        <v>0</v>
      </c>
      <c r="AJ1471" s="152">
        <v>1</v>
      </c>
      <c r="AK1471" s="153">
        <v>0</v>
      </c>
    </row>
    <row r="1472" spans="1:37" x14ac:dyDescent="0.2">
      <c r="A1472" s="149" t="s">
        <v>3078</v>
      </c>
      <c r="B1472" s="66" t="s">
        <v>3079</v>
      </c>
      <c r="C1472" s="67">
        <v>25</v>
      </c>
      <c r="D1472" s="84" t="s">
        <v>348</v>
      </c>
      <c r="E1472" s="85">
        <v>37.873036006181202</v>
      </c>
      <c r="F1472" s="91">
        <v>37.873036006181202</v>
      </c>
      <c r="G1472" s="86">
        <v>20.404991380311401</v>
      </c>
      <c r="H1472" s="86">
        <v>20.404991380311401</v>
      </c>
      <c r="I1472" s="86">
        <v>0.7</v>
      </c>
      <c r="J1472" s="86">
        <v>0.74</v>
      </c>
      <c r="K1472" s="87">
        <v>0</v>
      </c>
      <c r="L1472" s="150">
        <v>0.31999999997200002</v>
      </c>
      <c r="M1472" s="86">
        <v>0</v>
      </c>
      <c r="N1472" s="86"/>
      <c r="O1472" s="86">
        <v>33.192632386799701</v>
      </c>
      <c r="P1472" s="86">
        <v>0.28299999999999997</v>
      </c>
      <c r="Q1472" s="88">
        <v>9.9000000000000008E-3</v>
      </c>
      <c r="R1472" s="85">
        <v>0</v>
      </c>
      <c r="S1472" s="86">
        <v>0</v>
      </c>
      <c r="T1472" s="86">
        <v>0.65</v>
      </c>
      <c r="U1472" s="88">
        <v>1.7016069243343199</v>
      </c>
      <c r="V1472" s="89"/>
      <c r="W1472" s="85">
        <v>14.184951206266099</v>
      </c>
      <c r="X1472" s="88">
        <v>14.166666666699999</v>
      </c>
      <c r="Y1472" s="85">
        <v>-100</v>
      </c>
      <c r="Z1472" s="88"/>
      <c r="AA1472" s="85">
        <v>0.99</v>
      </c>
      <c r="AB1472" s="91">
        <v>0.99</v>
      </c>
      <c r="AC1472" s="86">
        <v>0.05</v>
      </c>
      <c r="AD1472" s="86">
        <v>0.05</v>
      </c>
      <c r="AE1472" s="86">
        <v>0</v>
      </c>
      <c r="AF1472" s="151">
        <v>0</v>
      </c>
      <c r="AG1472" s="85">
        <v>8.5254399952399993</v>
      </c>
      <c r="AH1472" s="86">
        <v>8.1460000000000005E-3</v>
      </c>
      <c r="AI1472" s="151">
        <v>0.157221999912</v>
      </c>
      <c r="AJ1472" s="152">
        <v>1.01</v>
      </c>
      <c r="AK1472" s="153">
        <v>0</v>
      </c>
    </row>
    <row r="1473" spans="1:37" x14ac:dyDescent="0.2">
      <c r="A1473" s="149" t="s">
        <v>3080</v>
      </c>
      <c r="B1473" s="66" t="s">
        <v>3081</v>
      </c>
      <c r="C1473" s="67">
        <v>25</v>
      </c>
      <c r="D1473" s="84" t="s">
        <v>348</v>
      </c>
      <c r="E1473" s="85">
        <v>47.713151083961201</v>
      </c>
      <c r="F1473" s="91">
        <v>47.713151083961201</v>
      </c>
      <c r="G1473" s="86">
        <v>22.420025776166501</v>
      </c>
      <c r="H1473" s="86">
        <v>22.420025776166501</v>
      </c>
      <c r="I1473" s="86">
        <v>0.77</v>
      </c>
      <c r="J1473" s="86">
        <v>0.8</v>
      </c>
      <c r="K1473" s="87">
        <v>0</v>
      </c>
      <c r="L1473" s="150">
        <v>0.43999999622699998</v>
      </c>
      <c r="M1473" s="86">
        <v>0</v>
      </c>
      <c r="N1473" s="86">
        <v>32.439623413835399</v>
      </c>
      <c r="O1473" s="86">
        <v>23.3454154920124</v>
      </c>
      <c r="P1473" s="86">
        <v>0.17799999999999999</v>
      </c>
      <c r="Q1473" s="88">
        <v>0.23280000000000001</v>
      </c>
      <c r="R1473" s="85">
        <v>0</v>
      </c>
      <c r="S1473" s="86">
        <v>0</v>
      </c>
      <c r="T1473" s="86">
        <v>0.75</v>
      </c>
      <c r="U1473" s="88">
        <v>3.59085050871255</v>
      </c>
      <c r="V1473" s="89"/>
      <c r="W1473" s="85">
        <v>16.170791624342101</v>
      </c>
      <c r="X1473" s="88">
        <v>17.833333333300001</v>
      </c>
      <c r="Y1473" s="85">
        <v>-100</v>
      </c>
      <c r="Z1473" s="88"/>
      <c r="AA1473" s="85">
        <v>0.15</v>
      </c>
      <c r="AB1473" s="91">
        <v>0.15</v>
      </c>
      <c r="AC1473" s="86">
        <v>0.1</v>
      </c>
      <c r="AD1473" s="86">
        <v>0.1</v>
      </c>
      <c r="AE1473" s="86">
        <v>0</v>
      </c>
      <c r="AF1473" s="151">
        <v>2.0261674728699999E-9</v>
      </c>
      <c r="AG1473" s="85">
        <v>7.49276005787</v>
      </c>
      <c r="AH1473" s="86">
        <v>6.6160000000000004E-3</v>
      </c>
      <c r="AI1473" s="151">
        <v>2.2124328374700001E-9</v>
      </c>
      <c r="AJ1473" s="152">
        <v>1.04</v>
      </c>
      <c r="AK1473" s="153">
        <v>0</v>
      </c>
    </row>
    <row r="1474" spans="1:37" x14ac:dyDescent="0.2">
      <c r="A1474" s="149" t="s">
        <v>3082</v>
      </c>
      <c r="B1474" s="66" t="s">
        <v>3082</v>
      </c>
      <c r="C1474" s="67">
        <v>25</v>
      </c>
      <c r="D1474" s="84" t="s">
        <v>348</v>
      </c>
      <c r="E1474" s="85">
        <v>4.4759970387805899</v>
      </c>
      <c r="F1474" s="91">
        <v>4.4750479299937398</v>
      </c>
      <c r="G1474" s="86">
        <v>4.3753915073745704</v>
      </c>
      <c r="H1474" s="86">
        <v>4.3744423985877301</v>
      </c>
      <c r="I1474" s="86">
        <v>0.42</v>
      </c>
      <c r="J1474" s="86">
        <v>0.19</v>
      </c>
      <c r="K1474" s="87">
        <v>0</v>
      </c>
      <c r="L1474" s="150">
        <v>1.6900000186499999</v>
      </c>
      <c r="M1474" s="86">
        <v>0</v>
      </c>
      <c r="N1474" s="86"/>
      <c r="O1474" s="86"/>
      <c r="P1474" s="86">
        <v>0.31</v>
      </c>
      <c r="Q1474" s="88">
        <v>0</v>
      </c>
      <c r="R1474" s="85">
        <v>0</v>
      </c>
      <c r="S1474" s="86">
        <v>0</v>
      </c>
      <c r="T1474" s="86">
        <v>1.66</v>
      </c>
      <c r="U1474" s="88">
        <v>1.61917959036465</v>
      </c>
      <c r="V1474" s="89"/>
      <c r="W1474" s="85"/>
      <c r="X1474" s="88"/>
      <c r="Y1474" s="85"/>
      <c r="Z1474" s="88"/>
      <c r="AA1474" s="85">
        <v>0</v>
      </c>
      <c r="AB1474" s="91">
        <v>0</v>
      </c>
      <c r="AC1474" s="86">
        <v>0</v>
      </c>
      <c r="AD1474" s="86">
        <v>0</v>
      </c>
      <c r="AE1474" s="86">
        <v>0</v>
      </c>
      <c r="AF1474" s="151">
        <v>0</v>
      </c>
      <c r="AG1474" s="85">
        <v>13.5702000428</v>
      </c>
      <c r="AH1474" s="86">
        <v>2.4810000000000001E-3</v>
      </c>
      <c r="AI1474" s="151">
        <v>1.3291606424299999E-10</v>
      </c>
      <c r="AJ1474" s="152">
        <v>1</v>
      </c>
      <c r="AK1474" s="153">
        <v>0</v>
      </c>
    </row>
    <row r="1475" spans="1:37" x14ac:dyDescent="0.2">
      <c r="A1475" s="149" t="s">
        <v>3083</v>
      </c>
      <c r="B1475" s="66" t="s">
        <v>3084</v>
      </c>
      <c r="C1475" s="67">
        <v>25</v>
      </c>
      <c r="D1475" s="84" t="s">
        <v>348</v>
      </c>
      <c r="E1475" s="85">
        <v>3.06823349209008</v>
      </c>
      <c r="F1475" s="91">
        <v>3.0411092230492498</v>
      </c>
      <c r="G1475" s="86">
        <v>3.0187715897215002</v>
      </c>
      <c r="H1475" s="86">
        <v>2.9964339563937501</v>
      </c>
      <c r="I1475" s="86">
        <v>0.63</v>
      </c>
      <c r="J1475" s="86">
        <v>0.59</v>
      </c>
      <c r="K1475" s="87">
        <v>0</v>
      </c>
      <c r="L1475" s="150">
        <v>1.64000001164</v>
      </c>
      <c r="M1475" s="86">
        <v>0</v>
      </c>
      <c r="N1475" s="86"/>
      <c r="O1475" s="86"/>
      <c r="P1475" s="86">
        <v>0.245</v>
      </c>
      <c r="Q1475" s="88">
        <v>0</v>
      </c>
      <c r="R1475" s="85">
        <v>0</v>
      </c>
      <c r="S1475" s="86">
        <v>0</v>
      </c>
      <c r="T1475" s="86">
        <v>1.64</v>
      </c>
      <c r="U1475" s="88">
        <v>2.0686244006733201</v>
      </c>
      <c r="V1475" s="89"/>
      <c r="W1475" s="85"/>
      <c r="X1475" s="88"/>
      <c r="Y1475" s="85"/>
      <c r="Z1475" s="88"/>
      <c r="AA1475" s="85">
        <v>0</v>
      </c>
      <c r="AB1475" s="91">
        <v>0</v>
      </c>
      <c r="AC1475" s="86">
        <v>0</v>
      </c>
      <c r="AD1475" s="86">
        <v>0</v>
      </c>
      <c r="AE1475" s="86">
        <v>0</v>
      </c>
      <c r="AF1475" s="151">
        <v>0</v>
      </c>
      <c r="AG1475" s="85">
        <v>18.066439783700002</v>
      </c>
      <c r="AH1475" s="86">
        <v>6.3160000000000004E-3</v>
      </c>
      <c r="AI1475" s="151">
        <v>7.2178969482299995E-11</v>
      </c>
      <c r="AJ1475" s="152">
        <v>1</v>
      </c>
      <c r="AK1475" s="153">
        <v>0</v>
      </c>
    </row>
    <row r="1476" spans="1:37" x14ac:dyDescent="0.2">
      <c r="A1476" s="149" t="s">
        <v>3085</v>
      </c>
      <c r="B1476" s="66" t="s">
        <v>3086</v>
      </c>
      <c r="C1476" s="67">
        <v>25</v>
      </c>
      <c r="D1476" s="84" t="s">
        <v>348</v>
      </c>
      <c r="E1476" s="85">
        <v>29.273009151982901</v>
      </c>
      <c r="F1476" s="91">
        <v>29.241335622718299</v>
      </c>
      <c r="G1476" s="86">
        <v>14.0605464517312</v>
      </c>
      <c r="H1476" s="86">
        <v>14.043042659242801</v>
      </c>
      <c r="I1476" s="86">
        <v>0.92</v>
      </c>
      <c r="J1476" s="86">
        <v>3.4</v>
      </c>
      <c r="K1476" s="87">
        <v>0</v>
      </c>
      <c r="L1476" s="150">
        <v>1.11000005215</v>
      </c>
      <c r="M1476" s="86">
        <v>0</v>
      </c>
      <c r="N1476" s="86"/>
      <c r="O1476" s="86">
        <v>29.1885580852306</v>
      </c>
      <c r="P1476" s="86">
        <v>0.47699999999999998</v>
      </c>
      <c r="Q1476" s="88">
        <v>0.1111</v>
      </c>
      <c r="R1476" s="85">
        <v>0</v>
      </c>
      <c r="S1476" s="86">
        <v>0</v>
      </c>
      <c r="T1476" s="86">
        <v>1.92</v>
      </c>
      <c r="U1476" s="88">
        <v>1.69453381566006</v>
      </c>
      <c r="V1476" s="89"/>
      <c r="W1476" s="85">
        <v>20.801516300489599</v>
      </c>
      <c r="X1476" s="88">
        <v>20.8</v>
      </c>
      <c r="Y1476" s="85">
        <v>-100</v>
      </c>
      <c r="Z1476" s="88"/>
      <c r="AA1476" s="85">
        <v>0.04</v>
      </c>
      <c r="AB1476" s="91">
        <v>0.06</v>
      </c>
      <c r="AC1476" s="86">
        <v>0</v>
      </c>
      <c r="AD1476" s="86">
        <v>0</v>
      </c>
      <c r="AE1476" s="86">
        <v>0.01</v>
      </c>
      <c r="AF1476" s="151">
        <v>0</v>
      </c>
      <c r="AG1476" s="85">
        <v>11.6358003264</v>
      </c>
      <c r="AH1476" s="86">
        <v>3.5693000000000003E-2</v>
      </c>
      <c r="AI1476" s="151">
        <v>7.86110002901E-2</v>
      </c>
      <c r="AJ1476" s="152">
        <v>1.08</v>
      </c>
      <c r="AK1476" s="153">
        <v>0</v>
      </c>
    </row>
    <row r="1477" spans="1:37" x14ac:dyDescent="0.2">
      <c r="A1477" s="149" t="s">
        <v>3087</v>
      </c>
      <c r="B1477" s="66" t="s">
        <v>3088</v>
      </c>
      <c r="C1477" s="67">
        <v>25</v>
      </c>
      <c r="D1477" s="84" t="s">
        <v>348</v>
      </c>
      <c r="E1477" s="85">
        <v>66.612284851945503</v>
      </c>
      <c r="F1477" s="91">
        <v>66.552959235886107</v>
      </c>
      <c r="G1477" s="86">
        <v>30.893072992754899</v>
      </c>
      <c r="H1477" s="86">
        <v>30.846354070107999</v>
      </c>
      <c r="I1477" s="86">
        <v>0.47</v>
      </c>
      <c r="J1477" s="86">
        <v>2.0499999999999998</v>
      </c>
      <c r="K1477" s="87">
        <v>0</v>
      </c>
      <c r="L1477" s="150">
        <v>1.00000011303E-2</v>
      </c>
      <c r="M1477" s="86">
        <v>0</v>
      </c>
      <c r="N1477" s="86">
        <v>34.2272472435059</v>
      </c>
      <c r="O1477" s="86">
        <v>35.758678187054699</v>
      </c>
      <c r="P1477" s="86">
        <v>0.28100000000000003</v>
      </c>
      <c r="Q1477" s="88">
        <v>0.2142</v>
      </c>
      <c r="R1477" s="85">
        <v>0</v>
      </c>
      <c r="S1477" s="86">
        <v>0</v>
      </c>
      <c r="T1477" s="86">
        <v>0.82</v>
      </c>
      <c r="U1477" s="88">
        <v>0.69559284829698398</v>
      </c>
      <c r="V1477" s="89"/>
      <c r="W1477" s="85">
        <v>16.502571640297798</v>
      </c>
      <c r="X1477" s="88">
        <v>16.9666666667</v>
      </c>
      <c r="Y1477" s="85">
        <v>-100</v>
      </c>
      <c r="Z1477" s="88"/>
      <c r="AA1477" s="85">
        <v>0.32</v>
      </c>
      <c r="AB1477" s="91">
        <v>0.44</v>
      </c>
      <c r="AC1477" s="86">
        <v>0.01</v>
      </c>
      <c r="AD1477" s="86">
        <v>0.01</v>
      </c>
      <c r="AE1477" s="86">
        <v>0</v>
      </c>
      <c r="AF1477" s="151">
        <v>0</v>
      </c>
      <c r="AG1477" s="85">
        <v>3.6865399625899999</v>
      </c>
      <c r="AH1477" s="86">
        <v>2.5118000000000001E-2</v>
      </c>
      <c r="AI1477" s="151">
        <v>0</v>
      </c>
      <c r="AJ1477" s="152">
        <v>1.34</v>
      </c>
      <c r="AK1477" s="153">
        <v>0</v>
      </c>
    </row>
    <row r="1478" spans="1:37" x14ac:dyDescent="0.2">
      <c r="A1478" s="149" t="s">
        <v>3089</v>
      </c>
      <c r="B1478" s="66" t="s">
        <v>3089</v>
      </c>
      <c r="C1478" s="67">
        <v>25</v>
      </c>
      <c r="D1478" s="84" t="s">
        <v>348</v>
      </c>
      <c r="E1478" s="85">
        <v>22.097519797403201</v>
      </c>
      <c r="F1478" s="91">
        <v>22.067773445351101</v>
      </c>
      <c r="G1478" s="86">
        <v>15.195562165856</v>
      </c>
      <c r="H1478" s="86">
        <v>15.1778751457169</v>
      </c>
      <c r="I1478" s="86">
        <v>0</v>
      </c>
      <c r="J1478" s="86">
        <v>0.36</v>
      </c>
      <c r="K1478" s="87">
        <v>0</v>
      </c>
      <c r="L1478" s="150">
        <v>0.110000096219</v>
      </c>
      <c r="M1478" s="86">
        <v>0</v>
      </c>
      <c r="N1478" s="86"/>
      <c r="O1478" s="86"/>
      <c r="P1478" s="86">
        <v>0.21099999999999999</v>
      </c>
      <c r="Q1478" s="88">
        <v>0</v>
      </c>
      <c r="R1478" s="85">
        <v>0</v>
      </c>
      <c r="S1478" s="86">
        <v>0</v>
      </c>
      <c r="T1478" s="86">
        <v>2.63</v>
      </c>
      <c r="U1478" s="88">
        <v>0.60457450657233602</v>
      </c>
      <c r="V1478" s="89"/>
      <c r="W1478" s="85"/>
      <c r="X1478" s="88"/>
      <c r="Y1478" s="85"/>
      <c r="Z1478" s="88"/>
      <c r="AA1478" s="85">
        <v>1.07</v>
      </c>
      <c r="AB1478" s="91">
        <v>1.07</v>
      </c>
      <c r="AC1478" s="86">
        <v>0</v>
      </c>
      <c r="AD1478" s="86">
        <v>0</v>
      </c>
      <c r="AE1478" s="86">
        <v>0</v>
      </c>
      <c r="AF1478" s="151">
        <v>1.0196003299800001</v>
      </c>
      <c r="AG1478" s="85">
        <v>12.8373920675</v>
      </c>
      <c r="AH1478" s="86">
        <v>7.5469999999999999E-3</v>
      </c>
      <c r="AI1478" s="151">
        <v>0</v>
      </c>
      <c r="AJ1478" s="152">
        <v>1</v>
      </c>
      <c r="AK1478" s="153">
        <v>0</v>
      </c>
    </row>
    <row r="1479" spans="1:37" x14ac:dyDescent="0.2">
      <c r="A1479" s="149" t="s">
        <v>3090</v>
      </c>
      <c r="B1479" s="66" t="s">
        <v>3090</v>
      </c>
      <c r="C1479" s="67">
        <v>25</v>
      </c>
      <c r="D1479" s="84" t="s">
        <v>348</v>
      </c>
      <c r="E1479" s="85">
        <v>19.6329993595749</v>
      </c>
      <c r="F1479" s="91">
        <v>19.6271773130726</v>
      </c>
      <c r="G1479" s="86">
        <v>12.832849044919699</v>
      </c>
      <c r="H1479" s="86">
        <v>12.828085552327</v>
      </c>
      <c r="I1479" s="86">
        <v>0</v>
      </c>
      <c r="J1479" s="86">
        <v>0.41</v>
      </c>
      <c r="K1479" s="87">
        <v>0</v>
      </c>
      <c r="L1479" s="150">
        <v>0</v>
      </c>
      <c r="M1479" s="86">
        <v>0</v>
      </c>
      <c r="N1479" s="86"/>
      <c r="O1479" s="86"/>
      <c r="P1479" s="86">
        <v>0.19400000000000001</v>
      </c>
      <c r="Q1479" s="88">
        <v>0</v>
      </c>
      <c r="R1479" s="85">
        <v>0</v>
      </c>
      <c r="S1479" s="86">
        <v>0</v>
      </c>
      <c r="T1479" s="86">
        <v>2.2599999999999998</v>
      </c>
      <c r="U1479" s="88">
        <v>0.169368625520676</v>
      </c>
      <c r="V1479" s="89"/>
      <c r="W1479" s="85"/>
      <c r="X1479" s="88"/>
      <c r="Y1479" s="85"/>
      <c r="Z1479" s="88"/>
      <c r="AA1479" s="85">
        <v>0.95</v>
      </c>
      <c r="AB1479" s="91">
        <v>0.95</v>
      </c>
      <c r="AC1479" s="86">
        <v>0</v>
      </c>
      <c r="AD1479" s="86">
        <v>0</v>
      </c>
      <c r="AE1479" s="86">
        <v>0</v>
      </c>
      <c r="AF1479" s="151">
        <v>0</v>
      </c>
      <c r="AG1479" s="85">
        <v>25.9426999919</v>
      </c>
      <c r="AH1479" s="86">
        <v>1.4335000000000001E-2</v>
      </c>
      <c r="AI1479" s="151">
        <v>0</v>
      </c>
      <c r="AJ1479" s="152">
        <v>1</v>
      </c>
      <c r="AK1479" s="153">
        <v>0</v>
      </c>
    </row>
    <row r="1480" spans="1:37" x14ac:dyDescent="0.2">
      <c r="A1480" s="149" t="s">
        <v>3091</v>
      </c>
      <c r="B1480" s="66" t="s">
        <v>3091</v>
      </c>
      <c r="C1480" s="67">
        <v>25</v>
      </c>
      <c r="D1480" s="84" t="s">
        <v>348</v>
      </c>
      <c r="E1480" s="85">
        <v>17.8024926015928</v>
      </c>
      <c r="F1480" s="91">
        <v>17.800086615499399</v>
      </c>
      <c r="G1480" s="86">
        <v>11.5445227726584</v>
      </c>
      <c r="H1480" s="86">
        <v>11.5433197796117</v>
      </c>
      <c r="I1480" s="86">
        <v>0</v>
      </c>
      <c r="J1480" s="86">
        <v>0.83</v>
      </c>
      <c r="K1480" s="87">
        <v>0</v>
      </c>
      <c r="L1480" s="150">
        <v>1.00000000043E-2</v>
      </c>
      <c r="M1480" s="86">
        <v>0</v>
      </c>
      <c r="N1480" s="86"/>
      <c r="O1480" s="86"/>
      <c r="P1480" s="86">
        <v>0.32200000000000001</v>
      </c>
      <c r="Q1480" s="88">
        <v>0</v>
      </c>
      <c r="R1480" s="85">
        <v>0</v>
      </c>
      <c r="S1480" s="86">
        <v>0</v>
      </c>
      <c r="T1480" s="86">
        <v>0.81</v>
      </c>
      <c r="U1480" s="88">
        <v>0.39578471236436302</v>
      </c>
      <c r="V1480" s="89"/>
      <c r="W1480" s="85"/>
      <c r="X1480" s="88"/>
      <c r="Y1480" s="85"/>
      <c r="Z1480" s="88"/>
      <c r="AA1480" s="85">
        <v>1.28</v>
      </c>
      <c r="AB1480" s="91">
        <v>1.28</v>
      </c>
      <c r="AC1480" s="86">
        <v>0</v>
      </c>
      <c r="AD1480" s="86">
        <v>0</v>
      </c>
      <c r="AE1480" s="86">
        <v>0</v>
      </c>
      <c r="AF1480" s="151">
        <v>0</v>
      </c>
      <c r="AG1480" s="85">
        <v>22.7201300129</v>
      </c>
      <c r="AH1480" s="86">
        <v>1.8485999999999999E-2</v>
      </c>
      <c r="AI1480" s="151">
        <v>0</v>
      </c>
      <c r="AJ1480" s="152">
        <v>1</v>
      </c>
      <c r="AK1480" s="153">
        <v>0</v>
      </c>
    </row>
    <row r="1481" spans="1:37" x14ac:dyDescent="0.2">
      <c r="A1481" s="149" t="s">
        <v>3092</v>
      </c>
      <c r="B1481" s="66" t="s">
        <v>3093</v>
      </c>
      <c r="C1481" s="67">
        <v>25</v>
      </c>
      <c r="D1481" s="84" t="s">
        <v>348</v>
      </c>
      <c r="E1481" s="85">
        <v>13.407330295942799</v>
      </c>
      <c r="F1481" s="91">
        <v>13.378939256695601</v>
      </c>
      <c r="G1481" s="86">
        <v>10.292427704246499</v>
      </c>
      <c r="H1481" s="86">
        <v>10.269444481998701</v>
      </c>
      <c r="I1481" s="86">
        <v>56.63</v>
      </c>
      <c r="J1481" s="86">
        <v>153.58000000000001</v>
      </c>
      <c r="K1481" s="87">
        <v>0</v>
      </c>
      <c r="L1481" s="150">
        <v>0.78999999897999995</v>
      </c>
      <c r="M1481" s="86">
        <v>0</v>
      </c>
      <c r="N1481" s="86"/>
      <c r="O1481" s="86">
        <v>12.841854934601701</v>
      </c>
      <c r="P1481" s="86">
        <v>5.5110000000000001</v>
      </c>
      <c r="Q1481" s="88">
        <v>0</v>
      </c>
      <c r="R1481" s="85">
        <v>0</v>
      </c>
      <c r="S1481" s="86">
        <v>0</v>
      </c>
      <c r="T1481" s="86">
        <v>1.6</v>
      </c>
      <c r="U1481" s="88">
        <v>1.83595387132099</v>
      </c>
      <c r="V1481" s="89"/>
      <c r="W1481" s="85"/>
      <c r="X1481" s="88"/>
      <c r="Y1481" s="85"/>
      <c r="Z1481" s="88"/>
      <c r="AA1481" s="85">
        <v>0.41</v>
      </c>
      <c r="AB1481" s="91">
        <v>0.4</v>
      </c>
      <c r="AC1481" s="86">
        <v>0.02</v>
      </c>
      <c r="AD1481" s="86">
        <v>0.01</v>
      </c>
      <c r="AE1481" s="86">
        <v>1.51</v>
      </c>
      <c r="AF1481" s="151">
        <v>0</v>
      </c>
      <c r="AG1481" s="85">
        <v>4.9466999955900004</v>
      </c>
      <c r="AH1481" s="86">
        <v>0.99941199999999997</v>
      </c>
      <c r="AI1481" s="151">
        <v>1.96527499825</v>
      </c>
      <c r="AJ1481" s="152">
        <v>1</v>
      </c>
      <c r="AK1481" s="153">
        <v>0</v>
      </c>
    </row>
    <row r="1482" spans="1:37" x14ac:dyDescent="0.2">
      <c r="A1482" s="149" t="s">
        <v>3094</v>
      </c>
      <c r="B1482" s="66" t="s">
        <v>3095</v>
      </c>
      <c r="C1482" s="67">
        <v>25</v>
      </c>
      <c r="D1482" s="84" t="s">
        <v>348</v>
      </c>
      <c r="E1482" s="85">
        <v>32.123047101841102</v>
      </c>
      <c r="F1482" s="91">
        <v>32.101020052624598</v>
      </c>
      <c r="G1482" s="86">
        <v>22.5520939713969</v>
      </c>
      <c r="H1482" s="86">
        <v>22.534872823827701</v>
      </c>
      <c r="I1482" s="86">
        <v>22.29</v>
      </c>
      <c r="J1482" s="86">
        <v>53.47</v>
      </c>
      <c r="K1482" s="87">
        <v>0</v>
      </c>
      <c r="L1482" s="150">
        <v>0.12999999971100001</v>
      </c>
      <c r="M1482" s="86">
        <v>0</v>
      </c>
      <c r="N1482" s="86"/>
      <c r="O1482" s="86"/>
      <c r="P1482" s="86">
        <v>1.724</v>
      </c>
      <c r="Q1482" s="88">
        <v>0</v>
      </c>
      <c r="R1482" s="85">
        <v>0</v>
      </c>
      <c r="S1482" s="86">
        <v>0</v>
      </c>
      <c r="T1482" s="86">
        <v>2.6</v>
      </c>
      <c r="U1482" s="88">
        <v>0.27073245946021701</v>
      </c>
      <c r="V1482" s="89"/>
      <c r="W1482" s="85"/>
      <c r="X1482" s="88"/>
      <c r="Y1482" s="85"/>
      <c r="Z1482" s="88"/>
      <c r="AA1482" s="85">
        <v>0.7</v>
      </c>
      <c r="AB1482" s="91">
        <v>0.73</v>
      </c>
      <c r="AC1482" s="86">
        <v>0.04</v>
      </c>
      <c r="AD1482" s="86">
        <v>0.04</v>
      </c>
      <c r="AE1482" s="86">
        <v>0.43</v>
      </c>
      <c r="AF1482" s="151">
        <v>0.19260000959699999</v>
      </c>
      <c r="AG1482" s="85">
        <v>15.773447909</v>
      </c>
      <c r="AH1482" s="86">
        <v>1.190895</v>
      </c>
      <c r="AI1482" s="151">
        <v>0.55027699527600005</v>
      </c>
      <c r="AJ1482" s="152">
        <v>1</v>
      </c>
      <c r="AK1482" s="153">
        <v>0</v>
      </c>
    </row>
    <row r="1483" spans="1:37" x14ac:dyDescent="0.2">
      <c r="A1483" s="149" t="s">
        <v>3096</v>
      </c>
      <c r="B1483" s="66" t="s">
        <v>3097</v>
      </c>
      <c r="C1483" s="67">
        <v>25</v>
      </c>
      <c r="D1483" s="84" t="s">
        <v>348</v>
      </c>
      <c r="E1483" s="85">
        <v>54.133697364983902</v>
      </c>
      <c r="F1483" s="91">
        <v>54.095777401386997</v>
      </c>
      <c r="G1483" s="86">
        <v>30.007331192962098</v>
      </c>
      <c r="H1483" s="86">
        <v>29.9753098903692</v>
      </c>
      <c r="I1483" s="86">
        <v>3.23</v>
      </c>
      <c r="J1483" s="86">
        <v>3.21</v>
      </c>
      <c r="K1483" s="87">
        <v>0</v>
      </c>
      <c r="L1483" s="150">
        <v>3.9999999941099998E-2</v>
      </c>
      <c r="M1483" s="86">
        <v>0</v>
      </c>
      <c r="N1483" s="86"/>
      <c r="O1483" s="86"/>
      <c r="P1483" s="86">
        <v>0.13900000000000001</v>
      </c>
      <c r="Q1483" s="88">
        <v>0</v>
      </c>
      <c r="R1483" s="85">
        <v>0</v>
      </c>
      <c r="S1483" s="86">
        <v>0</v>
      </c>
      <c r="T1483" s="86">
        <v>1.61</v>
      </c>
      <c r="U1483" s="88">
        <v>0.31684236249799902</v>
      </c>
      <c r="V1483" s="89"/>
      <c r="W1483" s="85"/>
      <c r="X1483" s="88"/>
      <c r="Y1483" s="85"/>
      <c r="Z1483" s="88"/>
      <c r="AA1483" s="85">
        <v>0.54</v>
      </c>
      <c r="AB1483" s="91">
        <v>0.54</v>
      </c>
      <c r="AC1483" s="86">
        <v>0</v>
      </c>
      <c r="AD1483" s="86">
        <v>0</v>
      </c>
      <c r="AE1483" s="86">
        <v>0</v>
      </c>
      <c r="AF1483" s="151">
        <v>3.2176001024600001</v>
      </c>
      <c r="AG1483" s="85">
        <v>5.0915849523399999</v>
      </c>
      <c r="AH1483" s="86">
        <v>3.3390000000000003E-2</v>
      </c>
      <c r="AI1483" s="151">
        <v>0</v>
      </c>
      <c r="AJ1483" s="152">
        <v>1.01</v>
      </c>
      <c r="AK1483" s="153">
        <v>0</v>
      </c>
    </row>
    <row r="1484" spans="1:37" x14ac:dyDescent="0.2">
      <c r="A1484" s="149" t="s">
        <v>3098</v>
      </c>
      <c r="B1484" s="66" t="s">
        <v>3099</v>
      </c>
      <c r="C1484" s="67">
        <v>25</v>
      </c>
      <c r="D1484" s="84" t="s">
        <v>348</v>
      </c>
      <c r="E1484" s="85">
        <v>58.176624323831497</v>
      </c>
      <c r="F1484" s="91">
        <v>58.168723029234798</v>
      </c>
      <c r="G1484" s="86">
        <v>27.014526226220099</v>
      </c>
      <c r="H1484" s="86">
        <v>27.0090560991916</v>
      </c>
      <c r="I1484" s="86">
        <v>0.33</v>
      </c>
      <c r="J1484" s="86">
        <v>0.45</v>
      </c>
      <c r="K1484" s="87">
        <v>0</v>
      </c>
      <c r="L1484" s="150">
        <v>3.0000011697099999E-2</v>
      </c>
      <c r="M1484" s="86">
        <v>1.64150807934371E-4</v>
      </c>
      <c r="N1484" s="86">
        <v>27.883080606544301</v>
      </c>
      <c r="O1484" s="86">
        <v>34.621451104100899</v>
      </c>
      <c r="P1484" s="86">
        <v>0.14000000000000001</v>
      </c>
      <c r="Q1484" s="88">
        <v>0.27689999999999998</v>
      </c>
      <c r="R1484" s="85">
        <v>1.15380177685474E-2</v>
      </c>
      <c r="S1484" s="86">
        <v>0</v>
      </c>
      <c r="T1484" s="86">
        <v>0.84</v>
      </c>
      <c r="U1484" s="88">
        <v>0.63331915152251905</v>
      </c>
      <c r="V1484" s="89"/>
      <c r="W1484" s="85">
        <v>18.066087104294201</v>
      </c>
      <c r="X1484" s="88">
        <v>20.633333333300001</v>
      </c>
      <c r="Y1484" s="85">
        <v>-100</v>
      </c>
      <c r="Z1484" s="88"/>
      <c r="AA1484" s="85">
        <v>0.02</v>
      </c>
      <c r="AB1484" s="91">
        <v>0.02</v>
      </c>
      <c r="AC1484" s="86">
        <v>0</v>
      </c>
      <c r="AD1484" s="86">
        <v>0</v>
      </c>
      <c r="AE1484" s="86">
        <v>0</v>
      </c>
      <c r="AF1484" s="151">
        <v>1.2552000077900001</v>
      </c>
      <c r="AG1484" s="85">
        <v>6.30888405449</v>
      </c>
      <c r="AH1484" s="86">
        <v>6.149E-3</v>
      </c>
      <c r="AI1484" s="151">
        <v>0</v>
      </c>
      <c r="AJ1484" s="152">
        <v>1.34</v>
      </c>
      <c r="AK1484" s="153">
        <v>0</v>
      </c>
    </row>
    <row r="1485" spans="1:37" x14ac:dyDescent="0.2">
      <c r="A1485" s="149" t="s">
        <v>3100</v>
      </c>
      <c r="B1485" s="66" t="s">
        <v>3101</v>
      </c>
      <c r="C1485" s="67">
        <v>25</v>
      </c>
      <c r="D1485" s="84" t="s">
        <v>348</v>
      </c>
      <c r="E1485" s="85">
        <v>77.144930044329698</v>
      </c>
      <c r="F1485" s="91">
        <v>77.129621001344503</v>
      </c>
      <c r="G1485" s="86">
        <v>36.024840586269796</v>
      </c>
      <c r="H1485" s="86">
        <v>36.016853259494901</v>
      </c>
      <c r="I1485" s="86">
        <v>0.36</v>
      </c>
      <c r="J1485" s="86">
        <v>0.18</v>
      </c>
      <c r="K1485" s="87">
        <v>0</v>
      </c>
      <c r="L1485" s="150">
        <v>2.0000000583499999E-2</v>
      </c>
      <c r="M1485" s="86">
        <v>6.6927456564591398E-4</v>
      </c>
      <c r="N1485" s="86">
        <v>12.3033354310887</v>
      </c>
      <c r="O1485" s="86">
        <v>17.1474768104842</v>
      </c>
      <c r="P1485" s="86">
        <v>0.14000000000000001</v>
      </c>
      <c r="Q1485" s="88">
        <v>0.96140000000000003</v>
      </c>
      <c r="R1485" s="85">
        <v>3.4157671813089201E-2</v>
      </c>
      <c r="S1485" s="86">
        <v>0</v>
      </c>
      <c r="T1485" s="86">
        <v>0.8</v>
      </c>
      <c r="U1485" s="88">
        <v>0.54047577843155503</v>
      </c>
      <c r="V1485" s="89"/>
      <c r="W1485" s="85">
        <v>17.552316700463301</v>
      </c>
      <c r="X1485" s="88">
        <v>20.233333333299999</v>
      </c>
      <c r="Y1485" s="85">
        <v>-97.8</v>
      </c>
      <c r="Z1485" s="88"/>
      <c r="AA1485" s="85">
        <v>0.06</v>
      </c>
      <c r="AB1485" s="91">
        <v>7.0000000000000007E-2</v>
      </c>
      <c r="AC1485" s="86">
        <v>0</v>
      </c>
      <c r="AD1485" s="86">
        <v>0</v>
      </c>
      <c r="AE1485" s="86">
        <v>0</v>
      </c>
      <c r="AF1485" s="151">
        <v>1.62010003944</v>
      </c>
      <c r="AG1485" s="85">
        <v>2.0196330634200002</v>
      </c>
      <c r="AH1485" s="86">
        <v>2.7369999999999998E-3</v>
      </c>
      <c r="AI1485" s="151">
        <v>0</v>
      </c>
      <c r="AJ1485" s="152">
        <v>1.23</v>
      </c>
      <c r="AK1485" s="153">
        <v>0</v>
      </c>
    </row>
    <row r="1486" spans="1:37" x14ac:dyDescent="0.2">
      <c r="A1486" s="149" t="s">
        <v>3102</v>
      </c>
      <c r="B1486" s="66" t="s">
        <v>3103</v>
      </c>
      <c r="C1486" s="67">
        <v>25</v>
      </c>
      <c r="D1486" s="84" t="s">
        <v>348</v>
      </c>
      <c r="E1486" s="85">
        <v>1.80617392592334</v>
      </c>
      <c r="F1486" s="91">
        <v>1.80617392592334</v>
      </c>
      <c r="G1486" s="86">
        <v>1.5996793670985301</v>
      </c>
      <c r="H1486" s="86">
        <v>1.5996793670985301</v>
      </c>
      <c r="I1486" s="86">
        <v>4.51</v>
      </c>
      <c r="J1486" s="86">
        <v>4.79</v>
      </c>
      <c r="K1486" s="87">
        <v>0</v>
      </c>
      <c r="L1486" s="150">
        <v>1.0599999999</v>
      </c>
      <c r="M1486" s="86">
        <v>1.46373350813408E-2</v>
      </c>
      <c r="N1486" s="86"/>
      <c r="O1486" s="86"/>
      <c r="P1486" s="86">
        <v>0.39200000000000002</v>
      </c>
      <c r="Q1486" s="88">
        <v>0.70669999999999999</v>
      </c>
      <c r="R1486" s="85">
        <v>1.67728950016773E-2</v>
      </c>
      <c r="S1486" s="86">
        <v>0</v>
      </c>
      <c r="T1486" s="86">
        <v>1.5</v>
      </c>
      <c r="U1486" s="88">
        <v>9.5841356416578805</v>
      </c>
      <c r="V1486" s="89"/>
      <c r="W1486" s="85"/>
      <c r="X1486" s="88"/>
      <c r="Y1486" s="85">
        <v>-100</v>
      </c>
      <c r="Z1486" s="88">
        <v>-100</v>
      </c>
      <c r="AA1486" s="85">
        <v>0</v>
      </c>
      <c r="AB1486" s="91">
        <v>0</v>
      </c>
      <c r="AC1486" s="86">
        <v>0</v>
      </c>
      <c r="AD1486" s="86">
        <v>0</v>
      </c>
      <c r="AE1486" s="86">
        <v>0</v>
      </c>
      <c r="AF1486" s="151">
        <v>0</v>
      </c>
      <c r="AG1486" s="85">
        <v>17.344979968000001</v>
      </c>
      <c r="AH1486" s="86">
        <v>7.6823000000000002E-2</v>
      </c>
      <c r="AI1486" s="151">
        <v>1.0543999979300001E-2</v>
      </c>
      <c r="AJ1486" s="152">
        <v>1</v>
      </c>
      <c r="AK1486" s="153">
        <v>0</v>
      </c>
    </row>
    <row r="1487" spans="1:37" x14ac:dyDescent="0.2">
      <c r="A1487" s="149" t="s">
        <v>3104</v>
      </c>
      <c r="B1487" s="66" t="s">
        <v>3105</v>
      </c>
      <c r="C1487" s="67">
        <v>25</v>
      </c>
      <c r="D1487" s="84" t="s">
        <v>348</v>
      </c>
      <c r="E1487" s="85">
        <v>5.8565467911782196</v>
      </c>
      <c r="F1487" s="91">
        <v>5.8565467911782196</v>
      </c>
      <c r="G1487" s="86">
        <v>4.4442678323067799</v>
      </c>
      <c r="H1487" s="86">
        <v>4.4442678323067799</v>
      </c>
      <c r="I1487" s="86">
        <v>3.38</v>
      </c>
      <c r="J1487" s="86">
        <v>1.63</v>
      </c>
      <c r="K1487" s="87">
        <v>0</v>
      </c>
      <c r="L1487" s="150">
        <v>2.6799999992300001</v>
      </c>
      <c r="M1487" s="86">
        <v>0</v>
      </c>
      <c r="N1487" s="86"/>
      <c r="O1487" s="86"/>
      <c r="P1487" s="86">
        <v>0.185</v>
      </c>
      <c r="Q1487" s="88">
        <v>0.33560000000000001</v>
      </c>
      <c r="R1487" s="85">
        <v>0</v>
      </c>
      <c r="S1487" s="86">
        <v>0</v>
      </c>
      <c r="T1487" s="86">
        <v>1.26</v>
      </c>
      <c r="U1487" s="88">
        <v>6.3254520166898498</v>
      </c>
      <c r="V1487" s="89"/>
      <c r="W1487" s="85"/>
      <c r="X1487" s="88"/>
      <c r="Y1487" s="85">
        <v>-100</v>
      </c>
      <c r="Z1487" s="88"/>
      <c r="AA1487" s="85">
        <v>0</v>
      </c>
      <c r="AB1487" s="91">
        <v>0</v>
      </c>
      <c r="AC1487" s="86">
        <v>0</v>
      </c>
      <c r="AD1487" s="86">
        <v>0</v>
      </c>
      <c r="AE1487" s="86">
        <v>0</v>
      </c>
      <c r="AF1487" s="151">
        <v>0</v>
      </c>
      <c r="AG1487" s="85">
        <v>14.414255993599999</v>
      </c>
      <c r="AH1487" s="86">
        <v>3.2564000000000003E-2</v>
      </c>
      <c r="AI1487" s="151">
        <v>0</v>
      </c>
      <c r="AJ1487" s="152">
        <v>1</v>
      </c>
      <c r="AK1487" s="153">
        <v>0</v>
      </c>
    </row>
    <row r="1488" spans="1:37" x14ac:dyDescent="0.2">
      <c r="A1488" s="149" t="s">
        <v>3106</v>
      </c>
      <c r="B1488" s="66" t="s">
        <v>3107</v>
      </c>
      <c r="C1488" s="67">
        <v>25</v>
      </c>
      <c r="D1488" s="84" t="s">
        <v>348</v>
      </c>
      <c r="E1488" s="85">
        <v>1.4528840662478599</v>
      </c>
      <c r="F1488" s="91">
        <v>1.4483152484294699</v>
      </c>
      <c r="G1488" s="86">
        <v>1.1719017704168999</v>
      </c>
      <c r="H1488" s="86">
        <v>1.1673329525985101</v>
      </c>
      <c r="I1488" s="86">
        <v>0</v>
      </c>
      <c r="J1488" s="86">
        <v>0.76</v>
      </c>
      <c r="K1488" s="87">
        <v>0</v>
      </c>
      <c r="L1488" s="150">
        <v>2.2900000018500002</v>
      </c>
      <c r="M1488" s="86">
        <v>2.6074120255010699E-2</v>
      </c>
      <c r="N1488" s="86"/>
      <c r="O1488" s="86"/>
      <c r="P1488" s="86">
        <v>0.20300000000000001</v>
      </c>
      <c r="Q1488" s="88">
        <v>1.2699999999999999E-2</v>
      </c>
      <c r="R1488" s="85">
        <v>7.8431372549019607E-2</v>
      </c>
      <c r="S1488" s="86">
        <v>0</v>
      </c>
      <c r="T1488" s="86">
        <v>1.59</v>
      </c>
      <c r="U1488" s="88">
        <v>1.0165619645916599</v>
      </c>
      <c r="V1488" s="89"/>
      <c r="W1488" s="85"/>
      <c r="X1488" s="88"/>
      <c r="Y1488" s="85"/>
      <c r="Z1488" s="88"/>
      <c r="AA1488" s="85">
        <v>0</v>
      </c>
      <c r="AB1488" s="91">
        <v>0</v>
      </c>
      <c r="AC1488" s="86">
        <v>0</v>
      </c>
      <c r="AD1488" s="86">
        <v>0</v>
      </c>
      <c r="AE1488" s="86">
        <v>0</v>
      </c>
      <c r="AF1488" s="151">
        <v>0</v>
      </c>
      <c r="AG1488" s="85">
        <v>12.463023010400001</v>
      </c>
      <c r="AH1488" s="86">
        <v>1.1054E-2</v>
      </c>
      <c r="AI1488" s="151">
        <v>0</v>
      </c>
      <c r="AJ1488" s="152">
        <v>1</v>
      </c>
      <c r="AK1488" s="153">
        <v>0</v>
      </c>
    </row>
    <row r="1489" spans="1:37" x14ac:dyDescent="0.2">
      <c r="A1489" s="149" t="s">
        <v>3108</v>
      </c>
      <c r="B1489" s="66" t="s">
        <v>3108</v>
      </c>
      <c r="C1489" s="67">
        <v>25</v>
      </c>
      <c r="D1489" s="84" t="s">
        <v>348</v>
      </c>
      <c r="E1489" s="85">
        <v>4.6008466620613904</v>
      </c>
      <c r="F1489" s="91">
        <v>4.5787059177781302</v>
      </c>
      <c r="G1489" s="86">
        <v>3.29985652797704</v>
      </c>
      <c r="H1489" s="86">
        <v>3.28125830277911</v>
      </c>
      <c r="I1489" s="86">
        <v>0.81</v>
      </c>
      <c r="J1489" s="86">
        <v>0.53</v>
      </c>
      <c r="K1489" s="87">
        <v>0</v>
      </c>
      <c r="L1489" s="150">
        <v>1.3100000005900001</v>
      </c>
      <c r="M1489" s="86">
        <v>0</v>
      </c>
      <c r="N1489" s="86"/>
      <c r="O1489" s="86"/>
      <c r="P1489" s="86">
        <v>0.113</v>
      </c>
      <c r="Q1489" s="88">
        <v>0.20660000000000001</v>
      </c>
      <c r="R1489" s="85">
        <v>0</v>
      </c>
      <c r="S1489" s="86">
        <v>0</v>
      </c>
      <c r="T1489" s="86">
        <v>0.92</v>
      </c>
      <c r="U1489" s="88">
        <v>5.54138547921427</v>
      </c>
      <c r="V1489" s="89"/>
      <c r="W1489" s="85"/>
      <c r="X1489" s="88"/>
      <c r="Y1489" s="85"/>
      <c r="Z1489" s="88"/>
      <c r="AA1489" s="85">
        <v>0</v>
      </c>
      <c r="AB1489" s="91">
        <v>0</v>
      </c>
      <c r="AC1489" s="86">
        <v>0</v>
      </c>
      <c r="AD1489" s="86">
        <v>0</v>
      </c>
      <c r="AE1489" s="86">
        <v>0</v>
      </c>
      <c r="AF1489" s="151">
        <v>0</v>
      </c>
      <c r="AG1489" s="85">
        <v>17.103681008799999</v>
      </c>
      <c r="AH1489" s="86">
        <v>7.6699999999999997E-3</v>
      </c>
      <c r="AI1489" s="151">
        <v>1.23060000064E-2</v>
      </c>
      <c r="AJ1489" s="152">
        <v>1</v>
      </c>
      <c r="AK1489" s="153">
        <v>0</v>
      </c>
    </row>
    <row r="1490" spans="1:37" x14ac:dyDescent="0.2">
      <c r="A1490" s="149" t="s">
        <v>3109</v>
      </c>
      <c r="B1490" s="66" t="s">
        <v>3110</v>
      </c>
      <c r="C1490" s="67">
        <v>25</v>
      </c>
      <c r="D1490" s="84" t="s">
        <v>348</v>
      </c>
      <c r="E1490" s="85">
        <v>12.596192790603499</v>
      </c>
      <c r="F1490" s="91">
        <v>12.5817277093097</v>
      </c>
      <c r="G1490" s="86">
        <v>8.3969796910258605</v>
      </c>
      <c r="H1490" s="86">
        <v>8.3969796910258605</v>
      </c>
      <c r="I1490" s="86">
        <v>14.22</v>
      </c>
      <c r="J1490" s="86">
        <v>9.06</v>
      </c>
      <c r="K1490" s="87">
        <v>0</v>
      </c>
      <c r="L1490" s="150">
        <v>0.61999999956200003</v>
      </c>
      <c r="M1490" s="86">
        <v>2.6710258872808998E-3</v>
      </c>
      <c r="N1490" s="86"/>
      <c r="O1490" s="86"/>
      <c r="P1490" s="86">
        <v>0.38500000000000001</v>
      </c>
      <c r="Q1490" s="88">
        <v>0.62680000000000002</v>
      </c>
      <c r="R1490" s="85">
        <v>1.0470107842110801E-2</v>
      </c>
      <c r="S1490" s="86">
        <v>0</v>
      </c>
      <c r="T1490" s="86">
        <v>1.1100000000000001</v>
      </c>
      <c r="U1490" s="88">
        <v>7.9116762136203196</v>
      </c>
      <c r="V1490" s="89"/>
      <c r="W1490" s="85">
        <v>19.133333333300001</v>
      </c>
      <c r="X1490" s="88"/>
      <c r="Y1490" s="85">
        <v>-100</v>
      </c>
      <c r="Z1490" s="88"/>
      <c r="AA1490" s="85">
        <v>0</v>
      </c>
      <c r="AB1490" s="91">
        <v>0</v>
      </c>
      <c r="AC1490" s="86">
        <v>0</v>
      </c>
      <c r="AD1490" s="86">
        <v>0</v>
      </c>
      <c r="AE1490" s="86">
        <v>0</v>
      </c>
      <c r="AF1490" s="151">
        <v>0</v>
      </c>
      <c r="AG1490" s="85">
        <v>11.5351139965</v>
      </c>
      <c r="AH1490" s="86">
        <v>0.18090700000000001</v>
      </c>
      <c r="AI1490" s="151">
        <v>1.9639999994099998E-2</v>
      </c>
      <c r="AJ1490" s="152">
        <v>1</v>
      </c>
      <c r="AK1490" s="153">
        <v>0</v>
      </c>
    </row>
    <row r="1491" spans="1:37" x14ac:dyDescent="0.2">
      <c r="A1491" s="149" t="s">
        <v>3111</v>
      </c>
      <c r="B1491" s="66" t="s">
        <v>3112</v>
      </c>
      <c r="C1491" s="67">
        <v>25</v>
      </c>
      <c r="D1491" s="84" t="s">
        <v>348</v>
      </c>
      <c r="E1491" s="85">
        <v>14.0213672229593</v>
      </c>
      <c r="F1491" s="91">
        <v>14.0213672229593</v>
      </c>
      <c r="G1491" s="86">
        <v>8.9208543785738108</v>
      </c>
      <c r="H1491" s="86">
        <v>8.9208543785738108</v>
      </c>
      <c r="I1491" s="86">
        <v>0.46</v>
      </c>
      <c r="J1491" s="86">
        <v>0.49</v>
      </c>
      <c r="K1491" s="87">
        <v>0</v>
      </c>
      <c r="L1491" s="150">
        <v>0.45999999861000002</v>
      </c>
      <c r="M1491" s="86">
        <v>0</v>
      </c>
      <c r="N1491" s="86"/>
      <c r="O1491" s="86">
        <v>53.633720930232599</v>
      </c>
      <c r="P1491" s="86">
        <v>5.7000000000000002E-2</v>
      </c>
      <c r="Q1491" s="88">
        <v>0.62929999999999997</v>
      </c>
      <c r="R1491" s="85">
        <v>0</v>
      </c>
      <c r="S1491" s="86">
        <v>0</v>
      </c>
      <c r="T1491" s="86">
        <v>0.76</v>
      </c>
      <c r="U1491" s="88">
        <v>8.6485270271318697</v>
      </c>
      <c r="V1491" s="89"/>
      <c r="W1491" s="85"/>
      <c r="X1491" s="88"/>
      <c r="Y1491" s="85">
        <v>-100</v>
      </c>
      <c r="Z1491" s="88">
        <v>-100</v>
      </c>
      <c r="AA1491" s="85">
        <v>0</v>
      </c>
      <c r="AB1491" s="91">
        <v>0</v>
      </c>
      <c r="AC1491" s="86">
        <v>0</v>
      </c>
      <c r="AD1491" s="86">
        <v>0</v>
      </c>
      <c r="AE1491" s="86">
        <v>0</v>
      </c>
      <c r="AF1491" s="151">
        <v>0</v>
      </c>
      <c r="AG1491" s="85">
        <v>14.1793979445</v>
      </c>
      <c r="AH1491" s="86">
        <v>7.8600000000000007E-3</v>
      </c>
      <c r="AI1491" s="151">
        <v>0</v>
      </c>
      <c r="AJ1491" s="152">
        <v>1</v>
      </c>
      <c r="AK1491" s="153">
        <v>0</v>
      </c>
    </row>
    <row r="1492" spans="1:37" x14ac:dyDescent="0.2">
      <c r="A1492" s="149" t="s">
        <v>3113</v>
      </c>
      <c r="B1492" s="66" t="s">
        <v>3113</v>
      </c>
      <c r="C1492" s="67">
        <v>27</v>
      </c>
      <c r="D1492" s="84" t="s">
        <v>348</v>
      </c>
      <c r="E1492" s="85">
        <v>15.596071754041001</v>
      </c>
      <c r="F1492" s="91">
        <v>15.596071754041001</v>
      </c>
      <c r="G1492" s="86">
        <v>11.169600460453699</v>
      </c>
      <c r="H1492" s="86">
        <v>11.169600460453699</v>
      </c>
      <c r="I1492" s="86">
        <v>0.46</v>
      </c>
      <c r="J1492" s="86">
        <v>0.28999999999999998</v>
      </c>
      <c r="K1492" s="87">
        <v>0</v>
      </c>
      <c r="L1492" s="150">
        <v>0.41000000061800002</v>
      </c>
      <c r="M1492" s="86">
        <v>0</v>
      </c>
      <c r="N1492" s="86"/>
      <c r="O1492" s="86"/>
      <c r="P1492" s="86">
        <v>6.4000000000000001E-2</v>
      </c>
      <c r="Q1492" s="88">
        <v>0.84599999999999997</v>
      </c>
      <c r="R1492" s="85">
        <v>0</v>
      </c>
      <c r="S1492" s="86">
        <v>0</v>
      </c>
      <c r="T1492" s="86">
        <v>0.99</v>
      </c>
      <c r="U1492" s="88">
        <v>10.4033766607511</v>
      </c>
      <c r="V1492" s="89"/>
      <c r="W1492" s="85"/>
      <c r="X1492" s="88"/>
      <c r="Y1492" s="85"/>
      <c r="Z1492" s="88"/>
      <c r="AA1492" s="85">
        <v>0</v>
      </c>
      <c r="AB1492" s="91">
        <v>0</v>
      </c>
      <c r="AC1492" s="86">
        <v>0</v>
      </c>
      <c r="AD1492" s="86">
        <v>0</v>
      </c>
      <c r="AE1492" s="86">
        <v>0</v>
      </c>
      <c r="AF1492" s="151">
        <v>0</v>
      </c>
      <c r="AG1492" s="85">
        <v>10.6890659284</v>
      </c>
      <c r="AH1492" s="86">
        <v>7.0429999999999998E-3</v>
      </c>
      <c r="AI1492" s="151">
        <v>0</v>
      </c>
      <c r="AJ1492" s="152">
        <v>1</v>
      </c>
      <c r="AK1492" s="153">
        <v>0</v>
      </c>
    </row>
    <row r="1493" spans="1:37" x14ac:dyDescent="0.2">
      <c r="A1493" s="149" t="s">
        <v>3114</v>
      </c>
      <c r="B1493" s="66" t="s">
        <v>3115</v>
      </c>
      <c r="C1493" s="67">
        <v>27</v>
      </c>
      <c r="D1493" s="84" t="s">
        <v>348</v>
      </c>
      <c r="E1493" s="85">
        <v>12.996646026831799</v>
      </c>
      <c r="F1493" s="91">
        <v>12.996646026831799</v>
      </c>
      <c r="G1493" s="86">
        <v>11.026186790505699</v>
      </c>
      <c r="H1493" s="86">
        <v>11.026186790505699</v>
      </c>
      <c r="I1493" s="86">
        <v>0.76</v>
      </c>
      <c r="J1493" s="86">
        <v>0.57999999999999996</v>
      </c>
      <c r="K1493" s="87">
        <v>0</v>
      </c>
      <c r="L1493" s="150">
        <v>0.23000000010999999</v>
      </c>
      <c r="M1493" s="86">
        <v>0</v>
      </c>
      <c r="N1493" s="86"/>
      <c r="O1493" s="86"/>
      <c r="P1493" s="86">
        <v>5.6000000000000001E-2</v>
      </c>
      <c r="Q1493" s="88">
        <v>0.76680000000000004</v>
      </c>
      <c r="R1493" s="85">
        <v>0</v>
      </c>
      <c r="S1493" s="86">
        <v>0</v>
      </c>
      <c r="T1493" s="86">
        <v>0.91</v>
      </c>
      <c r="U1493" s="88">
        <v>8.8564241486068092</v>
      </c>
      <c r="V1493" s="89"/>
      <c r="W1493" s="85">
        <v>17.8925925925667</v>
      </c>
      <c r="X1493" s="88"/>
      <c r="Y1493" s="85">
        <v>-100</v>
      </c>
      <c r="Z1493" s="88"/>
      <c r="AA1493" s="85">
        <v>7.0000000000000007E-2</v>
      </c>
      <c r="AB1493" s="91">
        <v>7.0000000000000007E-2</v>
      </c>
      <c r="AC1493" s="86">
        <v>0</v>
      </c>
      <c r="AD1493" s="86">
        <v>0</v>
      </c>
      <c r="AE1493" s="86">
        <v>0</v>
      </c>
      <c r="AF1493" s="151">
        <v>0</v>
      </c>
      <c r="AG1493" s="85">
        <v>10.880511007500001</v>
      </c>
      <c r="AH1493" s="86">
        <v>1.0005E-2</v>
      </c>
      <c r="AI1493" s="151">
        <v>0</v>
      </c>
      <c r="AJ1493" s="152">
        <v>1</v>
      </c>
      <c r="AK1493" s="153">
        <v>0</v>
      </c>
    </row>
    <row r="1494" spans="1:37" x14ac:dyDescent="0.2">
      <c r="A1494" s="149" t="s">
        <v>3116</v>
      </c>
      <c r="B1494" s="66" t="s">
        <v>3117</v>
      </c>
      <c r="C1494" s="67">
        <v>27</v>
      </c>
      <c r="D1494" s="84" t="s">
        <v>348</v>
      </c>
      <c r="E1494" s="85">
        <v>14.704683432161699</v>
      </c>
      <c r="F1494" s="91">
        <v>14.7025093891483</v>
      </c>
      <c r="G1494" s="86">
        <v>10.699009179896599</v>
      </c>
      <c r="H1494" s="86">
        <v>10.6968351368832</v>
      </c>
      <c r="I1494" s="86">
        <v>0.43</v>
      </c>
      <c r="J1494" s="86">
        <v>0.34</v>
      </c>
      <c r="K1494" s="87">
        <v>0</v>
      </c>
      <c r="L1494" s="150">
        <v>1.4000000797400001</v>
      </c>
      <c r="M1494" s="86">
        <v>0</v>
      </c>
      <c r="N1494" s="86"/>
      <c r="O1494" s="86"/>
      <c r="P1494" s="86">
        <v>5.6000000000000001E-2</v>
      </c>
      <c r="Q1494" s="88">
        <v>0.53139999999999998</v>
      </c>
      <c r="R1494" s="85">
        <v>0</v>
      </c>
      <c r="S1494" s="86">
        <v>0</v>
      </c>
      <c r="T1494" s="86">
        <v>0.9</v>
      </c>
      <c r="U1494" s="88">
        <v>9.5364396784590397</v>
      </c>
      <c r="V1494" s="89"/>
      <c r="W1494" s="85">
        <v>14.6712468025619</v>
      </c>
      <c r="X1494" s="88"/>
      <c r="Y1494" s="85"/>
      <c r="Z1494" s="88"/>
      <c r="AA1494" s="85">
        <v>0.2</v>
      </c>
      <c r="AB1494" s="91">
        <v>0.2</v>
      </c>
      <c r="AC1494" s="86">
        <v>0</v>
      </c>
      <c r="AD1494" s="86">
        <v>0</v>
      </c>
      <c r="AE1494" s="86">
        <v>0</v>
      </c>
      <c r="AF1494" s="151">
        <v>0</v>
      </c>
      <c r="AG1494" s="85">
        <v>14.842162804599999</v>
      </c>
      <c r="AH1494" s="86">
        <v>5.5770000000000004E-3</v>
      </c>
      <c r="AI1494" s="151">
        <v>0</v>
      </c>
      <c r="AJ1494" s="152">
        <v>1.1299999999999999</v>
      </c>
      <c r="AK1494" s="153">
        <v>0</v>
      </c>
    </row>
    <row r="1495" spans="1:37" x14ac:dyDescent="0.2">
      <c r="A1495" s="149" t="s">
        <v>3118</v>
      </c>
      <c r="B1495" s="66" t="s">
        <v>3119</v>
      </c>
      <c r="C1495" s="67">
        <v>27</v>
      </c>
      <c r="D1495" s="84" t="s">
        <v>348</v>
      </c>
      <c r="E1495" s="85">
        <v>26.615848300014999</v>
      </c>
      <c r="F1495" s="91">
        <v>26.615848300014999</v>
      </c>
      <c r="G1495" s="86">
        <v>13.605087912302499</v>
      </c>
      <c r="H1495" s="86">
        <v>13.605087912302499</v>
      </c>
      <c r="I1495" s="86">
        <v>1.32</v>
      </c>
      <c r="J1495" s="86">
        <v>5.18</v>
      </c>
      <c r="K1495" s="87">
        <v>0</v>
      </c>
      <c r="L1495" s="150">
        <v>0.74000000827300005</v>
      </c>
      <c r="M1495" s="86">
        <v>0</v>
      </c>
      <c r="N1495" s="86"/>
      <c r="O1495" s="86">
        <v>66.108786610878695</v>
      </c>
      <c r="P1495" s="86">
        <v>0.378</v>
      </c>
      <c r="Q1495" s="88">
        <v>0.91859999999999997</v>
      </c>
      <c r="R1495" s="85">
        <v>0</v>
      </c>
      <c r="S1495" s="86">
        <v>0</v>
      </c>
      <c r="T1495" s="86">
        <v>1.39</v>
      </c>
      <c r="U1495" s="88">
        <v>6.77780743267434</v>
      </c>
      <c r="V1495" s="89"/>
      <c r="W1495" s="85">
        <v>15.5</v>
      </c>
      <c r="X1495" s="88"/>
      <c r="Y1495" s="85">
        <v>-100</v>
      </c>
      <c r="Z1495" s="88"/>
      <c r="AA1495" s="85">
        <v>0.05</v>
      </c>
      <c r="AB1495" s="91">
        <v>0.05</v>
      </c>
      <c r="AC1495" s="86">
        <v>0</v>
      </c>
      <c r="AD1495" s="86">
        <v>0</v>
      </c>
      <c r="AE1495" s="86">
        <v>0</v>
      </c>
      <c r="AF1495" s="151">
        <v>0</v>
      </c>
      <c r="AG1495" s="85">
        <v>13.9096130587</v>
      </c>
      <c r="AH1495" s="86">
        <v>8.9512999999999995E-2</v>
      </c>
      <c r="AI1495" s="151">
        <v>3.2066997521900002E-2</v>
      </c>
      <c r="AJ1495" s="152">
        <v>1.38</v>
      </c>
      <c r="AK1495" s="153">
        <v>0</v>
      </c>
    </row>
    <row r="1496" spans="1:37" x14ac:dyDescent="0.2">
      <c r="A1496" s="149" t="s">
        <v>3120</v>
      </c>
      <c r="B1496" s="66" t="s">
        <v>3121</v>
      </c>
      <c r="C1496" s="67">
        <v>25</v>
      </c>
      <c r="D1496" s="84" t="s">
        <v>348</v>
      </c>
      <c r="E1496" s="85">
        <v>11.6195704576912</v>
      </c>
      <c r="F1496" s="91">
        <v>11.6195704576912</v>
      </c>
      <c r="G1496" s="86">
        <v>7.8801262810842703</v>
      </c>
      <c r="H1496" s="86">
        <v>7.8801262810842703</v>
      </c>
      <c r="I1496" s="86">
        <v>0.68</v>
      </c>
      <c r="J1496" s="86">
        <v>0.49</v>
      </c>
      <c r="K1496" s="87">
        <v>0</v>
      </c>
      <c r="L1496" s="150">
        <v>1.8699999925999999</v>
      </c>
      <c r="M1496" s="86">
        <v>6.5503834993219504E-2</v>
      </c>
      <c r="N1496" s="86"/>
      <c r="O1496" s="86">
        <v>68.143712574850298</v>
      </c>
      <c r="P1496" s="86">
        <v>9.5000000000000001E-2</v>
      </c>
      <c r="Q1496" s="88">
        <v>0.45789999999999997</v>
      </c>
      <c r="R1496" s="85">
        <v>1.09421162052741E-2</v>
      </c>
      <c r="S1496" s="86">
        <v>0</v>
      </c>
      <c r="T1496" s="86">
        <v>0.9</v>
      </c>
      <c r="U1496" s="88">
        <v>8.9306542666521498</v>
      </c>
      <c r="V1496" s="89"/>
      <c r="W1496" s="85">
        <v>19.677777777811102</v>
      </c>
      <c r="X1496" s="88"/>
      <c r="Y1496" s="85"/>
      <c r="Z1496" s="88"/>
      <c r="AA1496" s="85">
        <v>0</v>
      </c>
      <c r="AB1496" s="91">
        <v>0</v>
      </c>
      <c r="AC1496" s="86">
        <v>0</v>
      </c>
      <c r="AD1496" s="86">
        <v>0</v>
      </c>
      <c r="AE1496" s="86">
        <v>0</v>
      </c>
      <c r="AF1496" s="151">
        <v>0</v>
      </c>
      <c r="AG1496" s="85">
        <v>18.5617831532</v>
      </c>
      <c r="AH1496" s="86">
        <v>6.9899999999999997E-3</v>
      </c>
      <c r="AI1496" s="151">
        <v>0</v>
      </c>
      <c r="AJ1496" s="152">
        <v>1</v>
      </c>
      <c r="AK1496" s="153">
        <v>0</v>
      </c>
    </row>
    <row r="1497" spans="1:37" x14ac:dyDescent="0.2">
      <c r="A1497" s="149" t="s">
        <v>3122</v>
      </c>
      <c r="B1497" s="66" t="s">
        <v>3123</v>
      </c>
      <c r="C1497" s="67">
        <v>27</v>
      </c>
      <c r="D1497" s="84" t="s">
        <v>348</v>
      </c>
      <c r="E1497" s="85">
        <v>11.205341189390801</v>
      </c>
      <c r="F1497" s="91">
        <v>11.1696054248634</v>
      </c>
      <c r="G1497" s="86">
        <v>9.9397721627110407</v>
      </c>
      <c r="H1497" s="86">
        <v>9.9171104583765501</v>
      </c>
      <c r="I1497" s="86">
        <v>0.59</v>
      </c>
      <c r="J1497" s="86">
        <v>0.56000000000000005</v>
      </c>
      <c r="K1497" s="87">
        <v>0</v>
      </c>
      <c r="L1497" s="150">
        <v>1.43000000383</v>
      </c>
      <c r="M1497" s="86">
        <v>0</v>
      </c>
      <c r="N1497" s="86"/>
      <c r="O1497" s="86">
        <v>82.927511894766297</v>
      </c>
      <c r="P1497" s="86">
        <v>0.14099999999999999</v>
      </c>
      <c r="Q1497" s="88">
        <v>1.3268</v>
      </c>
      <c r="R1497" s="85">
        <v>0</v>
      </c>
      <c r="S1497" s="86">
        <v>0</v>
      </c>
      <c r="T1497" s="86">
        <v>1.25</v>
      </c>
      <c r="U1497" s="88">
        <v>12.645231018643599</v>
      </c>
      <c r="V1497" s="89"/>
      <c r="W1497" s="85">
        <v>16.590894567671899</v>
      </c>
      <c r="X1497" s="88"/>
      <c r="Y1497" s="85"/>
      <c r="Z1497" s="88"/>
      <c r="AA1497" s="85">
        <v>0</v>
      </c>
      <c r="AB1497" s="91">
        <v>0</v>
      </c>
      <c r="AC1497" s="86">
        <v>0</v>
      </c>
      <c r="AD1497" s="86">
        <v>0</v>
      </c>
      <c r="AE1497" s="86">
        <v>0</v>
      </c>
      <c r="AF1497" s="151">
        <v>0</v>
      </c>
      <c r="AG1497" s="85">
        <v>14.8847728612</v>
      </c>
      <c r="AH1497" s="86">
        <v>7.633E-3</v>
      </c>
      <c r="AI1497" s="151">
        <v>0</v>
      </c>
      <c r="AJ1497" s="152">
        <v>1.01</v>
      </c>
      <c r="AK1497" s="153">
        <v>0</v>
      </c>
    </row>
    <row r="1498" spans="1:37" x14ac:dyDescent="0.2">
      <c r="A1498" s="149" t="s">
        <v>3124</v>
      </c>
      <c r="B1498" s="66" t="s">
        <v>3125</v>
      </c>
      <c r="C1498" s="67">
        <v>26</v>
      </c>
      <c r="D1498" s="84" t="s">
        <v>348</v>
      </c>
      <c r="E1498" s="85">
        <v>34.825508932280798</v>
      </c>
      <c r="F1498" s="91">
        <v>34.777403625390903</v>
      </c>
      <c r="G1498" s="86">
        <v>19.3148273675464</v>
      </c>
      <c r="H1498" s="86">
        <v>19.285308201954798</v>
      </c>
      <c r="I1498" s="86">
        <v>5.26</v>
      </c>
      <c r="J1498" s="86">
        <v>11.94</v>
      </c>
      <c r="K1498" s="87">
        <v>0</v>
      </c>
      <c r="L1498" s="150">
        <v>0.90999999965199996</v>
      </c>
      <c r="M1498" s="86">
        <v>0</v>
      </c>
      <c r="N1498" s="86"/>
      <c r="O1498" s="86">
        <v>76.040582726326704</v>
      </c>
      <c r="P1498" s="86">
        <v>0.68300000000000005</v>
      </c>
      <c r="Q1498" s="88">
        <v>0.63170000000000004</v>
      </c>
      <c r="R1498" s="85">
        <v>0</v>
      </c>
      <c r="S1498" s="86">
        <v>0</v>
      </c>
      <c r="T1498" s="86">
        <v>1.02</v>
      </c>
      <c r="U1498" s="88">
        <v>6.5450549931121902</v>
      </c>
      <c r="V1498" s="89"/>
      <c r="W1498" s="85">
        <v>19.036510536029201</v>
      </c>
      <c r="X1498" s="88">
        <v>18.7</v>
      </c>
      <c r="Y1498" s="85">
        <v>-100</v>
      </c>
      <c r="Z1498" s="88"/>
      <c r="AA1498" s="85">
        <v>0.1</v>
      </c>
      <c r="AB1498" s="91">
        <v>0.08</v>
      </c>
      <c r="AC1498" s="86">
        <v>0.02</v>
      </c>
      <c r="AD1498" s="86">
        <v>0.01</v>
      </c>
      <c r="AE1498" s="86">
        <v>0.04</v>
      </c>
      <c r="AF1498" s="151">
        <v>0</v>
      </c>
      <c r="AG1498" s="85">
        <v>12.241223937099999</v>
      </c>
      <c r="AH1498" s="86">
        <v>0.242367</v>
      </c>
      <c r="AI1498" s="151">
        <v>2.1577999888999999E-2</v>
      </c>
      <c r="AJ1498" s="152">
        <v>1.28</v>
      </c>
      <c r="AK1498" s="153">
        <v>0</v>
      </c>
    </row>
    <row r="1499" spans="1:37" x14ac:dyDescent="0.2">
      <c r="A1499" s="149" t="s">
        <v>3126</v>
      </c>
      <c r="B1499" s="66" t="s">
        <v>3126</v>
      </c>
      <c r="C1499" s="67">
        <v>25</v>
      </c>
      <c r="D1499" s="84" t="s">
        <v>348</v>
      </c>
      <c r="E1499" s="85">
        <v>6.4670487421210696</v>
      </c>
      <c r="F1499" s="91">
        <v>6.4670487421210696</v>
      </c>
      <c r="G1499" s="86">
        <v>6.3482460096582196</v>
      </c>
      <c r="H1499" s="86">
        <v>6.3482460096582196</v>
      </c>
      <c r="I1499" s="86">
        <v>5.53</v>
      </c>
      <c r="J1499" s="86">
        <v>0.61</v>
      </c>
      <c r="K1499" s="87">
        <v>0</v>
      </c>
      <c r="L1499" s="150">
        <v>1.20000000048</v>
      </c>
      <c r="M1499" s="86">
        <v>0</v>
      </c>
      <c r="N1499" s="86"/>
      <c r="O1499" s="86"/>
      <c r="P1499" s="86">
        <v>0.17899999999999999</v>
      </c>
      <c r="Q1499" s="88">
        <v>0</v>
      </c>
      <c r="R1499" s="85">
        <v>0</v>
      </c>
      <c r="S1499" s="86">
        <v>0</v>
      </c>
      <c r="T1499" s="86">
        <v>2.4700000000000002</v>
      </c>
      <c r="U1499" s="88">
        <v>0.173803997491942</v>
      </c>
      <c r="V1499" s="89"/>
      <c r="W1499" s="85"/>
      <c r="X1499" s="88"/>
      <c r="Y1499" s="85"/>
      <c r="Z1499" s="88"/>
      <c r="AA1499" s="85">
        <v>0.25</v>
      </c>
      <c r="AB1499" s="91">
        <v>0.25</v>
      </c>
      <c r="AC1499" s="86">
        <v>0</v>
      </c>
      <c r="AD1499" s="86">
        <v>0</v>
      </c>
      <c r="AE1499" s="86">
        <v>0</v>
      </c>
      <c r="AF1499" s="151">
        <v>0</v>
      </c>
      <c r="AG1499" s="85">
        <v>7.2701810046600004</v>
      </c>
      <c r="AH1499" s="86">
        <v>8.0700000000000008E-3</v>
      </c>
      <c r="AI1499" s="151">
        <v>0</v>
      </c>
      <c r="AJ1499" s="152">
        <v>1</v>
      </c>
      <c r="AK1499" s="153">
        <v>0</v>
      </c>
    </row>
    <row r="1500" spans="1:37" x14ac:dyDescent="0.2">
      <c r="A1500" s="149" t="s">
        <v>3127</v>
      </c>
      <c r="B1500" s="66" t="s">
        <v>3128</v>
      </c>
      <c r="C1500" s="67">
        <v>25</v>
      </c>
      <c r="D1500" s="84" t="s">
        <v>348</v>
      </c>
      <c r="E1500" s="85">
        <v>3.5294796964695601</v>
      </c>
      <c r="F1500" s="91">
        <v>3.42554409804591</v>
      </c>
      <c r="G1500" s="86">
        <v>3.3567348824228498</v>
      </c>
      <c r="H1500" s="86">
        <v>3.2648288671500998</v>
      </c>
      <c r="I1500" s="86">
        <v>2.57</v>
      </c>
      <c r="J1500" s="86">
        <v>0.85</v>
      </c>
      <c r="K1500" s="87">
        <v>0</v>
      </c>
      <c r="L1500" s="150">
        <v>1.9399999404699999</v>
      </c>
      <c r="M1500" s="86">
        <v>0</v>
      </c>
      <c r="N1500" s="86"/>
      <c r="O1500" s="86"/>
      <c r="P1500" s="86">
        <v>0.26</v>
      </c>
      <c r="Q1500" s="88">
        <v>0</v>
      </c>
      <c r="R1500" s="85">
        <v>0</v>
      </c>
      <c r="S1500" s="86">
        <v>0</v>
      </c>
      <c r="T1500" s="86">
        <v>2.19</v>
      </c>
      <c r="U1500" s="88">
        <v>0.91184240283705698</v>
      </c>
      <c r="V1500" s="89"/>
      <c r="W1500" s="85"/>
      <c r="X1500" s="88"/>
      <c r="Y1500" s="85"/>
      <c r="Z1500" s="88"/>
      <c r="AA1500" s="85">
        <v>0.84</v>
      </c>
      <c r="AB1500" s="91">
        <v>0.84</v>
      </c>
      <c r="AC1500" s="86">
        <v>0</v>
      </c>
      <c r="AD1500" s="86">
        <v>0</v>
      </c>
      <c r="AE1500" s="86">
        <v>0</v>
      </c>
      <c r="AF1500" s="151">
        <v>0</v>
      </c>
      <c r="AG1500" s="85">
        <v>25.291860098400001</v>
      </c>
      <c r="AH1500" s="86">
        <v>2.6433999999999999E-2</v>
      </c>
      <c r="AI1500" s="151">
        <v>1.26033079208E-11</v>
      </c>
      <c r="AJ1500" s="152">
        <v>1</v>
      </c>
      <c r="AK1500" s="153">
        <v>0</v>
      </c>
    </row>
    <row r="1501" spans="1:37" x14ac:dyDescent="0.2">
      <c r="A1501" s="149" t="s">
        <v>3129</v>
      </c>
      <c r="B1501" s="66" t="s">
        <v>3130</v>
      </c>
      <c r="C1501" s="67">
        <v>25</v>
      </c>
      <c r="D1501" s="84" t="s">
        <v>348</v>
      </c>
      <c r="E1501" s="85">
        <v>2.41650559626017</v>
      </c>
      <c r="F1501" s="91">
        <v>2.41515709983369</v>
      </c>
      <c r="G1501" s="86">
        <v>2.4021216343776701</v>
      </c>
      <c r="H1501" s="86">
        <v>2.4007731379511799</v>
      </c>
      <c r="I1501" s="86">
        <v>1.02</v>
      </c>
      <c r="J1501" s="86">
        <v>0.74</v>
      </c>
      <c r="K1501" s="87">
        <v>0</v>
      </c>
      <c r="L1501" s="150">
        <v>2.82999988702</v>
      </c>
      <c r="M1501" s="86">
        <v>0</v>
      </c>
      <c r="N1501" s="86"/>
      <c r="O1501" s="86"/>
      <c r="P1501" s="86">
        <v>0.307</v>
      </c>
      <c r="Q1501" s="88">
        <v>0</v>
      </c>
      <c r="R1501" s="85">
        <v>0</v>
      </c>
      <c r="S1501" s="86">
        <v>0</v>
      </c>
      <c r="T1501" s="86">
        <v>1.82</v>
      </c>
      <c r="U1501" s="88">
        <v>1.71438845687059</v>
      </c>
      <c r="V1501" s="89"/>
      <c r="W1501" s="85"/>
      <c r="X1501" s="88"/>
      <c r="Y1501" s="85"/>
      <c r="Z1501" s="88"/>
      <c r="AA1501" s="85">
        <v>0.03</v>
      </c>
      <c r="AB1501" s="91">
        <v>0.03</v>
      </c>
      <c r="AC1501" s="86">
        <v>0.01</v>
      </c>
      <c r="AD1501" s="86">
        <v>0.01</v>
      </c>
      <c r="AE1501" s="86">
        <v>0</v>
      </c>
      <c r="AF1501" s="151">
        <v>0</v>
      </c>
      <c r="AG1501" s="85">
        <v>26.776800402900001</v>
      </c>
      <c r="AH1501" s="86">
        <v>2.4858999999999999E-2</v>
      </c>
      <c r="AI1501" s="151">
        <v>9.6680008079000004E-10</v>
      </c>
      <c r="AJ1501" s="152">
        <v>1</v>
      </c>
      <c r="AK1501" s="153">
        <v>0</v>
      </c>
    </row>
    <row r="1502" spans="1:37" x14ac:dyDescent="0.2">
      <c r="A1502" s="149" t="s">
        <v>3131</v>
      </c>
      <c r="B1502" s="66" t="s">
        <v>3132</v>
      </c>
      <c r="C1502" s="67">
        <v>25</v>
      </c>
      <c r="D1502" s="84" t="s">
        <v>348</v>
      </c>
      <c r="E1502" s="85">
        <v>3.8483815268944102</v>
      </c>
      <c r="F1502" s="91">
        <v>3.8369068694949</v>
      </c>
      <c r="G1502" s="86">
        <v>3.7418311367560602</v>
      </c>
      <c r="H1502" s="86">
        <v>3.7314493038707801</v>
      </c>
      <c r="I1502" s="86">
        <v>1.36</v>
      </c>
      <c r="J1502" s="86">
        <v>5.21</v>
      </c>
      <c r="K1502" s="87">
        <v>0</v>
      </c>
      <c r="L1502" s="150">
        <v>1.8599999894399999</v>
      </c>
      <c r="M1502" s="86">
        <v>0</v>
      </c>
      <c r="N1502" s="86"/>
      <c r="O1502" s="86"/>
      <c r="P1502" s="86">
        <v>0.51700000000000002</v>
      </c>
      <c r="Q1502" s="88">
        <v>0</v>
      </c>
      <c r="R1502" s="85">
        <v>0</v>
      </c>
      <c r="S1502" s="86">
        <v>0</v>
      </c>
      <c r="T1502" s="86">
        <v>2.27</v>
      </c>
      <c r="U1502" s="88">
        <v>1.88566869932026</v>
      </c>
      <c r="V1502" s="89"/>
      <c r="W1502" s="85"/>
      <c r="X1502" s="88"/>
      <c r="Y1502" s="85"/>
      <c r="Z1502" s="88"/>
      <c r="AA1502" s="85">
        <v>0</v>
      </c>
      <c r="AB1502" s="91">
        <v>0</v>
      </c>
      <c r="AC1502" s="86">
        <v>0</v>
      </c>
      <c r="AD1502" s="86">
        <v>0</v>
      </c>
      <c r="AE1502" s="86">
        <v>0.06</v>
      </c>
      <c r="AF1502" s="151">
        <v>0</v>
      </c>
      <c r="AG1502" s="85">
        <v>22.465799803700001</v>
      </c>
      <c r="AH1502" s="86">
        <v>0.141343</v>
      </c>
      <c r="AI1502" s="151">
        <v>1.9999998545099998E-3</v>
      </c>
      <c r="AJ1502" s="152">
        <v>1</v>
      </c>
      <c r="AK1502" s="153">
        <v>0</v>
      </c>
    </row>
    <row r="1503" spans="1:37" x14ac:dyDescent="0.2">
      <c r="A1503" s="149" t="s">
        <v>3133</v>
      </c>
      <c r="B1503" s="66" t="s">
        <v>3134</v>
      </c>
      <c r="C1503" s="67">
        <v>25</v>
      </c>
      <c r="D1503" s="84" t="s">
        <v>348</v>
      </c>
      <c r="E1503" s="85">
        <v>4.6415245202558602</v>
      </c>
      <c r="F1503" s="91">
        <v>4.6321961620469096</v>
      </c>
      <c r="G1503" s="86">
        <v>4.3536780383795302</v>
      </c>
      <c r="H1503" s="86">
        <v>4.3456823027718503</v>
      </c>
      <c r="I1503" s="86">
        <v>0</v>
      </c>
      <c r="J1503" s="86">
        <v>16.13</v>
      </c>
      <c r="K1503" s="87">
        <v>0</v>
      </c>
      <c r="L1503" s="150">
        <v>0.91999999895600004</v>
      </c>
      <c r="M1503" s="86">
        <v>0</v>
      </c>
      <c r="N1503" s="86"/>
      <c r="O1503" s="86"/>
      <c r="P1503" s="86">
        <v>1.0429999999999999</v>
      </c>
      <c r="Q1503" s="88">
        <v>0</v>
      </c>
      <c r="R1503" s="85">
        <v>0</v>
      </c>
      <c r="S1503" s="86">
        <v>0</v>
      </c>
      <c r="T1503" s="86">
        <v>1.1399999999999999</v>
      </c>
      <c r="U1503" s="88">
        <v>1.2819829424307001</v>
      </c>
      <c r="V1503" s="89"/>
      <c r="W1503" s="85"/>
      <c r="X1503" s="88"/>
      <c r="Y1503" s="85"/>
      <c r="Z1503" s="88"/>
      <c r="AA1503" s="85">
        <v>0</v>
      </c>
      <c r="AB1503" s="91">
        <v>0</v>
      </c>
      <c r="AC1503" s="86">
        <v>0</v>
      </c>
      <c r="AD1503" s="86">
        <v>0</v>
      </c>
      <c r="AE1503" s="86">
        <v>0.05</v>
      </c>
      <c r="AF1503" s="151">
        <v>0</v>
      </c>
      <c r="AG1503" s="85">
        <v>8.7698599595399997</v>
      </c>
      <c r="AH1503" s="86">
        <v>0.18190799999999999</v>
      </c>
      <c r="AI1503" s="151">
        <v>3.9999999815400001E-3</v>
      </c>
      <c r="AJ1503" s="152">
        <v>1</v>
      </c>
      <c r="AK1503" s="153">
        <v>0</v>
      </c>
    </row>
    <row r="1504" spans="1:37" x14ac:dyDescent="0.2">
      <c r="A1504" s="149" t="s">
        <v>3135</v>
      </c>
      <c r="B1504" s="66" t="s">
        <v>3136</v>
      </c>
      <c r="C1504" s="67">
        <v>25</v>
      </c>
      <c r="D1504" s="84" t="s">
        <v>348</v>
      </c>
      <c r="E1504" s="85">
        <v>2.77667276632986</v>
      </c>
      <c r="F1504" s="91">
        <v>2.7639430344498401</v>
      </c>
      <c r="G1504" s="86">
        <v>2.7400747871747999</v>
      </c>
      <c r="H1504" s="86">
        <v>2.7281406635372698</v>
      </c>
      <c r="I1504" s="86">
        <v>0.36</v>
      </c>
      <c r="J1504" s="86">
        <v>0.46</v>
      </c>
      <c r="K1504" s="87">
        <v>0</v>
      </c>
      <c r="L1504" s="150">
        <v>2.0099999996900002</v>
      </c>
      <c r="M1504" s="86">
        <v>0</v>
      </c>
      <c r="N1504" s="86"/>
      <c r="O1504" s="86"/>
      <c r="P1504" s="86">
        <v>0.21299999999999999</v>
      </c>
      <c r="Q1504" s="88">
        <v>0</v>
      </c>
      <c r="R1504" s="85">
        <v>0</v>
      </c>
      <c r="S1504" s="86">
        <v>0</v>
      </c>
      <c r="T1504" s="86">
        <v>1.45</v>
      </c>
      <c r="U1504" s="88">
        <v>1.78614050441563</v>
      </c>
      <c r="V1504" s="89"/>
      <c r="W1504" s="85"/>
      <c r="X1504" s="88"/>
      <c r="Y1504" s="85"/>
      <c r="Z1504" s="88"/>
      <c r="AA1504" s="85">
        <v>0</v>
      </c>
      <c r="AB1504" s="91">
        <v>0</v>
      </c>
      <c r="AC1504" s="86">
        <v>0</v>
      </c>
      <c r="AD1504" s="86">
        <v>0</v>
      </c>
      <c r="AE1504" s="86">
        <v>0</v>
      </c>
      <c r="AF1504" s="151">
        <v>0</v>
      </c>
      <c r="AG1504" s="85">
        <v>16.568720045900001</v>
      </c>
      <c r="AH1504" s="86">
        <v>5.9789999999999999E-3</v>
      </c>
      <c r="AI1504" s="151">
        <v>1.4851165118799999E-11</v>
      </c>
      <c r="AJ1504" s="152">
        <v>1</v>
      </c>
      <c r="AK1504" s="153">
        <v>0</v>
      </c>
    </row>
    <row r="1505" spans="1:37" x14ac:dyDescent="0.2">
      <c r="A1505" s="149" t="s">
        <v>3137</v>
      </c>
      <c r="B1505" s="66" t="s">
        <v>3138</v>
      </c>
      <c r="C1505" s="67">
        <v>25</v>
      </c>
      <c r="D1505" s="84" t="s">
        <v>348</v>
      </c>
      <c r="E1505" s="85">
        <v>0.56185884655816098</v>
      </c>
      <c r="F1505" s="91">
        <v>0.55895892993076401</v>
      </c>
      <c r="G1505" s="86">
        <v>0.55098415920542299</v>
      </c>
      <c r="H1505" s="86">
        <v>0.54808424257802602</v>
      </c>
      <c r="I1505" s="86">
        <v>1.08</v>
      </c>
      <c r="J1505" s="86">
        <v>0.5</v>
      </c>
      <c r="K1505" s="87">
        <v>0</v>
      </c>
      <c r="L1505" s="150">
        <v>4.5899999970099996</v>
      </c>
      <c r="M1505" s="86">
        <v>0</v>
      </c>
      <c r="N1505" s="86"/>
      <c r="O1505" s="86"/>
      <c r="P1505" s="86">
        <v>0.13200000000000001</v>
      </c>
      <c r="Q1505" s="88">
        <v>0</v>
      </c>
      <c r="R1505" s="85">
        <v>0</v>
      </c>
      <c r="S1505" s="86">
        <v>0</v>
      </c>
      <c r="T1505" s="86">
        <v>0.87</v>
      </c>
      <c r="U1505" s="88">
        <v>1.9313444738463801</v>
      </c>
      <c r="V1505" s="89"/>
      <c r="W1505" s="85"/>
      <c r="X1505" s="88"/>
      <c r="Y1505" s="85"/>
      <c r="Z1505" s="88"/>
      <c r="AA1505" s="85">
        <v>0</v>
      </c>
      <c r="AB1505" s="91">
        <v>0</v>
      </c>
      <c r="AC1505" s="86">
        <v>0</v>
      </c>
      <c r="AD1505" s="86">
        <v>0</v>
      </c>
      <c r="AE1505" s="86">
        <v>0</v>
      </c>
      <c r="AF1505" s="151">
        <v>0</v>
      </c>
      <c r="AG1505" s="85">
        <v>22.862314982099999</v>
      </c>
      <c r="AH1505" s="86">
        <v>8.0820000000000006E-3</v>
      </c>
      <c r="AI1505" s="151">
        <v>3.3768999973499997E-2</v>
      </c>
      <c r="AJ1505" s="152">
        <v>1</v>
      </c>
      <c r="AK1505" s="153">
        <v>0</v>
      </c>
    </row>
    <row r="1506" spans="1:37" x14ac:dyDescent="0.2">
      <c r="A1506" s="149" t="s">
        <v>1232</v>
      </c>
      <c r="B1506" s="66" t="s">
        <v>3139</v>
      </c>
      <c r="C1506" s="67">
        <v>25</v>
      </c>
      <c r="D1506" s="84" t="s">
        <v>348</v>
      </c>
      <c r="E1506" s="85">
        <v>2.11905859599015</v>
      </c>
      <c r="F1506" s="91">
        <v>2.1162474277810901</v>
      </c>
      <c r="G1506" s="86">
        <v>1.7075035701836301</v>
      </c>
      <c r="H1506" s="86">
        <v>1.70469240197456</v>
      </c>
      <c r="I1506" s="86">
        <v>0.51</v>
      </c>
      <c r="J1506" s="86">
        <v>0.44</v>
      </c>
      <c r="K1506" s="87">
        <v>0</v>
      </c>
      <c r="L1506" s="150">
        <v>5.59000000186</v>
      </c>
      <c r="M1506" s="86">
        <v>3.6176289822859799E-3</v>
      </c>
      <c r="N1506" s="86"/>
      <c r="O1506" s="86"/>
      <c r="P1506" s="86">
        <v>0.10299999999999999</v>
      </c>
      <c r="Q1506" s="88">
        <v>8.1199999999999994E-2</v>
      </c>
      <c r="R1506" s="85">
        <v>4.4903457566232603E-2</v>
      </c>
      <c r="S1506" s="86">
        <v>0</v>
      </c>
      <c r="T1506" s="86">
        <v>1.03</v>
      </c>
      <c r="U1506" s="88">
        <v>2.6638629949061601</v>
      </c>
      <c r="V1506" s="89"/>
      <c r="W1506" s="85"/>
      <c r="X1506" s="88"/>
      <c r="Y1506" s="85">
        <v>-100</v>
      </c>
      <c r="Z1506" s="88">
        <v>-100</v>
      </c>
      <c r="AA1506" s="85">
        <v>0</v>
      </c>
      <c r="AB1506" s="91">
        <v>0</v>
      </c>
      <c r="AC1506" s="86">
        <v>0</v>
      </c>
      <c r="AD1506" s="86">
        <v>0</v>
      </c>
      <c r="AE1506" s="86">
        <v>0</v>
      </c>
      <c r="AF1506" s="151">
        <v>0</v>
      </c>
      <c r="AG1506" s="85">
        <v>29.5380149778</v>
      </c>
      <c r="AH1506" s="86">
        <v>9.1830000000000002E-3</v>
      </c>
      <c r="AI1506" s="151">
        <v>0</v>
      </c>
      <c r="AJ1506" s="152">
        <v>1</v>
      </c>
      <c r="AK1506" s="153">
        <v>0</v>
      </c>
    </row>
    <row r="1507" spans="1:37" x14ac:dyDescent="0.2">
      <c r="A1507" s="149" t="s">
        <v>1234</v>
      </c>
      <c r="B1507" s="66" t="s">
        <v>3140</v>
      </c>
      <c r="C1507" s="67">
        <v>26</v>
      </c>
      <c r="D1507" s="84" t="s">
        <v>348</v>
      </c>
      <c r="E1507" s="85">
        <v>36.833562349707996</v>
      </c>
      <c r="F1507" s="91">
        <v>36.833562349707996</v>
      </c>
      <c r="G1507" s="86">
        <v>16.1138783923051</v>
      </c>
      <c r="H1507" s="86">
        <v>16.1138783923051</v>
      </c>
      <c r="I1507" s="86">
        <v>0.77</v>
      </c>
      <c r="J1507" s="86">
        <v>0.78</v>
      </c>
      <c r="K1507" s="87">
        <v>0</v>
      </c>
      <c r="L1507" s="150">
        <v>1.1899999992200001</v>
      </c>
      <c r="M1507" s="86">
        <v>3.4836734439071702E-3</v>
      </c>
      <c r="N1507" s="86"/>
      <c r="O1507" s="86">
        <v>74.253731343283604</v>
      </c>
      <c r="P1507" s="86">
        <v>0.24299999999999999</v>
      </c>
      <c r="Q1507" s="88">
        <v>0.4294</v>
      </c>
      <c r="R1507" s="85">
        <v>1.22294239941299E-2</v>
      </c>
      <c r="S1507" s="86">
        <v>0</v>
      </c>
      <c r="T1507" s="86">
        <v>0.56000000000000005</v>
      </c>
      <c r="U1507" s="88">
        <v>2.7610786671246998</v>
      </c>
      <c r="V1507" s="89"/>
      <c r="W1507" s="85">
        <v>29.234747660100201</v>
      </c>
      <c r="X1507" s="88">
        <v>17.433333333299998</v>
      </c>
      <c r="Y1507" s="85">
        <v>-100</v>
      </c>
      <c r="Z1507" s="88"/>
      <c r="AA1507" s="85">
        <v>0</v>
      </c>
      <c r="AB1507" s="91">
        <v>0</v>
      </c>
      <c r="AC1507" s="86">
        <v>0</v>
      </c>
      <c r="AD1507" s="86">
        <v>0</v>
      </c>
      <c r="AE1507" s="86">
        <v>0</v>
      </c>
      <c r="AF1507" s="151">
        <v>0</v>
      </c>
      <c r="AG1507" s="85">
        <v>10.7323138199</v>
      </c>
      <c r="AH1507" s="86">
        <v>1.0090999999999999E-2</v>
      </c>
      <c r="AI1507" s="151">
        <v>0</v>
      </c>
      <c r="AJ1507" s="152">
        <v>1.27</v>
      </c>
      <c r="AK1507" s="153">
        <v>0</v>
      </c>
    </row>
    <row r="1508" spans="1:37" x14ac:dyDescent="0.2">
      <c r="A1508" s="149" t="s">
        <v>3141</v>
      </c>
      <c r="B1508" s="66" t="s">
        <v>3142</v>
      </c>
      <c r="C1508" s="67">
        <v>25</v>
      </c>
      <c r="D1508" s="84" t="s">
        <v>348</v>
      </c>
      <c r="E1508" s="85">
        <v>2.4548085536440301</v>
      </c>
      <c r="F1508" s="91">
        <v>2.4421756207363901</v>
      </c>
      <c r="G1508" s="86">
        <v>2.0706525484071001</v>
      </c>
      <c r="H1508" s="86">
        <v>2.0580196154994601</v>
      </c>
      <c r="I1508" s="86">
        <v>0.2</v>
      </c>
      <c r="J1508" s="86">
        <v>2.52</v>
      </c>
      <c r="K1508" s="87">
        <v>0</v>
      </c>
      <c r="L1508" s="150">
        <v>4.0099999350399997</v>
      </c>
      <c r="M1508" s="86">
        <v>9.6189172737408991E-3</v>
      </c>
      <c r="N1508" s="86"/>
      <c r="O1508" s="86"/>
      <c r="P1508" s="86">
        <v>0.24199999999999999</v>
      </c>
      <c r="Q1508" s="88">
        <v>0</v>
      </c>
      <c r="R1508" s="85">
        <v>0.266666666666667</v>
      </c>
      <c r="S1508" s="86">
        <v>0</v>
      </c>
      <c r="T1508" s="86">
        <v>1.02</v>
      </c>
      <c r="U1508" s="88">
        <v>2.17688402967591</v>
      </c>
      <c r="V1508" s="89"/>
      <c r="W1508" s="85"/>
      <c r="X1508" s="88"/>
      <c r="Y1508" s="85"/>
      <c r="Z1508" s="88"/>
      <c r="AA1508" s="85">
        <v>0.03</v>
      </c>
      <c r="AB1508" s="91">
        <v>0.03</v>
      </c>
      <c r="AC1508" s="86">
        <v>0</v>
      </c>
      <c r="AD1508" s="86">
        <v>0</v>
      </c>
      <c r="AE1508" s="86">
        <v>0.03</v>
      </c>
      <c r="AF1508" s="151">
        <v>0</v>
      </c>
      <c r="AG1508" s="85">
        <v>26.430644079099999</v>
      </c>
      <c r="AH1508" s="86">
        <v>4.9621999999999999E-2</v>
      </c>
      <c r="AI1508" s="151">
        <v>2.1288999702199999E-2</v>
      </c>
      <c r="AJ1508" s="152">
        <v>1</v>
      </c>
      <c r="AK1508" s="153">
        <v>0</v>
      </c>
    </row>
    <row r="1509" spans="1:37" x14ac:dyDescent="0.2">
      <c r="A1509" s="149" t="s">
        <v>3143</v>
      </c>
      <c r="B1509" s="66" t="s">
        <v>3144</v>
      </c>
      <c r="C1509" s="67">
        <v>26</v>
      </c>
      <c r="D1509" s="84" t="s">
        <v>348</v>
      </c>
      <c r="E1509" s="85">
        <v>39.713238843301603</v>
      </c>
      <c r="F1509" s="91">
        <v>39.700074597393503</v>
      </c>
      <c r="G1509" s="86">
        <v>18.3421826319716</v>
      </c>
      <c r="H1509" s="86">
        <v>18.336697529509902</v>
      </c>
      <c r="I1509" s="86">
        <v>0.28999999999999998</v>
      </c>
      <c r="J1509" s="86">
        <v>10.83</v>
      </c>
      <c r="K1509" s="87">
        <v>0</v>
      </c>
      <c r="L1509" s="150">
        <v>1.6700000025699999</v>
      </c>
      <c r="M1509" s="86">
        <v>0.18398752009049801</v>
      </c>
      <c r="N1509" s="86"/>
      <c r="O1509" s="86">
        <v>87.068381855111696</v>
      </c>
      <c r="P1509" s="86">
        <v>0.63900000000000001</v>
      </c>
      <c r="Q1509" s="88">
        <v>0.29249999999999998</v>
      </c>
      <c r="R1509" s="85">
        <v>3.96904147648343E-2</v>
      </c>
      <c r="S1509" s="86">
        <v>0</v>
      </c>
      <c r="T1509" s="86">
        <v>1.06</v>
      </c>
      <c r="U1509" s="88">
        <v>1.2868050375180999</v>
      </c>
      <c r="V1509" s="89"/>
      <c r="W1509" s="85">
        <v>39.0694655576062</v>
      </c>
      <c r="X1509" s="88"/>
      <c r="Y1509" s="85">
        <v>-100</v>
      </c>
      <c r="Z1509" s="88">
        <v>-100</v>
      </c>
      <c r="AA1509" s="85">
        <v>0</v>
      </c>
      <c r="AB1509" s="91">
        <v>0</v>
      </c>
      <c r="AC1509" s="86">
        <v>0</v>
      </c>
      <c r="AD1509" s="86">
        <v>0</v>
      </c>
      <c r="AE1509" s="86">
        <v>7.0000000000000007E-2</v>
      </c>
      <c r="AF1509" s="151">
        <v>4.0006999922300004</v>
      </c>
      <c r="AG1509" s="85">
        <v>7.8666990307400004</v>
      </c>
      <c r="AH1509" s="86">
        <v>0.11078300000000001</v>
      </c>
      <c r="AI1509" s="151">
        <v>0</v>
      </c>
      <c r="AJ1509" s="152">
        <v>1.25</v>
      </c>
      <c r="AK1509" s="153">
        <v>0</v>
      </c>
    </row>
    <row r="1510" spans="1:37" x14ac:dyDescent="0.2">
      <c r="A1510" s="149" t="s">
        <v>3145</v>
      </c>
      <c r="B1510" s="66" t="s">
        <v>3146</v>
      </c>
      <c r="C1510" s="67">
        <v>25</v>
      </c>
      <c r="D1510" s="84" t="s">
        <v>348</v>
      </c>
      <c r="E1510" s="85">
        <v>7.65960329962566</v>
      </c>
      <c r="F1510" s="91">
        <v>7.5147788674898797</v>
      </c>
      <c r="G1510" s="86">
        <v>4.30746819790979</v>
      </c>
      <c r="H1510" s="86">
        <v>4.2295509595677299</v>
      </c>
      <c r="I1510" s="86">
        <v>1.19</v>
      </c>
      <c r="J1510" s="86">
        <v>0.64</v>
      </c>
      <c r="K1510" s="87">
        <v>0</v>
      </c>
      <c r="L1510" s="150">
        <v>1.6299999841099999</v>
      </c>
      <c r="M1510" s="86">
        <v>0</v>
      </c>
      <c r="N1510" s="86"/>
      <c r="O1510" s="86"/>
      <c r="P1510" s="86">
        <v>0.2</v>
      </c>
      <c r="Q1510" s="88">
        <v>0</v>
      </c>
      <c r="R1510" s="85">
        <v>0</v>
      </c>
      <c r="S1510" s="86">
        <v>0</v>
      </c>
      <c r="T1510" s="86">
        <v>1.64</v>
      </c>
      <c r="U1510" s="88">
        <v>1.9453901790402599</v>
      </c>
      <c r="V1510" s="89"/>
      <c r="W1510" s="85"/>
      <c r="X1510" s="88"/>
      <c r="Y1510" s="85"/>
      <c r="Z1510" s="88"/>
      <c r="AA1510" s="85">
        <v>0.22</v>
      </c>
      <c r="AB1510" s="91">
        <v>0.24</v>
      </c>
      <c r="AC1510" s="86">
        <v>0</v>
      </c>
      <c r="AD1510" s="86">
        <v>0</v>
      </c>
      <c r="AE1510" s="86">
        <v>0</v>
      </c>
      <c r="AF1510" s="151">
        <v>8.9953833587099995E-9</v>
      </c>
      <c r="AG1510" s="85">
        <v>12.5017099007</v>
      </c>
      <c r="AH1510" s="86">
        <v>7.4530000000000004E-3</v>
      </c>
      <c r="AI1510" s="151">
        <v>0</v>
      </c>
      <c r="AJ1510" s="152">
        <v>1.04</v>
      </c>
      <c r="AK1510" s="153">
        <v>0</v>
      </c>
    </row>
    <row r="1511" spans="1:37" x14ac:dyDescent="0.2">
      <c r="A1511" s="149" t="s">
        <v>3147</v>
      </c>
      <c r="B1511" s="66" t="s">
        <v>3148</v>
      </c>
      <c r="C1511" s="67">
        <v>25</v>
      </c>
      <c r="D1511" s="84" t="s">
        <v>348</v>
      </c>
      <c r="E1511" s="85">
        <v>22.339002162626102</v>
      </c>
      <c r="F1511" s="91">
        <v>22.3347947188165</v>
      </c>
      <c r="G1511" s="86">
        <v>13.2172639834395</v>
      </c>
      <c r="H1511" s="86">
        <v>13.2130565396299</v>
      </c>
      <c r="I1511" s="86">
        <v>0.36</v>
      </c>
      <c r="J1511" s="86">
        <v>0.35</v>
      </c>
      <c r="K1511" s="87">
        <v>0</v>
      </c>
      <c r="L1511" s="150">
        <v>2.2800000007899999</v>
      </c>
      <c r="M1511" s="86">
        <v>0</v>
      </c>
      <c r="N1511" s="86"/>
      <c r="O1511" s="86"/>
      <c r="P1511" s="86">
        <v>0.17</v>
      </c>
      <c r="Q1511" s="88">
        <v>0.46750000000000003</v>
      </c>
      <c r="R1511" s="85">
        <v>0</v>
      </c>
      <c r="S1511" s="86">
        <v>0</v>
      </c>
      <c r="T1511" s="86">
        <v>1.1200000000000001</v>
      </c>
      <c r="U1511" s="88">
        <v>4.7039221791193002</v>
      </c>
      <c r="V1511" s="89"/>
      <c r="W1511" s="85">
        <v>30.712429378564401</v>
      </c>
      <c r="X1511" s="88"/>
      <c r="Y1511" s="85"/>
      <c r="Z1511" s="88"/>
      <c r="AA1511" s="85">
        <v>0</v>
      </c>
      <c r="AB1511" s="91">
        <v>0</v>
      </c>
      <c r="AC1511" s="86">
        <v>0</v>
      </c>
      <c r="AD1511" s="86">
        <v>0</v>
      </c>
      <c r="AE1511" s="86">
        <v>0</v>
      </c>
      <c r="AF1511" s="151">
        <v>0</v>
      </c>
      <c r="AG1511" s="85">
        <v>12.6162519813</v>
      </c>
      <c r="AH1511" s="86">
        <v>5.1869999999999998E-3</v>
      </c>
      <c r="AI1511" s="151">
        <v>0</v>
      </c>
      <c r="AJ1511" s="152">
        <v>1.32</v>
      </c>
      <c r="AK1511" s="153">
        <v>0</v>
      </c>
    </row>
    <row r="1512" spans="1:37" x14ac:dyDescent="0.2">
      <c r="A1512" s="149" t="s">
        <v>3149</v>
      </c>
      <c r="B1512" s="66" t="s">
        <v>3150</v>
      </c>
      <c r="C1512" s="67">
        <v>25</v>
      </c>
      <c r="D1512" s="84" t="s">
        <v>348</v>
      </c>
      <c r="E1512" s="85">
        <v>68.900362517851207</v>
      </c>
      <c r="F1512" s="91">
        <v>68.894447308157098</v>
      </c>
      <c r="G1512" s="86">
        <v>33.333051656681199</v>
      </c>
      <c r="H1512" s="86">
        <v>33.332206626724897</v>
      </c>
      <c r="I1512" s="86">
        <v>0.32</v>
      </c>
      <c r="J1512" s="86">
        <v>0.22</v>
      </c>
      <c r="K1512" s="87">
        <v>0</v>
      </c>
      <c r="L1512" s="150">
        <v>8.9999998687399996E-2</v>
      </c>
      <c r="M1512" s="86">
        <v>0</v>
      </c>
      <c r="N1512" s="86"/>
      <c r="O1512" s="86"/>
      <c r="P1512" s="86">
        <v>8.4000000000000005E-2</v>
      </c>
      <c r="Q1512" s="88">
        <v>0.34739999999999999</v>
      </c>
      <c r="R1512" s="85">
        <v>0</v>
      </c>
      <c r="S1512" s="86">
        <v>0</v>
      </c>
      <c r="T1512" s="86">
        <v>0.94</v>
      </c>
      <c r="U1512" s="88">
        <v>0.40814946889867199</v>
      </c>
      <c r="V1512" s="89"/>
      <c r="W1512" s="85"/>
      <c r="X1512" s="88"/>
      <c r="Y1512" s="85"/>
      <c r="Z1512" s="88"/>
      <c r="AA1512" s="85">
        <v>0.05</v>
      </c>
      <c r="AB1512" s="91">
        <v>0.05</v>
      </c>
      <c r="AC1512" s="86">
        <v>0</v>
      </c>
      <c r="AD1512" s="86">
        <v>0</v>
      </c>
      <c r="AE1512" s="86">
        <v>0</v>
      </c>
      <c r="AF1512" s="151">
        <v>3.16886815961E-8</v>
      </c>
      <c r="AG1512" s="85">
        <v>1.7349180309400001</v>
      </c>
      <c r="AH1512" s="86">
        <v>2.9290000000000002E-3</v>
      </c>
      <c r="AI1512" s="151">
        <v>0</v>
      </c>
      <c r="AJ1512" s="152">
        <v>1.42</v>
      </c>
      <c r="AK1512" s="153">
        <v>0</v>
      </c>
    </row>
    <row r="1513" spans="1:37" x14ac:dyDescent="0.2">
      <c r="A1513" s="149" t="s">
        <v>3151</v>
      </c>
      <c r="B1513" s="66" t="s">
        <v>3152</v>
      </c>
      <c r="C1513" s="67">
        <v>26</v>
      </c>
      <c r="D1513" s="84" t="s">
        <v>348</v>
      </c>
      <c r="E1513" s="85">
        <v>70.210206926714605</v>
      </c>
      <c r="F1513" s="91">
        <v>70.198361716279905</v>
      </c>
      <c r="G1513" s="86">
        <v>32.653600488387099</v>
      </c>
      <c r="H1513" s="86">
        <v>32.651778148320297</v>
      </c>
      <c r="I1513" s="86">
        <v>0.26</v>
      </c>
      <c r="J1513" s="86">
        <v>0.31</v>
      </c>
      <c r="K1513" s="87">
        <v>0</v>
      </c>
      <c r="L1513" s="150">
        <v>3.0000000010299999E-2</v>
      </c>
      <c r="M1513" s="86">
        <v>0</v>
      </c>
      <c r="N1513" s="86"/>
      <c r="O1513" s="86">
        <v>67.567567567567593</v>
      </c>
      <c r="P1513" s="86">
        <v>0.08</v>
      </c>
      <c r="Q1513" s="88">
        <v>1.5489999999999999</v>
      </c>
      <c r="R1513" s="85">
        <v>0</v>
      </c>
      <c r="S1513" s="86">
        <v>0</v>
      </c>
      <c r="T1513" s="86">
        <v>0.62</v>
      </c>
      <c r="U1513" s="88">
        <v>2.0063964136347501</v>
      </c>
      <c r="V1513" s="89"/>
      <c r="W1513" s="85">
        <v>20.829958073308099</v>
      </c>
      <c r="X1513" s="88">
        <v>20.7</v>
      </c>
      <c r="Y1513" s="85">
        <v>-100</v>
      </c>
      <c r="Z1513" s="88"/>
      <c r="AA1513" s="85">
        <v>0.03</v>
      </c>
      <c r="AB1513" s="91">
        <v>0.03</v>
      </c>
      <c r="AC1513" s="86">
        <v>0</v>
      </c>
      <c r="AD1513" s="86">
        <v>0</v>
      </c>
      <c r="AE1513" s="86">
        <v>0</v>
      </c>
      <c r="AF1513" s="151">
        <v>0</v>
      </c>
      <c r="AG1513" s="85">
        <v>1.5507390002999999</v>
      </c>
      <c r="AH1513" s="86">
        <v>3.6219999999999998E-3</v>
      </c>
      <c r="AI1513" s="151">
        <v>1.1148000002200001E-2</v>
      </c>
      <c r="AJ1513" s="152">
        <v>1.56</v>
      </c>
      <c r="AK1513" s="153">
        <v>0</v>
      </c>
    </row>
    <row r="1514" spans="1:37" x14ac:dyDescent="0.2">
      <c r="A1514" s="149" t="s">
        <v>3153</v>
      </c>
      <c r="B1514" s="66" t="s">
        <v>3154</v>
      </c>
      <c r="C1514" s="67">
        <v>26</v>
      </c>
      <c r="D1514" s="84" t="s">
        <v>348</v>
      </c>
      <c r="E1514" s="85">
        <v>76.157693400371301</v>
      </c>
      <c r="F1514" s="91">
        <v>76.155050641860001</v>
      </c>
      <c r="G1514" s="86">
        <v>36.989369503888199</v>
      </c>
      <c r="H1514" s="86">
        <v>36.987387435004699</v>
      </c>
      <c r="I1514" s="86">
        <v>0.2</v>
      </c>
      <c r="J1514" s="86">
        <v>0.26</v>
      </c>
      <c r="K1514" s="87">
        <v>0</v>
      </c>
      <c r="L1514" s="150">
        <v>0.11999999808300001</v>
      </c>
      <c r="M1514" s="86">
        <v>7.0015398947519201E-4</v>
      </c>
      <c r="N1514" s="86"/>
      <c r="O1514" s="86">
        <v>4.1454730417090504</v>
      </c>
      <c r="P1514" s="86">
        <v>5.7000000000000002E-2</v>
      </c>
      <c r="Q1514" s="88">
        <v>1.3067</v>
      </c>
      <c r="R1514" s="85">
        <v>5.3777897284216199E-3</v>
      </c>
      <c r="S1514" s="86">
        <v>0</v>
      </c>
      <c r="T1514" s="86">
        <v>0.46</v>
      </c>
      <c r="U1514" s="88">
        <v>0.61906618128002</v>
      </c>
      <c r="V1514" s="89"/>
      <c r="W1514" s="85">
        <v>21.616448102416101</v>
      </c>
      <c r="X1514" s="88">
        <v>22.5</v>
      </c>
      <c r="Y1514" s="85">
        <v>-100</v>
      </c>
      <c r="Z1514" s="88"/>
      <c r="AA1514" s="85">
        <v>7.0000000000000007E-2</v>
      </c>
      <c r="AB1514" s="91">
        <v>7.0000000000000007E-2</v>
      </c>
      <c r="AC1514" s="86">
        <v>0</v>
      </c>
      <c r="AD1514" s="86">
        <v>0</v>
      </c>
      <c r="AE1514" s="86">
        <v>0</v>
      </c>
      <c r="AF1514" s="151">
        <v>5.5894765328299998E-8</v>
      </c>
      <c r="AG1514" s="85">
        <v>1.7373269628800001</v>
      </c>
      <c r="AH1514" s="86">
        <v>4.3969999999999999E-3</v>
      </c>
      <c r="AI1514" s="151">
        <v>0</v>
      </c>
      <c r="AJ1514" s="152">
        <v>1.6</v>
      </c>
      <c r="AK1514" s="153">
        <v>0</v>
      </c>
    </row>
    <row r="1515" spans="1:37" x14ac:dyDescent="0.2">
      <c r="A1515" s="149" t="s">
        <v>3155</v>
      </c>
      <c r="B1515" s="66" t="s">
        <v>3156</v>
      </c>
      <c r="C1515" s="67">
        <v>26</v>
      </c>
      <c r="D1515" s="84" t="s">
        <v>348</v>
      </c>
      <c r="E1515" s="85">
        <v>84.317723135219694</v>
      </c>
      <c r="F1515" s="91">
        <v>84.3142908137348</v>
      </c>
      <c r="G1515" s="86">
        <v>36.134794129357303</v>
      </c>
      <c r="H1515" s="86">
        <v>36.134107665060299</v>
      </c>
      <c r="I1515" s="86">
        <v>0.14000000000000001</v>
      </c>
      <c r="J1515" s="86">
        <v>0.08</v>
      </c>
      <c r="K1515" s="87">
        <v>0</v>
      </c>
      <c r="L1515" s="150">
        <v>8.9999997269299997E-2</v>
      </c>
      <c r="M1515" s="86">
        <v>0</v>
      </c>
      <c r="N1515" s="86">
        <v>38.435743169937901</v>
      </c>
      <c r="O1515" s="86">
        <v>1.66363636363636</v>
      </c>
      <c r="P1515" s="86">
        <v>8.1000000000000003E-2</v>
      </c>
      <c r="Q1515" s="88">
        <v>0.46529999999999999</v>
      </c>
      <c r="R1515" s="85">
        <v>0</v>
      </c>
      <c r="S1515" s="86">
        <v>0</v>
      </c>
      <c r="T1515" s="86">
        <v>0.74</v>
      </c>
      <c r="U1515" s="88">
        <v>0.49425429383417802</v>
      </c>
      <c r="V1515" s="89"/>
      <c r="W1515" s="85">
        <v>23.2523863551007</v>
      </c>
      <c r="X1515" s="88">
        <v>18.2</v>
      </c>
      <c r="Y1515" s="85">
        <v>-100</v>
      </c>
      <c r="Z1515" s="88"/>
      <c r="AA1515" s="85">
        <v>0.03</v>
      </c>
      <c r="AB1515" s="91">
        <v>0.03</v>
      </c>
      <c r="AC1515" s="86">
        <v>0</v>
      </c>
      <c r="AD1515" s="86">
        <v>0</v>
      </c>
      <c r="AE1515" s="86">
        <v>0</v>
      </c>
      <c r="AF1515" s="151">
        <v>1.0267000130199999</v>
      </c>
      <c r="AG1515" s="85">
        <v>0.30764302161000001</v>
      </c>
      <c r="AH1515" s="86">
        <v>1.4159999999999999E-3</v>
      </c>
      <c r="AI1515" s="151">
        <v>0</v>
      </c>
      <c r="AJ1515" s="152">
        <v>1.88</v>
      </c>
      <c r="AK1515" s="153">
        <v>1</v>
      </c>
    </row>
    <row r="1516" spans="1:37" x14ac:dyDescent="0.2">
      <c r="A1516" s="149" t="s">
        <v>1369</v>
      </c>
      <c r="B1516" s="66" t="s">
        <v>3157</v>
      </c>
      <c r="C1516" s="67">
        <v>26</v>
      </c>
      <c r="D1516" s="84" t="s">
        <v>348</v>
      </c>
      <c r="E1516" s="85">
        <v>44.241682664922699</v>
      </c>
      <c r="F1516" s="91">
        <v>44.241682664922699</v>
      </c>
      <c r="G1516" s="86">
        <v>22.5705505509729</v>
      </c>
      <c r="H1516" s="86">
        <v>22.5705505509729</v>
      </c>
      <c r="I1516" s="86">
        <v>1.27</v>
      </c>
      <c r="J1516" s="86">
        <v>0.97</v>
      </c>
      <c r="K1516" s="87">
        <v>0</v>
      </c>
      <c r="L1516" s="150">
        <v>0.69000000031399999</v>
      </c>
      <c r="M1516" s="86">
        <v>0.24207566537827899</v>
      </c>
      <c r="N1516" s="86"/>
      <c r="O1516" s="86">
        <v>60.5479452054795</v>
      </c>
      <c r="P1516" s="86">
        <v>4.7E-2</v>
      </c>
      <c r="Q1516" s="88">
        <v>0.72670000000000001</v>
      </c>
      <c r="R1516" s="85">
        <v>7.1999424004607999E-3</v>
      </c>
      <c r="S1516" s="86">
        <v>0</v>
      </c>
      <c r="T1516" s="86">
        <v>0.85</v>
      </c>
      <c r="U1516" s="88">
        <v>3.9274839490024802</v>
      </c>
      <c r="V1516" s="89"/>
      <c r="W1516" s="85">
        <v>31.2</v>
      </c>
      <c r="X1516" s="88"/>
      <c r="Y1516" s="85">
        <v>-100</v>
      </c>
      <c r="Z1516" s="88"/>
      <c r="AA1516" s="85">
        <v>0.45</v>
      </c>
      <c r="AB1516" s="91">
        <v>0.45</v>
      </c>
      <c r="AC1516" s="86">
        <v>0.17</v>
      </c>
      <c r="AD1516" s="86">
        <v>0.17</v>
      </c>
      <c r="AE1516" s="86">
        <v>0</v>
      </c>
      <c r="AF1516" s="151">
        <v>0</v>
      </c>
      <c r="AG1516" s="85">
        <v>4.56308400086</v>
      </c>
      <c r="AH1516" s="86">
        <v>1.5299999999999999E-2</v>
      </c>
      <c r="AI1516" s="151">
        <v>0</v>
      </c>
      <c r="AJ1516" s="152">
        <v>1.62</v>
      </c>
      <c r="AK1516" s="153">
        <v>0</v>
      </c>
    </row>
    <row r="1517" spans="1:37" x14ac:dyDescent="0.2">
      <c r="A1517" s="149" t="s">
        <v>3158</v>
      </c>
      <c r="B1517" s="66" t="s">
        <v>3159</v>
      </c>
      <c r="C1517" s="67">
        <v>26</v>
      </c>
      <c r="D1517" s="84" t="s">
        <v>348</v>
      </c>
      <c r="E1517" s="85">
        <v>56.9114284601648</v>
      </c>
      <c r="F1517" s="91">
        <v>56.905308951728202</v>
      </c>
      <c r="G1517" s="86">
        <v>26.034057846044298</v>
      </c>
      <c r="H1517" s="86">
        <v>26.027938337607701</v>
      </c>
      <c r="I1517" s="86">
        <v>0.19</v>
      </c>
      <c r="J1517" s="86">
        <v>0.22</v>
      </c>
      <c r="K1517" s="87">
        <v>0</v>
      </c>
      <c r="L1517" s="150">
        <v>0.98999998312299997</v>
      </c>
      <c r="M1517" s="86">
        <v>0</v>
      </c>
      <c r="N1517" s="86"/>
      <c r="O1517" s="86">
        <v>19.0443917316164</v>
      </c>
      <c r="P1517" s="86">
        <v>0.09</v>
      </c>
      <c r="Q1517" s="88">
        <v>0.43269999999999997</v>
      </c>
      <c r="R1517" s="85">
        <v>0</v>
      </c>
      <c r="S1517" s="86">
        <v>0</v>
      </c>
      <c r="T1517" s="86">
        <v>0.55000000000000004</v>
      </c>
      <c r="U1517" s="88">
        <v>1.99996662086307</v>
      </c>
      <c r="V1517" s="89"/>
      <c r="W1517" s="85">
        <v>20.951951611278599</v>
      </c>
      <c r="X1517" s="88">
        <v>25.9</v>
      </c>
      <c r="Y1517" s="85">
        <v>-100</v>
      </c>
      <c r="Z1517" s="88"/>
      <c r="AA1517" s="85">
        <v>0</v>
      </c>
      <c r="AB1517" s="91">
        <v>0</v>
      </c>
      <c r="AC1517" s="86">
        <v>0</v>
      </c>
      <c r="AD1517" s="86">
        <v>0</v>
      </c>
      <c r="AE1517" s="86">
        <v>0</v>
      </c>
      <c r="AF1517" s="151">
        <v>0</v>
      </c>
      <c r="AG1517" s="85">
        <v>4.72236699754</v>
      </c>
      <c r="AH1517" s="86">
        <v>4.3179999999999998E-3</v>
      </c>
      <c r="AI1517" s="151">
        <v>2.5804006629900002E-9</v>
      </c>
      <c r="AJ1517" s="152">
        <v>1.86</v>
      </c>
      <c r="AK1517" s="153">
        <v>0</v>
      </c>
    </row>
    <row r="1518" spans="1:37" x14ac:dyDescent="0.2">
      <c r="A1518" s="149" t="s">
        <v>1373</v>
      </c>
      <c r="B1518" s="66" t="s">
        <v>3160</v>
      </c>
      <c r="C1518" s="67">
        <v>26</v>
      </c>
      <c r="D1518" s="84" t="s">
        <v>348</v>
      </c>
      <c r="E1518" s="85">
        <v>86.860544960829003</v>
      </c>
      <c r="F1518" s="91">
        <v>86.8441586816068</v>
      </c>
      <c r="G1518" s="86">
        <v>35.869565217391298</v>
      </c>
      <c r="H1518" s="86">
        <v>35.860981928274903</v>
      </c>
      <c r="I1518" s="86">
        <v>0.38</v>
      </c>
      <c r="J1518" s="86">
        <v>0.33</v>
      </c>
      <c r="K1518" s="87">
        <v>0</v>
      </c>
      <c r="L1518" s="150">
        <v>0</v>
      </c>
      <c r="M1518" s="86">
        <v>0</v>
      </c>
      <c r="N1518" s="86"/>
      <c r="O1518" s="86">
        <v>5.4233819391148597</v>
      </c>
      <c r="P1518" s="86">
        <v>5.7000000000000002E-2</v>
      </c>
      <c r="Q1518" s="88">
        <v>1.0057</v>
      </c>
      <c r="R1518" s="85">
        <v>0</v>
      </c>
      <c r="S1518" s="86">
        <v>0</v>
      </c>
      <c r="T1518" s="86">
        <v>0.52</v>
      </c>
      <c r="U1518" s="88">
        <v>0.71865538874496704</v>
      </c>
      <c r="V1518" s="89"/>
      <c r="W1518" s="85">
        <v>26.803274585974801</v>
      </c>
      <c r="X1518" s="88">
        <v>27.1</v>
      </c>
      <c r="Y1518" s="85">
        <v>-97.04</v>
      </c>
      <c r="Z1518" s="88"/>
      <c r="AA1518" s="85">
        <v>0.04</v>
      </c>
      <c r="AB1518" s="91">
        <v>0.05</v>
      </c>
      <c r="AC1518" s="86">
        <v>0</v>
      </c>
      <c r="AD1518" s="86">
        <v>0</v>
      </c>
      <c r="AE1518" s="86">
        <v>0</v>
      </c>
      <c r="AF1518" s="151">
        <v>0</v>
      </c>
      <c r="AG1518" s="85">
        <v>0.27273300014500002</v>
      </c>
      <c r="AH1518" s="86">
        <v>4.8789999999999997E-3</v>
      </c>
      <c r="AI1518" s="151">
        <v>0</v>
      </c>
      <c r="AJ1518" s="152">
        <v>2.0099999999999998</v>
      </c>
      <c r="AK1518" s="153">
        <v>0</v>
      </c>
    </row>
    <row r="1519" spans="1:37" x14ac:dyDescent="0.2">
      <c r="A1519" s="149" t="s">
        <v>3161</v>
      </c>
      <c r="B1519" s="66" t="s">
        <v>3162</v>
      </c>
      <c r="C1519" s="67">
        <v>26</v>
      </c>
      <c r="D1519" s="84" t="s">
        <v>348</v>
      </c>
      <c r="E1519" s="85">
        <v>74.772449799994007</v>
      </c>
      <c r="F1519" s="91">
        <v>74.763516531509595</v>
      </c>
      <c r="G1519" s="86">
        <v>32.388061182963298</v>
      </c>
      <c r="H1519" s="86">
        <v>32.379127914478801</v>
      </c>
      <c r="I1519" s="86">
        <v>0.05</v>
      </c>
      <c r="J1519" s="86">
        <v>0.15</v>
      </c>
      <c r="K1519" s="87">
        <v>0</v>
      </c>
      <c r="L1519" s="150">
        <v>6.0000000024299997E-2</v>
      </c>
      <c r="M1519" s="86">
        <v>2.4574230164729899E-2</v>
      </c>
      <c r="N1519" s="86"/>
      <c r="O1519" s="86">
        <v>21.4026162790698</v>
      </c>
      <c r="P1519" s="86">
        <v>4.4999999999999998E-2</v>
      </c>
      <c r="Q1519" s="88">
        <v>0.57350000000000001</v>
      </c>
      <c r="R1519" s="85">
        <v>8.6941401495392104E-3</v>
      </c>
      <c r="S1519" s="86">
        <v>0</v>
      </c>
      <c r="T1519" s="86">
        <v>0.66</v>
      </c>
      <c r="U1519" s="88">
        <v>0.82186070056676597</v>
      </c>
      <c r="V1519" s="89"/>
      <c r="W1519" s="85">
        <v>50.639812915686903</v>
      </c>
      <c r="X1519" s="88"/>
      <c r="Y1519" s="85"/>
      <c r="Z1519" s="88"/>
      <c r="AA1519" s="85">
        <v>0</v>
      </c>
      <c r="AB1519" s="91">
        <v>0</v>
      </c>
      <c r="AC1519" s="86">
        <v>0</v>
      </c>
      <c r="AD1519" s="86">
        <v>0</v>
      </c>
      <c r="AE1519" s="86">
        <v>0</v>
      </c>
      <c r="AF1519" s="151">
        <v>0</v>
      </c>
      <c r="AG1519" s="85">
        <v>1.01656500027</v>
      </c>
      <c r="AH1519" s="86">
        <v>1.892E-3</v>
      </c>
      <c r="AI1519" s="151">
        <v>0</v>
      </c>
      <c r="AJ1519" s="152">
        <v>1.97</v>
      </c>
      <c r="AK1519" s="153">
        <v>0</v>
      </c>
    </row>
    <row r="1520" spans="1:37" x14ac:dyDescent="0.2">
      <c r="A1520" s="149" t="s">
        <v>3163</v>
      </c>
      <c r="B1520" s="66" t="s">
        <v>3164</v>
      </c>
      <c r="C1520" s="67">
        <v>26</v>
      </c>
      <c r="D1520" s="84" t="s">
        <v>348</v>
      </c>
      <c r="E1520" s="85">
        <v>85.517510064499405</v>
      </c>
      <c r="F1520" s="91">
        <v>85.517510064499405</v>
      </c>
      <c r="G1520" s="86">
        <v>39.595688498333402</v>
      </c>
      <c r="H1520" s="86">
        <v>39.595688498333402</v>
      </c>
      <c r="I1520" s="86">
        <v>0</v>
      </c>
      <c r="J1520" s="86">
        <v>0.11</v>
      </c>
      <c r="K1520" s="87">
        <v>0</v>
      </c>
      <c r="L1520" s="150">
        <v>0.100000000016</v>
      </c>
      <c r="M1520" s="86">
        <v>1.5275383140826E-2</v>
      </c>
      <c r="N1520" s="86"/>
      <c r="O1520" s="86">
        <v>4.8410554747558701</v>
      </c>
      <c r="P1520" s="86">
        <v>8.6999999999999994E-2</v>
      </c>
      <c r="Q1520" s="88">
        <v>0.31740000000000002</v>
      </c>
      <c r="R1520" s="85">
        <v>7.8808416738907709E-3</v>
      </c>
      <c r="S1520" s="86">
        <v>0</v>
      </c>
      <c r="T1520" s="86">
        <v>0.45</v>
      </c>
      <c r="U1520" s="88">
        <v>0.17574996753387301</v>
      </c>
      <c r="V1520" s="89"/>
      <c r="W1520" s="85">
        <v>39.867884929965697</v>
      </c>
      <c r="X1520" s="88">
        <v>28.933333333299998</v>
      </c>
      <c r="Y1520" s="85">
        <v>-100</v>
      </c>
      <c r="Z1520" s="88"/>
      <c r="AA1520" s="85">
        <v>0</v>
      </c>
      <c r="AB1520" s="91">
        <v>0</v>
      </c>
      <c r="AC1520" s="86">
        <v>0</v>
      </c>
      <c r="AD1520" s="86">
        <v>0</v>
      </c>
      <c r="AE1520" s="86">
        <v>0</v>
      </c>
      <c r="AF1520" s="151">
        <v>0</v>
      </c>
      <c r="AG1520" s="85">
        <v>0.60082199951399995</v>
      </c>
      <c r="AH1520" s="86">
        <v>1.5009999999999999E-3</v>
      </c>
      <c r="AI1520" s="151">
        <v>0</v>
      </c>
      <c r="AJ1520" s="152">
        <v>2.06</v>
      </c>
      <c r="AK1520" s="153">
        <v>1</v>
      </c>
    </row>
    <row r="1521" spans="1:37" x14ac:dyDescent="0.2">
      <c r="A1521" s="149" t="s">
        <v>1379</v>
      </c>
      <c r="B1521" s="66" t="s">
        <v>3165</v>
      </c>
      <c r="C1521" s="67">
        <v>26</v>
      </c>
      <c r="D1521" s="84" t="s">
        <v>348</v>
      </c>
      <c r="E1521" s="85">
        <v>75.664579997088396</v>
      </c>
      <c r="F1521" s="91">
        <v>75.6616683651187</v>
      </c>
      <c r="G1521" s="86">
        <v>37.017518319017803</v>
      </c>
      <c r="H1521" s="86">
        <v>37.017518319017803</v>
      </c>
      <c r="I1521" s="86">
        <v>0.35</v>
      </c>
      <c r="J1521" s="86">
        <v>0.14000000000000001</v>
      </c>
      <c r="K1521" s="87">
        <v>0</v>
      </c>
      <c r="L1521" s="150">
        <v>2.6939092617199999E-9</v>
      </c>
      <c r="M1521" s="86">
        <v>0</v>
      </c>
      <c r="N1521" s="86">
        <v>24.010263929618802</v>
      </c>
      <c r="O1521" s="86">
        <v>1.93057031526745</v>
      </c>
      <c r="P1521" s="86">
        <v>0.21</v>
      </c>
      <c r="Q1521" s="88">
        <v>0.76570000000000005</v>
      </c>
      <c r="R1521" s="85">
        <v>0</v>
      </c>
      <c r="S1521" s="86">
        <v>0</v>
      </c>
      <c r="T1521" s="86">
        <v>1.1000000000000001</v>
      </c>
      <c r="U1521" s="88">
        <v>3.28626194982288</v>
      </c>
      <c r="V1521" s="89"/>
      <c r="W1521" s="85">
        <v>35.809414453633401</v>
      </c>
      <c r="X1521" s="88">
        <v>35.6</v>
      </c>
      <c r="Y1521" s="85"/>
      <c r="Z1521" s="88"/>
      <c r="AA1521" s="85">
        <v>0</v>
      </c>
      <c r="AB1521" s="91">
        <v>0</v>
      </c>
      <c r="AC1521" s="86">
        <v>0</v>
      </c>
      <c r="AD1521" s="86">
        <v>0</v>
      </c>
      <c r="AE1521" s="86">
        <v>0</v>
      </c>
      <c r="AF1521" s="151">
        <v>5.1974000523899999</v>
      </c>
      <c r="AG1521" s="85">
        <v>0.61630802292800002</v>
      </c>
      <c r="AH1521" s="86">
        <v>2.2669999999999999E-3</v>
      </c>
      <c r="AI1521" s="151">
        <v>0</v>
      </c>
      <c r="AJ1521" s="152">
        <v>1.91</v>
      </c>
      <c r="AK1521" s="153">
        <v>1</v>
      </c>
    </row>
    <row r="1522" spans="1:37" x14ac:dyDescent="0.2">
      <c r="A1522" s="149" t="s">
        <v>3166</v>
      </c>
      <c r="B1522" s="66" t="s">
        <v>3167</v>
      </c>
      <c r="C1522" s="67">
        <v>26</v>
      </c>
      <c r="D1522" s="84" t="s">
        <v>348</v>
      </c>
      <c r="E1522" s="85">
        <v>85.244865074346805</v>
      </c>
      <c r="F1522" s="91">
        <v>85.212909893188097</v>
      </c>
      <c r="G1522" s="86">
        <v>44.277642931445897</v>
      </c>
      <c r="H1522" s="86">
        <v>44.277642931445897</v>
      </c>
      <c r="I1522" s="86">
        <v>0.68</v>
      </c>
      <c r="J1522" s="86">
        <v>0.3</v>
      </c>
      <c r="K1522" s="87">
        <v>0</v>
      </c>
      <c r="L1522" s="150">
        <v>0</v>
      </c>
      <c r="M1522" s="86">
        <v>0</v>
      </c>
      <c r="N1522" s="86">
        <v>6.0587262200165402</v>
      </c>
      <c r="O1522" s="86">
        <v>0.884682645818331</v>
      </c>
      <c r="P1522" s="86">
        <v>9.6000000000000002E-2</v>
      </c>
      <c r="Q1522" s="88">
        <v>0.34749999999999998</v>
      </c>
      <c r="R1522" s="85">
        <v>0</v>
      </c>
      <c r="S1522" s="86">
        <v>0</v>
      </c>
      <c r="T1522" s="86">
        <v>0.75</v>
      </c>
      <c r="U1522" s="88">
        <v>0.77644291240880903</v>
      </c>
      <c r="V1522" s="89"/>
      <c r="W1522" s="85">
        <v>31.7438616985572</v>
      </c>
      <c r="X1522" s="88">
        <v>31.8</v>
      </c>
      <c r="Y1522" s="85">
        <v>-100</v>
      </c>
      <c r="Z1522" s="88"/>
      <c r="AA1522" s="85">
        <v>0</v>
      </c>
      <c r="AB1522" s="91">
        <v>0.03</v>
      </c>
      <c r="AC1522" s="86">
        <v>0</v>
      </c>
      <c r="AD1522" s="86">
        <v>0</v>
      </c>
      <c r="AE1522" s="86">
        <v>0</v>
      </c>
      <c r="AF1522" s="151">
        <v>0</v>
      </c>
      <c r="AG1522" s="85">
        <v>0.51851999026399997</v>
      </c>
      <c r="AH1522" s="86">
        <v>5.2469999999999999E-3</v>
      </c>
      <c r="AI1522" s="151">
        <v>0</v>
      </c>
      <c r="AJ1522" s="152">
        <v>2.1</v>
      </c>
      <c r="AK1522" s="153">
        <v>3</v>
      </c>
    </row>
    <row r="1523" spans="1:37" x14ac:dyDescent="0.2">
      <c r="A1523" s="149" t="s">
        <v>3168</v>
      </c>
      <c r="B1523" s="66" t="s">
        <v>3169</v>
      </c>
      <c r="C1523" s="67">
        <v>26</v>
      </c>
      <c r="D1523" s="84" t="s">
        <v>348</v>
      </c>
      <c r="E1523" s="85">
        <v>82.746464439434305</v>
      </c>
      <c r="F1523" s="91">
        <v>82.746464439434305</v>
      </c>
      <c r="G1523" s="86">
        <v>34.478376716540303</v>
      </c>
      <c r="H1523" s="86">
        <v>34.478376716540303</v>
      </c>
      <c r="I1523" s="86">
        <v>1.01</v>
      </c>
      <c r="J1523" s="86">
        <v>0.42</v>
      </c>
      <c r="K1523" s="87">
        <v>0</v>
      </c>
      <c r="L1523" s="150">
        <v>1.0000000246900001E-2</v>
      </c>
      <c r="M1523" s="86">
        <v>1.9960643359959399E-2</v>
      </c>
      <c r="N1523" s="86"/>
      <c r="O1523" s="86">
        <v>3.6697247706421998</v>
      </c>
      <c r="P1523" s="86">
        <v>9.6000000000000002E-2</v>
      </c>
      <c r="Q1523" s="88">
        <v>0.55789999999999995</v>
      </c>
      <c r="R1523" s="85">
        <v>9.4509025611945897E-3</v>
      </c>
      <c r="S1523" s="86">
        <v>0</v>
      </c>
      <c r="T1523" s="86">
        <v>0.82</v>
      </c>
      <c r="U1523" s="88">
        <v>0.87415453986472602</v>
      </c>
      <c r="V1523" s="89"/>
      <c r="W1523" s="85">
        <v>34.0333333333</v>
      </c>
      <c r="X1523" s="88"/>
      <c r="Y1523" s="85"/>
      <c r="Z1523" s="88"/>
      <c r="AA1523" s="85">
        <v>0.03</v>
      </c>
      <c r="AB1523" s="91">
        <v>0.03</v>
      </c>
      <c r="AC1523" s="86">
        <v>0.02</v>
      </c>
      <c r="AD1523" s="86">
        <v>0.02</v>
      </c>
      <c r="AE1523" s="86">
        <v>0</v>
      </c>
      <c r="AF1523" s="151">
        <v>3.4389601274399999E-9</v>
      </c>
      <c r="AG1523" s="85">
        <v>0.443699982986</v>
      </c>
      <c r="AH1523" s="86">
        <v>3.7680000000000001E-3</v>
      </c>
      <c r="AI1523" s="151">
        <v>0</v>
      </c>
      <c r="AJ1523" s="152">
        <v>1.96</v>
      </c>
      <c r="AK1523" s="153">
        <v>2</v>
      </c>
    </row>
    <row r="1524" spans="1:37" x14ac:dyDescent="0.2">
      <c r="A1524" s="149" t="s">
        <v>3170</v>
      </c>
      <c r="B1524" s="66" t="s">
        <v>3171</v>
      </c>
      <c r="C1524" s="67">
        <v>26</v>
      </c>
      <c r="D1524" s="84" t="s">
        <v>348</v>
      </c>
      <c r="E1524" s="85">
        <v>73.6554805563906</v>
      </c>
      <c r="F1524" s="91">
        <v>73.654114174842206</v>
      </c>
      <c r="G1524" s="86">
        <v>36.2200420845517</v>
      </c>
      <c r="H1524" s="86">
        <v>36.2200420845517</v>
      </c>
      <c r="I1524" s="86">
        <v>0.05</v>
      </c>
      <c r="J1524" s="86">
        <v>0.47</v>
      </c>
      <c r="K1524" s="87">
        <v>0</v>
      </c>
      <c r="L1524" s="150">
        <v>1.00000020726E-2</v>
      </c>
      <c r="M1524" s="86">
        <v>2.7150398437527201E-2</v>
      </c>
      <c r="N1524" s="86"/>
      <c r="O1524" s="86">
        <v>1.47255689424364</v>
      </c>
      <c r="P1524" s="86">
        <v>0.17699999999999999</v>
      </c>
      <c r="Q1524" s="88">
        <v>0.72870000000000001</v>
      </c>
      <c r="R1524" s="85">
        <v>9.6506465933217499E-3</v>
      </c>
      <c r="S1524" s="86">
        <v>0</v>
      </c>
      <c r="T1524" s="86">
        <v>1.28</v>
      </c>
      <c r="U1524" s="88">
        <v>2.2354002131555202</v>
      </c>
      <c r="V1524" s="89"/>
      <c r="W1524" s="85">
        <v>34.2838690048644</v>
      </c>
      <c r="X1524" s="88"/>
      <c r="Y1524" s="85"/>
      <c r="Z1524" s="88"/>
      <c r="AA1524" s="85">
        <v>0</v>
      </c>
      <c r="AB1524" s="91">
        <v>0</v>
      </c>
      <c r="AC1524" s="86">
        <v>0</v>
      </c>
      <c r="AD1524" s="86">
        <v>0</v>
      </c>
      <c r="AE1524" s="86">
        <v>0</v>
      </c>
      <c r="AF1524" s="151">
        <v>4.4839458653500003E-8</v>
      </c>
      <c r="AG1524" s="85">
        <v>2.1954299312600001</v>
      </c>
      <c r="AH1524" s="86">
        <v>9.2689999999999995E-3</v>
      </c>
      <c r="AI1524" s="151">
        <v>0</v>
      </c>
      <c r="AJ1524" s="152">
        <v>1.88</v>
      </c>
      <c r="AK1524" s="153">
        <v>1</v>
      </c>
    </row>
    <row r="1525" spans="1:37" x14ac:dyDescent="0.2">
      <c r="A1525" s="149" t="s">
        <v>3172</v>
      </c>
      <c r="B1525" s="66" t="s">
        <v>3173</v>
      </c>
      <c r="C1525" s="67">
        <v>26</v>
      </c>
      <c r="D1525" s="84" t="s">
        <v>348</v>
      </c>
      <c r="E1525" s="85">
        <v>88.204720291149997</v>
      </c>
      <c r="F1525" s="91">
        <v>88.204720291149997</v>
      </c>
      <c r="G1525" s="86">
        <v>61.2766142916294</v>
      </c>
      <c r="H1525" s="86">
        <v>61.2766142916294</v>
      </c>
      <c r="I1525" s="86">
        <v>0.48</v>
      </c>
      <c r="J1525" s="86">
        <v>0.25</v>
      </c>
      <c r="K1525" s="87">
        <v>0</v>
      </c>
      <c r="L1525" s="150">
        <v>9.2867457388800008E-9</v>
      </c>
      <c r="M1525" s="86">
        <v>0</v>
      </c>
      <c r="N1525" s="86">
        <v>0.54034319094560102</v>
      </c>
      <c r="O1525" s="86">
        <v>0.59875867104782798</v>
      </c>
      <c r="P1525" s="86">
        <v>0.151</v>
      </c>
      <c r="Q1525" s="88">
        <v>0.37530000000000002</v>
      </c>
      <c r="R1525" s="85">
        <v>0</v>
      </c>
      <c r="S1525" s="86">
        <v>0</v>
      </c>
      <c r="T1525" s="86">
        <v>1.33</v>
      </c>
      <c r="U1525" s="88">
        <v>0.828121254385774</v>
      </c>
      <c r="V1525" s="89"/>
      <c r="W1525" s="85">
        <v>32.299999999999997</v>
      </c>
      <c r="X1525" s="88"/>
      <c r="Y1525" s="85"/>
      <c r="Z1525" s="88"/>
      <c r="AA1525" s="85">
        <v>0</v>
      </c>
      <c r="AB1525" s="91">
        <v>0</v>
      </c>
      <c r="AC1525" s="86">
        <v>0</v>
      </c>
      <c r="AD1525" s="86">
        <v>0</v>
      </c>
      <c r="AE1525" s="86">
        <v>0</v>
      </c>
      <c r="AF1525" s="151">
        <v>5.5359532437700003E-7</v>
      </c>
      <c r="AG1525" s="85">
        <v>0.39967816593900002</v>
      </c>
      <c r="AH1525" s="86">
        <v>3.3999999999999998E-3</v>
      </c>
      <c r="AI1525" s="151">
        <v>0</v>
      </c>
      <c r="AJ1525" s="152">
        <v>2.1</v>
      </c>
      <c r="AK1525" s="153">
        <v>2</v>
      </c>
    </row>
    <row r="1526" spans="1:37" x14ac:dyDescent="0.2">
      <c r="A1526" s="149" t="s">
        <v>3174</v>
      </c>
      <c r="B1526" s="66" t="s">
        <v>3175</v>
      </c>
      <c r="C1526" s="67">
        <v>26</v>
      </c>
      <c r="D1526" s="84" t="s">
        <v>348</v>
      </c>
      <c r="E1526" s="85">
        <v>72.956717653779705</v>
      </c>
      <c r="F1526" s="91">
        <v>72.956717653779705</v>
      </c>
      <c r="G1526" s="86">
        <v>31.2424979620132</v>
      </c>
      <c r="H1526" s="86">
        <v>31.2424979620132</v>
      </c>
      <c r="I1526" s="86">
        <v>7.0000000000000007E-2</v>
      </c>
      <c r="J1526" s="86">
        <v>0.13</v>
      </c>
      <c r="K1526" s="87">
        <v>0</v>
      </c>
      <c r="L1526" s="150">
        <v>0.21999999943199999</v>
      </c>
      <c r="M1526" s="86">
        <v>3.3535896875526699E-3</v>
      </c>
      <c r="N1526" s="86"/>
      <c r="O1526" s="86">
        <v>6.2585969738651999</v>
      </c>
      <c r="P1526" s="86">
        <v>5.7000000000000002E-2</v>
      </c>
      <c r="Q1526" s="88">
        <v>0.97</v>
      </c>
      <c r="R1526" s="85">
        <v>1.2816404998397901E-2</v>
      </c>
      <c r="S1526" s="86">
        <v>0</v>
      </c>
      <c r="T1526" s="86">
        <v>0.98</v>
      </c>
      <c r="U1526" s="88">
        <v>2.7151761013152198</v>
      </c>
      <c r="V1526" s="89"/>
      <c r="W1526" s="85">
        <v>27.9693228756297</v>
      </c>
      <c r="X1526" s="88">
        <v>27.833333333300001</v>
      </c>
      <c r="Y1526" s="85">
        <v>-100</v>
      </c>
      <c r="Z1526" s="88"/>
      <c r="AA1526" s="85">
        <v>0.03</v>
      </c>
      <c r="AB1526" s="91">
        <v>0.03</v>
      </c>
      <c r="AC1526" s="86">
        <v>0</v>
      </c>
      <c r="AD1526" s="86">
        <v>0</v>
      </c>
      <c r="AE1526" s="86">
        <v>0</v>
      </c>
      <c r="AF1526" s="151">
        <v>1.83440005306</v>
      </c>
      <c r="AG1526" s="85">
        <v>2.7862619746399999</v>
      </c>
      <c r="AH1526" s="86">
        <v>3.2789999999999998E-3</v>
      </c>
      <c r="AI1526" s="151">
        <v>0</v>
      </c>
      <c r="AJ1526" s="152">
        <v>1.7</v>
      </c>
      <c r="AK1526" s="153">
        <v>0</v>
      </c>
    </row>
    <row r="1527" spans="1:37" x14ac:dyDescent="0.2">
      <c r="A1527" s="149" t="s">
        <v>3176</v>
      </c>
      <c r="B1527" s="66" t="s">
        <v>3177</v>
      </c>
      <c r="C1527" s="67">
        <v>26</v>
      </c>
      <c r="D1527" s="84" t="s">
        <v>348</v>
      </c>
      <c r="E1527" s="85">
        <v>75.398919020318203</v>
      </c>
      <c r="F1527" s="91">
        <v>75.398919020318203</v>
      </c>
      <c r="G1527" s="86">
        <v>30.736988967441601</v>
      </c>
      <c r="H1527" s="86">
        <v>30.736988967441601</v>
      </c>
      <c r="I1527" s="86">
        <v>0.09</v>
      </c>
      <c r="J1527" s="86">
        <v>0.14000000000000001</v>
      </c>
      <c r="K1527" s="87">
        <v>0</v>
      </c>
      <c r="L1527" s="150">
        <v>0.14000000008999999</v>
      </c>
      <c r="M1527" s="86">
        <v>8.0447089138566893E-3</v>
      </c>
      <c r="N1527" s="86"/>
      <c r="O1527" s="86">
        <v>9.7097515138859904</v>
      </c>
      <c r="P1527" s="86">
        <v>6.2E-2</v>
      </c>
      <c r="Q1527" s="88">
        <v>1.1919999999999999</v>
      </c>
      <c r="R1527" s="85">
        <v>5.6769798467215396E-3</v>
      </c>
      <c r="S1527" s="86">
        <v>0</v>
      </c>
      <c r="T1527" s="86">
        <v>1.1100000000000001</v>
      </c>
      <c r="U1527" s="88">
        <v>1.2363265449685199</v>
      </c>
      <c r="V1527" s="89"/>
      <c r="W1527" s="85">
        <v>41.724879669859199</v>
      </c>
      <c r="X1527" s="88">
        <v>44.133333333300001</v>
      </c>
      <c r="Y1527" s="85">
        <v>-100</v>
      </c>
      <c r="Z1527" s="88">
        <v>100</v>
      </c>
      <c r="AA1527" s="85">
        <v>0</v>
      </c>
      <c r="AB1527" s="91">
        <v>0</v>
      </c>
      <c r="AC1527" s="86">
        <v>0</v>
      </c>
      <c r="AD1527" s="86">
        <v>0</v>
      </c>
      <c r="AE1527" s="86">
        <v>0</v>
      </c>
      <c r="AF1527" s="151">
        <v>4.0055328629400002E-10</v>
      </c>
      <c r="AG1527" s="85">
        <v>2.46331798209</v>
      </c>
      <c r="AH1527" s="86">
        <v>2.5790000000000001E-3</v>
      </c>
      <c r="AI1527" s="151">
        <v>0</v>
      </c>
      <c r="AJ1527" s="152">
        <v>1.62</v>
      </c>
      <c r="AK1527" s="153">
        <v>0</v>
      </c>
    </row>
    <row r="1528" spans="1:37" x14ac:dyDescent="0.2">
      <c r="A1528" s="149" t="s">
        <v>3178</v>
      </c>
      <c r="B1528" s="66" t="s">
        <v>3179</v>
      </c>
      <c r="C1528" s="67">
        <v>26</v>
      </c>
      <c r="D1528" s="84" t="s">
        <v>348</v>
      </c>
      <c r="E1528" s="85">
        <v>91.779355196891004</v>
      </c>
      <c r="F1528" s="91">
        <v>91.779355196891004</v>
      </c>
      <c r="G1528" s="86">
        <v>69.508664789626096</v>
      </c>
      <c r="H1528" s="86">
        <v>69.508664789626096</v>
      </c>
      <c r="I1528" s="86">
        <v>0</v>
      </c>
      <c r="J1528" s="86">
        <v>0</v>
      </c>
      <c r="K1528" s="87">
        <v>0</v>
      </c>
      <c r="L1528" s="150">
        <v>1.7599007863400001E-9</v>
      </c>
      <c r="M1528" s="86">
        <v>0</v>
      </c>
      <c r="N1528" s="86">
        <v>1.7916159332057799</v>
      </c>
      <c r="O1528" s="86">
        <v>2.7483040528787601</v>
      </c>
      <c r="P1528" s="86">
        <v>8.6999999999999994E-2</v>
      </c>
      <c r="Q1528" s="88">
        <v>0.30840000000000001</v>
      </c>
      <c r="R1528" s="85">
        <v>0</v>
      </c>
      <c r="S1528" s="86">
        <v>0</v>
      </c>
      <c r="T1528" s="86">
        <v>0.82</v>
      </c>
      <c r="U1528" s="88">
        <v>0.15862315104889599</v>
      </c>
      <c r="V1528" s="89"/>
      <c r="W1528" s="85">
        <v>37.0579665025043</v>
      </c>
      <c r="X1528" s="88">
        <v>33.9666666667</v>
      </c>
      <c r="Y1528" s="85">
        <v>-100</v>
      </c>
      <c r="Z1528" s="88"/>
      <c r="AA1528" s="85">
        <v>0</v>
      </c>
      <c r="AB1528" s="91">
        <v>0</v>
      </c>
      <c r="AC1528" s="86">
        <v>0</v>
      </c>
      <c r="AD1528" s="86">
        <v>0</v>
      </c>
      <c r="AE1528" s="86">
        <v>0</v>
      </c>
      <c r="AF1528" s="151">
        <v>1.15744279866E-7</v>
      </c>
      <c r="AG1528" s="85">
        <v>3.9434669602100002E-8</v>
      </c>
      <c r="AH1528" s="86">
        <v>0</v>
      </c>
      <c r="AI1528" s="151">
        <v>0</v>
      </c>
      <c r="AJ1528" s="152">
        <v>2.2200000000000002</v>
      </c>
      <c r="AK1528" s="153">
        <v>1</v>
      </c>
    </row>
    <row r="1529" spans="1:37" x14ac:dyDescent="0.2">
      <c r="A1529" s="149" t="s">
        <v>3180</v>
      </c>
      <c r="B1529" s="66" t="s">
        <v>3181</v>
      </c>
      <c r="C1529" s="67">
        <v>26</v>
      </c>
      <c r="D1529" s="84" t="s">
        <v>348</v>
      </c>
      <c r="E1529" s="85">
        <v>71.924505710426104</v>
      </c>
      <c r="F1529" s="91">
        <v>71.924505710426104</v>
      </c>
      <c r="G1529" s="86">
        <v>28.925150435957299</v>
      </c>
      <c r="H1529" s="86">
        <v>28.925150435957299</v>
      </c>
      <c r="I1529" s="86">
        <v>0.27</v>
      </c>
      <c r="J1529" s="86">
        <v>0.15</v>
      </c>
      <c r="K1529" s="87">
        <v>0</v>
      </c>
      <c r="L1529" s="150">
        <v>0</v>
      </c>
      <c r="M1529" s="86">
        <v>0</v>
      </c>
      <c r="N1529" s="86"/>
      <c r="O1529" s="86">
        <v>11.4480819441655</v>
      </c>
      <c r="P1529" s="86">
        <v>8.2000000000000003E-2</v>
      </c>
      <c r="Q1529" s="88">
        <v>0.93810000000000004</v>
      </c>
      <c r="R1529" s="85">
        <v>0</v>
      </c>
      <c r="S1529" s="86">
        <v>0</v>
      </c>
      <c r="T1529" s="86">
        <v>0.96</v>
      </c>
      <c r="U1529" s="88">
        <v>2.5006140243153601</v>
      </c>
      <c r="V1529" s="89"/>
      <c r="W1529" s="85">
        <v>37.6573660345611</v>
      </c>
      <c r="X1529" s="88">
        <v>38.6</v>
      </c>
      <c r="Y1529" s="85">
        <v>100</v>
      </c>
      <c r="Z1529" s="88">
        <v>100</v>
      </c>
      <c r="AA1529" s="85">
        <v>0.36</v>
      </c>
      <c r="AB1529" s="91">
        <v>0.36</v>
      </c>
      <c r="AC1529" s="86">
        <v>0.01</v>
      </c>
      <c r="AD1529" s="86">
        <v>0.01</v>
      </c>
      <c r="AE1529" s="86">
        <v>0</v>
      </c>
      <c r="AF1529" s="151">
        <v>0</v>
      </c>
      <c r="AG1529" s="85">
        <v>1.50206399935</v>
      </c>
      <c r="AH1529" s="86">
        <v>2.2339999999999999E-3</v>
      </c>
      <c r="AI1529" s="151">
        <v>0</v>
      </c>
      <c r="AJ1529" s="152">
        <v>1.92</v>
      </c>
      <c r="AK1529" s="153">
        <v>4</v>
      </c>
    </row>
    <row r="1530" spans="1:37" x14ac:dyDescent="0.2">
      <c r="A1530" s="149" t="s">
        <v>3182</v>
      </c>
      <c r="B1530" s="66" t="s">
        <v>3183</v>
      </c>
      <c r="C1530" s="67">
        <v>26</v>
      </c>
      <c r="D1530" s="84" t="s">
        <v>348</v>
      </c>
      <c r="E1530" s="85">
        <v>80.973794645464295</v>
      </c>
      <c r="F1530" s="91">
        <v>80.960445849775994</v>
      </c>
      <c r="G1530" s="86">
        <v>31.618291187291899</v>
      </c>
      <c r="H1530" s="86">
        <v>31.618291187291899</v>
      </c>
      <c r="I1530" s="86">
        <v>0.19</v>
      </c>
      <c r="J1530" s="86">
        <v>0.14000000000000001</v>
      </c>
      <c r="K1530" s="87">
        <v>0</v>
      </c>
      <c r="L1530" s="150">
        <v>0.31000000013700002</v>
      </c>
      <c r="M1530" s="86">
        <v>0</v>
      </c>
      <c r="N1530" s="86"/>
      <c r="O1530" s="86">
        <v>12.130422768720599</v>
      </c>
      <c r="P1530" s="86">
        <v>0.107</v>
      </c>
      <c r="Q1530" s="88">
        <v>0.5655</v>
      </c>
      <c r="R1530" s="85">
        <v>0</v>
      </c>
      <c r="S1530" s="86">
        <v>0</v>
      </c>
      <c r="T1530" s="86">
        <v>0.81</v>
      </c>
      <c r="U1530" s="88">
        <v>3.9412319269820899</v>
      </c>
      <c r="V1530" s="89"/>
      <c r="W1530" s="85">
        <v>33.226681256697503</v>
      </c>
      <c r="X1530" s="88">
        <v>33.433333333299998</v>
      </c>
      <c r="Y1530" s="85">
        <v>-12.64</v>
      </c>
      <c r="Z1530" s="88">
        <v>-100</v>
      </c>
      <c r="AA1530" s="85">
        <v>0</v>
      </c>
      <c r="AB1530" s="91">
        <v>0</v>
      </c>
      <c r="AC1530" s="86">
        <v>0</v>
      </c>
      <c r="AD1530" s="86">
        <v>0</v>
      </c>
      <c r="AE1530" s="86">
        <v>0</v>
      </c>
      <c r="AF1530" s="151">
        <v>0</v>
      </c>
      <c r="AG1530" s="85">
        <v>0.88327000045299997</v>
      </c>
      <c r="AH1530" s="86">
        <v>2.2520000000000001E-3</v>
      </c>
      <c r="AI1530" s="151">
        <v>0</v>
      </c>
      <c r="AJ1530" s="152">
        <v>2.87</v>
      </c>
      <c r="AK1530" s="153">
        <v>24</v>
      </c>
    </row>
    <row r="1531" spans="1:37" x14ac:dyDescent="0.2">
      <c r="A1531" s="149" t="s">
        <v>3184</v>
      </c>
      <c r="B1531" s="66" t="s">
        <v>3185</v>
      </c>
      <c r="C1531" s="67">
        <v>26</v>
      </c>
      <c r="D1531" s="84" t="s">
        <v>348</v>
      </c>
      <c r="E1531" s="85">
        <v>78.682851122640898</v>
      </c>
      <c r="F1531" s="91">
        <v>78.681718286245101</v>
      </c>
      <c r="G1531" s="86">
        <v>34.227518861725997</v>
      </c>
      <c r="H1531" s="86">
        <v>34.227518861725997</v>
      </c>
      <c r="I1531" s="86">
        <v>0.56999999999999995</v>
      </c>
      <c r="J1531" s="86">
        <v>2.08</v>
      </c>
      <c r="K1531" s="87">
        <v>0</v>
      </c>
      <c r="L1531" s="150">
        <v>0.20999999987199999</v>
      </c>
      <c r="M1531" s="86">
        <v>0</v>
      </c>
      <c r="N1531" s="86">
        <v>32.390898284937997</v>
      </c>
      <c r="O1531" s="86">
        <v>9.6680738349474407</v>
      </c>
      <c r="P1531" s="86">
        <v>0.27900000000000003</v>
      </c>
      <c r="Q1531" s="88">
        <v>0.63560000000000005</v>
      </c>
      <c r="R1531" s="85">
        <v>0</v>
      </c>
      <c r="S1531" s="86">
        <v>0</v>
      </c>
      <c r="T1531" s="86">
        <v>0.8</v>
      </c>
      <c r="U1531" s="88">
        <v>2.3489362666243698</v>
      </c>
      <c r="V1531" s="89"/>
      <c r="W1531" s="85">
        <v>34.676695854316897</v>
      </c>
      <c r="X1531" s="88">
        <v>42.233333333300003</v>
      </c>
      <c r="Y1531" s="85">
        <v>30.360000000000014</v>
      </c>
      <c r="Z1531" s="88"/>
      <c r="AA1531" s="85">
        <v>0</v>
      </c>
      <c r="AB1531" s="91">
        <v>0</v>
      </c>
      <c r="AC1531" s="86">
        <v>0</v>
      </c>
      <c r="AD1531" s="86">
        <v>0</v>
      </c>
      <c r="AE1531" s="86">
        <v>0</v>
      </c>
      <c r="AF1531" s="151">
        <v>0</v>
      </c>
      <c r="AG1531" s="85">
        <v>2.13188499906</v>
      </c>
      <c r="AH1531" s="86">
        <v>4.3795000000000001E-2</v>
      </c>
      <c r="AI1531" s="151">
        <v>5.2679999976899998E-3</v>
      </c>
      <c r="AJ1531" s="152">
        <v>2.57</v>
      </c>
      <c r="AK1531" s="153">
        <v>16</v>
      </c>
    </row>
    <row r="1532" spans="1:37" x14ac:dyDescent="0.2">
      <c r="A1532" s="149" t="s">
        <v>3186</v>
      </c>
      <c r="B1532" s="66" t="s">
        <v>3187</v>
      </c>
      <c r="C1532" s="67">
        <v>26</v>
      </c>
      <c r="D1532" s="84" t="s">
        <v>348</v>
      </c>
      <c r="E1532" s="85">
        <v>44.842846246742504</v>
      </c>
      <c r="F1532" s="91">
        <v>44.830134113010899</v>
      </c>
      <c r="G1532" s="86">
        <v>21.342083518718599</v>
      </c>
      <c r="H1532" s="86">
        <v>21.339699993643901</v>
      </c>
      <c r="I1532" s="86">
        <v>0.51</v>
      </c>
      <c r="J1532" s="86">
        <v>1.64</v>
      </c>
      <c r="K1532" s="87">
        <v>0</v>
      </c>
      <c r="L1532" s="150">
        <v>0</v>
      </c>
      <c r="M1532" s="86">
        <v>0.73793238595896604</v>
      </c>
      <c r="N1532" s="86"/>
      <c r="O1532" s="86">
        <v>15.087719298245601</v>
      </c>
      <c r="P1532" s="86">
        <v>0.316</v>
      </c>
      <c r="Q1532" s="88">
        <v>0.79449999999999998</v>
      </c>
      <c r="R1532" s="85">
        <v>8.4132592966515204E-3</v>
      </c>
      <c r="S1532" s="86">
        <v>0</v>
      </c>
      <c r="T1532" s="86">
        <v>1.07</v>
      </c>
      <c r="U1532" s="88">
        <v>10.4136210512935</v>
      </c>
      <c r="V1532" s="89"/>
      <c r="W1532" s="85">
        <v>29.525648729537501</v>
      </c>
      <c r="X1532" s="88"/>
      <c r="Y1532" s="85">
        <v>-100</v>
      </c>
      <c r="Z1532" s="88">
        <v>-100</v>
      </c>
      <c r="AA1532" s="85">
        <v>0</v>
      </c>
      <c r="AB1532" s="91">
        <v>0</v>
      </c>
      <c r="AC1532" s="86">
        <v>0</v>
      </c>
      <c r="AD1532" s="86">
        <v>0</v>
      </c>
      <c r="AE1532" s="86">
        <v>0</v>
      </c>
      <c r="AF1532" s="151">
        <v>0</v>
      </c>
      <c r="AG1532" s="85">
        <v>4.5773299977199997</v>
      </c>
      <c r="AH1532" s="86">
        <v>2.4299999999999999E-2</v>
      </c>
      <c r="AI1532" s="151">
        <v>0</v>
      </c>
      <c r="AJ1532" s="152">
        <v>2.39</v>
      </c>
      <c r="AK1532" s="153">
        <v>12</v>
      </c>
    </row>
    <row r="1533" spans="1:37" x14ac:dyDescent="0.2">
      <c r="A1533" s="149" t="s">
        <v>3188</v>
      </c>
      <c r="B1533" s="66" t="s">
        <v>3189</v>
      </c>
      <c r="C1533" s="67">
        <v>26</v>
      </c>
      <c r="D1533" s="84" t="s">
        <v>348</v>
      </c>
      <c r="E1533" s="85">
        <v>73.866253869969</v>
      </c>
      <c r="F1533" s="91">
        <v>73.827244582043306</v>
      </c>
      <c r="G1533" s="86">
        <v>43.867492260061901</v>
      </c>
      <c r="H1533" s="86">
        <v>43.850154798761601</v>
      </c>
      <c r="I1533" s="86">
        <v>1.73</v>
      </c>
      <c r="J1533" s="86">
        <v>5.45</v>
      </c>
      <c r="K1533" s="87">
        <v>0</v>
      </c>
      <c r="L1533" s="150">
        <v>2.9999999957299999E-2</v>
      </c>
      <c r="M1533" s="86">
        <v>1.3590001266801099E-2</v>
      </c>
      <c r="N1533" s="86">
        <v>29.718346933403499</v>
      </c>
      <c r="O1533" s="86">
        <v>25.059226112134802</v>
      </c>
      <c r="P1533" s="86">
        <v>0.621</v>
      </c>
      <c r="Q1533" s="88">
        <v>1.1146</v>
      </c>
      <c r="R1533" s="85">
        <v>1.2376237623762399E-2</v>
      </c>
      <c r="S1533" s="86">
        <v>0</v>
      </c>
      <c r="T1533" s="86">
        <v>1.19</v>
      </c>
      <c r="U1533" s="88">
        <v>3.5467492260061899</v>
      </c>
      <c r="V1533" s="89"/>
      <c r="W1533" s="85">
        <v>38.903177660619498</v>
      </c>
      <c r="X1533" s="88">
        <v>38.766666666699997</v>
      </c>
      <c r="Y1533" s="85">
        <v>-100</v>
      </c>
      <c r="Z1533" s="88">
        <v>-100</v>
      </c>
      <c r="AA1533" s="85">
        <v>0</v>
      </c>
      <c r="AB1533" s="91">
        <v>0.01</v>
      </c>
      <c r="AC1533" s="86">
        <v>0</v>
      </c>
      <c r="AD1533" s="86">
        <v>0</v>
      </c>
      <c r="AE1533" s="86">
        <v>0</v>
      </c>
      <c r="AF1533" s="151">
        <v>0</v>
      </c>
      <c r="AG1533" s="85">
        <v>1.6922749995799999</v>
      </c>
      <c r="AH1533" s="86">
        <v>0.10349800000000001</v>
      </c>
      <c r="AI1533" s="151">
        <v>8.8170000110799999E-3</v>
      </c>
      <c r="AJ1533" s="152">
        <v>2.38</v>
      </c>
      <c r="AK1533" s="153">
        <v>11</v>
      </c>
    </row>
    <row r="1534" spans="1:37" x14ac:dyDescent="0.2">
      <c r="A1534" s="149" t="s">
        <v>3190</v>
      </c>
      <c r="B1534" s="66" t="s">
        <v>3191</v>
      </c>
      <c r="C1534" s="67">
        <v>26</v>
      </c>
      <c r="D1534" s="84" t="s">
        <v>348</v>
      </c>
      <c r="E1534" s="85">
        <v>50.419934676827999</v>
      </c>
      <c r="F1534" s="91">
        <v>50.417712800231101</v>
      </c>
      <c r="G1534" s="86">
        <v>27.386850934299101</v>
      </c>
      <c r="H1534" s="86">
        <v>27.386850934299101</v>
      </c>
      <c r="I1534" s="86">
        <v>0.94</v>
      </c>
      <c r="J1534" s="86">
        <v>3.03</v>
      </c>
      <c r="K1534" s="87">
        <v>0</v>
      </c>
      <c r="L1534" s="150">
        <v>4.69885742097E-11</v>
      </c>
      <c r="M1534" s="86">
        <v>1.4309297840145001E-3</v>
      </c>
      <c r="N1534" s="86">
        <v>26.482288312180302</v>
      </c>
      <c r="O1534" s="86">
        <v>5.0198901307065702</v>
      </c>
      <c r="P1534" s="86">
        <v>0.30599999999999999</v>
      </c>
      <c r="Q1534" s="88">
        <v>0.55549999999999999</v>
      </c>
      <c r="R1534" s="85">
        <v>1.12019715469923E-2</v>
      </c>
      <c r="S1534" s="86">
        <v>0</v>
      </c>
      <c r="T1534" s="86">
        <v>0.79</v>
      </c>
      <c r="U1534" s="88">
        <v>7.9798697980314204</v>
      </c>
      <c r="V1534" s="89"/>
      <c r="W1534" s="85">
        <v>36.604504395546698</v>
      </c>
      <c r="X1534" s="88">
        <v>35.299999999999997</v>
      </c>
      <c r="Y1534" s="85">
        <v>-100</v>
      </c>
      <c r="Z1534" s="88"/>
      <c r="AA1534" s="85">
        <v>0</v>
      </c>
      <c r="AB1534" s="91">
        <v>0</v>
      </c>
      <c r="AC1534" s="86">
        <v>0</v>
      </c>
      <c r="AD1534" s="86">
        <v>0</v>
      </c>
      <c r="AE1534" s="86">
        <v>0</v>
      </c>
      <c r="AF1534" s="151">
        <v>7.8450771199000004E-10</v>
      </c>
      <c r="AG1534" s="85">
        <v>1.79641503379</v>
      </c>
      <c r="AH1534" s="86">
        <v>3.3450000000000001E-2</v>
      </c>
      <c r="AI1534" s="151">
        <v>2.6402999837E-2</v>
      </c>
      <c r="AJ1534" s="152">
        <v>1.77</v>
      </c>
      <c r="AK1534" s="153">
        <v>4</v>
      </c>
    </row>
    <row r="1535" spans="1:37" x14ac:dyDescent="0.2">
      <c r="A1535" s="149" t="s">
        <v>3192</v>
      </c>
      <c r="B1535" s="66" t="s">
        <v>3193</v>
      </c>
      <c r="C1535" s="67">
        <v>27</v>
      </c>
      <c r="D1535" s="84" t="s">
        <v>348</v>
      </c>
      <c r="E1535" s="85">
        <v>6.1787917759635604</v>
      </c>
      <c r="F1535" s="91">
        <v>6.1787917759635604</v>
      </c>
      <c r="G1535" s="86">
        <v>5.1658007897703797</v>
      </c>
      <c r="H1535" s="86">
        <v>5.1658007897703797</v>
      </c>
      <c r="I1535" s="86">
        <v>6.1</v>
      </c>
      <c r="J1535" s="86">
        <v>5.43</v>
      </c>
      <c r="K1535" s="87">
        <v>0</v>
      </c>
      <c r="L1535" s="150">
        <v>3.9299998661300002</v>
      </c>
      <c r="M1535" s="86">
        <v>0</v>
      </c>
      <c r="N1535" s="86"/>
      <c r="O1535" s="86"/>
      <c r="P1535" s="86">
        <v>0.28599999999999998</v>
      </c>
      <c r="Q1535" s="88">
        <v>0.39029999999999998</v>
      </c>
      <c r="R1535" s="85">
        <v>0</v>
      </c>
      <c r="S1535" s="86">
        <v>0</v>
      </c>
      <c r="T1535" s="86">
        <v>1.01</v>
      </c>
      <c r="U1535" s="88">
        <v>3.8485725778580999</v>
      </c>
      <c r="V1535" s="89"/>
      <c r="W1535" s="85"/>
      <c r="X1535" s="88"/>
      <c r="Y1535" s="85"/>
      <c r="Z1535" s="88"/>
      <c r="AA1535" s="85">
        <v>0</v>
      </c>
      <c r="AB1535" s="91">
        <v>0</v>
      </c>
      <c r="AC1535" s="86">
        <v>0</v>
      </c>
      <c r="AD1535" s="86">
        <v>0</v>
      </c>
      <c r="AE1535" s="86">
        <v>0</v>
      </c>
      <c r="AF1535" s="151">
        <v>0</v>
      </c>
      <c r="AG1535" s="85">
        <v>14.726029197900001</v>
      </c>
      <c r="AH1535" s="86">
        <v>0.12581999999999999</v>
      </c>
      <c r="AI1535" s="151">
        <v>0</v>
      </c>
      <c r="AJ1535" s="152">
        <v>1.06</v>
      </c>
      <c r="AK1535" s="153">
        <v>0</v>
      </c>
    </row>
    <row r="1536" spans="1:37" x14ac:dyDescent="0.2">
      <c r="A1536" s="149" t="s">
        <v>3194</v>
      </c>
      <c r="B1536" s="66" t="s">
        <v>3195</v>
      </c>
      <c r="C1536" s="67">
        <v>27</v>
      </c>
      <c r="D1536" s="84" t="s">
        <v>348</v>
      </c>
      <c r="E1536" s="85">
        <v>22.5010701315917</v>
      </c>
      <c r="F1536" s="91">
        <v>22.5010701315917</v>
      </c>
      <c r="G1536" s="86">
        <v>14.712583366703001</v>
      </c>
      <c r="H1536" s="86">
        <v>14.712583366703001</v>
      </c>
      <c r="I1536" s="86">
        <v>0.34</v>
      </c>
      <c r="J1536" s="86">
        <v>0.96</v>
      </c>
      <c r="K1536" s="87">
        <v>0</v>
      </c>
      <c r="L1536" s="150">
        <v>0.91999999985799996</v>
      </c>
      <c r="M1536" s="86">
        <v>6.2665362678306297E-3</v>
      </c>
      <c r="N1536" s="86"/>
      <c r="O1536" s="86">
        <v>50.525394045534199</v>
      </c>
      <c r="P1536" s="86">
        <v>0.104</v>
      </c>
      <c r="Q1536" s="88">
        <v>1.1584000000000001</v>
      </c>
      <c r="R1536" s="85">
        <v>6.89560060681285E-3</v>
      </c>
      <c r="S1536" s="86">
        <v>0</v>
      </c>
      <c r="T1536" s="86">
        <v>0.89</v>
      </c>
      <c r="U1536" s="88">
        <v>7.2989878626365297</v>
      </c>
      <c r="V1536" s="89"/>
      <c r="W1536" s="85">
        <v>35.2014876033058</v>
      </c>
      <c r="X1536" s="88"/>
      <c r="Y1536" s="85">
        <v>-100</v>
      </c>
      <c r="Z1536" s="88"/>
      <c r="AA1536" s="85">
        <v>0.09</v>
      </c>
      <c r="AB1536" s="91">
        <v>0.09</v>
      </c>
      <c r="AC1536" s="86">
        <v>0.1</v>
      </c>
      <c r="AD1536" s="86">
        <v>0.1</v>
      </c>
      <c r="AE1536" s="86">
        <v>0</v>
      </c>
      <c r="AF1536" s="151">
        <v>0</v>
      </c>
      <c r="AG1536" s="85">
        <v>11.8928239687</v>
      </c>
      <c r="AH1536" s="86">
        <v>1.4026E-2</v>
      </c>
      <c r="AI1536" s="151">
        <v>0</v>
      </c>
      <c r="AJ1536" s="152">
        <v>1.01</v>
      </c>
      <c r="AK1536" s="153">
        <v>0</v>
      </c>
    </row>
    <row r="1537" spans="1:37" x14ac:dyDescent="0.2">
      <c r="A1537" s="149" t="s">
        <v>3196</v>
      </c>
      <c r="B1537" s="66" t="s">
        <v>3197</v>
      </c>
      <c r="C1537" s="67">
        <v>26</v>
      </c>
      <c r="D1537" s="84" t="s">
        <v>348</v>
      </c>
      <c r="E1537" s="85">
        <v>64.542154410669298</v>
      </c>
      <c r="F1537" s="91">
        <v>64.542154410669298</v>
      </c>
      <c r="G1537" s="86">
        <v>28.808323467379601</v>
      </c>
      <c r="H1537" s="86">
        <v>28.808323467379601</v>
      </c>
      <c r="I1537" s="86">
        <v>0.26</v>
      </c>
      <c r="J1537" s="86">
        <v>0.21</v>
      </c>
      <c r="K1537" s="87">
        <v>0</v>
      </c>
      <c r="L1537" s="150">
        <v>2.9999999993100001E-2</v>
      </c>
      <c r="M1537" s="86">
        <v>0.88264565154993102</v>
      </c>
      <c r="N1537" s="86"/>
      <c r="O1537" s="86">
        <v>77.086834733893596</v>
      </c>
      <c r="P1537" s="86">
        <v>7.0999999999999994E-2</v>
      </c>
      <c r="Q1537" s="88">
        <v>1.0454000000000001</v>
      </c>
      <c r="R1537" s="85">
        <v>1.5561780267662599E-2</v>
      </c>
      <c r="S1537" s="86">
        <v>0</v>
      </c>
      <c r="T1537" s="86">
        <v>1.17</v>
      </c>
      <c r="U1537" s="88">
        <v>1.6621845181624999</v>
      </c>
      <c r="V1537" s="89"/>
      <c r="W1537" s="85">
        <v>32.358792446268602</v>
      </c>
      <c r="X1537" s="88"/>
      <c r="Y1537" s="85">
        <v>-100</v>
      </c>
      <c r="Z1537" s="88">
        <v>-100</v>
      </c>
      <c r="AA1537" s="85">
        <v>0.03</v>
      </c>
      <c r="AB1537" s="91">
        <v>0.03</v>
      </c>
      <c r="AC1537" s="86">
        <v>0</v>
      </c>
      <c r="AD1537" s="86">
        <v>0</v>
      </c>
      <c r="AE1537" s="86">
        <v>0</v>
      </c>
      <c r="AF1537" s="151">
        <v>2.7913999551100002</v>
      </c>
      <c r="AG1537" s="85">
        <v>1.7997509973700001</v>
      </c>
      <c r="AH1537" s="86">
        <v>2.9269999999999999E-3</v>
      </c>
      <c r="AI1537" s="151">
        <v>0</v>
      </c>
      <c r="AJ1537" s="152">
        <v>1.32</v>
      </c>
      <c r="AK1537" s="153">
        <v>1</v>
      </c>
    </row>
    <row r="1538" spans="1:37" x14ac:dyDescent="0.2">
      <c r="A1538" s="149" t="s">
        <v>3198</v>
      </c>
      <c r="B1538" s="66" t="s">
        <v>3199</v>
      </c>
      <c r="C1538" s="67">
        <v>26</v>
      </c>
      <c r="D1538" s="84" t="s">
        <v>348</v>
      </c>
      <c r="E1538" s="85">
        <v>86.894943404811997</v>
      </c>
      <c r="F1538" s="91">
        <v>86.880723508332906</v>
      </c>
      <c r="G1538" s="86">
        <v>28.212274614640801</v>
      </c>
      <c r="H1538" s="86">
        <v>28.206586656049101</v>
      </c>
      <c r="I1538" s="86">
        <v>0.1</v>
      </c>
      <c r="J1538" s="86">
        <v>0.04</v>
      </c>
      <c r="K1538" s="87">
        <v>0</v>
      </c>
      <c r="L1538" s="150">
        <v>0</v>
      </c>
      <c r="M1538" s="86">
        <v>8.4659736939847203E-3</v>
      </c>
      <c r="N1538" s="86"/>
      <c r="O1538" s="86">
        <v>21.118012422360199</v>
      </c>
      <c r="P1538" s="86">
        <v>4.5999999999999999E-2</v>
      </c>
      <c r="Q1538" s="88">
        <v>0.43190000000000001</v>
      </c>
      <c r="R1538" s="85">
        <v>2.0128824476650601E-2</v>
      </c>
      <c r="S1538" s="86">
        <v>0</v>
      </c>
      <c r="T1538" s="86">
        <v>0.72</v>
      </c>
      <c r="U1538" s="88">
        <v>0.76029046508541398</v>
      </c>
      <c r="V1538" s="89"/>
      <c r="W1538" s="85">
        <v>36.815580628994098</v>
      </c>
      <c r="X1538" s="88">
        <v>32.799999999999997</v>
      </c>
      <c r="Y1538" s="85">
        <v>-100</v>
      </c>
      <c r="Z1538" s="88"/>
      <c r="AA1538" s="85">
        <v>0</v>
      </c>
      <c r="AB1538" s="91">
        <v>0</v>
      </c>
      <c r="AC1538" s="86">
        <v>0</v>
      </c>
      <c r="AD1538" s="86">
        <v>0</v>
      </c>
      <c r="AE1538" s="86">
        <v>0</v>
      </c>
      <c r="AF1538" s="151">
        <v>0.92930000981299998</v>
      </c>
      <c r="AG1538" s="85">
        <v>0.85555799984600001</v>
      </c>
      <c r="AH1538" s="86">
        <v>5.6999999999999998E-4</v>
      </c>
      <c r="AI1538" s="151">
        <v>0</v>
      </c>
      <c r="AJ1538" s="152">
        <v>1.86</v>
      </c>
      <c r="AK1538" s="153">
        <v>0</v>
      </c>
    </row>
    <row r="1539" spans="1:37" x14ac:dyDescent="0.2">
      <c r="A1539" s="149" t="s">
        <v>3200</v>
      </c>
      <c r="B1539" s="66" t="s">
        <v>3201</v>
      </c>
      <c r="C1539" s="67">
        <v>26</v>
      </c>
      <c r="D1539" s="84" t="s">
        <v>348</v>
      </c>
      <c r="E1539" s="85">
        <v>77.525664516452906</v>
      </c>
      <c r="F1539" s="91">
        <v>77.525664516452906</v>
      </c>
      <c r="G1539" s="86">
        <v>30.423433146758398</v>
      </c>
      <c r="H1539" s="86">
        <v>30.423433146758398</v>
      </c>
      <c r="I1539" s="86">
        <v>0.26</v>
      </c>
      <c r="J1539" s="86">
        <v>0.22</v>
      </c>
      <c r="K1539" s="87">
        <v>0</v>
      </c>
      <c r="L1539" s="150">
        <v>0</v>
      </c>
      <c r="M1539" s="86">
        <v>0</v>
      </c>
      <c r="N1539" s="86"/>
      <c r="O1539" s="86">
        <v>12.553256238587901</v>
      </c>
      <c r="P1539" s="86">
        <v>6.2E-2</v>
      </c>
      <c r="Q1539" s="88">
        <v>0.76690000000000003</v>
      </c>
      <c r="R1539" s="85">
        <v>0</v>
      </c>
      <c r="S1539" s="86">
        <v>0</v>
      </c>
      <c r="T1539" s="86">
        <v>1.1299999999999999</v>
      </c>
      <c r="U1539" s="88">
        <v>1.9000527095203401</v>
      </c>
      <c r="V1539" s="89"/>
      <c r="W1539" s="85">
        <v>37.517889390502702</v>
      </c>
      <c r="X1539" s="88">
        <v>31.933333333299998</v>
      </c>
      <c r="Y1539" s="85"/>
      <c r="Z1539" s="88"/>
      <c r="AA1539" s="85">
        <v>0.34</v>
      </c>
      <c r="AB1539" s="91">
        <v>0.34</v>
      </c>
      <c r="AC1539" s="86">
        <v>0.03</v>
      </c>
      <c r="AD1539" s="86">
        <v>0.03</v>
      </c>
      <c r="AE1539" s="86">
        <v>0</v>
      </c>
      <c r="AF1539" s="151">
        <v>7.7999997487200002E-3</v>
      </c>
      <c r="AG1539" s="85">
        <v>1.8136020204100001</v>
      </c>
      <c r="AH1539" s="86">
        <v>4.4720000000000003E-3</v>
      </c>
      <c r="AI1539" s="151">
        <v>0</v>
      </c>
      <c r="AJ1539" s="152">
        <v>2.1</v>
      </c>
      <c r="AK1539" s="153">
        <v>2</v>
      </c>
    </row>
    <row r="1540" spans="1:37" x14ac:dyDescent="0.2">
      <c r="A1540" s="149" t="s">
        <v>3202</v>
      </c>
      <c r="B1540" s="66" t="s">
        <v>3203</v>
      </c>
      <c r="C1540" s="67">
        <v>26</v>
      </c>
      <c r="D1540" s="84" t="s">
        <v>348</v>
      </c>
      <c r="E1540" s="85">
        <v>69.882376825570006</v>
      </c>
      <c r="F1540" s="91">
        <v>69.882376825570006</v>
      </c>
      <c r="G1540" s="86">
        <v>29.156462930301601</v>
      </c>
      <c r="H1540" s="86">
        <v>29.156462930301601</v>
      </c>
      <c r="I1540" s="86">
        <v>0.62</v>
      </c>
      <c r="J1540" s="86">
        <v>0.47</v>
      </c>
      <c r="K1540" s="87">
        <v>0</v>
      </c>
      <c r="L1540" s="150">
        <v>0</v>
      </c>
      <c r="M1540" s="86">
        <v>2.1183598198131902E-3</v>
      </c>
      <c r="N1540" s="86">
        <v>19.334144453047202</v>
      </c>
      <c r="O1540" s="86">
        <v>9.7162415810974903</v>
      </c>
      <c r="P1540" s="86">
        <v>0.126</v>
      </c>
      <c r="Q1540" s="88">
        <v>1.0150999999999999</v>
      </c>
      <c r="R1540" s="85">
        <v>6.1031431187061301E-3</v>
      </c>
      <c r="S1540" s="86">
        <v>0</v>
      </c>
      <c r="T1540" s="86">
        <v>1.27</v>
      </c>
      <c r="U1540" s="88">
        <v>4.13901612719037</v>
      </c>
      <c r="V1540" s="89"/>
      <c r="W1540" s="85">
        <v>40.216375313166303</v>
      </c>
      <c r="X1540" s="88">
        <v>41.5</v>
      </c>
      <c r="Y1540" s="85"/>
      <c r="Z1540" s="88"/>
      <c r="AA1540" s="85">
        <v>0.49</v>
      </c>
      <c r="AB1540" s="91">
        <v>0.49</v>
      </c>
      <c r="AC1540" s="86">
        <v>0.04</v>
      </c>
      <c r="AD1540" s="86">
        <v>0.04</v>
      </c>
      <c r="AE1540" s="86">
        <v>0</v>
      </c>
      <c r="AF1540" s="151">
        <v>2.0160745548800002E-12</v>
      </c>
      <c r="AG1540" s="85">
        <v>3.8627999802300002</v>
      </c>
      <c r="AH1540" s="86">
        <v>9.5739999999999992E-3</v>
      </c>
      <c r="AI1540" s="151">
        <v>0</v>
      </c>
      <c r="AJ1540" s="152">
        <v>1.83</v>
      </c>
      <c r="AK1540" s="153">
        <v>2</v>
      </c>
    </row>
    <row r="1541" spans="1:37" x14ac:dyDescent="0.2">
      <c r="A1541" s="149" t="s">
        <v>3204</v>
      </c>
      <c r="B1541" s="66" t="s">
        <v>3205</v>
      </c>
      <c r="C1541" s="67">
        <v>26</v>
      </c>
      <c r="D1541" s="84" t="s">
        <v>348</v>
      </c>
      <c r="E1541" s="85">
        <v>38.965484314056702</v>
      </c>
      <c r="F1541" s="91">
        <v>38.965484314056702</v>
      </c>
      <c r="G1541" s="86">
        <v>16.754688154193101</v>
      </c>
      <c r="H1541" s="86">
        <v>16.754688154193101</v>
      </c>
      <c r="I1541" s="86">
        <v>0.37</v>
      </c>
      <c r="J1541" s="86">
        <v>0.28999999999999998</v>
      </c>
      <c r="K1541" s="87">
        <v>0</v>
      </c>
      <c r="L1541" s="150">
        <v>0</v>
      </c>
      <c r="M1541" s="86">
        <v>0</v>
      </c>
      <c r="N1541" s="86">
        <v>3.19172515700037</v>
      </c>
      <c r="O1541" s="86">
        <v>0.52456594015515301</v>
      </c>
      <c r="P1541" s="86">
        <v>0.13900000000000001</v>
      </c>
      <c r="Q1541" s="88">
        <v>1.0609999999999999</v>
      </c>
      <c r="R1541" s="85">
        <v>0</v>
      </c>
      <c r="S1541" s="86">
        <v>0</v>
      </c>
      <c r="T1541" s="86">
        <v>1.07</v>
      </c>
      <c r="U1541" s="88">
        <v>14.526116305888699</v>
      </c>
      <c r="V1541" s="89"/>
      <c r="W1541" s="85">
        <v>26</v>
      </c>
      <c r="X1541" s="88">
        <v>26</v>
      </c>
      <c r="Y1541" s="85"/>
      <c r="Z1541" s="88"/>
      <c r="AA1541" s="85">
        <v>0</v>
      </c>
      <c r="AB1541" s="91">
        <v>0</v>
      </c>
      <c r="AC1541" s="86">
        <v>0</v>
      </c>
      <c r="AD1541" s="86">
        <v>0</v>
      </c>
      <c r="AE1541" s="86">
        <v>0</v>
      </c>
      <c r="AF1541" s="151">
        <v>0</v>
      </c>
      <c r="AG1541" s="85">
        <v>6.4110699969800002</v>
      </c>
      <c r="AH1541" s="86">
        <v>4.9789999999999999E-3</v>
      </c>
      <c r="AI1541" s="151">
        <v>0</v>
      </c>
      <c r="AJ1541" s="152">
        <v>1.51</v>
      </c>
      <c r="AK1541" s="153">
        <v>0</v>
      </c>
    </row>
    <row r="1542" spans="1:37" x14ac:dyDescent="0.2">
      <c r="A1542" s="149" t="s">
        <v>3206</v>
      </c>
      <c r="B1542" s="66" t="s">
        <v>3207</v>
      </c>
      <c r="C1542" s="67">
        <v>26</v>
      </c>
      <c r="D1542" s="84" t="s">
        <v>348</v>
      </c>
      <c r="E1542" s="85">
        <v>55.1965098973537</v>
      </c>
      <c r="F1542" s="91">
        <v>55.1965098973537</v>
      </c>
      <c r="G1542" s="86">
        <v>27.6148623185166</v>
      </c>
      <c r="H1542" s="86">
        <v>27.6148623185166</v>
      </c>
      <c r="I1542" s="86">
        <v>0.22</v>
      </c>
      <c r="J1542" s="86">
        <v>0.77</v>
      </c>
      <c r="K1542" s="87">
        <v>0</v>
      </c>
      <c r="L1542" s="150">
        <v>0</v>
      </c>
      <c r="M1542" s="86">
        <v>2.5640574700446801E-3</v>
      </c>
      <c r="N1542" s="86">
        <v>27.143362206116301</v>
      </c>
      <c r="O1542" s="86">
        <v>7.46558418637487</v>
      </c>
      <c r="P1542" s="86">
        <v>0.159</v>
      </c>
      <c r="Q1542" s="88">
        <v>1.0290999999999999</v>
      </c>
      <c r="R1542" s="85">
        <v>6.0624431645953302E-3</v>
      </c>
      <c r="S1542" s="86">
        <v>0</v>
      </c>
      <c r="T1542" s="86">
        <v>1.03</v>
      </c>
      <c r="U1542" s="88">
        <v>7.6291702063785101</v>
      </c>
      <c r="V1542" s="89"/>
      <c r="W1542" s="85">
        <v>35.4472773306478</v>
      </c>
      <c r="X1542" s="88">
        <v>35.833333333299997</v>
      </c>
      <c r="Y1542" s="85">
        <v>-100</v>
      </c>
      <c r="Z1542" s="88"/>
      <c r="AA1542" s="85">
        <v>0</v>
      </c>
      <c r="AB1542" s="91">
        <v>0</v>
      </c>
      <c r="AC1542" s="86">
        <v>0</v>
      </c>
      <c r="AD1542" s="86">
        <v>0</v>
      </c>
      <c r="AE1542" s="86">
        <v>0</v>
      </c>
      <c r="AF1542" s="151">
        <v>0</v>
      </c>
      <c r="AG1542" s="85">
        <v>5.0334229602700002</v>
      </c>
      <c r="AH1542" s="86">
        <v>1.3514E-2</v>
      </c>
      <c r="AI1542" s="151">
        <v>1.5867244788599999E-11</v>
      </c>
      <c r="AJ1542" s="152">
        <v>1.68</v>
      </c>
      <c r="AK1542" s="153">
        <v>2</v>
      </c>
    </row>
    <row r="1543" spans="1:37" x14ac:dyDescent="0.2">
      <c r="A1543" s="149" t="s">
        <v>3208</v>
      </c>
      <c r="B1543" s="66" t="s">
        <v>3209</v>
      </c>
      <c r="C1543" s="67">
        <v>26</v>
      </c>
      <c r="D1543" s="84" t="s">
        <v>348</v>
      </c>
      <c r="E1543" s="85">
        <v>72.769258694059204</v>
      </c>
      <c r="F1543" s="91">
        <v>72.743712647309906</v>
      </c>
      <c r="G1543" s="86">
        <v>38.678731571552497</v>
      </c>
      <c r="H1543" s="86">
        <v>38.657219111132001</v>
      </c>
      <c r="I1543" s="86">
        <v>7.0000000000000007E-2</v>
      </c>
      <c r="J1543" s="86">
        <v>0.11</v>
      </c>
      <c r="K1543" s="87">
        <v>0</v>
      </c>
      <c r="L1543" s="150">
        <v>1.2513147856099999E-10</v>
      </c>
      <c r="M1543" s="86">
        <v>1.4272287555530601E-4</v>
      </c>
      <c r="N1543" s="86">
        <v>6.1215201395736898</v>
      </c>
      <c r="O1543" s="86">
        <v>7.7051039697542496</v>
      </c>
      <c r="P1543" s="86">
        <v>0.1</v>
      </c>
      <c r="Q1543" s="88">
        <v>1.1577999999999999</v>
      </c>
      <c r="R1543" s="85">
        <v>1.35611608353675E-2</v>
      </c>
      <c r="S1543" s="86">
        <v>0</v>
      </c>
      <c r="T1543" s="86">
        <v>1.07</v>
      </c>
      <c r="U1543" s="88">
        <v>4.3387943610463102</v>
      </c>
      <c r="V1543" s="89"/>
      <c r="W1543" s="85">
        <v>27.6573089943677</v>
      </c>
      <c r="X1543" s="88">
        <v>18.5</v>
      </c>
      <c r="Y1543" s="85"/>
      <c r="Z1543" s="88"/>
      <c r="AA1543" s="85">
        <v>0.03</v>
      </c>
      <c r="AB1543" s="91">
        <v>0.03</v>
      </c>
      <c r="AC1543" s="86">
        <v>0.02</v>
      </c>
      <c r="AD1543" s="86">
        <v>0.02</v>
      </c>
      <c r="AE1543" s="86">
        <v>0</v>
      </c>
      <c r="AF1543" s="151">
        <v>0.90069996988000001</v>
      </c>
      <c r="AG1543" s="85">
        <v>3.1617239973600002</v>
      </c>
      <c r="AH1543" s="86">
        <v>1.4549999999999999E-3</v>
      </c>
      <c r="AI1543" s="151">
        <v>2.21469778906E-11</v>
      </c>
      <c r="AJ1543" s="152">
        <v>3.69</v>
      </c>
      <c r="AK1543" s="153">
        <v>48</v>
      </c>
    </row>
    <row r="1544" spans="1:37" x14ac:dyDescent="0.2">
      <c r="A1544" s="149" t="s">
        <v>3210</v>
      </c>
      <c r="B1544" s="66" t="s">
        <v>3211</v>
      </c>
      <c r="C1544" s="67">
        <v>26</v>
      </c>
      <c r="D1544" s="84" t="s">
        <v>348</v>
      </c>
      <c r="E1544" s="85">
        <v>85.937134248449993</v>
      </c>
      <c r="F1544" s="91">
        <v>85.929331548715894</v>
      </c>
      <c r="G1544" s="86">
        <v>31.147176923215401</v>
      </c>
      <c r="H1544" s="86">
        <v>31.147176923215401</v>
      </c>
      <c r="I1544" s="86">
        <v>0.75</v>
      </c>
      <c r="J1544" s="86">
        <v>0.5</v>
      </c>
      <c r="K1544" s="87">
        <v>0</v>
      </c>
      <c r="L1544" s="150">
        <v>1.00000009731E-2</v>
      </c>
      <c r="M1544" s="86">
        <v>6.7066621488486397E-2</v>
      </c>
      <c r="N1544" s="86"/>
      <c r="O1544" s="86">
        <v>8.1675948024396696</v>
      </c>
      <c r="P1544" s="86">
        <v>8.6999999999999994E-2</v>
      </c>
      <c r="Q1544" s="88">
        <v>0.75360000000000005</v>
      </c>
      <c r="R1544" s="85">
        <v>1.6196954972465202E-2</v>
      </c>
      <c r="S1544" s="86">
        <v>0</v>
      </c>
      <c r="T1544" s="86">
        <v>0.98</v>
      </c>
      <c r="U1544" s="88">
        <v>1.1229885540397</v>
      </c>
      <c r="V1544" s="89"/>
      <c r="W1544" s="85">
        <v>51.9981812826245</v>
      </c>
      <c r="X1544" s="88"/>
      <c r="Y1544" s="85">
        <v>-100</v>
      </c>
      <c r="Z1544" s="88"/>
      <c r="AA1544" s="85">
        <v>0</v>
      </c>
      <c r="AB1544" s="91">
        <v>0</v>
      </c>
      <c r="AC1544" s="86">
        <v>0</v>
      </c>
      <c r="AD1544" s="86">
        <v>0</v>
      </c>
      <c r="AE1544" s="86">
        <v>0</v>
      </c>
      <c r="AF1544" s="151">
        <v>3.38557632761E-9</v>
      </c>
      <c r="AG1544" s="85">
        <v>1.2538440203700001</v>
      </c>
      <c r="AH1544" s="86">
        <v>1.0982E-2</v>
      </c>
      <c r="AI1544" s="151">
        <v>0</v>
      </c>
      <c r="AJ1544" s="152">
        <v>1.94</v>
      </c>
      <c r="AK1544" s="153">
        <v>0</v>
      </c>
    </row>
    <row r="1545" spans="1:37" x14ac:dyDescent="0.2">
      <c r="A1545" s="149" t="s">
        <v>3212</v>
      </c>
      <c r="B1545" s="66" t="s">
        <v>3213</v>
      </c>
      <c r="C1545" s="67">
        <v>26</v>
      </c>
      <c r="D1545" s="84" t="s">
        <v>348</v>
      </c>
      <c r="E1545" s="85">
        <v>68.589721434989997</v>
      </c>
      <c r="F1545" s="91">
        <v>68.589721434989997</v>
      </c>
      <c r="G1545" s="86">
        <v>32.848033455450299</v>
      </c>
      <c r="H1545" s="86">
        <v>32.848033455450299</v>
      </c>
      <c r="I1545" s="86">
        <v>2.71</v>
      </c>
      <c r="J1545" s="86">
        <v>8.52</v>
      </c>
      <c r="K1545" s="87">
        <v>0</v>
      </c>
      <c r="L1545" s="150">
        <v>7.9999999987799997E-2</v>
      </c>
      <c r="M1545" s="86">
        <v>1.6205249280717899E-3</v>
      </c>
      <c r="N1545" s="86">
        <v>9.2668344870988104</v>
      </c>
      <c r="O1545" s="86">
        <v>3.61788010165944</v>
      </c>
      <c r="P1545" s="86">
        <v>0.59099999999999997</v>
      </c>
      <c r="Q1545" s="88">
        <v>1.0751999999999999</v>
      </c>
      <c r="R1545" s="85">
        <v>9.4304036212749902E-3</v>
      </c>
      <c r="S1545" s="86">
        <v>0</v>
      </c>
      <c r="T1545" s="86">
        <v>1.53</v>
      </c>
      <c r="U1545" s="88">
        <v>3.8518697725858799</v>
      </c>
      <c r="V1545" s="89"/>
      <c r="W1545" s="85">
        <v>39.133140666066602</v>
      </c>
      <c r="X1545" s="88">
        <v>39.866666666699999</v>
      </c>
      <c r="Y1545" s="85">
        <v>-100</v>
      </c>
      <c r="Z1545" s="88"/>
      <c r="AA1545" s="85">
        <v>0</v>
      </c>
      <c r="AB1545" s="91">
        <v>0</v>
      </c>
      <c r="AC1545" s="86">
        <v>0</v>
      </c>
      <c r="AD1545" s="86">
        <v>0</v>
      </c>
      <c r="AE1545" s="86">
        <v>0.02</v>
      </c>
      <c r="AF1545" s="151">
        <v>1.2936395353899999E-10</v>
      </c>
      <c r="AG1545" s="85">
        <v>1.55677799713</v>
      </c>
      <c r="AH1545" s="86">
        <v>0.127253</v>
      </c>
      <c r="AI1545" s="151">
        <v>1.42979999704E-2</v>
      </c>
      <c r="AJ1545" s="152">
        <v>1.78</v>
      </c>
      <c r="AK1545" s="153">
        <v>0</v>
      </c>
    </row>
    <row r="1546" spans="1:37" x14ac:dyDescent="0.2">
      <c r="A1546" s="149" t="s">
        <v>3214</v>
      </c>
      <c r="B1546" s="66" t="s">
        <v>3215</v>
      </c>
      <c r="C1546" s="67">
        <v>26</v>
      </c>
      <c r="D1546" s="84" t="s">
        <v>348</v>
      </c>
      <c r="E1546" s="85">
        <v>75.622282224286096</v>
      </c>
      <c r="F1546" s="91">
        <v>75.617361781692296</v>
      </c>
      <c r="G1546" s="86">
        <v>30.447083715180199</v>
      </c>
      <c r="H1546" s="86">
        <v>30.442163272586399</v>
      </c>
      <c r="I1546" s="86">
        <v>0.18</v>
      </c>
      <c r="J1546" s="86">
        <v>0.18</v>
      </c>
      <c r="K1546" s="87">
        <v>0</v>
      </c>
      <c r="L1546" s="150">
        <v>4.0000000019800003E-2</v>
      </c>
      <c r="M1546" s="86">
        <v>0</v>
      </c>
      <c r="N1546" s="86"/>
      <c r="O1546" s="86">
        <v>1.70178282009724</v>
      </c>
      <c r="P1546" s="86">
        <v>0.14599999999999999</v>
      </c>
      <c r="Q1546" s="88">
        <v>1.1891</v>
      </c>
      <c r="R1546" s="85">
        <v>0</v>
      </c>
      <c r="S1546" s="86">
        <v>0</v>
      </c>
      <c r="T1546" s="86">
        <v>0.98</v>
      </c>
      <c r="U1546" s="88">
        <v>5.2624133540812004</v>
      </c>
      <c r="V1546" s="89"/>
      <c r="W1546" s="85">
        <v>39.653155632490197</v>
      </c>
      <c r="X1546" s="88">
        <v>39.133333333300001</v>
      </c>
      <c r="Y1546" s="85">
        <v>-100</v>
      </c>
      <c r="Z1546" s="88"/>
      <c r="AA1546" s="85">
        <v>0.11</v>
      </c>
      <c r="AB1546" s="91">
        <v>0.11</v>
      </c>
      <c r="AC1546" s="86">
        <v>7.0000000000000007E-2</v>
      </c>
      <c r="AD1546" s="86">
        <v>7.0000000000000007E-2</v>
      </c>
      <c r="AE1546" s="86">
        <v>0</v>
      </c>
      <c r="AF1546" s="151">
        <v>0</v>
      </c>
      <c r="AG1546" s="85">
        <v>1.57539599959</v>
      </c>
      <c r="AH1546" s="86">
        <v>3.8649999999999999E-3</v>
      </c>
      <c r="AI1546" s="151">
        <v>0</v>
      </c>
      <c r="AJ1546" s="152">
        <v>1.96</v>
      </c>
      <c r="AK1546" s="153">
        <v>0</v>
      </c>
    </row>
    <row r="1547" spans="1:37" x14ac:dyDescent="0.2">
      <c r="A1547" s="149" t="s">
        <v>3216</v>
      </c>
      <c r="B1547" s="66" t="s">
        <v>3217</v>
      </c>
      <c r="C1547" s="67">
        <v>26</v>
      </c>
      <c r="D1547" s="84" t="s">
        <v>348</v>
      </c>
      <c r="E1547" s="85">
        <v>75.019199888291595</v>
      </c>
      <c r="F1547" s="91">
        <v>75.019199888291595</v>
      </c>
      <c r="G1547" s="86">
        <v>37.123856733924498</v>
      </c>
      <c r="H1547" s="86">
        <v>37.123856733924498</v>
      </c>
      <c r="I1547" s="86">
        <v>0.28999999999999998</v>
      </c>
      <c r="J1547" s="86">
        <v>0.2</v>
      </c>
      <c r="K1547" s="87">
        <v>0</v>
      </c>
      <c r="L1547" s="150">
        <v>0</v>
      </c>
      <c r="M1547" s="86">
        <v>0</v>
      </c>
      <c r="N1547" s="86">
        <v>25.890826383623999</v>
      </c>
      <c r="O1547" s="86">
        <v>7.2897196261682202</v>
      </c>
      <c r="P1547" s="86">
        <v>0.106</v>
      </c>
      <c r="Q1547" s="88">
        <v>1.0861000000000001</v>
      </c>
      <c r="R1547" s="85">
        <v>0</v>
      </c>
      <c r="S1547" s="86">
        <v>0</v>
      </c>
      <c r="T1547" s="86">
        <v>1.1399999999999999</v>
      </c>
      <c r="U1547" s="88">
        <v>3.1941632339593702</v>
      </c>
      <c r="V1547" s="89"/>
      <c r="W1547" s="85">
        <v>39.557559796932601</v>
      </c>
      <c r="X1547" s="88">
        <v>39.6</v>
      </c>
      <c r="Y1547" s="85"/>
      <c r="Z1547" s="88"/>
      <c r="AA1547" s="85">
        <v>0</v>
      </c>
      <c r="AB1547" s="91">
        <v>0</v>
      </c>
      <c r="AC1547" s="86">
        <v>0</v>
      </c>
      <c r="AD1547" s="86">
        <v>0</v>
      </c>
      <c r="AE1547" s="86">
        <v>0</v>
      </c>
      <c r="AF1547" s="151">
        <v>0</v>
      </c>
      <c r="AG1547" s="85">
        <v>0.20479800034000001</v>
      </c>
      <c r="AH1547" s="86">
        <v>1.5629999999999999E-3</v>
      </c>
      <c r="AI1547" s="151">
        <v>0</v>
      </c>
      <c r="AJ1547" s="152">
        <v>1.99</v>
      </c>
      <c r="AK1547" s="153">
        <v>1</v>
      </c>
    </row>
    <row r="1548" spans="1:37" x14ac:dyDescent="0.2">
      <c r="A1548" s="149" t="s">
        <v>3218</v>
      </c>
      <c r="B1548" s="66" t="s">
        <v>3219</v>
      </c>
      <c r="C1548" s="67">
        <v>26</v>
      </c>
      <c r="D1548" s="84" t="s">
        <v>348</v>
      </c>
      <c r="E1548" s="85">
        <v>92.413713986036896</v>
      </c>
      <c r="F1548" s="91">
        <v>92.331770952833594</v>
      </c>
      <c r="G1548" s="86">
        <v>45.414467861942398</v>
      </c>
      <c r="H1548" s="86">
        <v>45.332524828739103</v>
      </c>
      <c r="I1548" s="86">
        <v>0</v>
      </c>
      <c r="J1548" s="86">
        <v>0.02</v>
      </c>
      <c r="K1548" s="87">
        <v>0</v>
      </c>
      <c r="L1548" s="150">
        <v>0</v>
      </c>
      <c r="M1548" s="86">
        <v>0</v>
      </c>
      <c r="N1548" s="86">
        <v>13.1420474672334</v>
      </c>
      <c r="O1548" s="86">
        <v>17.610432330827098</v>
      </c>
      <c r="P1548" s="86">
        <v>7.0000000000000007E-2</v>
      </c>
      <c r="Q1548" s="88">
        <v>0.54630000000000001</v>
      </c>
      <c r="R1548" s="85">
        <v>0</v>
      </c>
      <c r="S1548" s="86">
        <v>0</v>
      </c>
      <c r="T1548" s="86">
        <v>0.61</v>
      </c>
      <c r="U1548" s="88">
        <v>0.52935199449342796</v>
      </c>
      <c r="V1548" s="89"/>
      <c r="W1548" s="85">
        <v>20.8594077228109</v>
      </c>
      <c r="X1548" s="88">
        <v>22.833333333300001</v>
      </c>
      <c r="Y1548" s="85">
        <v>-100</v>
      </c>
      <c r="Z1548" s="88"/>
      <c r="AA1548" s="85">
        <v>0.1</v>
      </c>
      <c r="AB1548" s="91">
        <v>0.11</v>
      </c>
      <c r="AC1548" s="86">
        <v>0</v>
      </c>
      <c r="AD1548" s="86">
        <v>0</v>
      </c>
      <c r="AE1548" s="86">
        <v>0</v>
      </c>
      <c r="AF1548" s="151">
        <v>0</v>
      </c>
      <c r="AG1548" s="85">
        <v>0.146333999927</v>
      </c>
      <c r="AH1548" s="86">
        <v>8.3999999999999995E-5</v>
      </c>
      <c r="AI1548" s="151">
        <v>0</v>
      </c>
      <c r="AJ1548" s="152">
        <v>3.21</v>
      </c>
      <c r="AK1548" s="153">
        <v>41</v>
      </c>
    </row>
    <row r="1549" spans="1:37" x14ac:dyDescent="0.2">
      <c r="A1549" s="149" t="s">
        <v>3220</v>
      </c>
      <c r="B1549" s="66" t="s">
        <v>3221</v>
      </c>
      <c r="C1549" s="67">
        <v>26</v>
      </c>
      <c r="D1549" s="84" t="s">
        <v>348</v>
      </c>
      <c r="E1549" s="85">
        <v>92.390229114812698</v>
      </c>
      <c r="F1549" s="91">
        <v>92.378262811921601</v>
      </c>
      <c r="G1549" s="86">
        <v>43.842938285787199</v>
      </c>
      <c r="H1549" s="86">
        <v>43.830971982896202</v>
      </c>
      <c r="I1549" s="86">
        <v>0</v>
      </c>
      <c r="J1549" s="86">
        <v>0.01</v>
      </c>
      <c r="K1549" s="87">
        <v>0</v>
      </c>
      <c r="L1549" s="150">
        <v>0</v>
      </c>
      <c r="M1549" s="86">
        <v>0</v>
      </c>
      <c r="N1549" s="86">
        <v>8.0696314046092006</v>
      </c>
      <c r="O1549" s="86">
        <v>4.7803435651928998</v>
      </c>
      <c r="P1549" s="86">
        <v>0.08</v>
      </c>
      <c r="Q1549" s="88">
        <v>0.55840000000000001</v>
      </c>
      <c r="R1549" s="85">
        <v>0</v>
      </c>
      <c r="S1549" s="86">
        <v>0</v>
      </c>
      <c r="T1549" s="86">
        <v>0.71</v>
      </c>
      <c r="U1549" s="88">
        <v>0.75148382155849103</v>
      </c>
      <c r="V1549" s="89"/>
      <c r="W1549" s="85">
        <v>21.143432554365301</v>
      </c>
      <c r="X1549" s="88">
        <v>21.4</v>
      </c>
      <c r="Y1549" s="85">
        <v>-100</v>
      </c>
      <c r="Z1549" s="88"/>
      <c r="AA1549" s="85">
        <v>0</v>
      </c>
      <c r="AB1549" s="91">
        <v>0</v>
      </c>
      <c r="AC1549" s="86">
        <v>0</v>
      </c>
      <c r="AD1549" s="86">
        <v>0</v>
      </c>
      <c r="AE1549" s="86">
        <v>0</v>
      </c>
      <c r="AF1549" s="151">
        <v>9.7822575760299998E-8</v>
      </c>
      <c r="AG1549" s="85">
        <v>8.4042179351100005E-2</v>
      </c>
      <c r="AH1549" s="86">
        <v>2.12E-4</v>
      </c>
      <c r="AI1549" s="151">
        <v>0</v>
      </c>
      <c r="AJ1549" s="152">
        <v>3.25</v>
      </c>
      <c r="AK1549" s="153">
        <v>36</v>
      </c>
    </row>
    <row r="1550" spans="1:37" x14ac:dyDescent="0.2">
      <c r="A1550" s="149" t="s">
        <v>3222</v>
      </c>
      <c r="B1550" s="66" t="s">
        <v>3223</v>
      </c>
      <c r="C1550" s="67">
        <v>26</v>
      </c>
      <c r="D1550" s="84" t="s">
        <v>348</v>
      </c>
      <c r="E1550" s="85">
        <v>41.252973340335501</v>
      </c>
      <c r="F1550" s="91">
        <v>41.0089277439684</v>
      </c>
      <c r="G1550" s="86">
        <v>24.395292082419498</v>
      </c>
      <c r="H1550" s="86">
        <v>24.154335670816501</v>
      </c>
      <c r="I1550" s="86">
        <v>0.13</v>
      </c>
      <c r="J1550" s="86">
        <v>0.11</v>
      </c>
      <c r="K1550" s="87">
        <v>0</v>
      </c>
      <c r="L1550" s="150">
        <v>0</v>
      </c>
      <c r="M1550" s="86">
        <v>0</v>
      </c>
      <c r="N1550" s="86">
        <v>27.340909090909101</v>
      </c>
      <c r="O1550" s="86">
        <v>1.6818181818181801</v>
      </c>
      <c r="P1550" s="86">
        <v>0.106</v>
      </c>
      <c r="Q1550" s="88">
        <v>1.3386</v>
      </c>
      <c r="R1550" s="85">
        <v>0</v>
      </c>
      <c r="S1550" s="86">
        <v>0</v>
      </c>
      <c r="T1550" s="86">
        <v>0.86</v>
      </c>
      <c r="U1550" s="88">
        <v>15.660622161811499</v>
      </c>
      <c r="V1550" s="89"/>
      <c r="W1550" s="85">
        <v>19.643852798607401</v>
      </c>
      <c r="X1550" s="88">
        <v>17.3</v>
      </c>
      <c r="Y1550" s="85">
        <v>-100</v>
      </c>
      <c r="Z1550" s="88"/>
      <c r="AA1550" s="85">
        <v>0</v>
      </c>
      <c r="AB1550" s="91">
        <v>0</v>
      </c>
      <c r="AC1550" s="86">
        <v>0</v>
      </c>
      <c r="AD1550" s="86">
        <v>0</v>
      </c>
      <c r="AE1550" s="86">
        <v>0</v>
      </c>
      <c r="AF1550" s="151">
        <v>1.9005991252400001</v>
      </c>
      <c r="AG1550" s="85">
        <v>1.98829482063</v>
      </c>
      <c r="AH1550" s="86">
        <v>4.7699999999999999E-4</v>
      </c>
      <c r="AI1550" s="151">
        <v>1.10780290437E-10</v>
      </c>
      <c r="AJ1550" s="152">
        <v>3.05</v>
      </c>
      <c r="AK1550" s="153">
        <v>21</v>
      </c>
    </row>
    <row r="1551" spans="1:37" x14ac:dyDescent="0.2">
      <c r="A1551" s="149" t="s">
        <v>3224</v>
      </c>
      <c r="B1551" s="66" t="s">
        <v>3225</v>
      </c>
      <c r="C1551" s="67">
        <v>26</v>
      </c>
      <c r="D1551" s="84" t="s">
        <v>348</v>
      </c>
      <c r="E1551" s="85">
        <v>76.992208880389796</v>
      </c>
      <c r="F1551" s="91">
        <v>73.379778226760095</v>
      </c>
      <c r="G1551" s="86">
        <v>36.187824770760002</v>
      </c>
      <c r="H1551" s="86">
        <v>32.618640574637297</v>
      </c>
      <c r="I1551" s="86">
        <v>0.04</v>
      </c>
      <c r="J1551" s="86">
        <v>0.06</v>
      </c>
      <c r="K1551" s="87">
        <v>0</v>
      </c>
      <c r="L1551" s="150">
        <v>0</v>
      </c>
      <c r="M1551" s="86">
        <v>2.1535853641903999E-2</v>
      </c>
      <c r="N1551" s="86">
        <v>6.4330844342331996</v>
      </c>
      <c r="O1551" s="86">
        <v>2.1682940838598501</v>
      </c>
      <c r="P1551" s="86">
        <v>6.0999999999999999E-2</v>
      </c>
      <c r="Q1551" s="88">
        <v>1.0210999999999999</v>
      </c>
      <c r="R1551" s="85">
        <v>1.36995684635934E-2</v>
      </c>
      <c r="S1551" s="86">
        <v>0</v>
      </c>
      <c r="T1551" s="86">
        <v>0.52</v>
      </c>
      <c r="U1551" s="88">
        <v>2.86575353573576</v>
      </c>
      <c r="V1551" s="89"/>
      <c r="W1551" s="85">
        <v>35.662844990370402</v>
      </c>
      <c r="X1551" s="88"/>
      <c r="Y1551" s="85"/>
      <c r="Z1551" s="88"/>
      <c r="AA1551" s="85">
        <v>0</v>
      </c>
      <c r="AB1551" s="91">
        <v>0</v>
      </c>
      <c r="AC1551" s="86">
        <v>0</v>
      </c>
      <c r="AD1551" s="86">
        <v>0</v>
      </c>
      <c r="AE1551" s="86">
        <v>0</v>
      </c>
      <c r="AF1551" s="151">
        <v>0</v>
      </c>
      <c r="AG1551" s="85">
        <v>1.1361099987700001</v>
      </c>
      <c r="AH1551" s="86">
        <v>9.8700000000000003E-4</v>
      </c>
      <c r="AI1551" s="151">
        <v>0</v>
      </c>
      <c r="AJ1551" s="152">
        <v>4.0999999999999996</v>
      </c>
      <c r="AK1551" s="153">
        <v>59</v>
      </c>
    </row>
    <row r="1552" spans="1:37" x14ac:dyDescent="0.2">
      <c r="A1552" s="149" t="s">
        <v>3226</v>
      </c>
      <c r="B1552" s="66" t="s">
        <v>3227</v>
      </c>
      <c r="C1552" s="67">
        <v>28</v>
      </c>
      <c r="D1552" s="84" t="s">
        <v>348</v>
      </c>
      <c r="E1552" s="85">
        <v>59.316724454142602</v>
      </c>
      <c r="F1552" s="91">
        <v>59.310030924108801</v>
      </c>
      <c r="G1552" s="86">
        <v>27.702512751174702</v>
      </c>
      <c r="H1552" s="86">
        <v>27.699165986157801</v>
      </c>
      <c r="I1552" s="86">
        <v>3.88</v>
      </c>
      <c r="J1552" s="86">
        <v>6.39</v>
      </c>
      <c r="K1552" s="87">
        <v>0</v>
      </c>
      <c r="L1552" s="150">
        <v>3.0042365658800002E-10</v>
      </c>
      <c r="M1552" s="86">
        <v>3.02118808261631E-2</v>
      </c>
      <c r="N1552" s="86">
        <v>100</v>
      </c>
      <c r="O1552" s="86">
        <v>100</v>
      </c>
      <c r="P1552" s="86">
        <v>0.51200000000000001</v>
      </c>
      <c r="Q1552" s="88">
        <v>1.1751</v>
      </c>
      <c r="R1552" s="85">
        <v>7.2202166064982004E-3</v>
      </c>
      <c r="S1552" s="86">
        <v>0</v>
      </c>
      <c r="T1552" s="86">
        <v>1.22</v>
      </c>
      <c r="U1552" s="88">
        <v>5.8668790746864099</v>
      </c>
      <c r="V1552" s="89">
        <v>4.3499999999999996</v>
      </c>
      <c r="W1552" s="85">
        <v>66.3780248827007</v>
      </c>
      <c r="X1552" s="88">
        <v>68.266666666700004</v>
      </c>
      <c r="Y1552" s="85">
        <v>-68.539999999999992</v>
      </c>
      <c r="Z1552" s="88"/>
      <c r="AA1552" s="85">
        <v>0.26</v>
      </c>
      <c r="AB1552" s="91">
        <v>0.27</v>
      </c>
      <c r="AC1552" s="86">
        <v>0.04</v>
      </c>
      <c r="AD1552" s="86">
        <v>0.05</v>
      </c>
      <c r="AE1552" s="86">
        <v>0</v>
      </c>
      <c r="AF1552" s="151">
        <v>9.6466035098899993E-9</v>
      </c>
      <c r="AG1552" s="85">
        <v>0</v>
      </c>
      <c r="AH1552" s="86">
        <v>5.4413999999999997E-2</v>
      </c>
      <c r="AI1552" s="151">
        <v>2.2330006209E-3</v>
      </c>
      <c r="AJ1552" s="152">
        <v>1.74</v>
      </c>
      <c r="AK1552" s="153">
        <v>0</v>
      </c>
    </row>
    <row r="1553" spans="1:37" x14ac:dyDescent="0.2">
      <c r="A1553" s="149" t="s">
        <v>3228</v>
      </c>
      <c r="B1553" s="66" t="s">
        <v>3229</v>
      </c>
      <c r="C1553" s="67">
        <v>28</v>
      </c>
      <c r="D1553" s="84" t="s">
        <v>348</v>
      </c>
      <c r="E1553" s="85">
        <v>72.456241584920207</v>
      </c>
      <c r="F1553" s="91">
        <v>72.399499903827703</v>
      </c>
      <c r="G1553" s="86">
        <v>30.539526832083101</v>
      </c>
      <c r="H1553" s="86">
        <v>30.517407193691099</v>
      </c>
      <c r="I1553" s="86">
        <v>1.58</v>
      </c>
      <c r="J1553" s="86">
        <v>1.5</v>
      </c>
      <c r="K1553" s="87">
        <v>0</v>
      </c>
      <c r="L1553" s="150">
        <v>4.4033453210899997E-8</v>
      </c>
      <c r="M1553" s="86">
        <v>6.4025098453776201E-3</v>
      </c>
      <c r="N1553" s="86">
        <v>100</v>
      </c>
      <c r="O1553" s="86">
        <v>100</v>
      </c>
      <c r="P1553" s="86">
        <v>0.29799999999999999</v>
      </c>
      <c r="Q1553" s="88">
        <v>1.2075</v>
      </c>
      <c r="R1553" s="85">
        <v>2.9588716835979901E-2</v>
      </c>
      <c r="S1553" s="86">
        <v>0</v>
      </c>
      <c r="T1553" s="86">
        <v>1.34</v>
      </c>
      <c r="U1553" s="88">
        <v>4.6682054241200204</v>
      </c>
      <c r="V1553" s="89">
        <v>4.49</v>
      </c>
      <c r="W1553" s="85">
        <v>73.813330419393594</v>
      </c>
      <c r="X1553" s="88">
        <v>71.266666666700004</v>
      </c>
      <c r="Y1553" s="85">
        <v>-100</v>
      </c>
      <c r="Z1553" s="88"/>
      <c r="AA1553" s="85">
        <v>0</v>
      </c>
      <c r="AB1553" s="91">
        <v>0</v>
      </c>
      <c r="AC1553" s="86">
        <v>0</v>
      </c>
      <c r="AD1553" s="86">
        <v>0</v>
      </c>
      <c r="AE1553" s="86">
        <v>0</v>
      </c>
      <c r="AF1553" s="151">
        <v>2.79765997212E-8</v>
      </c>
      <c r="AG1553" s="85">
        <v>0</v>
      </c>
      <c r="AH1553" s="86">
        <v>9.0460000000000002E-3</v>
      </c>
      <c r="AI1553" s="151">
        <v>2.0820027990199998E-3</v>
      </c>
      <c r="AJ1553" s="152">
        <v>2.37</v>
      </c>
      <c r="AK1553" s="153">
        <v>7</v>
      </c>
    </row>
    <row r="1554" spans="1:37" x14ac:dyDescent="0.2">
      <c r="A1554" s="149" t="s">
        <v>3230</v>
      </c>
      <c r="B1554" s="66" t="s">
        <v>3231</v>
      </c>
      <c r="C1554" s="67">
        <v>28</v>
      </c>
      <c r="D1554" s="84" t="s">
        <v>348</v>
      </c>
      <c r="E1554" s="85">
        <v>93.899254784621505</v>
      </c>
      <c r="F1554" s="91">
        <v>93.875966804042207</v>
      </c>
      <c r="G1554" s="86">
        <v>31.941229605374598</v>
      </c>
      <c r="H1554" s="86">
        <v>31.939112516230999</v>
      </c>
      <c r="I1554" s="86">
        <v>0.23</v>
      </c>
      <c r="J1554" s="86">
        <v>0.11</v>
      </c>
      <c r="K1554" s="87">
        <v>0</v>
      </c>
      <c r="L1554" s="150">
        <v>0</v>
      </c>
      <c r="M1554" s="86">
        <v>9.3773015648960893E-3</v>
      </c>
      <c r="N1554" s="86">
        <v>4.0695253955037503</v>
      </c>
      <c r="O1554" s="86">
        <v>7.9801450935471596</v>
      </c>
      <c r="P1554" s="86">
        <v>8.7999999999999995E-2</v>
      </c>
      <c r="Q1554" s="88">
        <v>0.43909999999999999</v>
      </c>
      <c r="R1554" s="85">
        <v>1.5129737499054399E-2</v>
      </c>
      <c r="S1554" s="86">
        <v>0</v>
      </c>
      <c r="T1554" s="86">
        <v>0.45</v>
      </c>
      <c r="U1554" s="88">
        <v>0.56737989047592197</v>
      </c>
      <c r="V1554" s="89">
        <v>4.9000000000000004</v>
      </c>
      <c r="W1554" s="85">
        <v>61.830946759119797</v>
      </c>
      <c r="X1554" s="88">
        <v>69.633333333300001</v>
      </c>
      <c r="Y1554" s="85"/>
      <c r="Z1554" s="88"/>
      <c r="AA1554" s="85">
        <v>0</v>
      </c>
      <c r="AB1554" s="91">
        <v>0.02</v>
      </c>
      <c r="AC1554" s="86">
        <v>0</v>
      </c>
      <c r="AD1554" s="86">
        <v>0</v>
      </c>
      <c r="AE1554" s="86">
        <v>0</v>
      </c>
      <c r="AF1554" s="151">
        <v>0</v>
      </c>
      <c r="AG1554" s="85">
        <v>3.4227469154699999E-9</v>
      </c>
      <c r="AH1554" s="86">
        <v>9.6400000000000001E-4</v>
      </c>
      <c r="AI1554" s="151">
        <v>3.53435038475E-10</v>
      </c>
      <c r="AJ1554" s="152">
        <v>3.59</v>
      </c>
      <c r="AK1554" s="153">
        <v>60</v>
      </c>
    </row>
    <row r="1555" spans="1:37" x14ac:dyDescent="0.2">
      <c r="A1555" s="149" t="s">
        <v>3232</v>
      </c>
      <c r="B1555" s="66" t="s">
        <v>3233</v>
      </c>
      <c r="C1555" s="67">
        <v>28</v>
      </c>
      <c r="D1555" s="84" t="s">
        <v>348</v>
      </c>
      <c r="E1555" s="85">
        <v>88.116653506814501</v>
      </c>
      <c r="F1555" s="91">
        <v>88.116653506814501</v>
      </c>
      <c r="G1555" s="86">
        <v>28.866421778983099</v>
      </c>
      <c r="H1555" s="86">
        <v>28.866421778983099</v>
      </c>
      <c r="I1555" s="86">
        <v>0.53</v>
      </c>
      <c r="J1555" s="86">
        <v>0.43</v>
      </c>
      <c r="K1555" s="87">
        <v>0</v>
      </c>
      <c r="L1555" s="150">
        <v>2.4856492300600001E-8</v>
      </c>
      <c r="M1555" s="86">
        <v>7.6323518436354201E-3</v>
      </c>
      <c r="N1555" s="86">
        <v>13.7627721012883</v>
      </c>
      <c r="O1555" s="86">
        <v>22.8389605798126</v>
      </c>
      <c r="P1555" s="86">
        <v>0.185</v>
      </c>
      <c r="Q1555" s="88">
        <v>0.71519999999999995</v>
      </c>
      <c r="R1555" s="85">
        <v>2.4991669443518799E-2</v>
      </c>
      <c r="S1555" s="86">
        <v>0</v>
      </c>
      <c r="T1555" s="86">
        <v>0.75</v>
      </c>
      <c r="U1555" s="88">
        <v>1.2599128016753101</v>
      </c>
      <c r="V1555" s="89">
        <v>4.7</v>
      </c>
      <c r="W1555" s="85">
        <v>62.1825444641769</v>
      </c>
      <c r="X1555" s="88">
        <v>66</v>
      </c>
      <c r="Y1555" s="85"/>
      <c r="Z1555" s="88"/>
      <c r="AA1555" s="85">
        <v>0</v>
      </c>
      <c r="AB1555" s="91">
        <v>0</v>
      </c>
      <c r="AC1555" s="86">
        <v>0</v>
      </c>
      <c r="AD1555" s="86">
        <v>0</v>
      </c>
      <c r="AE1555" s="86">
        <v>0</v>
      </c>
      <c r="AF1555" s="151">
        <v>0</v>
      </c>
      <c r="AG1555" s="85">
        <v>5.2830695853000003E-11</v>
      </c>
      <c r="AH1555" s="86">
        <v>2.696E-3</v>
      </c>
      <c r="AI1555" s="151">
        <v>1.62870265819E-10</v>
      </c>
      <c r="AJ1555" s="152">
        <v>3.63</v>
      </c>
      <c r="AK1555" s="153">
        <v>68</v>
      </c>
    </row>
    <row r="1556" spans="1:37" x14ac:dyDescent="0.2">
      <c r="A1556" s="149" t="s">
        <v>3234</v>
      </c>
      <c r="B1556" s="66" t="s">
        <v>3235</v>
      </c>
      <c r="C1556" s="67">
        <v>28</v>
      </c>
      <c r="D1556" s="84" t="s">
        <v>348</v>
      </c>
      <c r="E1556" s="85">
        <v>90.716937404776701</v>
      </c>
      <c r="F1556" s="91">
        <v>90.704062144589201</v>
      </c>
      <c r="G1556" s="86">
        <v>32.188865761106698</v>
      </c>
      <c r="H1556" s="86">
        <v>32.175990500919099</v>
      </c>
      <c r="I1556" s="86">
        <v>0.68</v>
      </c>
      <c r="J1556" s="86">
        <v>1.07</v>
      </c>
      <c r="K1556" s="87">
        <v>0</v>
      </c>
      <c r="L1556" s="150">
        <v>0.43999995819400001</v>
      </c>
      <c r="M1556" s="86">
        <v>1.9432586717381E-2</v>
      </c>
      <c r="N1556" s="86">
        <v>25.329677956690698</v>
      </c>
      <c r="O1556" s="86">
        <v>53.6738763614051</v>
      </c>
      <c r="P1556" s="86">
        <v>0.373</v>
      </c>
      <c r="Q1556" s="88">
        <v>0.85040000000000004</v>
      </c>
      <c r="R1556" s="85">
        <v>5.1948051948052E-2</v>
      </c>
      <c r="S1556" s="86">
        <v>0</v>
      </c>
      <c r="T1556" s="86">
        <v>0.92</v>
      </c>
      <c r="U1556" s="88">
        <v>1.3018318634078001</v>
      </c>
      <c r="V1556" s="89">
        <v>4.72</v>
      </c>
      <c r="W1556" s="85">
        <v>63.971375016638703</v>
      </c>
      <c r="X1556" s="88">
        <v>69.5</v>
      </c>
      <c r="Y1556" s="85"/>
      <c r="Z1556" s="88"/>
      <c r="AA1556" s="85">
        <v>0.33</v>
      </c>
      <c r="AB1556" s="91">
        <v>0.33</v>
      </c>
      <c r="AC1556" s="86">
        <v>0.08</v>
      </c>
      <c r="AD1556" s="86">
        <v>0.08</v>
      </c>
      <c r="AE1556" s="86">
        <v>0</v>
      </c>
      <c r="AF1556" s="151">
        <v>0</v>
      </c>
      <c r="AG1556" s="85">
        <v>4.7342070602199999E-10</v>
      </c>
      <c r="AH1556" s="86">
        <v>8.6130000000000009E-3</v>
      </c>
      <c r="AI1556" s="151">
        <v>3.3330000138500002E-3</v>
      </c>
      <c r="AJ1556" s="152">
        <v>3.49</v>
      </c>
      <c r="AK1556" s="153">
        <v>60</v>
      </c>
    </row>
    <row r="1557" spans="1:37" x14ac:dyDescent="0.2">
      <c r="A1557" s="149" t="s">
        <v>3236</v>
      </c>
      <c r="B1557" s="66" t="s">
        <v>3237</v>
      </c>
      <c r="C1557" s="67">
        <v>28</v>
      </c>
      <c r="D1557" s="84" t="s">
        <v>348</v>
      </c>
      <c r="E1557" s="85">
        <v>81.188388267311794</v>
      </c>
      <c r="F1557" s="91">
        <v>81.188388267311794</v>
      </c>
      <c r="G1557" s="86">
        <v>29.402026005442998</v>
      </c>
      <c r="H1557" s="86">
        <v>29.402026005442998</v>
      </c>
      <c r="I1557" s="86">
        <v>0.82</v>
      </c>
      <c r="J1557" s="86">
        <v>1.03</v>
      </c>
      <c r="K1557" s="87">
        <v>0</v>
      </c>
      <c r="L1557" s="150">
        <v>2.7924404414000001E-9</v>
      </c>
      <c r="M1557" s="86">
        <v>6.0223868885685896E-3</v>
      </c>
      <c r="N1557" s="86">
        <v>100</v>
      </c>
      <c r="O1557" s="86">
        <v>87.7601998334721</v>
      </c>
      <c r="P1557" s="86">
        <v>0.25600000000000001</v>
      </c>
      <c r="Q1557" s="88">
        <v>0.91559999999999997</v>
      </c>
      <c r="R1557" s="85">
        <v>2.4275772778766799E-2</v>
      </c>
      <c r="S1557" s="86">
        <v>0</v>
      </c>
      <c r="T1557" s="86">
        <v>1.0900000000000001</v>
      </c>
      <c r="U1557" s="88">
        <v>3.8947686725128499</v>
      </c>
      <c r="V1557" s="89">
        <v>4.6399999999999997</v>
      </c>
      <c r="W1557" s="85">
        <v>67.811495391827194</v>
      </c>
      <c r="X1557" s="88">
        <v>71.833333333300004</v>
      </c>
      <c r="Y1557" s="85"/>
      <c r="Z1557" s="88"/>
      <c r="AA1557" s="85">
        <v>0.01</v>
      </c>
      <c r="AB1557" s="91">
        <v>0.01</v>
      </c>
      <c r="AC1557" s="86">
        <v>0.01</v>
      </c>
      <c r="AD1557" s="86">
        <v>0.01</v>
      </c>
      <c r="AE1557" s="86">
        <v>0</v>
      </c>
      <c r="AF1557" s="151">
        <v>0</v>
      </c>
      <c r="AG1557" s="85">
        <v>0</v>
      </c>
      <c r="AH1557" s="86">
        <v>7.9819999999999995E-3</v>
      </c>
      <c r="AI1557" s="151">
        <v>2.5979998664900001E-3</v>
      </c>
      <c r="AJ1557" s="152">
        <v>2.84</v>
      </c>
      <c r="AK1557" s="153">
        <v>23</v>
      </c>
    </row>
    <row r="1558" spans="1:37" x14ac:dyDescent="0.2">
      <c r="A1558" s="149" t="s">
        <v>3238</v>
      </c>
      <c r="B1558" s="66" t="s">
        <v>3239</v>
      </c>
      <c r="C1558" s="67">
        <v>28</v>
      </c>
      <c r="D1558" s="84" t="s">
        <v>348</v>
      </c>
      <c r="E1558" s="85">
        <v>81.170791160031598</v>
      </c>
      <c r="F1558" s="91">
        <v>81.170791160031598</v>
      </c>
      <c r="G1558" s="86">
        <v>30.891328566123601</v>
      </c>
      <c r="H1558" s="86">
        <v>30.891328566123601</v>
      </c>
      <c r="I1558" s="86">
        <v>2.21</v>
      </c>
      <c r="J1558" s="86">
        <v>4.3600000000000003</v>
      </c>
      <c r="K1558" s="87">
        <v>0</v>
      </c>
      <c r="L1558" s="150">
        <v>9.9999997653899997E-2</v>
      </c>
      <c r="M1558" s="86">
        <v>1.205013212806E-3</v>
      </c>
      <c r="N1558" s="86">
        <v>42.3487969431011</v>
      </c>
      <c r="O1558" s="86">
        <v>100</v>
      </c>
      <c r="P1558" s="86">
        <v>0.41399999999999998</v>
      </c>
      <c r="Q1558" s="88">
        <v>0.69830000000000003</v>
      </c>
      <c r="R1558" s="85">
        <v>1.9415590719347599E-2</v>
      </c>
      <c r="S1558" s="86">
        <v>0</v>
      </c>
      <c r="T1558" s="86">
        <v>0.76</v>
      </c>
      <c r="U1558" s="88">
        <v>2.7203564933395499</v>
      </c>
      <c r="V1558" s="89">
        <v>4.72</v>
      </c>
      <c r="W1558" s="85">
        <v>68.485310811008503</v>
      </c>
      <c r="X1558" s="88">
        <v>69.3</v>
      </c>
      <c r="Y1558" s="85"/>
      <c r="Z1558" s="88"/>
      <c r="AA1558" s="85">
        <v>0.09</v>
      </c>
      <c r="AB1558" s="91">
        <v>0.09</v>
      </c>
      <c r="AC1558" s="86">
        <v>0.01</v>
      </c>
      <c r="AD1558" s="86">
        <v>0.01</v>
      </c>
      <c r="AE1558" s="86">
        <v>0</v>
      </c>
      <c r="AF1558" s="151">
        <v>6.5438024859699999E-9</v>
      </c>
      <c r="AG1558" s="85">
        <v>0</v>
      </c>
      <c r="AH1558" s="86">
        <v>2.5675E-2</v>
      </c>
      <c r="AI1558" s="151">
        <v>2.7099995731400001E-3</v>
      </c>
      <c r="AJ1558" s="152">
        <v>3.45</v>
      </c>
      <c r="AK1558" s="153">
        <v>48</v>
      </c>
    </row>
    <row r="1559" spans="1:37" x14ac:dyDescent="0.2">
      <c r="A1559" s="149" t="s">
        <v>3240</v>
      </c>
      <c r="B1559" s="66" t="s">
        <v>3241</v>
      </c>
      <c r="C1559" s="67">
        <v>28</v>
      </c>
      <c r="D1559" s="84" t="s">
        <v>348</v>
      </c>
      <c r="E1559" s="85">
        <v>87.396485720235106</v>
      </c>
      <c r="F1559" s="91">
        <v>87.396485720235106</v>
      </c>
      <c r="G1559" s="86">
        <v>32.469446268680599</v>
      </c>
      <c r="H1559" s="86">
        <v>32.469446268680599</v>
      </c>
      <c r="I1559" s="86">
        <v>0.48</v>
      </c>
      <c r="J1559" s="86">
        <v>0.45</v>
      </c>
      <c r="K1559" s="87">
        <v>8.8999999999999999E-3</v>
      </c>
      <c r="L1559" s="150">
        <v>1.3537874179099999E-8</v>
      </c>
      <c r="M1559" s="86">
        <v>1.27264794071437E-2</v>
      </c>
      <c r="N1559" s="86">
        <v>21.437894568605</v>
      </c>
      <c r="O1559" s="86">
        <v>53.010164190773999</v>
      </c>
      <c r="P1559" s="86">
        <v>0.34399999999999997</v>
      </c>
      <c r="Q1559" s="88">
        <v>0.55169999999999997</v>
      </c>
      <c r="R1559" s="85">
        <v>2.34484914803814E-2</v>
      </c>
      <c r="S1559" s="86">
        <v>0</v>
      </c>
      <c r="T1559" s="86">
        <v>0.65</v>
      </c>
      <c r="U1559" s="88">
        <v>1.28541910268937</v>
      </c>
      <c r="V1559" s="89">
        <v>4.7699999999999996</v>
      </c>
      <c r="W1559" s="85">
        <v>63.546156961446002</v>
      </c>
      <c r="X1559" s="88">
        <v>72.533333333300007</v>
      </c>
      <c r="Y1559" s="85"/>
      <c r="Z1559" s="88"/>
      <c r="AA1559" s="85">
        <v>0</v>
      </c>
      <c r="AB1559" s="91">
        <v>0</v>
      </c>
      <c r="AC1559" s="86">
        <v>0</v>
      </c>
      <c r="AD1559" s="86">
        <v>0</v>
      </c>
      <c r="AE1559" s="86">
        <v>0</v>
      </c>
      <c r="AF1559" s="151">
        <v>2.8234525777600001E-8</v>
      </c>
      <c r="AG1559" s="85">
        <v>0</v>
      </c>
      <c r="AH1559" s="86">
        <v>3.5179999999999999E-3</v>
      </c>
      <c r="AI1559" s="151">
        <v>2.1525747773E-10</v>
      </c>
      <c r="AJ1559" s="152">
        <v>4.0199999999999996</v>
      </c>
      <c r="AK1559" s="153">
        <v>76</v>
      </c>
    </row>
    <row r="1560" spans="1:37" x14ac:dyDescent="0.2">
      <c r="A1560" s="149" t="s">
        <v>3242</v>
      </c>
      <c r="B1560" s="66" t="s">
        <v>3243</v>
      </c>
      <c r="C1560" s="67">
        <v>28</v>
      </c>
      <c r="D1560" s="84" t="s">
        <v>348</v>
      </c>
      <c r="E1560" s="85">
        <v>83.977626734636104</v>
      </c>
      <c r="F1560" s="91">
        <v>83.899745114698405</v>
      </c>
      <c r="G1560" s="86">
        <v>31.963324837156598</v>
      </c>
      <c r="H1560" s="86">
        <v>31.955064665344999</v>
      </c>
      <c r="I1560" s="86">
        <v>1.33</v>
      </c>
      <c r="J1560" s="86">
        <v>0.91</v>
      </c>
      <c r="K1560" s="87">
        <v>0</v>
      </c>
      <c r="L1560" s="150">
        <v>1.12708574432E-8</v>
      </c>
      <c r="M1560" s="86">
        <v>1.53294967132251E-2</v>
      </c>
      <c r="N1560" s="86">
        <v>100</v>
      </c>
      <c r="O1560" s="86">
        <v>96.589259796806999</v>
      </c>
      <c r="P1560" s="86">
        <v>0.314</v>
      </c>
      <c r="Q1560" s="88">
        <v>0.56379999999999997</v>
      </c>
      <c r="R1560" s="85">
        <v>1.2621481761958901E-2</v>
      </c>
      <c r="S1560" s="86">
        <v>0</v>
      </c>
      <c r="T1560" s="86">
        <v>1.39</v>
      </c>
      <c r="U1560" s="88">
        <v>3.19314641744548</v>
      </c>
      <c r="V1560" s="89">
        <v>4.6500000000000004</v>
      </c>
      <c r="W1560" s="85">
        <v>72.418534700725502</v>
      </c>
      <c r="X1560" s="88">
        <v>75.533333333300007</v>
      </c>
      <c r="Y1560" s="85"/>
      <c r="Z1560" s="88">
        <v>-100</v>
      </c>
      <c r="AA1560" s="85">
        <v>0</v>
      </c>
      <c r="AB1560" s="91">
        <v>0.08</v>
      </c>
      <c r="AC1560" s="86">
        <v>0</v>
      </c>
      <c r="AD1560" s="86">
        <v>0.01</v>
      </c>
      <c r="AE1560" s="86">
        <v>0</v>
      </c>
      <c r="AF1560" s="151">
        <v>0.71689992553500004</v>
      </c>
      <c r="AG1560" s="85">
        <v>0</v>
      </c>
      <c r="AH1560" s="86">
        <v>4.091E-3</v>
      </c>
      <c r="AI1560" s="151">
        <v>3.4613928484499998E-10</v>
      </c>
      <c r="AJ1560" s="152">
        <v>2.77</v>
      </c>
      <c r="AK1560" s="153">
        <v>22</v>
      </c>
    </row>
    <row r="1561" spans="1:37" x14ac:dyDescent="0.2">
      <c r="A1561" s="149" t="s">
        <v>3244</v>
      </c>
      <c r="B1561" s="66" t="s">
        <v>3245</v>
      </c>
      <c r="C1561" s="67">
        <v>28</v>
      </c>
      <c r="D1561" s="84" t="s">
        <v>348</v>
      </c>
      <c r="E1561" s="85">
        <v>78.190579068102096</v>
      </c>
      <c r="F1561" s="91">
        <v>78.114114405699695</v>
      </c>
      <c r="G1561" s="86">
        <v>35.823087473146302</v>
      </c>
      <c r="H1561" s="86">
        <v>35.814591399546103</v>
      </c>
      <c r="I1561" s="86">
        <v>7.74</v>
      </c>
      <c r="J1561" s="86">
        <v>4.1399999999999997</v>
      </c>
      <c r="K1561" s="87">
        <v>1.35E-2</v>
      </c>
      <c r="L1561" s="150">
        <v>1.42338979882E-8</v>
      </c>
      <c r="M1561" s="86">
        <v>5.5198208915704502E-3</v>
      </c>
      <c r="N1561" s="86">
        <v>100</v>
      </c>
      <c r="O1561" s="86">
        <v>100</v>
      </c>
      <c r="P1561" s="86">
        <v>0.41099999999999998</v>
      </c>
      <c r="Q1561" s="88">
        <v>1.0248999999999999</v>
      </c>
      <c r="R1561" s="85">
        <v>5.1105148843746E-2</v>
      </c>
      <c r="S1561" s="86">
        <v>0</v>
      </c>
      <c r="T1561" s="86">
        <v>1.67</v>
      </c>
      <c r="U1561" s="88">
        <v>3.2370040417035799</v>
      </c>
      <c r="V1561" s="89">
        <v>4.53</v>
      </c>
      <c r="W1561" s="85">
        <v>71.866666666699999</v>
      </c>
      <c r="X1561" s="88">
        <v>76.966666666699993</v>
      </c>
      <c r="Y1561" s="85"/>
      <c r="Z1561" s="88"/>
      <c r="AA1561" s="85">
        <v>0.06</v>
      </c>
      <c r="AB1561" s="91">
        <v>0.16</v>
      </c>
      <c r="AC1561" s="86">
        <v>0.05</v>
      </c>
      <c r="AD1561" s="86">
        <v>0.05</v>
      </c>
      <c r="AE1561" s="86">
        <v>0</v>
      </c>
      <c r="AF1561" s="151">
        <v>3.11859979326</v>
      </c>
      <c r="AG1561" s="85">
        <v>0</v>
      </c>
      <c r="AH1561" s="86">
        <v>1.8148000000000001E-2</v>
      </c>
      <c r="AI1561" s="151">
        <v>5.7600150054699997E-3</v>
      </c>
      <c r="AJ1561" s="152">
        <v>2.84</v>
      </c>
      <c r="AK1561" s="153">
        <v>19</v>
      </c>
    </row>
    <row r="1562" spans="1:37" x14ac:dyDescent="0.2">
      <c r="A1562" s="149" t="s">
        <v>3246</v>
      </c>
      <c r="B1562" s="66" t="s">
        <v>3247</v>
      </c>
      <c r="C1562" s="67">
        <v>28</v>
      </c>
      <c r="D1562" s="84" t="s">
        <v>348</v>
      </c>
      <c r="E1562" s="85">
        <v>87.160381789379002</v>
      </c>
      <c r="F1562" s="91">
        <v>87.157197557694303</v>
      </c>
      <c r="G1562" s="86">
        <v>30.248608888782702</v>
      </c>
      <c r="H1562" s="86">
        <v>30.245424657098098</v>
      </c>
      <c r="I1562" s="86">
        <v>0.73</v>
      </c>
      <c r="J1562" s="86">
        <v>0.63</v>
      </c>
      <c r="K1562" s="87">
        <v>0</v>
      </c>
      <c r="L1562" s="150">
        <v>0</v>
      </c>
      <c r="M1562" s="86">
        <v>0</v>
      </c>
      <c r="N1562" s="86"/>
      <c r="O1562" s="86">
        <v>100</v>
      </c>
      <c r="P1562" s="86">
        <v>0.127</v>
      </c>
      <c r="Q1562" s="88">
        <v>0.3715</v>
      </c>
      <c r="R1562" s="85">
        <v>0</v>
      </c>
      <c r="S1562" s="86">
        <v>0</v>
      </c>
      <c r="T1562" s="86">
        <v>0.7</v>
      </c>
      <c r="U1562" s="88">
        <v>1.1248298426193499</v>
      </c>
      <c r="V1562" s="89">
        <v>4.8099999999999996</v>
      </c>
      <c r="W1562" s="85">
        <v>60.316690791516301</v>
      </c>
      <c r="X1562" s="88">
        <v>67.400000000000006</v>
      </c>
      <c r="Y1562" s="85"/>
      <c r="Z1562" s="88"/>
      <c r="AA1562" s="85">
        <v>0</v>
      </c>
      <c r="AB1562" s="91">
        <v>0</v>
      </c>
      <c r="AC1562" s="86">
        <v>0</v>
      </c>
      <c r="AD1562" s="86">
        <v>0</v>
      </c>
      <c r="AE1562" s="86">
        <v>0</v>
      </c>
      <c r="AF1562" s="151">
        <v>8.0072721626199995E-8</v>
      </c>
      <c r="AG1562" s="85">
        <v>0</v>
      </c>
      <c r="AH1562" s="86">
        <v>5.1440000000000001E-3</v>
      </c>
      <c r="AI1562" s="151">
        <v>2.2554170167899999E-10</v>
      </c>
      <c r="AJ1562" s="152">
        <v>3.2</v>
      </c>
      <c r="AK1562" s="153">
        <v>35</v>
      </c>
    </row>
    <row r="1563" spans="1:37" x14ac:dyDescent="0.2">
      <c r="A1563" s="149" t="s">
        <v>3248</v>
      </c>
      <c r="B1563" s="66" t="s">
        <v>3249</v>
      </c>
      <c r="C1563" s="67">
        <v>28</v>
      </c>
      <c r="D1563" s="84" t="s">
        <v>348</v>
      </c>
      <c r="E1563" s="85">
        <v>84.399105911447194</v>
      </c>
      <c r="F1563" s="91">
        <v>84.366766538260293</v>
      </c>
      <c r="G1563" s="86">
        <v>30.559756503543099</v>
      </c>
      <c r="H1563" s="86">
        <v>30.5312217624958</v>
      </c>
      <c r="I1563" s="86">
        <v>0.37</v>
      </c>
      <c r="J1563" s="86">
        <v>0.56000000000000005</v>
      </c>
      <c r="K1563" s="87">
        <v>0</v>
      </c>
      <c r="L1563" s="150">
        <v>0.43999999464400003</v>
      </c>
      <c r="M1563" s="86">
        <v>5.12177436368501E-3</v>
      </c>
      <c r="N1563" s="86">
        <v>10.995846651482401</v>
      </c>
      <c r="O1563" s="86">
        <v>30.087281795511199</v>
      </c>
      <c r="P1563" s="86">
        <v>0.40899999999999997</v>
      </c>
      <c r="Q1563" s="88">
        <v>0.77149999999999996</v>
      </c>
      <c r="R1563" s="85">
        <v>1.0443864229764999E-2</v>
      </c>
      <c r="S1563" s="86">
        <v>0</v>
      </c>
      <c r="T1563" s="86">
        <v>0.8</v>
      </c>
      <c r="U1563" s="88">
        <v>1.2060683882627099</v>
      </c>
      <c r="V1563" s="89">
        <v>4.6900000000000004</v>
      </c>
      <c r="W1563" s="85">
        <v>63.7807704216345</v>
      </c>
      <c r="X1563" s="88">
        <v>71.366666666699999</v>
      </c>
      <c r="Y1563" s="85">
        <v>-100</v>
      </c>
      <c r="Z1563" s="88"/>
      <c r="AA1563" s="85">
        <v>0</v>
      </c>
      <c r="AB1563" s="91">
        <v>0</v>
      </c>
      <c r="AC1563" s="86">
        <v>0</v>
      </c>
      <c r="AD1563" s="86">
        <v>0</v>
      </c>
      <c r="AE1563" s="86">
        <v>0</v>
      </c>
      <c r="AF1563" s="151">
        <v>0</v>
      </c>
      <c r="AG1563" s="85">
        <v>0</v>
      </c>
      <c r="AH1563" s="86">
        <v>3.542E-3</v>
      </c>
      <c r="AI1563" s="151">
        <v>4.2390000033200002E-3</v>
      </c>
      <c r="AJ1563" s="152">
        <v>4.3899999999999997</v>
      </c>
      <c r="AK1563" s="153">
        <v>85</v>
      </c>
    </row>
    <row r="1564" spans="1:37" x14ac:dyDescent="0.2">
      <c r="A1564" s="149" t="s">
        <v>3250</v>
      </c>
      <c r="B1564" s="66" t="s">
        <v>3251</v>
      </c>
      <c r="C1564" s="67">
        <v>27</v>
      </c>
      <c r="D1564" s="84" t="s">
        <v>348</v>
      </c>
      <c r="E1564" s="85">
        <v>70.926562324903799</v>
      </c>
      <c r="F1564" s="91">
        <v>70.153337566770006</v>
      </c>
      <c r="G1564" s="86">
        <v>41.846587725523896</v>
      </c>
      <c r="H1564" s="86">
        <v>41.073362967390104</v>
      </c>
      <c r="I1564" s="86">
        <v>17.63</v>
      </c>
      <c r="J1564" s="86">
        <v>13.08</v>
      </c>
      <c r="K1564" s="87">
        <v>0</v>
      </c>
      <c r="L1564" s="150">
        <v>7.1060085989400002E-10</v>
      </c>
      <c r="M1564" s="86">
        <v>3.3815519228374699E-5</v>
      </c>
      <c r="N1564" s="86">
        <v>100</v>
      </c>
      <c r="O1564" s="86">
        <v>100</v>
      </c>
      <c r="P1564" s="86">
        <v>0.47399999999999998</v>
      </c>
      <c r="Q1564" s="88">
        <v>0.46689999999999998</v>
      </c>
      <c r="R1564" s="85">
        <v>2.66098988823842E-2</v>
      </c>
      <c r="S1564" s="86">
        <v>0</v>
      </c>
      <c r="T1564" s="86">
        <v>1.07</v>
      </c>
      <c r="U1564" s="88">
        <v>6.9991782152328996</v>
      </c>
      <c r="V1564" s="89">
        <v>4.91</v>
      </c>
      <c r="W1564" s="85">
        <v>61.733080303720897</v>
      </c>
      <c r="X1564" s="88">
        <v>39.833333333299997</v>
      </c>
      <c r="Y1564" s="85">
        <v>-98.36</v>
      </c>
      <c r="Z1564" s="88"/>
      <c r="AA1564" s="85">
        <v>0</v>
      </c>
      <c r="AB1564" s="91">
        <v>0</v>
      </c>
      <c r="AC1564" s="86">
        <v>0</v>
      </c>
      <c r="AD1564" s="86">
        <v>0</v>
      </c>
      <c r="AE1564" s="86">
        <v>0</v>
      </c>
      <c r="AF1564" s="151">
        <v>18.6405999489</v>
      </c>
      <c r="AG1564" s="85">
        <v>0</v>
      </c>
      <c r="AH1564" s="86">
        <v>6.7267999999999994E-2</v>
      </c>
      <c r="AI1564" s="151">
        <v>1.50218391839E-9</v>
      </c>
      <c r="AJ1564" s="152">
        <v>2.14</v>
      </c>
      <c r="AK1564" s="153">
        <v>11</v>
      </c>
    </row>
    <row r="1565" spans="1:37" x14ac:dyDescent="0.2">
      <c r="A1565" s="149" t="s">
        <v>3252</v>
      </c>
      <c r="B1565" s="66" t="s">
        <v>3253</v>
      </c>
      <c r="C1565" s="67">
        <v>26</v>
      </c>
      <c r="D1565" s="84" t="s">
        <v>348</v>
      </c>
      <c r="E1565" s="85">
        <v>51.398317284622003</v>
      </c>
      <c r="F1565" s="91">
        <v>51.398317284622003</v>
      </c>
      <c r="G1565" s="86">
        <v>24.286125595828398</v>
      </c>
      <c r="H1565" s="86">
        <v>24.286125595828398</v>
      </c>
      <c r="I1565" s="86">
        <v>0.35</v>
      </c>
      <c r="J1565" s="86">
        <v>0.34</v>
      </c>
      <c r="K1565" s="87">
        <v>0</v>
      </c>
      <c r="L1565" s="150">
        <v>2.00000000106E-2</v>
      </c>
      <c r="M1565" s="86">
        <v>4.3621867505763197E-2</v>
      </c>
      <c r="N1565" s="86"/>
      <c r="O1565" s="86">
        <v>5.3269270942134899</v>
      </c>
      <c r="P1565" s="86">
        <v>0.18</v>
      </c>
      <c r="Q1565" s="88">
        <v>0.98819999999999997</v>
      </c>
      <c r="R1565" s="85">
        <v>5.6006720806496798E-3</v>
      </c>
      <c r="S1565" s="86">
        <v>0</v>
      </c>
      <c r="T1565" s="86">
        <v>1.0900000000000001</v>
      </c>
      <c r="U1565" s="88">
        <v>7.8684538852810402</v>
      </c>
      <c r="V1565" s="89"/>
      <c r="W1565" s="85">
        <v>24.1512495694747</v>
      </c>
      <c r="X1565" s="88">
        <v>28.633333333300001</v>
      </c>
      <c r="Y1565" s="85">
        <v>-100</v>
      </c>
      <c r="Z1565" s="88">
        <v>-100</v>
      </c>
      <c r="AA1565" s="85">
        <v>0.09</v>
      </c>
      <c r="AB1565" s="91">
        <v>0.09</v>
      </c>
      <c r="AC1565" s="86">
        <v>0</v>
      </c>
      <c r="AD1565" s="86">
        <v>0</v>
      </c>
      <c r="AE1565" s="86">
        <v>0</v>
      </c>
      <c r="AF1565" s="151">
        <v>0</v>
      </c>
      <c r="AG1565" s="85">
        <v>2.9766300027599999</v>
      </c>
      <c r="AH1565" s="86">
        <v>6.1619999999999999E-3</v>
      </c>
      <c r="AI1565" s="151">
        <v>0</v>
      </c>
      <c r="AJ1565" s="152">
        <v>2.4</v>
      </c>
      <c r="AK1565" s="153">
        <v>13</v>
      </c>
    </row>
    <row r="1566" spans="1:37" x14ac:dyDescent="0.2">
      <c r="A1566" s="149" t="s">
        <v>3254</v>
      </c>
      <c r="B1566" s="66" t="s">
        <v>3255</v>
      </c>
      <c r="C1566" s="67">
        <v>26</v>
      </c>
      <c r="D1566" s="84" t="s">
        <v>348</v>
      </c>
      <c r="E1566" s="85">
        <v>80.526152054433894</v>
      </c>
      <c r="F1566" s="91">
        <v>80.526152054433894</v>
      </c>
      <c r="G1566" s="86">
        <v>31.790879286551899</v>
      </c>
      <c r="H1566" s="86">
        <v>31.790879286551899</v>
      </c>
      <c r="I1566" s="86">
        <v>1.3</v>
      </c>
      <c r="J1566" s="86">
        <v>0.81</v>
      </c>
      <c r="K1566" s="87">
        <v>0</v>
      </c>
      <c r="L1566" s="150">
        <v>0</v>
      </c>
      <c r="M1566" s="86">
        <v>1.24355001362396E-2</v>
      </c>
      <c r="N1566" s="86">
        <v>100</v>
      </c>
      <c r="O1566" s="86">
        <v>34.856781802864397</v>
      </c>
      <c r="P1566" s="86">
        <v>0.16200000000000001</v>
      </c>
      <c r="Q1566" s="88">
        <v>1.0369999999999999</v>
      </c>
      <c r="R1566" s="85">
        <v>7.06863646002686E-3</v>
      </c>
      <c r="S1566" s="86">
        <v>0</v>
      </c>
      <c r="T1566" s="86">
        <v>1.08</v>
      </c>
      <c r="U1566" s="88">
        <v>2.5198822619114098</v>
      </c>
      <c r="V1566" s="89"/>
      <c r="W1566" s="85">
        <v>34.516401100492203</v>
      </c>
      <c r="X1566" s="88">
        <v>43.0333333333</v>
      </c>
      <c r="Y1566" s="85">
        <v>-100</v>
      </c>
      <c r="Z1566" s="88">
        <v>-100</v>
      </c>
      <c r="AA1566" s="85">
        <v>0</v>
      </c>
      <c r="AB1566" s="91">
        <v>0</v>
      </c>
      <c r="AC1566" s="86">
        <v>0</v>
      </c>
      <c r="AD1566" s="86">
        <v>0</v>
      </c>
      <c r="AE1566" s="86">
        <v>0</v>
      </c>
      <c r="AF1566" s="151">
        <v>0</v>
      </c>
      <c r="AG1566" s="85">
        <v>1.06630999935</v>
      </c>
      <c r="AH1566" s="86">
        <v>1.1794000000000001E-2</v>
      </c>
      <c r="AI1566" s="151">
        <v>3.7269999977300001E-3</v>
      </c>
      <c r="AJ1566" s="152">
        <v>2.59</v>
      </c>
      <c r="AK1566" s="153">
        <v>13</v>
      </c>
    </row>
    <row r="1567" spans="1:37" x14ac:dyDescent="0.2">
      <c r="A1567" s="149" t="s">
        <v>3256</v>
      </c>
      <c r="B1567" s="66" t="s">
        <v>3257</v>
      </c>
      <c r="C1567" s="67">
        <v>26</v>
      </c>
      <c r="D1567" s="84" t="s">
        <v>348</v>
      </c>
      <c r="E1567" s="85">
        <v>89.357806734855899</v>
      </c>
      <c r="F1567" s="91">
        <v>89.357806734855899</v>
      </c>
      <c r="G1567" s="86">
        <v>31.4455186586334</v>
      </c>
      <c r="H1567" s="86">
        <v>31.4455186586334</v>
      </c>
      <c r="I1567" s="86">
        <v>0.18</v>
      </c>
      <c r="J1567" s="86">
        <v>0.16</v>
      </c>
      <c r="K1567" s="87">
        <v>0</v>
      </c>
      <c r="L1567" s="150">
        <v>1.1751625385999999E-8</v>
      </c>
      <c r="M1567" s="86">
        <v>2.0114282595307602E-3</v>
      </c>
      <c r="N1567" s="86"/>
      <c r="O1567" s="86">
        <v>33.762597984322497</v>
      </c>
      <c r="P1567" s="86">
        <v>0.09</v>
      </c>
      <c r="Q1567" s="88">
        <v>0.44629999999999997</v>
      </c>
      <c r="R1567" s="85">
        <v>8.5969738651994494E-3</v>
      </c>
      <c r="S1567" s="86">
        <v>0</v>
      </c>
      <c r="T1567" s="86">
        <v>0.52</v>
      </c>
      <c r="U1567" s="88">
        <v>1.1087758628742199</v>
      </c>
      <c r="V1567" s="89"/>
      <c r="W1567" s="85">
        <v>41.566292347455203</v>
      </c>
      <c r="X1567" s="88">
        <v>42.633333333300001</v>
      </c>
      <c r="Y1567" s="85">
        <v>-100</v>
      </c>
      <c r="Z1567" s="88"/>
      <c r="AA1567" s="85">
        <v>0</v>
      </c>
      <c r="AB1567" s="91">
        <v>0</v>
      </c>
      <c r="AC1567" s="86">
        <v>0</v>
      </c>
      <c r="AD1567" s="86">
        <v>0</v>
      </c>
      <c r="AE1567" s="86">
        <v>0</v>
      </c>
      <c r="AF1567" s="151">
        <v>0</v>
      </c>
      <c r="AG1567" s="85">
        <v>8.99950531769E-2</v>
      </c>
      <c r="AH1567" s="86">
        <v>2.323E-3</v>
      </c>
      <c r="AI1567" s="151">
        <v>0</v>
      </c>
      <c r="AJ1567" s="152">
        <v>2.34</v>
      </c>
      <c r="AK1567" s="153">
        <v>5</v>
      </c>
    </row>
    <row r="1568" spans="1:37" x14ac:dyDescent="0.2">
      <c r="A1568" s="149" t="s">
        <v>3258</v>
      </c>
      <c r="B1568" s="66" t="s">
        <v>3259</v>
      </c>
      <c r="C1568" s="67">
        <v>26</v>
      </c>
      <c r="D1568" s="84" t="s">
        <v>348</v>
      </c>
      <c r="E1568" s="85">
        <v>95.257574571361502</v>
      </c>
      <c r="F1568" s="91">
        <v>95.257574571361502</v>
      </c>
      <c r="G1568" s="86">
        <v>34.677640335081797</v>
      </c>
      <c r="H1568" s="86">
        <v>34.677640335081797</v>
      </c>
      <c r="I1568" s="86">
        <v>0.04</v>
      </c>
      <c r="J1568" s="86">
        <v>0.06</v>
      </c>
      <c r="K1568" s="87">
        <v>0</v>
      </c>
      <c r="L1568" s="150">
        <v>0</v>
      </c>
      <c r="M1568" s="86">
        <v>0</v>
      </c>
      <c r="N1568" s="86">
        <v>71.410472972972997</v>
      </c>
      <c r="O1568" s="86">
        <v>28.547297297297298</v>
      </c>
      <c r="P1568" s="86">
        <v>8.1000000000000003E-2</v>
      </c>
      <c r="Q1568" s="88">
        <v>0.43490000000000001</v>
      </c>
      <c r="R1568" s="85">
        <v>0</v>
      </c>
      <c r="S1568" s="86">
        <v>0</v>
      </c>
      <c r="T1568" s="86">
        <v>0.27</v>
      </c>
      <c r="U1568" s="88">
        <v>0.170281061614343</v>
      </c>
      <c r="V1568" s="89"/>
      <c r="W1568" s="85">
        <v>44.844359548392603</v>
      </c>
      <c r="X1568" s="88">
        <v>47.0333333333</v>
      </c>
      <c r="Y1568" s="85">
        <v>-100</v>
      </c>
      <c r="Z1568" s="88"/>
      <c r="AA1568" s="85">
        <v>0</v>
      </c>
      <c r="AB1568" s="91">
        <v>0</v>
      </c>
      <c r="AC1568" s="86">
        <v>0</v>
      </c>
      <c r="AD1568" s="86">
        <v>0</v>
      </c>
      <c r="AE1568" s="86">
        <v>0</v>
      </c>
      <c r="AF1568" s="151">
        <v>0</v>
      </c>
      <c r="AG1568" s="85">
        <v>0</v>
      </c>
      <c r="AH1568" s="86">
        <v>7.0899999999999999E-4</v>
      </c>
      <c r="AI1568" s="151">
        <v>0</v>
      </c>
      <c r="AJ1568" s="152">
        <v>2.25</v>
      </c>
      <c r="AK1568" s="153">
        <v>5</v>
      </c>
    </row>
    <row r="1569" spans="1:37" x14ac:dyDescent="0.2">
      <c r="A1569" s="149" t="s">
        <v>3260</v>
      </c>
      <c r="B1569" s="66" t="s">
        <v>3261</v>
      </c>
      <c r="C1569" s="67">
        <v>26</v>
      </c>
      <c r="D1569" s="84" t="s">
        <v>348</v>
      </c>
      <c r="E1569" s="85">
        <v>85.515982589975195</v>
      </c>
      <c r="F1569" s="91">
        <v>85.515982589975195</v>
      </c>
      <c r="G1569" s="86">
        <v>38.926381803715998</v>
      </c>
      <c r="H1569" s="86">
        <v>38.926381803715998</v>
      </c>
      <c r="I1569" s="86">
        <v>0.04</v>
      </c>
      <c r="J1569" s="86">
        <v>0.06</v>
      </c>
      <c r="K1569" s="87">
        <v>0</v>
      </c>
      <c r="L1569" s="150">
        <v>1.9999999980700001E-2</v>
      </c>
      <c r="M1569" s="86">
        <v>1.2516700904533801E-2</v>
      </c>
      <c r="N1569" s="86">
        <v>100</v>
      </c>
      <c r="O1569" s="86">
        <v>40.065845977669603</v>
      </c>
      <c r="P1569" s="86">
        <v>5.5E-2</v>
      </c>
      <c r="Q1569" s="88">
        <v>0.2288</v>
      </c>
      <c r="R1569" s="85">
        <v>3.08594352723345E-2</v>
      </c>
      <c r="S1569" s="86">
        <v>0</v>
      </c>
      <c r="T1569" s="86">
        <v>0.23</v>
      </c>
      <c r="U1569" s="88">
        <v>1.01371273459072</v>
      </c>
      <c r="V1569" s="89"/>
      <c r="W1569" s="85">
        <v>47.826572114576898</v>
      </c>
      <c r="X1569" s="88">
        <v>48.1</v>
      </c>
      <c r="Y1569" s="85">
        <v>-100</v>
      </c>
      <c r="Z1569" s="88"/>
      <c r="AA1569" s="85">
        <v>0</v>
      </c>
      <c r="AB1569" s="91">
        <v>0</v>
      </c>
      <c r="AC1569" s="86">
        <v>0</v>
      </c>
      <c r="AD1569" s="86">
        <v>0</v>
      </c>
      <c r="AE1569" s="86">
        <v>0</v>
      </c>
      <c r="AF1569" s="151">
        <v>0</v>
      </c>
      <c r="AG1569" s="85">
        <v>4.2850999955499999E-2</v>
      </c>
      <c r="AH1569" s="86">
        <v>4.7800000000000002E-4</v>
      </c>
      <c r="AI1569" s="151">
        <v>0</v>
      </c>
      <c r="AJ1569" s="152">
        <v>2.04</v>
      </c>
      <c r="AK1569" s="153">
        <v>2</v>
      </c>
    </row>
    <row r="1570" spans="1:37" x14ac:dyDescent="0.2">
      <c r="A1570" s="149" t="s">
        <v>3262</v>
      </c>
      <c r="B1570" s="66" t="s">
        <v>3263</v>
      </c>
      <c r="C1570" s="67">
        <v>26</v>
      </c>
      <c r="D1570" s="84" t="s">
        <v>348</v>
      </c>
      <c r="E1570" s="85">
        <v>51.131085010763201</v>
      </c>
      <c r="F1570" s="91">
        <v>51.127308433097902</v>
      </c>
      <c r="G1570" s="86">
        <v>27.115827636995402</v>
      </c>
      <c r="H1570" s="86">
        <v>27.115827636995402</v>
      </c>
      <c r="I1570" s="86">
        <v>0.68</v>
      </c>
      <c r="J1570" s="86">
        <v>0.43</v>
      </c>
      <c r="K1570" s="87">
        <v>0</v>
      </c>
      <c r="L1570" s="150">
        <v>0</v>
      </c>
      <c r="M1570" s="86">
        <v>1.2595226630782899E-2</v>
      </c>
      <c r="N1570" s="86"/>
      <c r="O1570" s="86">
        <v>44.644464446444601</v>
      </c>
      <c r="P1570" s="86">
        <v>0.17</v>
      </c>
      <c r="Q1570" s="88">
        <v>1.091</v>
      </c>
      <c r="R1570" s="85">
        <v>5.31603848811865E-3</v>
      </c>
      <c r="S1570" s="86">
        <v>0</v>
      </c>
      <c r="T1570" s="86">
        <v>0.95</v>
      </c>
      <c r="U1570" s="88">
        <v>8.6716517491848908</v>
      </c>
      <c r="V1570" s="89"/>
      <c r="W1570" s="85">
        <v>32.7661472740077</v>
      </c>
      <c r="X1570" s="88">
        <v>32.4666666667</v>
      </c>
      <c r="Y1570" s="85">
        <v>-100</v>
      </c>
      <c r="Z1570" s="88"/>
      <c r="AA1570" s="85">
        <v>0</v>
      </c>
      <c r="AB1570" s="91">
        <v>0</v>
      </c>
      <c r="AC1570" s="86">
        <v>0</v>
      </c>
      <c r="AD1570" s="86">
        <v>0</v>
      </c>
      <c r="AE1570" s="86">
        <v>0</v>
      </c>
      <c r="AF1570" s="151">
        <v>3.2733963516200001E-9</v>
      </c>
      <c r="AG1570" s="85">
        <v>1.5044950097000001</v>
      </c>
      <c r="AH1570" s="86">
        <v>8.2220000000000001E-3</v>
      </c>
      <c r="AI1570" s="151">
        <v>0</v>
      </c>
      <c r="AJ1570" s="152">
        <v>1.93</v>
      </c>
      <c r="AK1570" s="153">
        <v>6</v>
      </c>
    </row>
    <row r="1571" spans="1:37" x14ac:dyDescent="0.2">
      <c r="A1571" s="149" t="s">
        <v>3264</v>
      </c>
      <c r="B1571" s="66" t="s">
        <v>3265</v>
      </c>
      <c r="C1571" s="67">
        <v>26</v>
      </c>
      <c r="D1571" s="84" t="s">
        <v>348</v>
      </c>
      <c r="E1571" s="85">
        <v>77.331421299795196</v>
      </c>
      <c r="F1571" s="91">
        <v>77.331421299795196</v>
      </c>
      <c r="G1571" s="86">
        <v>29.878107861945999</v>
      </c>
      <c r="H1571" s="86">
        <v>29.878107861945999</v>
      </c>
      <c r="I1571" s="86">
        <v>0.25</v>
      </c>
      <c r="J1571" s="86">
        <v>0.18</v>
      </c>
      <c r="K1571" s="87">
        <v>0</v>
      </c>
      <c r="L1571" s="150">
        <v>0</v>
      </c>
      <c r="M1571" s="86">
        <v>9.9197166457475297E-2</v>
      </c>
      <c r="N1571" s="86"/>
      <c r="O1571" s="86">
        <v>5.57161629434954</v>
      </c>
      <c r="P1571" s="86">
        <v>6.6000000000000003E-2</v>
      </c>
      <c r="Q1571" s="88">
        <v>0.5383</v>
      </c>
      <c r="R1571" s="85">
        <v>2.8747197148278E-2</v>
      </c>
      <c r="S1571" s="86">
        <v>0</v>
      </c>
      <c r="T1571" s="86">
        <v>0.6</v>
      </c>
      <c r="U1571" s="88">
        <v>3.5450135328049401</v>
      </c>
      <c r="V1571" s="89"/>
      <c r="W1571" s="85">
        <v>36.589870980151197</v>
      </c>
      <c r="X1571" s="88">
        <v>40.633333333300001</v>
      </c>
      <c r="Y1571" s="85"/>
      <c r="Z1571" s="88"/>
      <c r="AA1571" s="85">
        <v>0</v>
      </c>
      <c r="AB1571" s="91">
        <v>0</v>
      </c>
      <c r="AC1571" s="86">
        <v>0</v>
      </c>
      <c r="AD1571" s="86">
        <v>0</v>
      </c>
      <c r="AE1571" s="86">
        <v>0</v>
      </c>
      <c r="AF1571" s="151">
        <v>0.47249999610600002</v>
      </c>
      <c r="AG1571" s="85">
        <v>0.99916999983099997</v>
      </c>
      <c r="AH1571" s="86">
        <v>3.104E-3</v>
      </c>
      <c r="AI1571" s="151">
        <v>0</v>
      </c>
      <c r="AJ1571" s="152">
        <v>3.19</v>
      </c>
      <c r="AK1571" s="153">
        <v>35</v>
      </c>
    </row>
    <row r="1572" spans="1:37" x14ac:dyDescent="0.2">
      <c r="A1572" s="149" t="s">
        <v>3266</v>
      </c>
      <c r="B1572" s="66" t="s">
        <v>3267</v>
      </c>
      <c r="C1572" s="67">
        <v>26</v>
      </c>
      <c r="D1572" s="84" t="s">
        <v>348</v>
      </c>
      <c r="E1572" s="85">
        <v>82.605837369606604</v>
      </c>
      <c r="F1572" s="91">
        <v>82.593269333023997</v>
      </c>
      <c r="G1572" s="86">
        <v>45.275868402989303</v>
      </c>
      <c r="H1572" s="86">
        <v>45.274901630944399</v>
      </c>
      <c r="I1572" s="86">
        <v>0.21</v>
      </c>
      <c r="J1572" s="86">
        <v>0.26</v>
      </c>
      <c r="K1572" s="87">
        <v>0</v>
      </c>
      <c r="L1572" s="150">
        <v>0</v>
      </c>
      <c r="M1572" s="86">
        <v>0</v>
      </c>
      <c r="N1572" s="86">
        <v>100</v>
      </c>
      <c r="O1572" s="86">
        <v>19.9190568361781</v>
      </c>
      <c r="P1572" s="86">
        <v>0.17599999999999999</v>
      </c>
      <c r="Q1572" s="88">
        <v>1.0311999999999999</v>
      </c>
      <c r="R1572" s="85">
        <v>0</v>
      </c>
      <c r="S1572" s="86">
        <v>0</v>
      </c>
      <c r="T1572" s="86">
        <v>1.1000000000000001</v>
      </c>
      <c r="U1572" s="88">
        <v>1.41535427361582</v>
      </c>
      <c r="V1572" s="89"/>
      <c r="W1572" s="85">
        <v>33.913752853410898</v>
      </c>
      <c r="X1572" s="88">
        <v>34</v>
      </c>
      <c r="Y1572" s="85"/>
      <c r="Z1572" s="88"/>
      <c r="AA1572" s="85">
        <v>0</v>
      </c>
      <c r="AB1572" s="91">
        <v>0</v>
      </c>
      <c r="AC1572" s="86">
        <v>0</v>
      </c>
      <c r="AD1572" s="86">
        <v>0</v>
      </c>
      <c r="AE1572" s="86">
        <v>0</v>
      </c>
      <c r="AF1572" s="151">
        <v>0</v>
      </c>
      <c r="AG1572" s="85">
        <v>0.77736000019399998</v>
      </c>
      <c r="AH1572" s="86">
        <v>3.2260000000000001E-3</v>
      </c>
      <c r="AI1572" s="151">
        <v>0</v>
      </c>
      <c r="AJ1572" s="152">
        <v>2.83</v>
      </c>
      <c r="AK1572" s="153">
        <v>19</v>
      </c>
    </row>
    <row r="1573" spans="1:37" x14ac:dyDescent="0.2">
      <c r="A1573" s="149" t="s">
        <v>3268</v>
      </c>
      <c r="B1573" s="66" t="s">
        <v>3269</v>
      </c>
      <c r="C1573" s="67">
        <v>26</v>
      </c>
      <c r="D1573" s="84" t="s">
        <v>348</v>
      </c>
      <c r="E1573" s="85">
        <v>83.8503795217798</v>
      </c>
      <c r="F1573" s="91">
        <v>83.845820701602406</v>
      </c>
      <c r="G1573" s="86">
        <v>43.8125413143079</v>
      </c>
      <c r="H1573" s="86">
        <v>43.810261904219203</v>
      </c>
      <c r="I1573" s="86">
        <v>0.12</v>
      </c>
      <c r="J1573" s="86">
        <v>0.16</v>
      </c>
      <c r="K1573" s="87">
        <v>0</v>
      </c>
      <c r="L1573" s="150">
        <v>0</v>
      </c>
      <c r="M1573" s="86">
        <v>0</v>
      </c>
      <c r="N1573" s="86"/>
      <c r="O1573" s="86">
        <v>21.0305134295633</v>
      </c>
      <c r="P1573" s="86">
        <v>9.8000000000000004E-2</v>
      </c>
      <c r="Q1573" s="88">
        <v>0.45590000000000003</v>
      </c>
      <c r="R1573" s="85">
        <v>0</v>
      </c>
      <c r="S1573" s="86">
        <v>0</v>
      </c>
      <c r="T1573" s="86">
        <v>0.36</v>
      </c>
      <c r="U1573" s="88">
        <v>1.5750723712703201</v>
      </c>
      <c r="V1573" s="89"/>
      <c r="W1573" s="85">
        <v>36.857099926018599</v>
      </c>
      <c r="X1573" s="88">
        <v>37.266666666699997</v>
      </c>
      <c r="Y1573" s="85"/>
      <c r="Z1573" s="88"/>
      <c r="AA1573" s="85">
        <v>0</v>
      </c>
      <c r="AB1573" s="91">
        <v>0</v>
      </c>
      <c r="AC1573" s="86">
        <v>0</v>
      </c>
      <c r="AD1573" s="86">
        <v>0</v>
      </c>
      <c r="AE1573" s="86">
        <v>0</v>
      </c>
      <c r="AF1573" s="151">
        <v>0</v>
      </c>
      <c r="AG1573" s="85">
        <v>0.57215500030999999</v>
      </c>
      <c r="AH1573" s="86">
        <v>2.3700000000000001E-3</v>
      </c>
      <c r="AI1573" s="151">
        <v>0</v>
      </c>
      <c r="AJ1573" s="152">
        <v>2.15</v>
      </c>
      <c r="AK1573" s="153">
        <v>5</v>
      </c>
    </row>
    <row r="1574" spans="1:37" x14ac:dyDescent="0.2">
      <c r="A1574" s="149" t="s">
        <v>3270</v>
      </c>
      <c r="B1574" s="66" t="s">
        <v>3271</v>
      </c>
      <c r="C1574" s="67">
        <v>26</v>
      </c>
      <c r="D1574" s="84" t="s">
        <v>348</v>
      </c>
      <c r="E1574" s="85">
        <v>85.150909215203697</v>
      </c>
      <c r="F1574" s="91">
        <v>85.150909215203697</v>
      </c>
      <c r="G1574" s="86">
        <v>30.8731542247744</v>
      </c>
      <c r="H1574" s="86">
        <v>30.8731542247744</v>
      </c>
      <c r="I1574" s="86">
        <v>0.04</v>
      </c>
      <c r="J1574" s="86">
        <v>0.11</v>
      </c>
      <c r="K1574" s="87">
        <v>0</v>
      </c>
      <c r="L1574" s="150">
        <v>0</v>
      </c>
      <c r="M1574" s="86">
        <v>1.9331685147881399E-3</v>
      </c>
      <c r="N1574" s="86"/>
      <c r="O1574" s="86">
        <v>3.2092162106562401</v>
      </c>
      <c r="P1574" s="86">
        <v>4.5999999999999999E-2</v>
      </c>
      <c r="Q1574" s="88">
        <v>0.4083</v>
      </c>
      <c r="R1574" s="85">
        <v>7.8560766753083492E-3</v>
      </c>
      <c r="S1574" s="86">
        <v>0</v>
      </c>
      <c r="T1574" s="86">
        <v>0.51</v>
      </c>
      <c r="U1574" s="88">
        <v>2.2704744325950199</v>
      </c>
      <c r="V1574" s="89"/>
      <c r="W1574" s="85">
        <v>46.114381015221298</v>
      </c>
      <c r="X1574" s="88">
        <v>40.6</v>
      </c>
      <c r="Y1574" s="85">
        <v>-100</v>
      </c>
      <c r="Z1574" s="88"/>
      <c r="AA1574" s="85">
        <v>0</v>
      </c>
      <c r="AB1574" s="91">
        <v>0</v>
      </c>
      <c r="AC1574" s="86">
        <v>0</v>
      </c>
      <c r="AD1574" s="86">
        <v>0</v>
      </c>
      <c r="AE1574" s="86">
        <v>0</v>
      </c>
      <c r="AF1574" s="151">
        <v>0.57969999383500004</v>
      </c>
      <c r="AG1574" s="85">
        <v>0.42086499967199997</v>
      </c>
      <c r="AH1574" s="86">
        <v>1.439E-3</v>
      </c>
      <c r="AI1574" s="151">
        <v>0</v>
      </c>
      <c r="AJ1574" s="152">
        <v>3.43</v>
      </c>
      <c r="AK1574" s="153">
        <v>41</v>
      </c>
    </row>
    <row r="1575" spans="1:37" x14ac:dyDescent="0.2">
      <c r="A1575" s="149" t="s">
        <v>3272</v>
      </c>
      <c r="B1575" s="66" t="s">
        <v>3273</v>
      </c>
      <c r="C1575" s="67">
        <v>26</v>
      </c>
      <c r="D1575" s="84" t="s">
        <v>348</v>
      </c>
      <c r="E1575" s="85">
        <v>95.382691945400694</v>
      </c>
      <c r="F1575" s="91">
        <v>95.382691945400694</v>
      </c>
      <c r="G1575" s="86">
        <v>31.237048074123599</v>
      </c>
      <c r="H1575" s="86">
        <v>31.237048074123599</v>
      </c>
      <c r="I1575" s="86">
        <v>0.13</v>
      </c>
      <c r="J1575" s="86">
        <v>0.1</v>
      </c>
      <c r="K1575" s="87">
        <v>0</v>
      </c>
      <c r="L1575" s="150">
        <v>0</v>
      </c>
      <c r="M1575" s="86">
        <v>1.6235031975895601E-2</v>
      </c>
      <c r="N1575" s="86">
        <v>100</v>
      </c>
      <c r="O1575" s="86">
        <v>22.579001019368</v>
      </c>
      <c r="P1575" s="86">
        <v>6.2E-2</v>
      </c>
      <c r="Q1575" s="88">
        <v>0.26640000000000003</v>
      </c>
      <c r="R1575" s="85">
        <v>1.61225312374043E-2</v>
      </c>
      <c r="S1575" s="86">
        <v>0</v>
      </c>
      <c r="T1575" s="86">
        <v>0.33</v>
      </c>
      <c r="U1575" s="88">
        <v>0.32882906026820102</v>
      </c>
      <c r="V1575" s="89"/>
      <c r="W1575" s="85">
        <v>56.598722710425498</v>
      </c>
      <c r="X1575" s="88">
        <v>58.866666666699999</v>
      </c>
      <c r="Y1575" s="85">
        <v>-100</v>
      </c>
      <c r="Z1575" s="88"/>
      <c r="AA1575" s="85">
        <v>0</v>
      </c>
      <c r="AB1575" s="91">
        <v>0</v>
      </c>
      <c r="AC1575" s="86">
        <v>0</v>
      </c>
      <c r="AD1575" s="86">
        <v>0</v>
      </c>
      <c r="AE1575" s="86">
        <v>0</v>
      </c>
      <c r="AF1575" s="151">
        <v>0.93359994818799996</v>
      </c>
      <c r="AG1575" s="85">
        <v>3.5260003602899999E-2</v>
      </c>
      <c r="AH1575" s="86">
        <v>1.024E-3</v>
      </c>
      <c r="AI1575" s="151">
        <v>0</v>
      </c>
      <c r="AJ1575" s="152">
        <v>3.83</v>
      </c>
      <c r="AK1575" s="153">
        <v>57</v>
      </c>
    </row>
    <row r="1576" spans="1:37" x14ac:dyDescent="0.2">
      <c r="A1576" s="149" t="s">
        <v>3274</v>
      </c>
      <c r="B1576" s="66" t="s">
        <v>3275</v>
      </c>
      <c r="C1576" s="67">
        <v>26</v>
      </c>
      <c r="D1576" s="84" t="s">
        <v>348</v>
      </c>
      <c r="E1576" s="85">
        <v>92.669500204834094</v>
      </c>
      <c r="F1576" s="91">
        <v>92.669500204834094</v>
      </c>
      <c r="G1576" s="86">
        <v>42.073774409395099</v>
      </c>
      <c r="H1576" s="86">
        <v>42.073774409395099</v>
      </c>
      <c r="I1576" s="86">
        <v>0.15</v>
      </c>
      <c r="J1576" s="86">
        <v>0.11</v>
      </c>
      <c r="K1576" s="87">
        <v>0</v>
      </c>
      <c r="L1576" s="150">
        <v>0</v>
      </c>
      <c r="M1576" s="86">
        <v>1.84028432682715E-3</v>
      </c>
      <c r="N1576" s="86"/>
      <c r="O1576" s="86">
        <v>7.6196281621456903</v>
      </c>
      <c r="P1576" s="86">
        <v>0.05</v>
      </c>
      <c r="Q1576" s="88">
        <v>0.59740000000000004</v>
      </c>
      <c r="R1576" s="85">
        <v>7.4906367041198503E-3</v>
      </c>
      <c r="S1576" s="86">
        <v>0</v>
      </c>
      <c r="T1576" s="86">
        <v>0.34</v>
      </c>
      <c r="U1576" s="88">
        <v>0.708384541854431</v>
      </c>
      <c r="V1576" s="89"/>
      <c r="W1576" s="85">
        <v>41.740235339476399</v>
      </c>
      <c r="X1576" s="88">
        <v>36.4666666667</v>
      </c>
      <c r="Y1576" s="85">
        <v>-100</v>
      </c>
      <c r="Z1576" s="88"/>
      <c r="AA1576" s="85">
        <v>0</v>
      </c>
      <c r="AB1576" s="91">
        <v>0</v>
      </c>
      <c r="AC1576" s="86">
        <v>0</v>
      </c>
      <c r="AD1576" s="86">
        <v>0</v>
      </c>
      <c r="AE1576" s="86">
        <v>0</v>
      </c>
      <c r="AF1576" s="151">
        <v>0</v>
      </c>
      <c r="AG1576" s="85">
        <v>7.07249982428E-2</v>
      </c>
      <c r="AH1576" s="86">
        <v>1.4369999999999999E-3</v>
      </c>
      <c r="AI1576" s="151">
        <v>0</v>
      </c>
      <c r="AJ1576" s="152">
        <v>2.33</v>
      </c>
      <c r="AK1576" s="153">
        <v>7</v>
      </c>
    </row>
    <row r="1577" spans="1:37" x14ac:dyDescent="0.2">
      <c r="A1577" s="149" t="s">
        <v>3276</v>
      </c>
      <c r="B1577" s="66" t="s">
        <v>3277</v>
      </c>
      <c r="C1577" s="67">
        <v>26</v>
      </c>
      <c r="D1577" s="84" t="s">
        <v>348</v>
      </c>
      <c r="E1577" s="85">
        <v>89.963131706732199</v>
      </c>
      <c r="F1577" s="91">
        <v>89.960134284515306</v>
      </c>
      <c r="G1577" s="86">
        <v>34.455368383190503</v>
      </c>
      <c r="H1577" s="86">
        <v>34.452370960973603</v>
      </c>
      <c r="I1577" s="86">
        <v>0.15</v>
      </c>
      <c r="J1577" s="86">
        <v>0.15</v>
      </c>
      <c r="K1577" s="87">
        <v>0</v>
      </c>
      <c r="L1577" s="150">
        <v>0</v>
      </c>
      <c r="M1577" s="86">
        <v>2.0641032177242998E-3</v>
      </c>
      <c r="N1577" s="86">
        <v>72.078931013051601</v>
      </c>
      <c r="O1577" s="86">
        <v>8.59229334990677</v>
      </c>
      <c r="P1577" s="86">
        <v>5.3999999999999999E-2</v>
      </c>
      <c r="Q1577" s="88">
        <v>0.4163</v>
      </c>
      <c r="R1577" s="85">
        <v>7.1602463124731501E-3</v>
      </c>
      <c r="S1577" s="86">
        <v>0</v>
      </c>
      <c r="T1577" s="86">
        <v>0.21</v>
      </c>
      <c r="U1577" s="88">
        <v>0.354445177147653</v>
      </c>
      <c r="V1577" s="89"/>
      <c r="W1577" s="85">
        <v>45.3838192919657</v>
      </c>
      <c r="X1577" s="88">
        <v>37.933333333299998</v>
      </c>
      <c r="Y1577" s="85">
        <v>-99.72</v>
      </c>
      <c r="Z1577" s="88"/>
      <c r="AA1577" s="85">
        <v>0</v>
      </c>
      <c r="AB1577" s="91">
        <v>0</v>
      </c>
      <c r="AC1577" s="86">
        <v>0</v>
      </c>
      <c r="AD1577" s="86">
        <v>0</v>
      </c>
      <c r="AE1577" s="86">
        <v>0</v>
      </c>
      <c r="AF1577" s="151">
        <v>0</v>
      </c>
      <c r="AG1577" s="85">
        <v>0.212789999491</v>
      </c>
      <c r="AH1577" s="86">
        <v>2.5439999999999998E-3</v>
      </c>
      <c r="AI1577" s="151">
        <v>0</v>
      </c>
      <c r="AJ1577" s="152">
        <v>2.29</v>
      </c>
      <c r="AK1577" s="153">
        <v>3</v>
      </c>
    </row>
    <row r="1578" spans="1:37" x14ac:dyDescent="0.2">
      <c r="A1578" s="149" t="s">
        <v>3278</v>
      </c>
      <c r="B1578" s="66" t="s">
        <v>3279</v>
      </c>
      <c r="C1578" s="67">
        <v>26</v>
      </c>
      <c r="D1578" s="84" t="s">
        <v>348</v>
      </c>
      <c r="E1578" s="85">
        <v>87.982613356560194</v>
      </c>
      <c r="F1578" s="91">
        <v>87.982613356560194</v>
      </c>
      <c r="G1578" s="86">
        <v>38.315941106514103</v>
      </c>
      <c r="H1578" s="86">
        <v>38.315941106514103</v>
      </c>
      <c r="I1578" s="86">
        <v>0.17</v>
      </c>
      <c r="J1578" s="86">
        <v>0.15</v>
      </c>
      <c r="K1578" s="87">
        <v>0</v>
      </c>
      <c r="L1578" s="150">
        <v>1.4566001179299999E-10</v>
      </c>
      <c r="M1578" s="86">
        <v>1.93697237216933E-3</v>
      </c>
      <c r="N1578" s="86">
        <v>96.501614639397204</v>
      </c>
      <c r="O1578" s="86">
        <v>21.080014352350201</v>
      </c>
      <c r="P1578" s="86">
        <v>7.4999999999999997E-2</v>
      </c>
      <c r="Q1578" s="88">
        <v>0.17680000000000001</v>
      </c>
      <c r="R1578" s="85">
        <v>2.2766942399635701E-2</v>
      </c>
      <c r="S1578" s="86">
        <v>0</v>
      </c>
      <c r="T1578" s="86">
        <v>0.34</v>
      </c>
      <c r="U1578" s="88">
        <v>0.45560375873101</v>
      </c>
      <c r="V1578" s="89"/>
      <c r="W1578" s="85">
        <v>42.098902823208</v>
      </c>
      <c r="X1578" s="88">
        <v>43.3</v>
      </c>
      <c r="Y1578" s="85">
        <v>-100</v>
      </c>
      <c r="Z1578" s="88"/>
      <c r="AA1578" s="85">
        <v>0</v>
      </c>
      <c r="AB1578" s="91">
        <v>0</v>
      </c>
      <c r="AC1578" s="86">
        <v>0</v>
      </c>
      <c r="AD1578" s="86">
        <v>0</v>
      </c>
      <c r="AE1578" s="86">
        <v>0</v>
      </c>
      <c r="AF1578" s="151">
        <v>0</v>
      </c>
      <c r="AG1578" s="85">
        <v>8.8841000628699998E-2</v>
      </c>
      <c r="AH1578" s="86">
        <v>1.9499999999999999E-3</v>
      </c>
      <c r="AI1578" s="151">
        <v>0</v>
      </c>
      <c r="AJ1578" s="152">
        <v>2.56</v>
      </c>
      <c r="AK1578" s="153">
        <v>19</v>
      </c>
    </row>
    <row r="1579" spans="1:37" x14ac:dyDescent="0.2">
      <c r="A1579" s="149" t="s">
        <v>3280</v>
      </c>
      <c r="B1579" s="66" t="s">
        <v>3281</v>
      </c>
      <c r="C1579" s="67">
        <v>26</v>
      </c>
      <c r="D1579" s="84" t="s">
        <v>348</v>
      </c>
      <c r="E1579" s="85">
        <v>90.558804344094398</v>
      </c>
      <c r="F1579" s="91">
        <v>90.558804344094398</v>
      </c>
      <c r="G1579" s="86">
        <v>32.590435210510101</v>
      </c>
      <c r="H1579" s="86">
        <v>32.590435210510101</v>
      </c>
      <c r="I1579" s="86">
        <v>0.03</v>
      </c>
      <c r="J1579" s="86">
        <v>0.02</v>
      </c>
      <c r="K1579" s="87">
        <v>0</v>
      </c>
      <c r="L1579" s="150">
        <v>8.8751249553299998E-13</v>
      </c>
      <c r="M1579" s="86">
        <v>2.4778143724549201E-2</v>
      </c>
      <c r="N1579" s="86">
        <v>100</v>
      </c>
      <c r="O1579" s="86">
        <v>21.259741918998301</v>
      </c>
      <c r="P1579" s="86">
        <v>9.7000000000000003E-2</v>
      </c>
      <c r="Q1579" s="88">
        <v>0.42599999999999999</v>
      </c>
      <c r="R1579" s="85">
        <v>1.7950098725542998E-2</v>
      </c>
      <c r="S1579" s="86">
        <v>0</v>
      </c>
      <c r="T1579" s="86">
        <v>0.5</v>
      </c>
      <c r="U1579" s="88">
        <v>0.806220889646728</v>
      </c>
      <c r="V1579" s="89"/>
      <c r="W1579" s="85">
        <v>62.791472944434297</v>
      </c>
      <c r="X1579" s="88">
        <v>57.566666666700002</v>
      </c>
      <c r="Y1579" s="85">
        <v>-100</v>
      </c>
      <c r="Z1579" s="88"/>
      <c r="AA1579" s="85">
        <v>0</v>
      </c>
      <c r="AB1579" s="91">
        <v>0</v>
      </c>
      <c r="AC1579" s="86">
        <v>0</v>
      </c>
      <c r="AD1579" s="86">
        <v>0</v>
      </c>
      <c r="AE1579" s="86">
        <v>0</v>
      </c>
      <c r="AF1579" s="151">
        <v>0</v>
      </c>
      <c r="AG1579" s="85">
        <v>2.8929638799599999E-11</v>
      </c>
      <c r="AH1579" s="86">
        <v>4.0299999999999998E-4</v>
      </c>
      <c r="AI1579" s="151">
        <v>8.0536764861000001E-13</v>
      </c>
      <c r="AJ1579" s="152">
        <v>1.71</v>
      </c>
      <c r="AK1579" s="153">
        <v>3</v>
      </c>
    </row>
    <row r="1580" spans="1:37" x14ac:dyDescent="0.2">
      <c r="A1580" s="149" t="s">
        <v>3282</v>
      </c>
      <c r="B1580" s="66" t="s">
        <v>3283</v>
      </c>
      <c r="C1580" s="67">
        <v>26</v>
      </c>
      <c r="D1580" s="84" t="s">
        <v>348</v>
      </c>
      <c r="E1580" s="85">
        <v>89.6167144370622</v>
      </c>
      <c r="F1580" s="91">
        <v>89.6167144370622</v>
      </c>
      <c r="G1580" s="86">
        <v>39.7017156279001</v>
      </c>
      <c r="H1580" s="86">
        <v>39.7017156279001</v>
      </c>
      <c r="I1580" s="86">
        <v>0</v>
      </c>
      <c r="J1580" s="86">
        <v>0.01</v>
      </c>
      <c r="K1580" s="87">
        <v>0</v>
      </c>
      <c r="L1580" s="150">
        <v>1.9999999179299999E-2</v>
      </c>
      <c r="M1580" s="86">
        <v>3.3277520076243901E-3</v>
      </c>
      <c r="N1580" s="86">
        <v>40.488638648703002</v>
      </c>
      <c r="O1580" s="86">
        <v>7.7015885783229399</v>
      </c>
      <c r="P1580" s="86">
        <v>9.7000000000000003E-2</v>
      </c>
      <c r="Q1580" s="88">
        <v>0.29199999999999998</v>
      </c>
      <c r="R1580" s="85">
        <v>4.7846889952153103E-2</v>
      </c>
      <c r="S1580" s="86">
        <v>0</v>
      </c>
      <c r="T1580" s="86">
        <v>0.68</v>
      </c>
      <c r="U1580" s="88">
        <v>0.45251841692468198</v>
      </c>
      <c r="V1580" s="89"/>
      <c r="W1580" s="85">
        <v>43.991492553589097</v>
      </c>
      <c r="X1580" s="88">
        <v>44.0333333333</v>
      </c>
      <c r="Y1580" s="85">
        <v>-94.96</v>
      </c>
      <c r="Z1580" s="88"/>
      <c r="AA1580" s="85">
        <v>0</v>
      </c>
      <c r="AB1580" s="91">
        <v>0</v>
      </c>
      <c r="AC1580" s="86">
        <v>0</v>
      </c>
      <c r="AD1580" s="86">
        <v>0</v>
      </c>
      <c r="AE1580" s="86">
        <v>0</v>
      </c>
      <c r="AF1580" s="151">
        <v>0</v>
      </c>
      <c r="AG1580" s="85">
        <v>0.19395199936400001</v>
      </c>
      <c r="AH1580" s="86">
        <v>1.1900000000000001E-4</v>
      </c>
      <c r="AI1580" s="151">
        <v>0</v>
      </c>
      <c r="AJ1580" s="152">
        <v>1.71</v>
      </c>
      <c r="AK1580" s="153">
        <v>0</v>
      </c>
    </row>
    <row r="1581" spans="1:37" x14ac:dyDescent="0.2">
      <c r="A1581" s="149" t="s">
        <v>3284</v>
      </c>
      <c r="B1581" s="66" t="s">
        <v>3285</v>
      </c>
      <c r="C1581" s="67">
        <v>26</v>
      </c>
      <c r="D1581" s="84" t="s">
        <v>348</v>
      </c>
      <c r="E1581" s="85">
        <v>72.446803314719205</v>
      </c>
      <c r="F1581" s="91">
        <v>72.446803314719205</v>
      </c>
      <c r="G1581" s="86">
        <v>30.5211402894681</v>
      </c>
      <c r="H1581" s="86">
        <v>30.5211402894681</v>
      </c>
      <c r="I1581" s="86">
        <v>0.31</v>
      </c>
      <c r="J1581" s="86">
        <v>0.24</v>
      </c>
      <c r="K1581" s="87">
        <v>0</v>
      </c>
      <c r="L1581" s="150">
        <v>9.9999999991100003E-3</v>
      </c>
      <c r="M1581" s="86">
        <v>3.6249634271573699E-3</v>
      </c>
      <c r="N1581" s="86">
        <v>16.901942207484598</v>
      </c>
      <c r="O1581" s="86">
        <v>14.694457603031699</v>
      </c>
      <c r="P1581" s="86">
        <v>0.11700000000000001</v>
      </c>
      <c r="Q1581" s="88">
        <v>0.51859999999999995</v>
      </c>
      <c r="R1581" s="85">
        <v>3.5741943170310403E-2</v>
      </c>
      <c r="S1581" s="86">
        <v>0</v>
      </c>
      <c r="T1581" s="86">
        <v>0.57999999999999996</v>
      </c>
      <c r="U1581" s="88">
        <v>3.0146145037960799</v>
      </c>
      <c r="V1581" s="89"/>
      <c r="W1581" s="85">
        <v>47.020176420629603</v>
      </c>
      <c r="X1581" s="88">
        <v>46.633333333300001</v>
      </c>
      <c r="Y1581" s="85">
        <v>100</v>
      </c>
      <c r="Z1581" s="88"/>
      <c r="AA1581" s="85">
        <v>0</v>
      </c>
      <c r="AB1581" s="91">
        <v>0</v>
      </c>
      <c r="AC1581" s="86">
        <v>0</v>
      </c>
      <c r="AD1581" s="86">
        <v>0</v>
      </c>
      <c r="AE1581" s="86">
        <v>0</v>
      </c>
      <c r="AF1581" s="151">
        <v>0</v>
      </c>
      <c r="AG1581" s="85">
        <v>1.01212400019</v>
      </c>
      <c r="AH1581" s="86">
        <v>3.6210000000000001E-3</v>
      </c>
      <c r="AI1581" s="151">
        <v>0</v>
      </c>
      <c r="AJ1581" s="152">
        <v>1.44</v>
      </c>
      <c r="AK1581" s="153">
        <v>0</v>
      </c>
    </row>
    <row r="1582" spans="1:37" x14ac:dyDescent="0.2">
      <c r="A1582" s="149" t="s">
        <v>3286</v>
      </c>
      <c r="B1582" s="66" t="s">
        <v>3287</v>
      </c>
      <c r="C1582" s="67">
        <v>26</v>
      </c>
      <c r="D1582" s="84" t="s">
        <v>348</v>
      </c>
      <c r="E1582" s="85">
        <v>85.194195784002304</v>
      </c>
      <c r="F1582" s="91">
        <v>85.1479930695928</v>
      </c>
      <c r="G1582" s="86">
        <v>34.4549523534508</v>
      </c>
      <c r="H1582" s="86">
        <v>34.4527866012128</v>
      </c>
      <c r="I1582" s="86">
        <v>0.56999999999999995</v>
      </c>
      <c r="J1582" s="86">
        <v>0.65</v>
      </c>
      <c r="K1582" s="87">
        <v>0</v>
      </c>
      <c r="L1582" s="150">
        <v>1.1712962161699999E-9</v>
      </c>
      <c r="M1582" s="86">
        <v>6.5845798289506402E-2</v>
      </c>
      <c r="N1582" s="86"/>
      <c r="O1582" s="86">
        <v>6.4525633470830899</v>
      </c>
      <c r="P1582" s="86">
        <v>0.14799999999999999</v>
      </c>
      <c r="Q1582" s="88">
        <v>1.0347</v>
      </c>
      <c r="R1582" s="85">
        <v>1.595914458985E-2</v>
      </c>
      <c r="S1582" s="86">
        <v>0</v>
      </c>
      <c r="T1582" s="86">
        <v>0.99</v>
      </c>
      <c r="U1582" s="88">
        <v>1.23447877562807</v>
      </c>
      <c r="V1582" s="89"/>
      <c r="W1582" s="85">
        <v>40.246926145716898</v>
      </c>
      <c r="X1582" s="88">
        <v>42.666666666700003</v>
      </c>
      <c r="Y1582" s="85">
        <v>-100</v>
      </c>
      <c r="Z1582" s="88"/>
      <c r="AA1582" s="85">
        <v>0</v>
      </c>
      <c r="AB1582" s="91">
        <v>0</v>
      </c>
      <c r="AC1582" s="86">
        <v>0</v>
      </c>
      <c r="AD1582" s="86">
        <v>0</v>
      </c>
      <c r="AE1582" s="86">
        <v>0</v>
      </c>
      <c r="AF1582" s="151">
        <v>0</v>
      </c>
      <c r="AG1582" s="85">
        <v>0.58296001605199999</v>
      </c>
      <c r="AH1582" s="86">
        <v>1.1339E-2</v>
      </c>
      <c r="AI1582" s="151">
        <v>0</v>
      </c>
      <c r="AJ1582" s="152">
        <v>3.15</v>
      </c>
      <c r="AK1582" s="153">
        <v>31</v>
      </c>
    </row>
    <row r="1583" spans="1:37" x14ac:dyDescent="0.2">
      <c r="A1583" s="149" t="s">
        <v>3288</v>
      </c>
      <c r="B1583" s="66" t="s">
        <v>3289</v>
      </c>
      <c r="C1583" s="67">
        <v>26</v>
      </c>
      <c r="D1583" s="84" t="s">
        <v>348</v>
      </c>
      <c r="E1583" s="85">
        <v>93.242507930967193</v>
      </c>
      <c r="F1583" s="91">
        <v>93.242507930967193</v>
      </c>
      <c r="G1583" s="86">
        <v>33.344968840795502</v>
      </c>
      <c r="H1583" s="86">
        <v>33.344968840795502</v>
      </c>
      <c r="I1583" s="86">
        <v>0.14000000000000001</v>
      </c>
      <c r="J1583" s="86">
        <v>0.11</v>
      </c>
      <c r="K1583" s="87">
        <v>0</v>
      </c>
      <c r="L1583" s="150">
        <v>1.00000000096E-2</v>
      </c>
      <c r="M1583" s="86">
        <v>6.5900597352537898E-3</v>
      </c>
      <c r="N1583" s="86">
        <v>100</v>
      </c>
      <c r="O1583" s="86">
        <v>9.24170616113744</v>
      </c>
      <c r="P1583" s="86">
        <v>8.5999999999999993E-2</v>
      </c>
      <c r="Q1583" s="88">
        <v>0.59319999999999995</v>
      </c>
      <c r="R1583" s="85">
        <v>8.8668203582195401E-3</v>
      </c>
      <c r="S1583" s="86">
        <v>0</v>
      </c>
      <c r="T1583" s="86">
        <v>0.85</v>
      </c>
      <c r="U1583" s="88">
        <v>0.41682494379023199</v>
      </c>
      <c r="V1583" s="89"/>
      <c r="W1583" s="85">
        <v>44.5935326380541</v>
      </c>
      <c r="X1583" s="88">
        <v>41.9666666667</v>
      </c>
      <c r="Y1583" s="85">
        <v>-100</v>
      </c>
      <c r="Z1583" s="88">
        <v>-100</v>
      </c>
      <c r="AA1583" s="85">
        <v>0</v>
      </c>
      <c r="AB1583" s="91">
        <v>0</v>
      </c>
      <c r="AC1583" s="86">
        <v>0</v>
      </c>
      <c r="AD1583" s="86">
        <v>0</v>
      </c>
      <c r="AE1583" s="86">
        <v>0</v>
      </c>
      <c r="AF1583" s="151">
        <v>0</v>
      </c>
      <c r="AG1583" s="85">
        <v>2.3730000004900002E-2</v>
      </c>
      <c r="AH1583" s="86">
        <v>1.4890000000000001E-3</v>
      </c>
      <c r="AI1583" s="151">
        <v>0</v>
      </c>
      <c r="AJ1583" s="152">
        <v>2.44</v>
      </c>
      <c r="AK1583" s="153">
        <v>4</v>
      </c>
    </row>
    <row r="1584" spans="1:37" x14ac:dyDescent="0.2">
      <c r="A1584" s="149" t="s">
        <v>976</v>
      </c>
      <c r="B1584" s="66" t="s">
        <v>3290</v>
      </c>
      <c r="C1584" s="67">
        <v>26</v>
      </c>
      <c r="D1584" s="84" t="s">
        <v>348</v>
      </c>
      <c r="E1584" s="85">
        <v>76.028254829098501</v>
      </c>
      <c r="F1584" s="91">
        <v>76.0021425462823</v>
      </c>
      <c r="G1584" s="86">
        <v>33.610525258612</v>
      </c>
      <c r="H1584" s="86">
        <v>33.597134344347403</v>
      </c>
      <c r="I1584" s="86">
        <v>0.24</v>
      </c>
      <c r="J1584" s="86">
        <v>0.3</v>
      </c>
      <c r="K1584" s="87">
        <v>0</v>
      </c>
      <c r="L1584" s="150">
        <v>0.130000000098</v>
      </c>
      <c r="M1584" s="86">
        <v>1.68252940433254E-2</v>
      </c>
      <c r="N1584" s="86">
        <v>100</v>
      </c>
      <c r="O1584" s="86">
        <v>27.0999530736743</v>
      </c>
      <c r="P1584" s="86">
        <v>9.0999999999999998E-2</v>
      </c>
      <c r="Q1584" s="88">
        <v>0.84809999999999997</v>
      </c>
      <c r="R1584" s="85">
        <v>6.6462847268377E-3</v>
      </c>
      <c r="S1584" s="86">
        <v>0</v>
      </c>
      <c r="T1584" s="86">
        <v>0.97</v>
      </c>
      <c r="U1584" s="88">
        <v>2.7920056241839899</v>
      </c>
      <c r="V1584" s="89"/>
      <c r="W1584" s="85">
        <v>35.901017561088402</v>
      </c>
      <c r="X1584" s="88">
        <v>37.200000000000003</v>
      </c>
      <c r="Y1584" s="85">
        <v>-100</v>
      </c>
      <c r="Z1584" s="88">
        <v>-100</v>
      </c>
      <c r="AA1584" s="85">
        <v>0.42</v>
      </c>
      <c r="AB1584" s="91">
        <v>0.42</v>
      </c>
      <c r="AC1584" s="86">
        <v>0</v>
      </c>
      <c r="AD1584" s="86">
        <v>0</v>
      </c>
      <c r="AE1584" s="86">
        <v>0</v>
      </c>
      <c r="AF1584" s="151">
        <v>0</v>
      </c>
      <c r="AG1584" s="85">
        <v>1.93304998515</v>
      </c>
      <c r="AH1584" s="86">
        <v>5.8539999999999998E-3</v>
      </c>
      <c r="AI1584" s="151">
        <v>0</v>
      </c>
      <c r="AJ1584" s="152">
        <v>2.89</v>
      </c>
      <c r="AK1584" s="153">
        <v>22</v>
      </c>
    </row>
    <row r="1585" spans="1:37" x14ac:dyDescent="0.2">
      <c r="A1585" s="149" t="s">
        <v>3291</v>
      </c>
      <c r="B1585" s="66" t="s">
        <v>3292</v>
      </c>
      <c r="C1585" s="67">
        <v>26</v>
      </c>
      <c r="D1585" s="84" t="s">
        <v>348</v>
      </c>
      <c r="E1585" s="85">
        <v>63.872257362187703</v>
      </c>
      <c r="F1585" s="91">
        <v>63.849734416937302</v>
      </c>
      <c r="G1585" s="86">
        <v>25.441543572514501</v>
      </c>
      <c r="H1585" s="86">
        <v>25.419959083316101</v>
      </c>
      <c r="I1585" s="86">
        <v>0.26</v>
      </c>
      <c r="J1585" s="86">
        <v>0.34</v>
      </c>
      <c r="K1585" s="87">
        <v>0</v>
      </c>
      <c r="L1585" s="150">
        <v>0.27000000019100001</v>
      </c>
      <c r="M1585" s="86">
        <v>0</v>
      </c>
      <c r="N1585" s="86">
        <v>100</v>
      </c>
      <c r="O1585" s="86">
        <v>24.385425812115901</v>
      </c>
      <c r="P1585" s="86">
        <v>0.12</v>
      </c>
      <c r="Q1585" s="88">
        <v>1.0009999999999999</v>
      </c>
      <c r="R1585" s="85">
        <v>0</v>
      </c>
      <c r="S1585" s="86">
        <v>0</v>
      </c>
      <c r="T1585" s="86">
        <v>1.27</v>
      </c>
      <c r="U1585" s="88">
        <v>6.6611610578276599</v>
      </c>
      <c r="V1585" s="89"/>
      <c r="W1585" s="85">
        <v>31.7867660456983</v>
      </c>
      <c r="X1585" s="88">
        <v>40.799999999999997</v>
      </c>
      <c r="Y1585" s="85"/>
      <c r="Z1585" s="88"/>
      <c r="AA1585" s="85">
        <v>0</v>
      </c>
      <c r="AB1585" s="91">
        <v>0</v>
      </c>
      <c r="AC1585" s="86">
        <v>0</v>
      </c>
      <c r="AD1585" s="86">
        <v>0</v>
      </c>
      <c r="AE1585" s="86">
        <v>0</v>
      </c>
      <c r="AF1585" s="151">
        <v>0</v>
      </c>
      <c r="AG1585" s="85">
        <v>1.9866000016800001</v>
      </c>
      <c r="AH1585" s="86">
        <v>4.5469999999999998E-3</v>
      </c>
      <c r="AI1585" s="151">
        <v>0</v>
      </c>
      <c r="AJ1585" s="152">
        <v>2.46</v>
      </c>
      <c r="AK1585" s="153">
        <v>8</v>
      </c>
    </row>
    <row r="1586" spans="1:37" x14ac:dyDescent="0.2">
      <c r="A1586" s="149" t="s">
        <v>3293</v>
      </c>
      <c r="B1586" s="66" t="s">
        <v>3294</v>
      </c>
      <c r="C1586" s="67">
        <v>26</v>
      </c>
      <c r="D1586" s="84" t="s">
        <v>348</v>
      </c>
      <c r="E1586" s="85">
        <v>74.6301911218615</v>
      </c>
      <c r="F1586" s="91">
        <v>74.6301911218615</v>
      </c>
      <c r="G1586" s="86">
        <v>27.903110414608399</v>
      </c>
      <c r="H1586" s="86">
        <v>27.903110414608399</v>
      </c>
      <c r="I1586" s="86">
        <v>0.1</v>
      </c>
      <c r="J1586" s="86">
        <v>0.18</v>
      </c>
      <c r="K1586" s="87">
        <v>0</v>
      </c>
      <c r="L1586" s="150">
        <v>0.26999999844700001</v>
      </c>
      <c r="M1586" s="86">
        <v>3.7992145961745702E-3</v>
      </c>
      <c r="N1586" s="86">
        <v>93.6272304693357</v>
      </c>
      <c r="O1586" s="86">
        <v>17.375093214019401</v>
      </c>
      <c r="P1586" s="86">
        <v>9.6000000000000002E-2</v>
      </c>
      <c r="Q1586" s="88">
        <v>0.81010000000000004</v>
      </c>
      <c r="R1586" s="85">
        <v>6.20231966755567E-3</v>
      </c>
      <c r="S1586" s="86">
        <v>0</v>
      </c>
      <c r="T1586" s="86">
        <v>0.93</v>
      </c>
      <c r="U1586" s="88">
        <v>4.1345007324634597</v>
      </c>
      <c r="V1586" s="89"/>
      <c r="W1586" s="85">
        <v>43.223828717327798</v>
      </c>
      <c r="X1586" s="88">
        <v>44.9666666667</v>
      </c>
      <c r="Y1586" s="85">
        <v>-100</v>
      </c>
      <c r="Z1586" s="88"/>
      <c r="AA1586" s="85">
        <v>0</v>
      </c>
      <c r="AB1586" s="91">
        <v>0</v>
      </c>
      <c r="AC1586" s="86">
        <v>0</v>
      </c>
      <c r="AD1586" s="86">
        <v>0</v>
      </c>
      <c r="AE1586" s="86">
        <v>0</v>
      </c>
      <c r="AF1586" s="151">
        <v>0</v>
      </c>
      <c r="AG1586" s="85">
        <v>1.6883329429</v>
      </c>
      <c r="AH1586" s="86">
        <v>2.784E-3</v>
      </c>
      <c r="AI1586" s="151">
        <v>0</v>
      </c>
      <c r="AJ1586" s="152">
        <v>2.19</v>
      </c>
      <c r="AK1586" s="153">
        <v>4</v>
      </c>
    </row>
    <row r="1587" spans="1:37" x14ac:dyDescent="0.2">
      <c r="A1587" s="149" t="s">
        <v>3295</v>
      </c>
      <c r="B1587" s="66" t="s">
        <v>3296</v>
      </c>
      <c r="C1587" s="67">
        <v>26</v>
      </c>
      <c r="D1587" s="84" t="s">
        <v>348</v>
      </c>
      <c r="E1587" s="85">
        <v>38.929786403435401</v>
      </c>
      <c r="F1587" s="91">
        <v>38.929786403435401</v>
      </c>
      <c r="G1587" s="86">
        <v>17.899169036863501</v>
      </c>
      <c r="H1587" s="86">
        <v>17.899169036863501</v>
      </c>
      <c r="I1587" s="86">
        <v>0.43</v>
      </c>
      <c r="J1587" s="86">
        <v>0.33</v>
      </c>
      <c r="K1587" s="87">
        <v>0</v>
      </c>
      <c r="L1587" s="150">
        <v>0.27000000004699998</v>
      </c>
      <c r="M1587" s="86">
        <v>0</v>
      </c>
      <c r="N1587" s="86">
        <v>100</v>
      </c>
      <c r="O1587" s="86">
        <v>39.483747609942597</v>
      </c>
      <c r="P1587" s="86">
        <v>0.112</v>
      </c>
      <c r="Q1587" s="88">
        <v>0.80559999999999998</v>
      </c>
      <c r="R1587" s="85">
        <v>0</v>
      </c>
      <c r="S1587" s="86">
        <v>0.6</v>
      </c>
      <c r="T1587" s="86">
        <v>1.01</v>
      </c>
      <c r="U1587" s="88">
        <v>9.2967486475935495</v>
      </c>
      <c r="V1587" s="89"/>
      <c r="W1587" s="85">
        <v>29.715742135000699</v>
      </c>
      <c r="X1587" s="88">
        <v>28.733333333299999</v>
      </c>
      <c r="Y1587" s="85">
        <v>-100</v>
      </c>
      <c r="Z1587" s="88"/>
      <c r="AA1587" s="85">
        <v>0.03</v>
      </c>
      <c r="AB1587" s="91">
        <v>0.03</v>
      </c>
      <c r="AC1587" s="86">
        <v>0</v>
      </c>
      <c r="AD1587" s="86">
        <v>0</v>
      </c>
      <c r="AE1587" s="86">
        <v>0</v>
      </c>
      <c r="AF1587" s="151">
        <v>0</v>
      </c>
      <c r="AG1587" s="85">
        <v>5.5960340023299997</v>
      </c>
      <c r="AH1587" s="86">
        <v>2.882E-3</v>
      </c>
      <c r="AI1587" s="151">
        <v>0</v>
      </c>
      <c r="AJ1587" s="152">
        <v>2.0099999999999998</v>
      </c>
      <c r="AK1587" s="153">
        <v>3</v>
      </c>
    </row>
    <row r="1588" spans="1:37" x14ac:dyDescent="0.2">
      <c r="A1588" s="149" t="s">
        <v>772</v>
      </c>
      <c r="B1588" s="66" t="s">
        <v>3297</v>
      </c>
      <c r="C1588" s="67">
        <v>26</v>
      </c>
      <c r="D1588" s="84" t="s">
        <v>348</v>
      </c>
      <c r="E1588" s="85">
        <v>61.301310690395702</v>
      </c>
      <c r="F1588" s="91">
        <v>61.298842346900997</v>
      </c>
      <c r="G1588" s="86">
        <v>25.651025596722</v>
      </c>
      <c r="H1588" s="86">
        <v>25.651025596722</v>
      </c>
      <c r="I1588" s="86">
        <v>0.34</v>
      </c>
      <c r="J1588" s="86">
        <v>0.3</v>
      </c>
      <c r="K1588" s="87">
        <v>0</v>
      </c>
      <c r="L1588" s="150">
        <v>7.9999999863800006E-2</v>
      </c>
      <c r="M1588" s="86">
        <v>1.5484548295390799E-2</v>
      </c>
      <c r="N1588" s="86">
        <v>100</v>
      </c>
      <c r="O1588" s="86">
        <v>66.599258510279796</v>
      </c>
      <c r="P1588" s="86">
        <v>0.13100000000000001</v>
      </c>
      <c r="Q1588" s="88">
        <v>0.76790000000000003</v>
      </c>
      <c r="R1588" s="85">
        <v>2.1829294913774298E-2</v>
      </c>
      <c r="S1588" s="86">
        <v>0.2</v>
      </c>
      <c r="T1588" s="86">
        <v>0.82</v>
      </c>
      <c r="U1588" s="88">
        <v>6.0968084318613798</v>
      </c>
      <c r="V1588" s="89"/>
      <c r="W1588" s="85">
        <v>46.1977927633612</v>
      </c>
      <c r="X1588" s="88">
        <v>50.366666666699999</v>
      </c>
      <c r="Y1588" s="85">
        <v>-80.599999999999994</v>
      </c>
      <c r="Z1588" s="88"/>
      <c r="AA1588" s="85">
        <v>0.26</v>
      </c>
      <c r="AB1588" s="91">
        <v>0.26</v>
      </c>
      <c r="AC1588" s="86">
        <v>0.04</v>
      </c>
      <c r="AD1588" s="86">
        <v>0.04</v>
      </c>
      <c r="AE1588" s="86">
        <v>0</v>
      </c>
      <c r="AF1588" s="151">
        <v>0</v>
      </c>
      <c r="AG1588" s="85">
        <v>2.1227380024100002</v>
      </c>
      <c r="AH1588" s="86">
        <v>3.0279999999999999E-3</v>
      </c>
      <c r="AI1588" s="151">
        <v>0</v>
      </c>
      <c r="AJ1588" s="152">
        <v>2.1</v>
      </c>
      <c r="AK1588" s="153">
        <v>5</v>
      </c>
    </row>
    <row r="1589" spans="1:37" x14ac:dyDescent="0.2">
      <c r="A1589" s="149" t="s">
        <v>3298</v>
      </c>
      <c r="B1589" s="66" t="s">
        <v>3299</v>
      </c>
      <c r="C1589" s="67">
        <v>26</v>
      </c>
      <c r="D1589" s="84" t="s">
        <v>348</v>
      </c>
      <c r="E1589" s="85">
        <v>87.697547683923702</v>
      </c>
      <c r="F1589" s="91">
        <v>87.660682801730999</v>
      </c>
      <c r="G1589" s="86">
        <v>31.915371053053398</v>
      </c>
      <c r="H1589" s="86">
        <v>31.8889245071326</v>
      </c>
      <c r="I1589" s="86">
        <v>0.03</v>
      </c>
      <c r="J1589" s="86">
        <v>0.04</v>
      </c>
      <c r="K1589" s="87">
        <v>8.8999999999999999E-3</v>
      </c>
      <c r="L1589" s="150">
        <v>1.35634015104E-10</v>
      </c>
      <c r="M1589" s="86">
        <v>0</v>
      </c>
      <c r="N1589" s="86">
        <v>37.831649831649798</v>
      </c>
      <c r="O1589" s="86">
        <v>19.622895622895602</v>
      </c>
      <c r="P1589" s="86">
        <v>0.14899999999999999</v>
      </c>
      <c r="Q1589" s="88">
        <v>0.41849999999999998</v>
      </c>
      <c r="R1589" s="85">
        <v>0</v>
      </c>
      <c r="S1589" s="86">
        <v>0</v>
      </c>
      <c r="T1589" s="86">
        <v>0.45</v>
      </c>
      <c r="U1589" s="88">
        <v>1.7783298605545801</v>
      </c>
      <c r="V1589" s="89"/>
      <c r="W1589" s="85">
        <v>48.513851299809801</v>
      </c>
      <c r="X1589" s="88">
        <v>46.166666666700003</v>
      </c>
      <c r="Y1589" s="85">
        <v>-100</v>
      </c>
      <c r="Z1589" s="88"/>
      <c r="AA1589" s="85">
        <v>0</v>
      </c>
      <c r="AB1589" s="91">
        <v>0</v>
      </c>
      <c r="AC1589" s="86">
        <v>0</v>
      </c>
      <c r="AD1589" s="86">
        <v>0</v>
      </c>
      <c r="AE1589" s="86">
        <v>0</v>
      </c>
      <c r="AF1589" s="151">
        <v>0</v>
      </c>
      <c r="AG1589" s="85">
        <v>0.21377601656699999</v>
      </c>
      <c r="AH1589" s="86">
        <v>4.28E-4</v>
      </c>
      <c r="AI1589" s="151">
        <v>0</v>
      </c>
      <c r="AJ1589" s="152">
        <v>2.13</v>
      </c>
      <c r="AK1589" s="153">
        <v>5</v>
      </c>
    </row>
    <row r="1590" spans="1:37" x14ac:dyDescent="0.2">
      <c r="A1590" s="149" t="s">
        <v>3300</v>
      </c>
      <c r="B1590" s="66" t="s">
        <v>3301</v>
      </c>
      <c r="C1590" s="67">
        <v>26</v>
      </c>
      <c r="D1590" s="84" t="s">
        <v>348</v>
      </c>
      <c r="E1590" s="85">
        <v>79.5705204824514</v>
      </c>
      <c r="F1590" s="91">
        <v>79.539280669346994</v>
      </c>
      <c r="G1590" s="86">
        <v>28.299875040747601</v>
      </c>
      <c r="H1590" s="86">
        <v>28.294442029772899</v>
      </c>
      <c r="I1590" s="86">
        <v>0.39</v>
      </c>
      <c r="J1590" s="86">
        <v>0.65</v>
      </c>
      <c r="K1590" s="87">
        <v>0</v>
      </c>
      <c r="L1590" s="150">
        <v>9.9999999869100006E-3</v>
      </c>
      <c r="M1590" s="86">
        <v>4.7383968261323498E-3</v>
      </c>
      <c r="N1590" s="86">
        <v>68.789994182664302</v>
      </c>
      <c r="O1590" s="86">
        <v>39.1878172588832</v>
      </c>
      <c r="P1590" s="86">
        <v>0.24099999999999999</v>
      </c>
      <c r="Q1590" s="88">
        <v>0.40749999999999997</v>
      </c>
      <c r="R1590" s="85">
        <v>1.9073049780659899E-2</v>
      </c>
      <c r="S1590" s="86">
        <v>0.1</v>
      </c>
      <c r="T1590" s="86">
        <v>0.53</v>
      </c>
      <c r="U1590" s="88">
        <v>2.93925893730305</v>
      </c>
      <c r="V1590" s="89"/>
      <c r="W1590" s="85">
        <v>46.566931484267599</v>
      </c>
      <c r="X1590" s="88">
        <v>49.733333333300003</v>
      </c>
      <c r="Y1590" s="85">
        <v>-99.96</v>
      </c>
      <c r="Z1590" s="88"/>
      <c r="AA1590" s="85">
        <v>0</v>
      </c>
      <c r="AB1590" s="91">
        <v>0.02</v>
      </c>
      <c r="AC1590" s="86">
        <v>0</v>
      </c>
      <c r="AD1590" s="86">
        <v>0</v>
      </c>
      <c r="AE1590" s="86">
        <v>0</v>
      </c>
      <c r="AF1590" s="151">
        <v>0</v>
      </c>
      <c r="AG1590" s="85">
        <v>1.4738459798500001</v>
      </c>
      <c r="AH1590" s="86">
        <v>9.6030000000000004E-3</v>
      </c>
      <c r="AI1590" s="151">
        <v>0</v>
      </c>
      <c r="AJ1590" s="152">
        <v>2.04</v>
      </c>
      <c r="AK1590" s="153">
        <v>3</v>
      </c>
    </row>
    <row r="1591" spans="1:37" x14ac:dyDescent="0.2">
      <c r="A1591" s="149" t="s">
        <v>3302</v>
      </c>
      <c r="B1591" s="66" t="s">
        <v>3303</v>
      </c>
      <c r="C1591" s="67">
        <v>26</v>
      </c>
      <c r="D1591" s="84" t="s">
        <v>348</v>
      </c>
      <c r="E1591" s="85">
        <v>80.078738097729399</v>
      </c>
      <c r="F1591" s="91">
        <v>80.078738097729399</v>
      </c>
      <c r="G1591" s="86">
        <v>32.178638694150898</v>
      </c>
      <c r="H1591" s="86">
        <v>32.178638694150898</v>
      </c>
      <c r="I1591" s="86">
        <v>0.63</v>
      </c>
      <c r="J1591" s="86">
        <v>0.54</v>
      </c>
      <c r="K1591" s="87">
        <v>0</v>
      </c>
      <c r="L1591" s="150">
        <v>3.0000000014000001E-2</v>
      </c>
      <c r="M1591" s="86">
        <v>7.5812955973233002E-3</v>
      </c>
      <c r="N1591" s="86">
        <v>48.257158100658003</v>
      </c>
      <c r="O1591" s="86">
        <v>32.198114885292497</v>
      </c>
      <c r="P1591" s="86">
        <v>0.158</v>
      </c>
      <c r="Q1591" s="88">
        <v>0.2616</v>
      </c>
      <c r="R1591" s="85">
        <v>2.8075692065809399E-2</v>
      </c>
      <c r="S1591" s="86">
        <v>0</v>
      </c>
      <c r="T1591" s="86">
        <v>0.41</v>
      </c>
      <c r="U1591" s="88">
        <v>3.5732970597467801</v>
      </c>
      <c r="V1591" s="89"/>
      <c r="W1591" s="85">
        <v>49.542056750812797</v>
      </c>
      <c r="X1591" s="88">
        <v>47.666666666700003</v>
      </c>
      <c r="Y1591" s="85">
        <v>-62.9</v>
      </c>
      <c r="Z1591" s="88"/>
      <c r="AA1591" s="85">
        <v>0</v>
      </c>
      <c r="AB1591" s="91">
        <v>0</v>
      </c>
      <c r="AC1591" s="86">
        <v>0</v>
      </c>
      <c r="AD1591" s="86">
        <v>0</v>
      </c>
      <c r="AE1591" s="86">
        <v>0</v>
      </c>
      <c r="AF1591" s="151">
        <v>0</v>
      </c>
      <c r="AG1591" s="85">
        <v>0.36246400024999997</v>
      </c>
      <c r="AH1591" s="86">
        <v>8.3700000000000007E-3</v>
      </c>
      <c r="AI1591" s="151">
        <v>0</v>
      </c>
      <c r="AJ1591" s="152">
        <v>1.92</v>
      </c>
      <c r="AK1591" s="153">
        <v>1</v>
      </c>
    </row>
    <row r="1592" spans="1:37" x14ac:dyDescent="0.2">
      <c r="A1592" s="149" t="s">
        <v>3304</v>
      </c>
      <c r="B1592" s="66" t="s">
        <v>3305</v>
      </c>
      <c r="C1592" s="67">
        <v>26</v>
      </c>
      <c r="D1592" s="84" t="s">
        <v>348</v>
      </c>
      <c r="E1592" s="85">
        <v>91.635398634458397</v>
      </c>
      <c r="F1592" s="91">
        <v>91.635398634458397</v>
      </c>
      <c r="G1592" s="86">
        <v>32.206219629001502</v>
      </c>
      <c r="H1592" s="86">
        <v>32.206219629001502</v>
      </c>
      <c r="I1592" s="86">
        <v>0.04</v>
      </c>
      <c r="J1592" s="86">
        <v>0.09</v>
      </c>
      <c r="K1592" s="87">
        <v>0</v>
      </c>
      <c r="L1592" s="150">
        <v>8.48991899567E-12</v>
      </c>
      <c r="M1592" s="86">
        <v>0.12418558410578399</v>
      </c>
      <c r="N1592" s="86">
        <v>100</v>
      </c>
      <c r="O1592" s="86">
        <v>32.410096046459699</v>
      </c>
      <c r="P1592" s="86">
        <v>0.254</v>
      </c>
      <c r="Q1592" s="88">
        <v>0.33200000000000002</v>
      </c>
      <c r="R1592" s="85">
        <v>5.09943906170321E-2</v>
      </c>
      <c r="S1592" s="86">
        <v>0</v>
      </c>
      <c r="T1592" s="86">
        <v>0.37</v>
      </c>
      <c r="U1592" s="88">
        <v>0.98681030922399604</v>
      </c>
      <c r="V1592" s="89"/>
      <c r="W1592" s="85">
        <v>62.0431089450231</v>
      </c>
      <c r="X1592" s="88">
        <v>61.066666666700002</v>
      </c>
      <c r="Y1592" s="85">
        <v>-99.9</v>
      </c>
      <c r="Z1592" s="88"/>
      <c r="AA1592" s="85">
        <v>0</v>
      </c>
      <c r="AB1592" s="91">
        <v>0</v>
      </c>
      <c r="AC1592" s="86">
        <v>0</v>
      </c>
      <c r="AD1592" s="86">
        <v>0</v>
      </c>
      <c r="AE1592" s="86">
        <v>0</v>
      </c>
      <c r="AF1592" s="151">
        <v>0</v>
      </c>
      <c r="AG1592" s="85">
        <v>4.8504000455400001E-2</v>
      </c>
      <c r="AH1592" s="86">
        <v>1.0499999999999999E-3</v>
      </c>
      <c r="AI1592" s="151">
        <v>2.3570000018E-3</v>
      </c>
      <c r="AJ1592" s="152">
        <v>2.0699999999999998</v>
      </c>
      <c r="AK1592" s="153">
        <v>3</v>
      </c>
    </row>
    <row r="1593" spans="1:37" x14ac:dyDescent="0.2">
      <c r="A1593" s="149" t="s">
        <v>3306</v>
      </c>
      <c r="B1593" s="66" t="s">
        <v>3307</v>
      </c>
      <c r="C1593" s="67">
        <v>26</v>
      </c>
      <c r="D1593" s="84" t="s">
        <v>348</v>
      </c>
      <c r="E1593" s="85">
        <v>82.221169934021503</v>
      </c>
      <c r="F1593" s="91">
        <v>82.221169934021503</v>
      </c>
      <c r="G1593" s="86">
        <v>35.159263819174797</v>
      </c>
      <c r="H1593" s="86">
        <v>35.159263819174797</v>
      </c>
      <c r="I1593" s="86">
        <v>0.7</v>
      </c>
      <c r="J1593" s="86">
        <v>0.55000000000000004</v>
      </c>
      <c r="K1593" s="87">
        <v>0</v>
      </c>
      <c r="L1593" s="150">
        <v>1.00000000098E-2</v>
      </c>
      <c r="M1593" s="86">
        <v>2.0764177098671699E-3</v>
      </c>
      <c r="N1593" s="86">
        <v>43.794396998962398</v>
      </c>
      <c r="O1593" s="86">
        <v>19.698299944129602</v>
      </c>
      <c r="P1593" s="86">
        <v>0.17499999999999999</v>
      </c>
      <c r="Q1593" s="88">
        <v>0.59630000000000005</v>
      </c>
      <c r="R1593" s="85">
        <v>1.0125556905629799E-2</v>
      </c>
      <c r="S1593" s="86">
        <v>0</v>
      </c>
      <c r="T1593" s="86">
        <v>0.65</v>
      </c>
      <c r="U1593" s="88">
        <v>2.9605076238280099</v>
      </c>
      <c r="V1593" s="89"/>
      <c r="W1593" s="85">
        <v>52.904476912647603</v>
      </c>
      <c r="X1593" s="88">
        <v>57.733333333300003</v>
      </c>
      <c r="Y1593" s="85">
        <v>-45.98</v>
      </c>
      <c r="Z1593" s="88"/>
      <c r="AA1593" s="85">
        <v>0</v>
      </c>
      <c r="AB1593" s="91">
        <v>0</v>
      </c>
      <c r="AC1593" s="86">
        <v>0</v>
      </c>
      <c r="AD1593" s="86">
        <v>0</v>
      </c>
      <c r="AE1593" s="86">
        <v>0</v>
      </c>
      <c r="AF1593" s="151">
        <v>0</v>
      </c>
      <c r="AG1593" s="85">
        <v>0.68601200017099995</v>
      </c>
      <c r="AH1593" s="86">
        <v>8.5199999999999998E-3</v>
      </c>
      <c r="AI1593" s="151">
        <v>0</v>
      </c>
      <c r="AJ1593" s="152">
        <v>2.2400000000000002</v>
      </c>
      <c r="AK1593" s="153">
        <v>2</v>
      </c>
    </row>
    <row r="1594" spans="1:37" x14ac:dyDescent="0.2">
      <c r="A1594" s="149" t="s">
        <v>3308</v>
      </c>
      <c r="B1594" s="66" t="s">
        <v>3309</v>
      </c>
      <c r="C1594" s="67">
        <v>26</v>
      </c>
      <c r="D1594" s="84" t="s">
        <v>348</v>
      </c>
      <c r="E1594" s="85">
        <v>82.892168156079094</v>
      </c>
      <c r="F1594" s="91">
        <v>82.889136787476801</v>
      </c>
      <c r="G1594" s="86">
        <v>33.604539777618797</v>
      </c>
      <c r="H1594" s="86">
        <v>33.601508409016503</v>
      </c>
      <c r="I1594" s="86">
        <v>0.61</v>
      </c>
      <c r="J1594" s="86">
        <v>1.3</v>
      </c>
      <c r="K1594" s="87">
        <v>0</v>
      </c>
      <c r="L1594" s="150">
        <v>0</v>
      </c>
      <c r="M1594" s="86">
        <v>1.02851533177093E-3</v>
      </c>
      <c r="N1594" s="86">
        <v>100</v>
      </c>
      <c r="O1594" s="86">
        <v>42.9494079655544</v>
      </c>
      <c r="P1594" s="86">
        <v>0.51400000000000001</v>
      </c>
      <c r="Q1594" s="88">
        <v>0.80840000000000001</v>
      </c>
      <c r="R1594" s="85">
        <v>1.0582570506376E-2</v>
      </c>
      <c r="S1594" s="86">
        <v>0</v>
      </c>
      <c r="T1594" s="86">
        <v>0.73</v>
      </c>
      <c r="U1594" s="88">
        <v>2.16864109808296</v>
      </c>
      <c r="V1594" s="89"/>
      <c r="W1594" s="85">
        <v>58.258376333428103</v>
      </c>
      <c r="X1594" s="88">
        <v>59.633333333300001</v>
      </c>
      <c r="Y1594" s="85">
        <v>-100</v>
      </c>
      <c r="Z1594" s="88"/>
      <c r="AA1594" s="85">
        <v>0</v>
      </c>
      <c r="AB1594" s="91">
        <v>0</v>
      </c>
      <c r="AC1594" s="86">
        <v>0</v>
      </c>
      <c r="AD1594" s="86">
        <v>0</v>
      </c>
      <c r="AE1594" s="86">
        <v>0</v>
      </c>
      <c r="AF1594" s="151">
        <v>0</v>
      </c>
      <c r="AG1594" s="85">
        <v>0.60987199884099996</v>
      </c>
      <c r="AH1594" s="86">
        <v>2.1302999999999999E-2</v>
      </c>
      <c r="AI1594" s="151">
        <v>3.6129999931399999E-3</v>
      </c>
      <c r="AJ1594" s="152">
        <v>1.99</v>
      </c>
      <c r="AK1594" s="153">
        <v>4</v>
      </c>
    </row>
    <row r="1595" spans="1:37" x14ac:dyDescent="0.2">
      <c r="A1595" s="149" t="s">
        <v>3310</v>
      </c>
      <c r="B1595" s="66" t="s">
        <v>3311</v>
      </c>
      <c r="C1595" s="67">
        <v>26</v>
      </c>
      <c r="D1595" s="84" t="s">
        <v>348</v>
      </c>
      <c r="E1595" s="85">
        <v>76.274722337708596</v>
      </c>
      <c r="F1595" s="91">
        <v>76.274722337708596</v>
      </c>
      <c r="G1595" s="86">
        <v>28.993437073112801</v>
      </c>
      <c r="H1595" s="86">
        <v>28.993437073112801</v>
      </c>
      <c r="I1595" s="86">
        <v>0.3</v>
      </c>
      <c r="J1595" s="86">
        <v>0.24</v>
      </c>
      <c r="K1595" s="87">
        <v>0</v>
      </c>
      <c r="L1595" s="150">
        <v>0</v>
      </c>
      <c r="M1595" s="86">
        <v>4.6097103468809998E-2</v>
      </c>
      <c r="N1595" s="86">
        <v>66.282032069533898</v>
      </c>
      <c r="O1595" s="86">
        <v>24.846395923872301</v>
      </c>
      <c r="P1595" s="86">
        <v>0.14699999999999999</v>
      </c>
      <c r="Q1595" s="88">
        <v>0.82489999999999997</v>
      </c>
      <c r="R1595" s="85">
        <v>1.80320971328966E-2</v>
      </c>
      <c r="S1595" s="86">
        <v>0</v>
      </c>
      <c r="T1595" s="86">
        <v>0.89</v>
      </c>
      <c r="U1595" s="88">
        <v>5.4329749955455204</v>
      </c>
      <c r="V1595" s="89"/>
      <c r="W1595" s="85">
        <v>47.581080672023397</v>
      </c>
      <c r="X1595" s="88"/>
      <c r="Y1595" s="85">
        <v>100</v>
      </c>
      <c r="Z1595" s="88"/>
      <c r="AA1595" s="85">
        <v>0.11</v>
      </c>
      <c r="AB1595" s="91">
        <v>0.11</v>
      </c>
      <c r="AC1595" s="86">
        <v>0</v>
      </c>
      <c r="AD1595" s="86">
        <v>0</v>
      </c>
      <c r="AE1595" s="86">
        <v>0</v>
      </c>
      <c r="AF1595" s="151">
        <v>0</v>
      </c>
      <c r="AG1595" s="85">
        <v>0.55554000050100005</v>
      </c>
      <c r="AH1595" s="86">
        <v>3.1949999999999999E-3</v>
      </c>
      <c r="AI1595" s="151">
        <v>0</v>
      </c>
      <c r="AJ1595" s="152">
        <v>1.86</v>
      </c>
      <c r="AK1595" s="153">
        <v>1</v>
      </c>
    </row>
    <row r="1596" spans="1:37" x14ac:dyDescent="0.2">
      <c r="A1596" s="149" t="s">
        <v>3312</v>
      </c>
      <c r="B1596" s="66" t="s">
        <v>3313</v>
      </c>
      <c r="C1596" s="67">
        <v>26</v>
      </c>
      <c r="D1596" s="84" t="s">
        <v>348</v>
      </c>
      <c r="E1596" s="85">
        <v>42.950086814217599</v>
      </c>
      <c r="F1596" s="91">
        <v>42.950086814217599</v>
      </c>
      <c r="G1596" s="86">
        <v>20.2865867044525</v>
      </c>
      <c r="H1596" s="86">
        <v>20.2865867044525</v>
      </c>
      <c r="I1596" s="86">
        <v>0.56999999999999995</v>
      </c>
      <c r="J1596" s="86">
        <v>0.48</v>
      </c>
      <c r="K1596" s="87">
        <v>0</v>
      </c>
      <c r="L1596" s="150">
        <v>0</v>
      </c>
      <c r="M1596" s="86">
        <v>5.1049529820588399E-2</v>
      </c>
      <c r="N1596" s="86">
        <v>25.7555078962761</v>
      </c>
      <c r="O1596" s="86">
        <v>24.098264768960799</v>
      </c>
      <c r="P1596" s="86">
        <v>0.23499999999999999</v>
      </c>
      <c r="Q1596" s="88">
        <v>0.94240000000000002</v>
      </c>
      <c r="R1596" s="85">
        <v>3.9024390243902397E-2</v>
      </c>
      <c r="S1596" s="86">
        <v>0</v>
      </c>
      <c r="T1596" s="86">
        <v>1.26</v>
      </c>
      <c r="U1596" s="88">
        <v>8.4579000937992692</v>
      </c>
      <c r="V1596" s="89"/>
      <c r="W1596" s="85">
        <v>56.166666666700003</v>
      </c>
      <c r="X1596" s="88"/>
      <c r="Y1596" s="85">
        <v>100</v>
      </c>
      <c r="Z1596" s="88"/>
      <c r="AA1596" s="85">
        <v>0</v>
      </c>
      <c r="AB1596" s="91">
        <v>0</v>
      </c>
      <c r="AC1596" s="86">
        <v>0</v>
      </c>
      <c r="AD1596" s="86">
        <v>0</v>
      </c>
      <c r="AE1596" s="86">
        <v>0</v>
      </c>
      <c r="AF1596" s="151">
        <v>0.10899999727199999</v>
      </c>
      <c r="AG1596" s="85">
        <v>0.33915199750000002</v>
      </c>
      <c r="AH1596" s="86">
        <v>4.8279999999999998E-3</v>
      </c>
      <c r="AI1596" s="151">
        <v>0</v>
      </c>
      <c r="AJ1596" s="152">
        <v>1.31</v>
      </c>
      <c r="AK1596" s="153">
        <v>0</v>
      </c>
    </row>
    <row r="1597" spans="1:37" x14ac:dyDescent="0.2">
      <c r="A1597" s="149" t="s">
        <v>3314</v>
      </c>
      <c r="B1597" s="66" t="s">
        <v>3315</v>
      </c>
      <c r="C1597" s="67">
        <v>26</v>
      </c>
      <c r="D1597" s="84" t="s">
        <v>348</v>
      </c>
      <c r="E1597" s="85">
        <v>52.689018090959301</v>
      </c>
      <c r="F1597" s="91">
        <v>52.689018090959301</v>
      </c>
      <c r="G1597" s="86">
        <v>22.051509982461599</v>
      </c>
      <c r="H1597" s="86">
        <v>22.051509982461599</v>
      </c>
      <c r="I1597" s="86">
        <v>0.17</v>
      </c>
      <c r="J1597" s="86">
        <v>1.43</v>
      </c>
      <c r="K1597" s="87">
        <v>0</v>
      </c>
      <c r="L1597" s="150">
        <v>0</v>
      </c>
      <c r="M1597" s="86">
        <v>2.2941104814243201E-2</v>
      </c>
      <c r="N1597" s="86"/>
      <c r="O1597" s="86">
        <v>16.533297165333</v>
      </c>
      <c r="P1597" s="86">
        <v>0.31</v>
      </c>
      <c r="Q1597" s="88">
        <v>0.83420000000000005</v>
      </c>
      <c r="R1597" s="85">
        <v>5.73460259204037E-3</v>
      </c>
      <c r="S1597" s="86">
        <v>0</v>
      </c>
      <c r="T1597" s="86">
        <v>0.94</v>
      </c>
      <c r="U1597" s="88">
        <v>7.2297768060927901</v>
      </c>
      <c r="V1597" s="89"/>
      <c r="W1597" s="85">
        <v>45.9567692678295</v>
      </c>
      <c r="X1597" s="88">
        <v>42.7</v>
      </c>
      <c r="Y1597" s="85"/>
      <c r="Z1597" s="88"/>
      <c r="AA1597" s="85">
        <v>0</v>
      </c>
      <c r="AB1597" s="91">
        <v>0</v>
      </c>
      <c r="AC1597" s="86">
        <v>0</v>
      </c>
      <c r="AD1597" s="86">
        <v>0</v>
      </c>
      <c r="AE1597" s="86">
        <v>0</v>
      </c>
      <c r="AF1597" s="151">
        <v>0</v>
      </c>
      <c r="AG1597" s="85">
        <v>0.53459199982299999</v>
      </c>
      <c r="AH1597" s="86">
        <v>2.4124E-2</v>
      </c>
      <c r="AI1597" s="151">
        <v>0</v>
      </c>
      <c r="AJ1597" s="152">
        <v>1.71</v>
      </c>
      <c r="AK1597" s="153">
        <v>0</v>
      </c>
    </row>
    <row r="1598" spans="1:37" x14ac:dyDescent="0.2">
      <c r="A1598" s="149" t="s">
        <v>3316</v>
      </c>
      <c r="B1598" s="66" t="s">
        <v>3317</v>
      </c>
      <c r="C1598" s="67">
        <v>26</v>
      </c>
      <c r="D1598" s="84" t="s">
        <v>348</v>
      </c>
      <c r="E1598" s="85">
        <v>22.571756111107199</v>
      </c>
      <c r="F1598" s="91">
        <v>22.565347726091399</v>
      </c>
      <c r="G1598" s="86">
        <v>11.62481041861</v>
      </c>
      <c r="H1598" s="86">
        <v>11.621962247491799</v>
      </c>
      <c r="I1598" s="86">
        <v>0.81</v>
      </c>
      <c r="J1598" s="86">
        <v>1.1200000000000001</v>
      </c>
      <c r="K1598" s="87">
        <v>0</v>
      </c>
      <c r="L1598" s="150">
        <v>2.0000000014399999E-2</v>
      </c>
      <c r="M1598" s="86">
        <v>6.8631700503769294E-2</v>
      </c>
      <c r="N1598" s="86"/>
      <c r="O1598" s="86">
        <v>30.5401662049862</v>
      </c>
      <c r="P1598" s="86">
        <v>0.183</v>
      </c>
      <c r="Q1598" s="88">
        <v>0.98099999999999998</v>
      </c>
      <c r="R1598" s="85">
        <v>7.25742071267871E-3</v>
      </c>
      <c r="S1598" s="86">
        <v>0.5</v>
      </c>
      <c r="T1598" s="86">
        <v>1.06</v>
      </c>
      <c r="U1598" s="88">
        <v>14.2166461360999</v>
      </c>
      <c r="V1598" s="89"/>
      <c r="W1598" s="85">
        <v>23.630817111873402</v>
      </c>
      <c r="X1598" s="88">
        <v>22.066666666700002</v>
      </c>
      <c r="Y1598" s="85">
        <v>100</v>
      </c>
      <c r="Z1598" s="88"/>
      <c r="AA1598" s="85">
        <v>0</v>
      </c>
      <c r="AB1598" s="91">
        <v>0</v>
      </c>
      <c r="AC1598" s="86">
        <v>0</v>
      </c>
      <c r="AD1598" s="86">
        <v>0</v>
      </c>
      <c r="AE1598" s="86">
        <v>0</v>
      </c>
      <c r="AF1598" s="151">
        <v>0</v>
      </c>
      <c r="AG1598" s="85">
        <v>8.1707800063399993</v>
      </c>
      <c r="AH1598" s="86">
        <v>1.3934999999999999E-2</v>
      </c>
      <c r="AI1598" s="151">
        <v>3.2920000025499999E-3</v>
      </c>
      <c r="AJ1598" s="152">
        <v>1.66</v>
      </c>
      <c r="AK1598" s="153">
        <v>2</v>
      </c>
    </row>
    <row r="1599" spans="1:37" x14ac:dyDescent="0.2">
      <c r="A1599" s="149" t="s">
        <v>3318</v>
      </c>
      <c r="B1599" s="66" t="s">
        <v>3319</v>
      </c>
      <c r="C1599" s="67">
        <v>26</v>
      </c>
      <c r="D1599" s="84" t="s">
        <v>348</v>
      </c>
      <c r="E1599" s="85">
        <v>43.6858701636719</v>
      </c>
      <c r="F1599" s="91">
        <v>43.655838630562101</v>
      </c>
      <c r="G1599" s="86">
        <v>21.729816307122501</v>
      </c>
      <c r="H1599" s="86">
        <v>21.709795285049299</v>
      </c>
      <c r="I1599" s="86">
        <v>1.54</v>
      </c>
      <c r="J1599" s="86">
        <v>1.68</v>
      </c>
      <c r="K1599" s="87">
        <v>0</v>
      </c>
      <c r="L1599" s="150">
        <v>0.18999999964600001</v>
      </c>
      <c r="M1599" s="86">
        <v>0</v>
      </c>
      <c r="N1599" s="86"/>
      <c r="O1599" s="86">
        <v>72.384796501850005</v>
      </c>
      <c r="P1599" s="86">
        <v>0.32500000000000001</v>
      </c>
      <c r="Q1599" s="88">
        <v>1.0789</v>
      </c>
      <c r="R1599" s="85">
        <v>0</v>
      </c>
      <c r="S1599" s="86">
        <v>0.5</v>
      </c>
      <c r="T1599" s="86">
        <v>1.26</v>
      </c>
      <c r="U1599" s="88">
        <v>9.5280044046248609</v>
      </c>
      <c r="V1599" s="89"/>
      <c r="W1599" s="85">
        <v>32.558763279874199</v>
      </c>
      <c r="X1599" s="88">
        <v>43.133333333300001</v>
      </c>
      <c r="Y1599" s="85">
        <v>100</v>
      </c>
      <c r="Z1599" s="88"/>
      <c r="AA1599" s="85">
        <v>0</v>
      </c>
      <c r="AB1599" s="91">
        <v>0</v>
      </c>
      <c r="AC1599" s="86">
        <v>0</v>
      </c>
      <c r="AD1599" s="86">
        <v>0</v>
      </c>
      <c r="AE1599" s="86">
        <v>0</v>
      </c>
      <c r="AF1599" s="151">
        <v>0</v>
      </c>
      <c r="AG1599" s="85">
        <v>2.15791999616</v>
      </c>
      <c r="AH1599" s="86">
        <v>1.4766E-2</v>
      </c>
      <c r="AI1599" s="151">
        <v>0</v>
      </c>
      <c r="AJ1599" s="152">
        <v>1.73</v>
      </c>
      <c r="AK1599" s="153">
        <v>3</v>
      </c>
    </row>
    <row r="1600" spans="1:37" x14ac:dyDescent="0.2">
      <c r="A1600" s="149" t="s">
        <v>3320</v>
      </c>
      <c r="B1600" s="66" t="s">
        <v>3321</v>
      </c>
      <c r="C1600" s="67">
        <v>26</v>
      </c>
      <c r="D1600" s="84" t="s">
        <v>348</v>
      </c>
      <c r="E1600" s="85">
        <v>74.337025847599904</v>
      </c>
      <c r="F1600" s="91">
        <v>74.331431129014206</v>
      </c>
      <c r="G1600" s="86">
        <v>29.6697251128268</v>
      </c>
      <c r="H1600" s="86">
        <v>29.668792659729199</v>
      </c>
      <c r="I1600" s="86">
        <v>0.38</v>
      </c>
      <c r="J1600" s="86">
        <v>2.09</v>
      </c>
      <c r="K1600" s="87">
        <v>0</v>
      </c>
      <c r="L1600" s="150">
        <v>3.0000000006600001E-2</v>
      </c>
      <c r="M1600" s="86">
        <v>4.08011696583038E-3</v>
      </c>
      <c r="N1600" s="86">
        <v>91.332523288780905</v>
      </c>
      <c r="O1600" s="86">
        <v>57.096578254707403</v>
      </c>
      <c r="P1600" s="86">
        <v>0.43099999999999999</v>
      </c>
      <c r="Q1600" s="88">
        <v>0.71489999999999998</v>
      </c>
      <c r="R1600" s="85">
        <v>8.3381972817476897E-3</v>
      </c>
      <c r="S1600" s="86">
        <v>0.1</v>
      </c>
      <c r="T1600" s="86">
        <v>1</v>
      </c>
      <c r="U1600" s="88">
        <v>2.9810525530565801</v>
      </c>
      <c r="V1600" s="89"/>
      <c r="W1600" s="85">
        <v>35.451450516578497</v>
      </c>
      <c r="X1600" s="88">
        <v>44.2</v>
      </c>
      <c r="Y1600" s="85">
        <v>29.800000000000011</v>
      </c>
      <c r="Z1600" s="88"/>
      <c r="AA1600" s="85">
        <v>0</v>
      </c>
      <c r="AB1600" s="91">
        <v>0</v>
      </c>
      <c r="AC1600" s="86">
        <v>0</v>
      </c>
      <c r="AD1600" s="86">
        <v>0</v>
      </c>
      <c r="AE1600" s="86">
        <v>0</v>
      </c>
      <c r="AF1600" s="151">
        <v>0</v>
      </c>
      <c r="AG1600" s="85">
        <v>0.82576999861</v>
      </c>
      <c r="AH1600" s="86">
        <v>1.9748000000000002E-2</v>
      </c>
      <c r="AI1600" s="151">
        <v>0</v>
      </c>
      <c r="AJ1600" s="152">
        <v>2.13</v>
      </c>
      <c r="AK1600" s="153">
        <v>3</v>
      </c>
    </row>
    <row r="1601" spans="1:37" x14ac:dyDescent="0.2">
      <c r="A1601" s="149" t="s">
        <v>3322</v>
      </c>
      <c r="B1601" s="66" t="s">
        <v>3323</v>
      </c>
      <c r="C1601" s="67">
        <v>26</v>
      </c>
      <c r="D1601" s="84" t="s">
        <v>348</v>
      </c>
      <c r="E1601" s="85">
        <v>72.329430709731895</v>
      </c>
      <c r="F1601" s="91">
        <v>72.318871187022395</v>
      </c>
      <c r="G1601" s="86">
        <v>28.784598936128099</v>
      </c>
      <c r="H1601" s="86">
        <v>28.779319174773299</v>
      </c>
      <c r="I1601" s="86">
        <v>19.46</v>
      </c>
      <c r="J1601" s="86">
        <v>16.27</v>
      </c>
      <c r="K1601" s="87">
        <v>0</v>
      </c>
      <c r="L1601" s="150">
        <v>5.99999999982E-2</v>
      </c>
      <c r="M1601" s="86">
        <v>0.16512800646953099</v>
      </c>
      <c r="N1601" s="86">
        <v>91.307650569723293</v>
      </c>
      <c r="O1601" s="86">
        <v>57.471513836136701</v>
      </c>
      <c r="P1601" s="86">
        <v>1.0049999999999999</v>
      </c>
      <c r="Q1601" s="88">
        <v>1.3566</v>
      </c>
      <c r="R1601" s="85">
        <v>5.3691275167785199E-2</v>
      </c>
      <c r="S1601" s="86">
        <v>0</v>
      </c>
      <c r="T1601" s="86">
        <v>1.56</v>
      </c>
      <c r="U1601" s="88">
        <v>3.1414580060981199</v>
      </c>
      <c r="V1601" s="89"/>
      <c r="W1601" s="85">
        <v>46.787695436912699</v>
      </c>
      <c r="X1601" s="88">
        <v>48.8</v>
      </c>
      <c r="Y1601" s="85">
        <v>-8.8799999999999955</v>
      </c>
      <c r="Z1601" s="88">
        <v>-78.94</v>
      </c>
      <c r="AA1601" s="85">
        <v>0</v>
      </c>
      <c r="AB1601" s="91">
        <v>0</v>
      </c>
      <c r="AC1601" s="86">
        <v>0</v>
      </c>
      <c r="AD1601" s="86">
        <v>0</v>
      </c>
      <c r="AE1601" s="86">
        <v>0</v>
      </c>
      <c r="AF1601" s="151">
        <v>0.38359999655499999</v>
      </c>
      <c r="AG1601" s="85">
        <v>1.04711300019</v>
      </c>
      <c r="AH1601" s="86">
        <v>0.247839</v>
      </c>
      <c r="AI1601" s="151">
        <v>1.01900000019E-2</v>
      </c>
      <c r="AJ1601" s="152">
        <v>1.76</v>
      </c>
      <c r="AK1601" s="153">
        <v>1</v>
      </c>
    </row>
    <row r="1602" spans="1:37" x14ac:dyDescent="0.2">
      <c r="A1602" s="149" t="s">
        <v>3324</v>
      </c>
      <c r="B1602" s="66" t="s">
        <v>3325</v>
      </c>
      <c r="C1602" s="67">
        <v>26</v>
      </c>
      <c r="D1602" s="84" t="s">
        <v>348</v>
      </c>
      <c r="E1602" s="85">
        <v>66.923829552738994</v>
      </c>
      <c r="F1602" s="91">
        <v>66.921580314668404</v>
      </c>
      <c r="G1602" s="86">
        <v>30.531719879890701</v>
      </c>
      <c r="H1602" s="86">
        <v>30.529470641820101</v>
      </c>
      <c r="I1602" s="86">
        <v>0.77</v>
      </c>
      <c r="J1602" s="86">
        <v>0.77</v>
      </c>
      <c r="K1602" s="87">
        <v>0</v>
      </c>
      <c r="L1602" s="150">
        <v>9.0000000065900004E-2</v>
      </c>
      <c r="M1602" s="86">
        <v>2.9921279987315899E-3</v>
      </c>
      <c r="N1602" s="86">
        <v>79.853587115666201</v>
      </c>
      <c r="O1602" s="86">
        <v>37.510980966325</v>
      </c>
      <c r="P1602" s="86">
        <v>0.27200000000000002</v>
      </c>
      <c r="Q1602" s="88">
        <v>0.83720000000000006</v>
      </c>
      <c r="R1602" s="85">
        <v>2.10161298796827E-2</v>
      </c>
      <c r="S1602" s="86">
        <v>0</v>
      </c>
      <c r="T1602" s="86">
        <v>0.89</v>
      </c>
      <c r="U1602" s="88">
        <v>5.0000562309517704</v>
      </c>
      <c r="V1602" s="89"/>
      <c r="W1602" s="85">
        <v>57.188446405001798</v>
      </c>
      <c r="X1602" s="88">
        <v>54.3</v>
      </c>
      <c r="Y1602" s="85">
        <v>-100</v>
      </c>
      <c r="Z1602" s="88"/>
      <c r="AA1602" s="85">
        <v>0</v>
      </c>
      <c r="AB1602" s="91">
        <v>0</v>
      </c>
      <c r="AC1602" s="86">
        <v>0</v>
      </c>
      <c r="AD1602" s="86">
        <v>0</v>
      </c>
      <c r="AE1602" s="86">
        <v>0</v>
      </c>
      <c r="AF1602" s="151">
        <v>0</v>
      </c>
      <c r="AG1602" s="85">
        <v>0.76422000078399999</v>
      </c>
      <c r="AH1602" s="86">
        <v>1.3929E-2</v>
      </c>
      <c r="AI1602" s="151">
        <v>2.13100000219E-3</v>
      </c>
      <c r="AJ1602" s="152">
        <v>1.69</v>
      </c>
      <c r="AK1602" s="153">
        <v>1</v>
      </c>
    </row>
    <row r="1603" spans="1:37" x14ac:dyDescent="0.2">
      <c r="A1603" s="149" t="s">
        <v>3326</v>
      </c>
      <c r="B1603" s="66" t="s">
        <v>3327</v>
      </c>
      <c r="C1603" s="67">
        <v>26</v>
      </c>
      <c r="D1603" s="84" t="s">
        <v>348</v>
      </c>
      <c r="E1603" s="85">
        <v>50.474299036599398</v>
      </c>
      <c r="F1603" s="91">
        <v>50.474299036599398</v>
      </c>
      <c r="G1603" s="86">
        <v>26.7531794688344</v>
      </c>
      <c r="H1603" s="86">
        <v>26.7531794688344</v>
      </c>
      <c r="I1603" s="86">
        <v>0.09</v>
      </c>
      <c r="J1603" s="86">
        <v>0.2</v>
      </c>
      <c r="K1603" s="87">
        <v>0</v>
      </c>
      <c r="L1603" s="150">
        <v>6.0299227521499999E-11</v>
      </c>
      <c r="M1603" s="86">
        <v>7.0345795083710102E-3</v>
      </c>
      <c r="N1603" s="86">
        <v>24.747431137207499</v>
      </c>
      <c r="O1603" s="86">
        <v>16.967446679906701</v>
      </c>
      <c r="P1603" s="86">
        <v>0.20399999999999999</v>
      </c>
      <c r="Q1603" s="88">
        <v>0.59619999999999995</v>
      </c>
      <c r="R1603" s="85">
        <v>6.1831447474185397E-2</v>
      </c>
      <c r="S1603" s="86">
        <v>0</v>
      </c>
      <c r="T1603" s="86">
        <v>0.68</v>
      </c>
      <c r="U1603" s="88">
        <v>6.4169144041348503</v>
      </c>
      <c r="V1603" s="89"/>
      <c r="W1603" s="85">
        <v>56.435734791686798</v>
      </c>
      <c r="X1603" s="88">
        <v>55.5333333333</v>
      </c>
      <c r="Y1603" s="85">
        <v>-100</v>
      </c>
      <c r="Z1603" s="88"/>
      <c r="AA1603" s="85">
        <v>0</v>
      </c>
      <c r="AB1603" s="91">
        <v>0</v>
      </c>
      <c r="AC1603" s="86">
        <v>0</v>
      </c>
      <c r="AD1603" s="86">
        <v>0</v>
      </c>
      <c r="AE1603" s="86">
        <v>0</v>
      </c>
      <c r="AF1603" s="151">
        <v>0</v>
      </c>
      <c r="AG1603" s="85">
        <v>0.38220400020700002</v>
      </c>
      <c r="AH1603" s="86">
        <v>3.388E-3</v>
      </c>
      <c r="AI1603" s="151">
        <v>0</v>
      </c>
      <c r="AJ1603" s="152">
        <v>1.23</v>
      </c>
      <c r="AK1603" s="153">
        <v>0</v>
      </c>
    </row>
    <row r="1604" spans="1:37" x14ac:dyDescent="0.2">
      <c r="A1604" s="149" t="s">
        <v>3328</v>
      </c>
      <c r="B1604" s="66" t="s">
        <v>3329</v>
      </c>
      <c r="C1604" s="67">
        <v>26</v>
      </c>
      <c r="D1604" s="84" t="s">
        <v>348</v>
      </c>
      <c r="E1604" s="85">
        <v>22.622657676116699</v>
      </c>
      <c r="F1604" s="91">
        <v>22.6196773833029</v>
      </c>
      <c r="G1604" s="86">
        <v>15.6063033193011</v>
      </c>
      <c r="H1604" s="86">
        <v>15.6033230264874</v>
      </c>
      <c r="I1604" s="86">
        <v>0.48</v>
      </c>
      <c r="J1604" s="86">
        <v>0.77</v>
      </c>
      <c r="K1604" s="87">
        <v>0</v>
      </c>
      <c r="L1604" s="150">
        <v>0</v>
      </c>
      <c r="M1604" s="86">
        <v>2.3982420518676301E-3</v>
      </c>
      <c r="N1604" s="86">
        <v>21.7335956486518</v>
      </c>
      <c r="O1604" s="86">
        <v>17.706283994907999</v>
      </c>
      <c r="P1604" s="86">
        <v>0.28399999999999997</v>
      </c>
      <c r="Q1604" s="88">
        <v>1.0017</v>
      </c>
      <c r="R1604" s="85">
        <v>2.68853340502756E-2</v>
      </c>
      <c r="S1604" s="86">
        <v>0</v>
      </c>
      <c r="T1604" s="86">
        <v>1.04</v>
      </c>
      <c r="U1604" s="88">
        <v>17.3646760794248</v>
      </c>
      <c r="V1604" s="89"/>
      <c r="W1604" s="85">
        <v>53.5152909701144</v>
      </c>
      <c r="X1604" s="88">
        <v>53.833333333299997</v>
      </c>
      <c r="Y1604" s="85">
        <v>-100</v>
      </c>
      <c r="Z1604" s="88"/>
      <c r="AA1604" s="85">
        <v>0.09</v>
      </c>
      <c r="AB1604" s="91">
        <v>0.09</v>
      </c>
      <c r="AC1604" s="86">
        <v>0.03</v>
      </c>
      <c r="AD1604" s="86">
        <v>0.03</v>
      </c>
      <c r="AE1604" s="86">
        <v>0</v>
      </c>
      <c r="AF1604" s="151">
        <v>0</v>
      </c>
      <c r="AG1604" s="85">
        <v>8.0087999932799997E-2</v>
      </c>
      <c r="AH1604" s="86">
        <v>1.0278000000000001E-2</v>
      </c>
      <c r="AI1604" s="151">
        <v>0</v>
      </c>
      <c r="AJ1604" s="152">
        <v>1.06</v>
      </c>
      <c r="AK1604" s="153">
        <v>0</v>
      </c>
    </row>
    <row r="1605" spans="1:37" x14ac:dyDescent="0.2">
      <c r="A1605" s="149" t="s">
        <v>3330</v>
      </c>
      <c r="B1605" s="66" t="s">
        <v>3331</v>
      </c>
      <c r="C1605" s="67">
        <v>26</v>
      </c>
      <c r="D1605" s="84" t="s">
        <v>348</v>
      </c>
      <c r="E1605" s="85">
        <v>49.519381637405701</v>
      </c>
      <c r="F1605" s="91">
        <v>49.519381637405701</v>
      </c>
      <c r="G1605" s="86">
        <v>24.067253538573301</v>
      </c>
      <c r="H1605" s="86">
        <v>24.067253538573301</v>
      </c>
      <c r="I1605" s="86">
        <v>1.46</v>
      </c>
      <c r="J1605" s="86">
        <v>1.05</v>
      </c>
      <c r="K1605" s="87">
        <v>0</v>
      </c>
      <c r="L1605" s="150">
        <v>8.9999999850299994E-2</v>
      </c>
      <c r="M1605" s="86">
        <v>9.3308479205754993E-3</v>
      </c>
      <c r="N1605" s="86"/>
      <c r="O1605" s="86">
        <v>65.770810003732706</v>
      </c>
      <c r="P1605" s="86">
        <v>0.21299999999999999</v>
      </c>
      <c r="Q1605" s="88">
        <v>1.3121</v>
      </c>
      <c r="R1605" s="85">
        <v>7.2249114948341898E-3</v>
      </c>
      <c r="S1605" s="86">
        <v>0</v>
      </c>
      <c r="T1605" s="86">
        <v>0.92</v>
      </c>
      <c r="U1605" s="88">
        <v>8.8699687845805695</v>
      </c>
      <c r="V1605" s="89"/>
      <c r="W1605" s="85">
        <v>32.700000000000003</v>
      </c>
      <c r="X1605" s="88"/>
      <c r="Y1605" s="85">
        <v>-97.3</v>
      </c>
      <c r="Z1605" s="88">
        <v>-100</v>
      </c>
      <c r="AA1605" s="85">
        <v>0</v>
      </c>
      <c r="AB1605" s="91">
        <v>0</v>
      </c>
      <c r="AC1605" s="86">
        <v>0</v>
      </c>
      <c r="AD1605" s="86">
        <v>0</v>
      </c>
      <c r="AE1605" s="86">
        <v>0</v>
      </c>
      <c r="AF1605" s="151">
        <v>0</v>
      </c>
      <c r="AG1605" s="85">
        <v>0.48560399963899997</v>
      </c>
      <c r="AH1605" s="86">
        <v>1.3047E-2</v>
      </c>
      <c r="AI1605" s="151">
        <v>0</v>
      </c>
      <c r="AJ1605" s="152">
        <v>1.42</v>
      </c>
      <c r="AK1605" s="153">
        <v>0</v>
      </c>
    </row>
    <row r="1606" spans="1:37" x14ac:dyDescent="0.2">
      <c r="A1606" s="149" t="s">
        <v>3332</v>
      </c>
      <c r="B1606" s="66" t="s">
        <v>3333</v>
      </c>
      <c r="C1606" s="67">
        <v>26</v>
      </c>
      <c r="D1606" s="84" t="s">
        <v>348</v>
      </c>
      <c r="E1606" s="85">
        <v>67.232624126500198</v>
      </c>
      <c r="F1606" s="91">
        <v>67.232624126500198</v>
      </c>
      <c r="G1606" s="86">
        <v>29.378058970992001</v>
      </c>
      <c r="H1606" s="86">
        <v>29.378058970992001</v>
      </c>
      <c r="I1606" s="86">
        <v>2.13</v>
      </c>
      <c r="J1606" s="86">
        <v>2.72</v>
      </c>
      <c r="K1606" s="87">
        <v>0</v>
      </c>
      <c r="L1606" s="150">
        <v>0.14000000017</v>
      </c>
      <c r="M1606" s="86">
        <v>9.2757730524297907E-3</v>
      </c>
      <c r="N1606" s="86">
        <v>49.440752147836001</v>
      </c>
      <c r="O1606" s="86">
        <v>40.800778083968197</v>
      </c>
      <c r="P1606" s="86">
        <v>0.34799999999999998</v>
      </c>
      <c r="Q1606" s="88">
        <v>1.0203</v>
      </c>
      <c r="R1606" s="85">
        <v>9.5057034220532299E-3</v>
      </c>
      <c r="S1606" s="86">
        <v>0</v>
      </c>
      <c r="T1606" s="86">
        <v>1.04</v>
      </c>
      <c r="U1606" s="88">
        <v>4.3176830332136502</v>
      </c>
      <c r="V1606" s="89"/>
      <c r="W1606" s="85"/>
      <c r="X1606" s="88"/>
      <c r="Y1606" s="85">
        <v>-100</v>
      </c>
      <c r="Z1606" s="88"/>
      <c r="AA1606" s="85">
        <v>0.18</v>
      </c>
      <c r="AB1606" s="91">
        <v>0.18</v>
      </c>
      <c r="AC1606" s="86">
        <v>0.01</v>
      </c>
      <c r="AD1606" s="86">
        <v>0.01</v>
      </c>
      <c r="AE1606" s="86">
        <v>0</v>
      </c>
      <c r="AF1606" s="151">
        <v>0</v>
      </c>
      <c r="AG1606" s="85">
        <v>1.0249759996400001</v>
      </c>
      <c r="AH1606" s="86">
        <v>3.0592999999999999E-2</v>
      </c>
      <c r="AI1606" s="151">
        <v>7.1719999975000002E-3</v>
      </c>
      <c r="AJ1606" s="152">
        <v>1.59</v>
      </c>
      <c r="AK1606" s="153">
        <v>1</v>
      </c>
    </row>
    <row r="1607" spans="1:37" x14ac:dyDescent="0.2">
      <c r="A1607" s="149" t="s">
        <v>3334</v>
      </c>
      <c r="B1607" s="66" t="s">
        <v>3335</v>
      </c>
      <c r="C1607" s="67">
        <v>27</v>
      </c>
      <c r="D1607" s="84" t="s">
        <v>348</v>
      </c>
      <c r="E1607" s="85">
        <v>57.230120992420296</v>
      </c>
      <c r="F1607" s="91">
        <v>57.219528270796999</v>
      </c>
      <c r="G1607" s="86">
        <v>41.481097876747803</v>
      </c>
      <c r="H1607" s="86">
        <v>41.471682124193798</v>
      </c>
      <c r="I1607" s="86">
        <v>0.71</v>
      </c>
      <c r="J1607" s="86">
        <v>0.49</v>
      </c>
      <c r="K1607" s="87">
        <v>0</v>
      </c>
      <c r="L1607" s="150">
        <v>0.16000000083400001</v>
      </c>
      <c r="M1607" s="86">
        <v>0</v>
      </c>
      <c r="N1607" s="86"/>
      <c r="O1607" s="86">
        <v>34.090909090909101</v>
      </c>
      <c r="P1607" s="86">
        <v>0.26100000000000001</v>
      </c>
      <c r="Q1607" s="88">
        <v>0.95469999999999999</v>
      </c>
      <c r="R1607" s="85">
        <v>0</v>
      </c>
      <c r="S1607" s="86">
        <v>0</v>
      </c>
      <c r="T1607" s="86">
        <v>1.1000000000000001</v>
      </c>
      <c r="U1607" s="88">
        <v>6.5027541076220503</v>
      </c>
      <c r="V1607" s="89"/>
      <c r="W1607" s="85">
        <v>47.266666666699997</v>
      </c>
      <c r="X1607" s="88"/>
      <c r="Y1607" s="85">
        <v>-100</v>
      </c>
      <c r="Z1607" s="88"/>
      <c r="AA1607" s="85">
        <v>0</v>
      </c>
      <c r="AB1607" s="91">
        <v>0.02</v>
      </c>
      <c r="AC1607" s="86">
        <v>0</v>
      </c>
      <c r="AD1607" s="86">
        <v>0.01</v>
      </c>
      <c r="AE1607" s="86">
        <v>0</v>
      </c>
      <c r="AF1607" s="151">
        <v>0</v>
      </c>
      <c r="AG1607" s="85">
        <v>0.39385997676599999</v>
      </c>
      <c r="AH1607" s="86">
        <v>4.4050000000000001E-3</v>
      </c>
      <c r="AI1607" s="151">
        <v>0</v>
      </c>
      <c r="AJ1607" s="152">
        <v>1.52</v>
      </c>
      <c r="AK1607" s="153">
        <v>1</v>
      </c>
    </row>
    <row r="1608" spans="1:37" x14ac:dyDescent="0.2">
      <c r="A1608" s="149" t="s">
        <v>3336</v>
      </c>
      <c r="B1608" s="66" t="s">
        <v>3337</v>
      </c>
      <c r="C1608" s="67">
        <v>27</v>
      </c>
      <c r="D1608" s="84" t="s">
        <v>348</v>
      </c>
      <c r="E1608" s="85">
        <v>24.476632839500699</v>
      </c>
      <c r="F1608" s="91">
        <v>24.4447134963788</v>
      </c>
      <c r="G1608" s="86">
        <v>15.30367402646</v>
      </c>
      <c r="H1608" s="86">
        <v>15.2717546833381</v>
      </c>
      <c r="I1608" s="86">
        <v>0.31</v>
      </c>
      <c r="J1608" s="86">
        <v>1.47</v>
      </c>
      <c r="K1608" s="87">
        <v>0</v>
      </c>
      <c r="L1608" s="150">
        <v>9.3856293080799992E-9</v>
      </c>
      <c r="M1608" s="86">
        <v>1.7738596748681799E-2</v>
      </c>
      <c r="N1608" s="86"/>
      <c r="O1608" s="86">
        <v>21.6216216216216</v>
      </c>
      <c r="P1608" s="86">
        <v>0.34699999999999998</v>
      </c>
      <c r="Q1608" s="88">
        <v>1.4064000000000001</v>
      </c>
      <c r="R1608" s="85">
        <v>8.8746893858714909E-3</v>
      </c>
      <c r="S1608" s="86">
        <v>0</v>
      </c>
      <c r="T1608" s="86">
        <v>1.1399999999999999</v>
      </c>
      <c r="U1608" s="88">
        <v>19.1538072071675</v>
      </c>
      <c r="V1608" s="89"/>
      <c r="W1608" s="85"/>
      <c r="X1608" s="88"/>
      <c r="Y1608" s="85"/>
      <c r="Z1608" s="88">
        <v>-100</v>
      </c>
      <c r="AA1608" s="85">
        <v>0</v>
      </c>
      <c r="AB1608" s="91">
        <v>0</v>
      </c>
      <c r="AC1608" s="86">
        <v>0</v>
      </c>
      <c r="AD1608" s="86">
        <v>0</v>
      </c>
      <c r="AE1608" s="86">
        <v>0</v>
      </c>
      <c r="AF1608" s="151">
        <v>0</v>
      </c>
      <c r="AG1608" s="85">
        <v>0.83811502426700002</v>
      </c>
      <c r="AH1608" s="86">
        <v>1.3332999999999999E-2</v>
      </c>
      <c r="AI1608" s="151">
        <v>3.17599999865E-3</v>
      </c>
      <c r="AJ1608" s="152">
        <v>1.0900000000000001</v>
      </c>
      <c r="AK1608" s="153">
        <v>0</v>
      </c>
    </row>
    <row r="1609" spans="1:37" x14ac:dyDescent="0.2">
      <c r="A1609" s="149" t="s">
        <v>3338</v>
      </c>
      <c r="B1609" s="66" t="s">
        <v>3339</v>
      </c>
      <c r="C1609" s="67">
        <v>27</v>
      </c>
      <c r="D1609" s="84" t="s">
        <v>348</v>
      </c>
      <c r="E1609" s="85">
        <v>17.8127833429829</v>
      </c>
      <c r="F1609" s="91">
        <v>17.806228902895999</v>
      </c>
      <c r="G1609" s="86">
        <v>14.1018778470849</v>
      </c>
      <c r="H1609" s="86">
        <v>14.095323406998</v>
      </c>
      <c r="I1609" s="86">
        <v>0.32</v>
      </c>
      <c r="J1609" s="86">
        <v>0.21</v>
      </c>
      <c r="K1609" s="87">
        <v>0</v>
      </c>
      <c r="L1609" s="150">
        <v>0.32999999941300001</v>
      </c>
      <c r="M1609" s="86">
        <v>0</v>
      </c>
      <c r="N1609" s="86">
        <v>7.4483655879004704</v>
      </c>
      <c r="O1609" s="86">
        <v>8.0136039961738792</v>
      </c>
      <c r="P1609" s="86">
        <v>0.16600000000000001</v>
      </c>
      <c r="Q1609" s="88">
        <v>0.5948</v>
      </c>
      <c r="R1609" s="85">
        <v>0</v>
      </c>
      <c r="S1609" s="86">
        <v>0.1</v>
      </c>
      <c r="T1609" s="86">
        <v>1.06</v>
      </c>
      <c r="U1609" s="88">
        <v>11.3664915174621</v>
      </c>
      <c r="V1609" s="89"/>
      <c r="W1609" s="85">
        <v>41.9</v>
      </c>
      <c r="X1609" s="88">
        <v>41.9</v>
      </c>
      <c r="Y1609" s="85"/>
      <c r="Z1609" s="88"/>
      <c r="AA1609" s="85">
        <v>0.2</v>
      </c>
      <c r="AB1609" s="91">
        <v>0.2</v>
      </c>
      <c r="AC1609" s="86">
        <v>0</v>
      </c>
      <c r="AD1609" s="86">
        <v>0</v>
      </c>
      <c r="AE1609" s="86">
        <v>0</v>
      </c>
      <c r="AF1609" s="151">
        <v>8.3363471909999997E-10</v>
      </c>
      <c r="AG1609" s="85">
        <v>0.78158899366300005</v>
      </c>
      <c r="AH1609" s="86">
        <v>1.3389999999999999E-3</v>
      </c>
      <c r="AI1609" s="151">
        <v>0</v>
      </c>
      <c r="AJ1609" s="152">
        <v>1.25</v>
      </c>
      <c r="AK1609" s="153">
        <v>0</v>
      </c>
    </row>
    <row r="1610" spans="1:37" x14ac:dyDescent="0.2">
      <c r="A1610" s="149" t="s">
        <v>3340</v>
      </c>
      <c r="B1610" s="66" t="s">
        <v>3341</v>
      </c>
      <c r="C1610" s="67">
        <v>27</v>
      </c>
      <c r="D1610" s="84" t="s">
        <v>348</v>
      </c>
      <c r="E1610" s="85">
        <v>68.021206343300904</v>
      </c>
      <c r="F1610" s="91">
        <v>68.007254801655606</v>
      </c>
      <c r="G1610" s="86">
        <v>51.7155745709901</v>
      </c>
      <c r="H1610" s="86">
        <v>51.701623029344702</v>
      </c>
      <c r="I1610" s="86">
        <v>0.72</v>
      </c>
      <c r="J1610" s="86">
        <v>0.33</v>
      </c>
      <c r="K1610" s="87">
        <v>0</v>
      </c>
      <c r="L1610" s="150">
        <v>5.0000013356699999E-2</v>
      </c>
      <c r="M1610" s="86">
        <v>0</v>
      </c>
      <c r="N1610" s="86">
        <v>65.404008834437604</v>
      </c>
      <c r="O1610" s="86">
        <v>17.014776482324301</v>
      </c>
      <c r="P1610" s="86">
        <v>0.20399999999999999</v>
      </c>
      <c r="Q1610" s="88">
        <v>0.45469999999999999</v>
      </c>
      <c r="R1610" s="85">
        <v>0</v>
      </c>
      <c r="S1610" s="86">
        <v>0.1</v>
      </c>
      <c r="T1610" s="86">
        <v>1.1399999999999999</v>
      </c>
      <c r="U1610" s="88">
        <v>1.3970143700878901</v>
      </c>
      <c r="V1610" s="89"/>
      <c r="W1610" s="85">
        <v>40.733333333300003</v>
      </c>
      <c r="X1610" s="88">
        <v>40.733333333300003</v>
      </c>
      <c r="Y1610" s="85">
        <v>-100</v>
      </c>
      <c r="Z1610" s="88"/>
      <c r="AA1610" s="85">
        <v>0</v>
      </c>
      <c r="AB1610" s="91">
        <v>0</v>
      </c>
      <c r="AC1610" s="86">
        <v>0</v>
      </c>
      <c r="AD1610" s="86">
        <v>0</v>
      </c>
      <c r="AE1610" s="86">
        <v>0</v>
      </c>
      <c r="AF1610" s="151">
        <v>0.36040001088099999</v>
      </c>
      <c r="AG1610" s="85">
        <v>0.145452040122</v>
      </c>
      <c r="AH1610" s="86">
        <v>2.8860000000000001E-3</v>
      </c>
      <c r="AI1610" s="151">
        <v>0</v>
      </c>
      <c r="AJ1610" s="152">
        <v>1.29</v>
      </c>
      <c r="AK1610" s="153">
        <v>0</v>
      </c>
    </row>
    <row r="1611" spans="1:37" x14ac:dyDescent="0.2">
      <c r="A1611" s="149" t="s">
        <v>3342</v>
      </c>
      <c r="B1611" s="66" t="s">
        <v>3343</v>
      </c>
      <c r="C1611" s="67">
        <v>27</v>
      </c>
      <c r="D1611" s="84" t="s">
        <v>348</v>
      </c>
      <c r="E1611" s="85">
        <v>59.3749233974752</v>
      </c>
      <c r="F1611" s="91">
        <v>59.366956734894003</v>
      </c>
      <c r="G1611" s="86">
        <v>32.253339870082101</v>
      </c>
      <c r="H1611" s="86">
        <v>32.248437308493699</v>
      </c>
      <c r="I1611" s="86">
        <v>0.68</v>
      </c>
      <c r="J1611" s="86">
        <v>0.5</v>
      </c>
      <c r="K1611" s="87">
        <v>0</v>
      </c>
      <c r="L1611" s="150">
        <v>0.65000000032899996</v>
      </c>
      <c r="M1611" s="86">
        <v>1.0910557034037901E-2</v>
      </c>
      <c r="N1611" s="86">
        <v>48.466967488140703</v>
      </c>
      <c r="O1611" s="86">
        <v>36.630799490917497</v>
      </c>
      <c r="P1611" s="86">
        <v>0.252</v>
      </c>
      <c r="Q1611" s="88">
        <v>0.81710000000000005</v>
      </c>
      <c r="R1611" s="85">
        <v>6.0441220912662401E-3</v>
      </c>
      <c r="S1611" s="86">
        <v>0.2</v>
      </c>
      <c r="T1611" s="86">
        <v>0.92</v>
      </c>
      <c r="U1611" s="88">
        <v>6.7667606324304401</v>
      </c>
      <c r="V1611" s="89"/>
      <c r="W1611" s="85">
        <v>43.066666666700002</v>
      </c>
      <c r="X1611" s="88">
        <v>43.066666666700002</v>
      </c>
      <c r="Y1611" s="85">
        <v>-100</v>
      </c>
      <c r="Z1611" s="88"/>
      <c r="AA1611" s="85">
        <v>0</v>
      </c>
      <c r="AB1611" s="91">
        <v>0</v>
      </c>
      <c r="AC1611" s="86">
        <v>0</v>
      </c>
      <c r="AD1611" s="86">
        <v>0</v>
      </c>
      <c r="AE1611" s="86">
        <v>0</v>
      </c>
      <c r="AF1611" s="151">
        <v>0</v>
      </c>
      <c r="AG1611" s="85">
        <v>1.0916009852999999</v>
      </c>
      <c r="AH1611" s="86">
        <v>7.0089999999999996E-3</v>
      </c>
      <c r="AI1611" s="151">
        <v>6.5494967959299996E-12</v>
      </c>
      <c r="AJ1611" s="152">
        <v>1.68</v>
      </c>
      <c r="AK1611" s="153">
        <v>1</v>
      </c>
    </row>
    <row r="1612" spans="1:37" x14ac:dyDescent="0.2">
      <c r="A1612" s="149" t="s">
        <v>3344</v>
      </c>
      <c r="B1612" s="66" t="s">
        <v>3345</v>
      </c>
      <c r="C1612" s="67">
        <v>27</v>
      </c>
      <c r="D1612" s="84" t="s">
        <v>348</v>
      </c>
      <c r="E1612" s="85">
        <v>52.221859899801402</v>
      </c>
      <c r="F1612" s="91">
        <v>52.220871747744503</v>
      </c>
      <c r="G1612" s="86">
        <v>39.148608187827897</v>
      </c>
      <c r="H1612" s="86">
        <v>39.147620035771098</v>
      </c>
      <c r="I1612" s="86">
        <v>0.63</v>
      </c>
      <c r="J1612" s="86">
        <v>7</v>
      </c>
      <c r="K1612" s="87">
        <v>0</v>
      </c>
      <c r="L1612" s="150">
        <v>0.650000000312</v>
      </c>
      <c r="M1612" s="86">
        <v>5.3136238526993399E-3</v>
      </c>
      <c r="N1612" s="86">
        <v>19.7481173721111</v>
      </c>
      <c r="O1612" s="86">
        <v>16.047779797455199</v>
      </c>
      <c r="P1612" s="86">
        <v>0.621</v>
      </c>
      <c r="Q1612" s="88">
        <v>1.1089</v>
      </c>
      <c r="R1612" s="85">
        <v>9.1911764705882408E-3</v>
      </c>
      <c r="S1612" s="86">
        <v>0.2</v>
      </c>
      <c r="T1612" s="86">
        <v>1.07</v>
      </c>
      <c r="U1612" s="88">
        <v>8.3103587980118405</v>
      </c>
      <c r="V1612" s="89"/>
      <c r="W1612" s="85">
        <v>40.905263410394198</v>
      </c>
      <c r="X1612" s="88">
        <v>45.066666666700002</v>
      </c>
      <c r="Y1612" s="85">
        <v>-100</v>
      </c>
      <c r="Z1612" s="88"/>
      <c r="AA1612" s="85">
        <v>0.04</v>
      </c>
      <c r="AB1612" s="91">
        <v>0.04</v>
      </c>
      <c r="AC1612" s="86">
        <v>0</v>
      </c>
      <c r="AD1612" s="86">
        <v>0</v>
      </c>
      <c r="AE1612" s="86">
        <v>0</v>
      </c>
      <c r="AF1612" s="151">
        <v>0</v>
      </c>
      <c r="AG1612" s="85">
        <v>0.60570601218200004</v>
      </c>
      <c r="AH1612" s="86">
        <v>5.8326000000000003E-2</v>
      </c>
      <c r="AI1612" s="151">
        <v>2.7889999931000001E-3</v>
      </c>
      <c r="AJ1612" s="152">
        <v>1.32</v>
      </c>
      <c r="AK1612" s="153">
        <v>0</v>
      </c>
    </row>
    <row r="1613" spans="1:37" x14ac:dyDescent="0.2">
      <c r="A1613" s="149" t="s">
        <v>3346</v>
      </c>
      <c r="B1613" s="66" t="s">
        <v>3347</v>
      </c>
      <c r="C1613" s="67">
        <v>27</v>
      </c>
      <c r="D1613" s="84" t="s">
        <v>348</v>
      </c>
      <c r="E1613" s="85">
        <v>78.119000296020602</v>
      </c>
      <c r="F1613" s="91">
        <v>78.112234110035104</v>
      </c>
      <c r="G1613" s="86">
        <v>54.8534697847507</v>
      </c>
      <c r="H1613" s="86">
        <v>54.846703598765203</v>
      </c>
      <c r="I1613" s="86">
        <v>0.35</v>
      </c>
      <c r="J1613" s="86">
        <v>0.31</v>
      </c>
      <c r="K1613" s="87">
        <v>0</v>
      </c>
      <c r="L1613" s="150">
        <v>1.00000001942E-2</v>
      </c>
      <c r="M1613" s="86">
        <v>0</v>
      </c>
      <c r="N1613" s="86">
        <v>96.470999301188002</v>
      </c>
      <c r="O1613" s="86">
        <v>21.078020134228201</v>
      </c>
      <c r="P1613" s="86">
        <v>0.14899999999999999</v>
      </c>
      <c r="Q1613" s="88">
        <v>0.38529999999999998</v>
      </c>
      <c r="R1613" s="85">
        <v>0</v>
      </c>
      <c r="S1613" s="86">
        <v>0.2</v>
      </c>
      <c r="T1613" s="86">
        <v>0.71</v>
      </c>
      <c r="U1613" s="88">
        <v>2.2928912758489401</v>
      </c>
      <c r="V1613" s="89"/>
      <c r="W1613" s="85">
        <v>43.001188737733003</v>
      </c>
      <c r="X1613" s="88">
        <v>42.066666666700002</v>
      </c>
      <c r="Y1613" s="85">
        <v>-100</v>
      </c>
      <c r="Z1613" s="88"/>
      <c r="AA1613" s="85">
        <v>0</v>
      </c>
      <c r="AB1613" s="91">
        <v>0</v>
      </c>
      <c r="AC1613" s="86">
        <v>0</v>
      </c>
      <c r="AD1613" s="86">
        <v>0</v>
      </c>
      <c r="AE1613" s="86">
        <v>0</v>
      </c>
      <c r="AF1613" s="151">
        <v>0</v>
      </c>
      <c r="AG1613" s="85">
        <v>0.14318400054200001</v>
      </c>
      <c r="AH1613" s="86">
        <v>2.8310000000000002E-3</v>
      </c>
      <c r="AI1613" s="151">
        <v>3.5436382999400002E-12</v>
      </c>
      <c r="AJ1613" s="152">
        <v>1.56</v>
      </c>
      <c r="AK1613" s="153">
        <v>0</v>
      </c>
    </row>
    <row r="1614" spans="1:37" x14ac:dyDescent="0.2">
      <c r="A1614" s="149" t="s">
        <v>3348</v>
      </c>
      <c r="B1614" s="66" t="s">
        <v>3349</v>
      </c>
      <c r="C1614" s="67">
        <v>27</v>
      </c>
      <c r="D1614" s="84" t="s">
        <v>348</v>
      </c>
      <c r="E1614" s="85">
        <v>46.110182967331603</v>
      </c>
      <c r="F1614" s="91">
        <v>46.102131599605499</v>
      </c>
      <c r="G1614" s="86">
        <v>34.307548828190498</v>
      </c>
      <c r="H1614" s="86">
        <v>34.300839355085401</v>
      </c>
      <c r="I1614" s="86">
        <v>0.56000000000000005</v>
      </c>
      <c r="J1614" s="86">
        <v>0.34</v>
      </c>
      <c r="K1614" s="87">
        <v>0</v>
      </c>
      <c r="L1614" s="150">
        <v>0.119999998814</v>
      </c>
      <c r="M1614" s="86">
        <v>3.4726380744901299E-3</v>
      </c>
      <c r="N1614" s="86">
        <v>100</v>
      </c>
      <c r="O1614" s="86">
        <v>37.8759975445058</v>
      </c>
      <c r="P1614" s="86">
        <v>0.16</v>
      </c>
      <c r="Q1614" s="88">
        <v>0.4622</v>
      </c>
      <c r="R1614" s="85">
        <v>1.13275940190304E-2</v>
      </c>
      <c r="S1614" s="86">
        <v>0.2</v>
      </c>
      <c r="T1614" s="86">
        <v>1.05</v>
      </c>
      <c r="U1614" s="88">
        <v>7.3072871587394204</v>
      </c>
      <c r="V1614" s="89"/>
      <c r="W1614" s="85">
        <v>43.830051196425501</v>
      </c>
      <c r="X1614" s="88">
        <v>45.266666666699997</v>
      </c>
      <c r="Y1614" s="85"/>
      <c r="Z1614" s="88"/>
      <c r="AA1614" s="85">
        <v>0</v>
      </c>
      <c r="AB1614" s="91">
        <v>0</v>
      </c>
      <c r="AC1614" s="86">
        <v>0</v>
      </c>
      <c r="AD1614" s="86">
        <v>0</v>
      </c>
      <c r="AE1614" s="86">
        <v>0</v>
      </c>
      <c r="AF1614" s="151">
        <v>0.49329998860199997</v>
      </c>
      <c r="AG1614" s="85">
        <v>0.31829596562599999</v>
      </c>
      <c r="AH1614" s="86">
        <v>4.2900000000000004E-3</v>
      </c>
      <c r="AI1614" s="151">
        <v>0</v>
      </c>
      <c r="AJ1614" s="152">
        <v>1.1499999999999999</v>
      </c>
      <c r="AK1614" s="153">
        <v>0</v>
      </c>
    </row>
    <row r="1615" spans="1:37" x14ac:dyDescent="0.2">
      <c r="A1615" s="149" t="s">
        <v>1369</v>
      </c>
      <c r="B1615" s="66" t="s">
        <v>3350</v>
      </c>
      <c r="C1615" s="67">
        <v>27</v>
      </c>
      <c r="D1615" s="84" t="s">
        <v>348</v>
      </c>
      <c r="E1615" s="85">
        <v>9.0583594753074195</v>
      </c>
      <c r="F1615" s="91">
        <v>9.0583594753074195</v>
      </c>
      <c r="G1615" s="86">
        <v>7.0517147811354199</v>
      </c>
      <c r="H1615" s="86">
        <v>7.0517147811354199</v>
      </c>
      <c r="I1615" s="86">
        <v>1.42</v>
      </c>
      <c r="J1615" s="86">
        <v>1.17</v>
      </c>
      <c r="K1615" s="87">
        <v>0</v>
      </c>
      <c r="L1615" s="150">
        <v>0.39000000017399999</v>
      </c>
      <c r="M1615" s="86">
        <v>0</v>
      </c>
      <c r="N1615" s="86"/>
      <c r="O1615" s="86"/>
      <c r="P1615" s="86">
        <v>0.24299999999999999</v>
      </c>
      <c r="Q1615" s="88">
        <v>0.91180000000000005</v>
      </c>
      <c r="R1615" s="85">
        <v>0</v>
      </c>
      <c r="S1615" s="86">
        <v>0.8</v>
      </c>
      <c r="T1615" s="86">
        <v>1.19</v>
      </c>
      <c r="U1615" s="88">
        <v>15.4899469218653</v>
      </c>
      <c r="V1615" s="89"/>
      <c r="W1615" s="85"/>
      <c r="X1615" s="88"/>
      <c r="Y1615" s="85"/>
      <c r="Z1615" s="88"/>
      <c r="AA1615" s="85">
        <v>0.2</v>
      </c>
      <c r="AB1615" s="91">
        <v>0.2</v>
      </c>
      <c r="AC1615" s="86">
        <v>0.1</v>
      </c>
      <c r="AD1615" s="86">
        <v>0.1</v>
      </c>
      <c r="AE1615" s="86">
        <v>0</v>
      </c>
      <c r="AF1615" s="151">
        <v>0</v>
      </c>
      <c r="AG1615" s="85">
        <v>7.6715079931299996</v>
      </c>
      <c r="AH1615" s="86">
        <v>1.5925999999999999E-2</v>
      </c>
      <c r="AI1615" s="151">
        <v>0</v>
      </c>
      <c r="AJ1615" s="152">
        <v>1.18</v>
      </c>
      <c r="AK1615" s="153">
        <v>0</v>
      </c>
    </row>
    <row r="1616" spans="1:37" x14ac:dyDescent="0.2">
      <c r="A1616" s="149" t="s">
        <v>1371</v>
      </c>
      <c r="B1616" s="66" t="s">
        <v>3351</v>
      </c>
      <c r="C1616" s="67">
        <v>27</v>
      </c>
      <c r="D1616" s="84" t="s">
        <v>348</v>
      </c>
      <c r="E1616" s="85">
        <v>31.764208747094901</v>
      </c>
      <c r="F1616" s="91">
        <v>31.764208747094901</v>
      </c>
      <c r="G1616" s="86">
        <v>18.716106768082302</v>
      </c>
      <c r="H1616" s="86">
        <v>18.716106768082302</v>
      </c>
      <c r="I1616" s="86">
        <v>0.56000000000000005</v>
      </c>
      <c r="J1616" s="86">
        <v>1.4</v>
      </c>
      <c r="K1616" s="87">
        <v>0</v>
      </c>
      <c r="L1616" s="150">
        <v>0.47000000023600003</v>
      </c>
      <c r="M1616" s="86">
        <v>0</v>
      </c>
      <c r="N1616" s="86"/>
      <c r="O1616" s="86">
        <v>42.360549717057403</v>
      </c>
      <c r="P1616" s="86">
        <v>0.28699999999999998</v>
      </c>
      <c r="Q1616" s="88">
        <v>0.80600000000000005</v>
      </c>
      <c r="R1616" s="85">
        <v>0</v>
      </c>
      <c r="S1616" s="86">
        <v>0.1</v>
      </c>
      <c r="T1616" s="86">
        <v>0.98</v>
      </c>
      <c r="U1616" s="88">
        <v>9.5323614339037999</v>
      </c>
      <c r="V1616" s="89"/>
      <c r="W1616" s="85">
        <v>25.3701988759417</v>
      </c>
      <c r="X1616" s="88">
        <v>24.166666666699999</v>
      </c>
      <c r="Y1616" s="85"/>
      <c r="Z1616" s="88">
        <v>100</v>
      </c>
      <c r="AA1616" s="85">
        <v>0</v>
      </c>
      <c r="AB1616" s="91">
        <v>0</v>
      </c>
      <c r="AC1616" s="86">
        <v>0</v>
      </c>
      <c r="AD1616" s="86">
        <v>0</v>
      </c>
      <c r="AE1616" s="86">
        <v>0</v>
      </c>
      <c r="AF1616" s="151">
        <v>9.8399996806999998E-2</v>
      </c>
      <c r="AG1616" s="85">
        <v>4.9381480018200001</v>
      </c>
      <c r="AH1616" s="86">
        <v>1.9692000000000001E-2</v>
      </c>
      <c r="AI1616" s="151">
        <v>4.4570000016399998E-3</v>
      </c>
      <c r="AJ1616" s="152">
        <v>1.37</v>
      </c>
      <c r="AK1616" s="153">
        <v>2</v>
      </c>
    </row>
    <row r="1617" spans="1:37" x14ac:dyDescent="0.2">
      <c r="A1617" s="149" t="s">
        <v>1373</v>
      </c>
      <c r="B1617" s="66" t="s">
        <v>3352</v>
      </c>
      <c r="C1617" s="67">
        <v>27</v>
      </c>
      <c r="D1617" s="84" t="s">
        <v>348</v>
      </c>
      <c r="E1617" s="85">
        <v>53.069562135515703</v>
      </c>
      <c r="F1617" s="91">
        <v>53.069562135515703</v>
      </c>
      <c r="G1617" s="86">
        <v>25.630054451138999</v>
      </c>
      <c r="H1617" s="86">
        <v>25.630054451138999</v>
      </c>
      <c r="I1617" s="86">
        <v>2.0299999999999998</v>
      </c>
      <c r="J1617" s="86">
        <v>1.94</v>
      </c>
      <c r="K1617" s="87">
        <v>0</v>
      </c>
      <c r="L1617" s="150">
        <v>0.62000000000099997</v>
      </c>
      <c r="M1617" s="86">
        <v>0</v>
      </c>
      <c r="N1617" s="86">
        <v>53.174110835401201</v>
      </c>
      <c r="O1617" s="86">
        <v>48.097601323407801</v>
      </c>
      <c r="P1617" s="86">
        <v>0.36299999999999999</v>
      </c>
      <c r="Q1617" s="88">
        <v>0.89500000000000002</v>
      </c>
      <c r="R1617" s="85">
        <v>0</v>
      </c>
      <c r="S1617" s="86">
        <v>0</v>
      </c>
      <c r="T1617" s="86">
        <v>1.04</v>
      </c>
      <c r="U1617" s="88">
        <v>7.0438508876502199</v>
      </c>
      <c r="V1617" s="89"/>
      <c r="W1617" s="85">
        <v>28.9471831158458</v>
      </c>
      <c r="X1617" s="88">
        <v>30.866666666699999</v>
      </c>
      <c r="Y1617" s="85"/>
      <c r="Z1617" s="88"/>
      <c r="AA1617" s="85">
        <v>0</v>
      </c>
      <c r="AB1617" s="91">
        <v>0</v>
      </c>
      <c r="AC1617" s="86">
        <v>0</v>
      </c>
      <c r="AD1617" s="86">
        <v>0</v>
      </c>
      <c r="AE1617" s="86">
        <v>0</v>
      </c>
      <c r="AF1617" s="151">
        <v>0</v>
      </c>
      <c r="AG1617" s="85">
        <v>1.40702800048</v>
      </c>
      <c r="AH1617" s="86">
        <v>2.3524E-2</v>
      </c>
      <c r="AI1617" s="151">
        <v>0</v>
      </c>
      <c r="AJ1617" s="152">
        <v>1.4</v>
      </c>
      <c r="AK1617" s="153">
        <v>2</v>
      </c>
    </row>
    <row r="1618" spans="1:37" x14ac:dyDescent="0.2">
      <c r="A1618" s="149" t="s">
        <v>3353</v>
      </c>
      <c r="B1618" s="66" t="s">
        <v>3354</v>
      </c>
      <c r="C1618" s="67">
        <v>27</v>
      </c>
      <c r="D1618" s="84" t="s">
        <v>348</v>
      </c>
      <c r="E1618" s="85">
        <v>37.7107089737233</v>
      </c>
      <c r="F1618" s="91">
        <v>37.7107089737233</v>
      </c>
      <c r="G1618" s="86">
        <v>21.265338373822502</v>
      </c>
      <c r="H1618" s="86">
        <v>21.265338373822502</v>
      </c>
      <c r="I1618" s="86">
        <v>0.75</v>
      </c>
      <c r="J1618" s="86">
        <v>0.66</v>
      </c>
      <c r="K1618" s="87">
        <v>0</v>
      </c>
      <c r="L1618" s="150">
        <v>1.74999999988</v>
      </c>
      <c r="M1618" s="86">
        <v>0</v>
      </c>
      <c r="N1618" s="86"/>
      <c r="O1618" s="86">
        <v>36.347704171048001</v>
      </c>
      <c r="P1618" s="86">
        <v>0.19700000000000001</v>
      </c>
      <c r="Q1618" s="88">
        <v>0.63690000000000002</v>
      </c>
      <c r="R1618" s="85">
        <v>0</v>
      </c>
      <c r="S1618" s="86">
        <v>1</v>
      </c>
      <c r="T1618" s="86">
        <v>0.99</v>
      </c>
      <c r="U1618" s="88">
        <v>7.37868740704016</v>
      </c>
      <c r="V1618" s="89"/>
      <c r="W1618" s="85">
        <v>26.208488763774302</v>
      </c>
      <c r="X1618" s="88">
        <v>29.4</v>
      </c>
      <c r="Y1618" s="85"/>
      <c r="Z1618" s="88">
        <v>91.56</v>
      </c>
      <c r="AA1618" s="85">
        <v>0</v>
      </c>
      <c r="AB1618" s="91">
        <v>0</v>
      </c>
      <c r="AC1618" s="86">
        <v>0</v>
      </c>
      <c r="AD1618" s="86">
        <v>0</v>
      </c>
      <c r="AE1618" s="86">
        <v>0</v>
      </c>
      <c r="AF1618" s="151">
        <v>1.4328000544499999</v>
      </c>
      <c r="AG1618" s="85">
        <v>8.27522000015</v>
      </c>
      <c r="AH1618" s="86">
        <v>6.5500000000000003E-3</v>
      </c>
      <c r="AI1618" s="151">
        <v>0</v>
      </c>
      <c r="AJ1618" s="152">
        <v>1.68</v>
      </c>
      <c r="AK1618" s="153">
        <v>4</v>
      </c>
    </row>
    <row r="1619" spans="1:37" x14ac:dyDescent="0.2">
      <c r="A1619" s="149" t="s">
        <v>3355</v>
      </c>
      <c r="B1619" s="66" t="s">
        <v>3356</v>
      </c>
      <c r="C1619" s="67">
        <v>27</v>
      </c>
      <c r="D1619" s="84" t="s">
        <v>348</v>
      </c>
      <c r="E1619" s="85">
        <v>40.012000234150896</v>
      </c>
      <c r="F1619" s="91">
        <v>40.012000234150896</v>
      </c>
      <c r="G1619" s="86">
        <v>19.545747234092399</v>
      </c>
      <c r="H1619" s="86">
        <v>19.545747234092399</v>
      </c>
      <c r="I1619" s="86">
        <v>0.84</v>
      </c>
      <c r="J1619" s="86">
        <v>1.01</v>
      </c>
      <c r="K1619" s="87">
        <v>0</v>
      </c>
      <c r="L1619" s="150">
        <v>0.190000002779</v>
      </c>
      <c r="M1619" s="86">
        <v>7.8422209718538704E-3</v>
      </c>
      <c r="N1619" s="86">
        <v>47.156531531531499</v>
      </c>
      <c r="O1619" s="86">
        <v>38.738738738738697</v>
      </c>
      <c r="P1619" s="86">
        <v>0.19</v>
      </c>
      <c r="Q1619" s="88">
        <v>0.78049999999999997</v>
      </c>
      <c r="R1619" s="85">
        <v>7.1607590404582904E-3</v>
      </c>
      <c r="S1619" s="86">
        <v>0</v>
      </c>
      <c r="T1619" s="86">
        <v>1.06</v>
      </c>
      <c r="U1619" s="88">
        <v>9.5182345021366306</v>
      </c>
      <c r="V1619" s="89"/>
      <c r="W1619" s="85">
        <v>25.058120446709498</v>
      </c>
      <c r="X1619" s="88">
        <v>38.0333333333</v>
      </c>
      <c r="Y1619" s="85"/>
      <c r="Z1619" s="88"/>
      <c r="AA1619" s="85">
        <v>0</v>
      </c>
      <c r="AB1619" s="91">
        <v>0</v>
      </c>
      <c r="AC1619" s="86">
        <v>0</v>
      </c>
      <c r="AD1619" s="86">
        <v>0</v>
      </c>
      <c r="AE1619" s="86">
        <v>0</v>
      </c>
      <c r="AF1619" s="151">
        <v>0</v>
      </c>
      <c r="AG1619" s="85">
        <v>1.61326204053</v>
      </c>
      <c r="AH1619" s="86">
        <v>1.1006999999999999E-2</v>
      </c>
      <c r="AI1619" s="151">
        <v>0</v>
      </c>
      <c r="AJ1619" s="152">
        <v>1.29</v>
      </c>
      <c r="AK1619" s="153">
        <v>0</v>
      </c>
    </row>
    <row r="1620" spans="1:37" x14ac:dyDescent="0.2">
      <c r="A1620" s="149" t="s">
        <v>3357</v>
      </c>
      <c r="B1620" s="66" t="s">
        <v>3358</v>
      </c>
      <c r="C1620" s="67">
        <v>27</v>
      </c>
      <c r="D1620" s="84" t="s">
        <v>348</v>
      </c>
      <c r="E1620" s="85">
        <v>48.7203309748989</v>
      </c>
      <c r="F1620" s="91">
        <v>48.7203309748989</v>
      </c>
      <c r="G1620" s="86">
        <v>24.558686899969</v>
      </c>
      <c r="H1620" s="86">
        <v>24.558686899969</v>
      </c>
      <c r="I1620" s="86">
        <v>1.5</v>
      </c>
      <c r="J1620" s="86">
        <v>1.32</v>
      </c>
      <c r="K1620" s="87">
        <v>0</v>
      </c>
      <c r="L1620" s="150">
        <v>0.339999999991</v>
      </c>
      <c r="M1620" s="86">
        <v>3.4971239205245702E-3</v>
      </c>
      <c r="N1620" s="86">
        <v>60.031678986272397</v>
      </c>
      <c r="O1620" s="86">
        <v>42.2518479408659</v>
      </c>
      <c r="P1620" s="86">
        <v>0.30299999999999999</v>
      </c>
      <c r="Q1620" s="88">
        <v>1.1205000000000001</v>
      </c>
      <c r="R1620" s="85">
        <v>7.2648020341445699E-3</v>
      </c>
      <c r="S1620" s="86">
        <v>0</v>
      </c>
      <c r="T1620" s="86">
        <v>1.32</v>
      </c>
      <c r="U1620" s="88">
        <v>7.2642955269155296</v>
      </c>
      <c r="V1620" s="89"/>
      <c r="W1620" s="85">
        <v>36.186820372950201</v>
      </c>
      <c r="X1620" s="88">
        <v>37.0333333333</v>
      </c>
      <c r="Y1620" s="85"/>
      <c r="Z1620" s="88"/>
      <c r="AA1620" s="85">
        <v>0</v>
      </c>
      <c r="AB1620" s="91">
        <v>0</v>
      </c>
      <c r="AC1620" s="86">
        <v>0</v>
      </c>
      <c r="AD1620" s="86">
        <v>0</v>
      </c>
      <c r="AE1620" s="86">
        <v>0</v>
      </c>
      <c r="AF1620" s="151">
        <v>7.8321947035499999E-10</v>
      </c>
      <c r="AG1620" s="85">
        <v>1.67871199964</v>
      </c>
      <c r="AH1620" s="86">
        <v>1.2529E-2</v>
      </c>
      <c r="AI1620" s="151">
        <v>3.0429999991299999E-3</v>
      </c>
      <c r="AJ1620" s="152">
        <v>1.63</v>
      </c>
      <c r="AK1620" s="153">
        <v>4</v>
      </c>
    </row>
    <row r="1621" spans="1:37" x14ac:dyDescent="0.2">
      <c r="A1621" s="149" t="s">
        <v>3359</v>
      </c>
      <c r="B1621" s="66" t="s">
        <v>3360</v>
      </c>
      <c r="C1621" s="67">
        <v>27</v>
      </c>
      <c r="D1621" s="84" t="s">
        <v>348</v>
      </c>
      <c r="E1621" s="85">
        <v>65.703453156141904</v>
      </c>
      <c r="F1621" s="91">
        <v>65.675537060240302</v>
      </c>
      <c r="G1621" s="86">
        <v>30.320775418254499</v>
      </c>
      <c r="H1621" s="86">
        <v>30.319476995189302</v>
      </c>
      <c r="I1621" s="86">
        <v>0.65</v>
      </c>
      <c r="J1621" s="86">
        <v>1.1200000000000001</v>
      </c>
      <c r="K1621" s="87">
        <v>0</v>
      </c>
      <c r="L1621" s="150">
        <v>1.0000000002200001E-2</v>
      </c>
      <c r="M1621" s="86">
        <v>1.3225468281157201E-2</v>
      </c>
      <c r="N1621" s="86">
        <v>100</v>
      </c>
      <c r="O1621" s="86">
        <v>50.834858188472097</v>
      </c>
      <c r="P1621" s="86">
        <v>0.28199999999999997</v>
      </c>
      <c r="Q1621" s="88">
        <v>0.81510000000000005</v>
      </c>
      <c r="R1621" s="85">
        <v>1.32837407013815E-2</v>
      </c>
      <c r="S1621" s="86">
        <v>0</v>
      </c>
      <c r="T1621" s="86">
        <v>0.98</v>
      </c>
      <c r="U1621" s="88">
        <v>3.6628514668934602</v>
      </c>
      <c r="V1621" s="89"/>
      <c r="W1621" s="85">
        <v>41.2355974784046</v>
      </c>
      <c r="X1621" s="88">
        <v>40.299999999999997</v>
      </c>
      <c r="Y1621" s="85"/>
      <c r="Z1621" s="88"/>
      <c r="AA1621" s="85">
        <v>0</v>
      </c>
      <c r="AB1621" s="91">
        <v>0.04</v>
      </c>
      <c r="AC1621" s="86">
        <v>0</v>
      </c>
      <c r="AD1621" s="86">
        <v>0</v>
      </c>
      <c r="AE1621" s="86">
        <v>0</v>
      </c>
      <c r="AF1621" s="151">
        <v>0</v>
      </c>
      <c r="AG1621" s="85">
        <v>0.68962600055599999</v>
      </c>
      <c r="AH1621" s="86">
        <v>1.3556E-2</v>
      </c>
      <c r="AI1621" s="151">
        <v>0</v>
      </c>
      <c r="AJ1621" s="152">
        <v>1.42</v>
      </c>
      <c r="AK1621" s="153">
        <v>1</v>
      </c>
    </row>
    <row r="1622" spans="1:37" x14ac:dyDescent="0.2">
      <c r="A1622" s="149" t="s">
        <v>3361</v>
      </c>
      <c r="B1622" s="66" t="s">
        <v>3362</v>
      </c>
      <c r="C1622" s="67">
        <v>27</v>
      </c>
      <c r="D1622" s="84" t="s">
        <v>348</v>
      </c>
      <c r="E1622" s="85">
        <v>49.715755441510503</v>
      </c>
      <c r="F1622" s="91">
        <v>49.673088710743599</v>
      </c>
      <c r="G1622" s="86">
        <v>31.2675023737125</v>
      </c>
      <c r="H1622" s="86">
        <v>31.247671358003899</v>
      </c>
      <c r="I1622" s="86">
        <v>1.56</v>
      </c>
      <c r="J1622" s="86">
        <v>1.34</v>
      </c>
      <c r="K1622" s="87">
        <v>0</v>
      </c>
      <c r="L1622" s="150">
        <v>0</v>
      </c>
      <c r="M1622" s="86">
        <v>6.1540704329739104E-3</v>
      </c>
      <c r="N1622" s="86">
        <v>100</v>
      </c>
      <c r="O1622" s="86">
        <v>55.530425417339799</v>
      </c>
      <c r="P1622" s="86">
        <v>0.29299999999999998</v>
      </c>
      <c r="Q1622" s="88">
        <v>1.4556</v>
      </c>
      <c r="R1622" s="85">
        <v>1.13199003848766E-2</v>
      </c>
      <c r="S1622" s="86">
        <v>0</v>
      </c>
      <c r="T1622" s="86">
        <v>1.35</v>
      </c>
      <c r="U1622" s="88">
        <v>6.0268259557948598</v>
      </c>
      <c r="V1622" s="89"/>
      <c r="W1622" s="85">
        <v>40.360181208131401</v>
      </c>
      <c r="X1622" s="88">
        <v>38.1</v>
      </c>
      <c r="Y1622" s="85"/>
      <c r="Z1622" s="88"/>
      <c r="AA1622" s="85">
        <v>0</v>
      </c>
      <c r="AB1622" s="91">
        <v>0.04</v>
      </c>
      <c r="AC1622" s="86">
        <v>0</v>
      </c>
      <c r="AD1622" s="86">
        <v>0</v>
      </c>
      <c r="AE1622" s="86">
        <v>0</v>
      </c>
      <c r="AF1622" s="151">
        <v>0</v>
      </c>
      <c r="AG1622" s="85">
        <v>0.86040499887900002</v>
      </c>
      <c r="AH1622" s="86">
        <v>1.7132999999999999E-2</v>
      </c>
      <c r="AI1622" s="151">
        <v>0</v>
      </c>
      <c r="AJ1622" s="152">
        <v>1.21</v>
      </c>
      <c r="AK1622" s="153">
        <v>1</v>
      </c>
    </row>
    <row r="1623" spans="1:37" x14ac:dyDescent="0.2">
      <c r="A1623" s="149" t="s">
        <v>3363</v>
      </c>
      <c r="B1623" s="66" t="s">
        <v>3364</v>
      </c>
      <c r="C1623" s="67">
        <v>27</v>
      </c>
      <c r="D1623" s="84" t="s">
        <v>348</v>
      </c>
      <c r="E1623" s="85">
        <v>54.795186483901801</v>
      </c>
      <c r="F1623" s="91">
        <v>54.7864201466369</v>
      </c>
      <c r="G1623" s="86">
        <v>34.915524386356402</v>
      </c>
      <c r="H1623" s="86">
        <v>34.906758049091501</v>
      </c>
      <c r="I1623" s="86">
        <v>1.1399999999999999</v>
      </c>
      <c r="J1623" s="86">
        <v>1.1200000000000001</v>
      </c>
      <c r="K1623" s="87">
        <v>0</v>
      </c>
      <c r="L1623" s="150">
        <v>0.15000000125400001</v>
      </c>
      <c r="M1623" s="86">
        <v>0</v>
      </c>
      <c r="N1623" s="86">
        <v>89.517801590044897</v>
      </c>
      <c r="O1623" s="86">
        <v>42.844797787763603</v>
      </c>
      <c r="P1623" s="86">
        <v>0.185</v>
      </c>
      <c r="Q1623" s="88">
        <v>1.1954</v>
      </c>
      <c r="R1623" s="85">
        <v>0</v>
      </c>
      <c r="S1623" s="86">
        <v>0</v>
      </c>
      <c r="T1623" s="86">
        <v>0.99</v>
      </c>
      <c r="U1623" s="88">
        <v>8.6858463500159395</v>
      </c>
      <c r="V1623" s="89"/>
      <c r="W1623" s="85">
        <v>37.709658623846998</v>
      </c>
      <c r="X1623" s="88">
        <v>34.6</v>
      </c>
      <c r="Y1623" s="85"/>
      <c r="Z1623" s="88"/>
      <c r="AA1623" s="85">
        <v>0</v>
      </c>
      <c r="AB1623" s="91">
        <v>0</v>
      </c>
      <c r="AC1623" s="86">
        <v>0</v>
      </c>
      <c r="AD1623" s="86">
        <v>0</v>
      </c>
      <c r="AE1623" s="86">
        <v>0</v>
      </c>
      <c r="AF1623" s="151">
        <v>0</v>
      </c>
      <c r="AG1623" s="85">
        <v>0.428358000244</v>
      </c>
      <c r="AH1623" s="86">
        <v>1.0638999999999999E-2</v>
      </c>
      <c r="AI1623" s="151">
        <v>0</v>
      </c>
      <c r="AJ1623" s="152">
        <v>1.21</v>
      </c>
      <c r="AK1623" s="153">
        <v>1</v>
      </c>
    </row>
    <row r="1624" spans="1:37" x14ac:dyDescent="0.2">
      <c r="A1624" s="149" t="s">
        <v>3365</v>
      </c>
      <c r="B1624" s="66" t="s">
        <v>3366</v>
      </c>
      <c r="C1624" s="67">
        <v>27</v>
      </c>
      <c r="D1624" s="84" t="s">
        <v>348</v>
      </c>
      <c r="E1624" s="85">
        <v>51.627442699735099</v>
      </c>
      <c r="F1624" s="91">
        <v>51.603639574615102</v>
      </c>
      <c r="G1624" s="86">
        <v>35.420585864015003</v>
      </c>
      <c r="H1624" s="86">
        <v>35.399854109878298</v>
      </c>
      <c r="I1624" s="86">
        <v>1.73</v>
      </c>
      <c r="J1624" s="86">
        <v>1.65</v>
      </c>
      <c r="K1624" s="87">
        <v>0</v>
      </c>
      <c r="L1624" s="150">
        <v>2.0899999996599998</v>
      </c>
      <c r="M1624" s="86">
        <v>0</v>
      </c>
      <c r="N1624" s="86">
        <v>100</v>
      </c>
      <c r="O1624" s="86">
        <v>37.545630234056297</v>
      </c>
      <c r="P1624" s="86">
        <v>0.314</v>
      </c>
      <c r="Q1624" s="88">
        <v>1.0834999999999999</v>
      </c>
      <c r="R1624" s="85">
        <v>0</v>
      </c>
      <c r="S1624" s="86">
        <v>0.2</v>
      </c>
      <c r="T1624" s="86">
        <v>0.96</v>
      </c>
      <c r="U1624" s="88">
        <v>9.2601835144162497</v>
      </c>
      <c r="V1624" s="89"/>
      <c r="W1624" s="85">
        <v>36.567260137705098</v>
      </c>
      <c r="X1624" s="88">
        <v>43.5</v>
      </c>
      <c r="Y1624" s="85"/>
      <c r="Z1624" s="88"/>
      <c r="AA1624" s="85">
        <v>0.24</v>
      </c>
      <c r="AB1624" s="91">
        <v>0.25</v>
      </c>
      <c r="AC1624" s="86">
        <v>0.04</v>
      </c>
      <c r="AD1624" s="86">
        <v>0.04</v>
      </c>
      <c r="AE1624" s="86">
        <v>0</v>
      </c>
      <c r="AF1624" s="151">
        <v>0</v>
      </c>
      <c r="AG1624" s="85">
        <v>0.10350900009199999</v>
      </c>
      <c r="AH1624" s="86">
        <v>1.6874E-2</v>
      </c>
      <c r="AI1624" s="151">
        <v>0</v>
      </c>
      <c r="AJ1624" s="152">
        <v>1.1200000000000001</v>
      </c>
      <c r="AK1624" s="153">
        <v>1</v>
      </c>
    </row>
    <row r="1625" spans="1:37" x14ac:dyDescent="0.2">
      <c r="A1625" s="149" t="s">
        <v>996</v>
      </c>
      <c r="B1625" s="66" t="s">
        <v>3367</v>
      </c>
      <c r="C1625" s="67">
        <v>27</v>
      </c>
      <c r="D1625" s="84" t="s">
        <v>348</v>
      </c>
      <c r="E1625" s="85">
        <v>20.9108297445405</v>
      </c>
      <c r="F1625" s="91">
        <v>20.9108297445405</v>
      </c>
      <c r="G1625" s="86">
        <v>14.204578791114701</v>
      </c>
      <c r="H1625" s="86">
        <v>14.204578791114701</v>
      </c>
      <c r="I1625" s="86">
        <v>2.04</v>
      </c>
      <c r="J1625" s="86">
        <v>1.1200000000000001</v>
      </c>
      <c r="K1625" s="87">
        <v>0</v>
      </c>
      <c r="L1625" s="150">
        <v>0.77999999977599999</v>
      </c>
      <c r="M1625" s="86">
        <v>6.7324607011008597E-3</v>
      </c>
      <c r="N1625" s="86">
        <v>100</v>
      </c>
      <c r="O1625" s="86">
        <v>100</v>
      </c>
      <c r="P1625" s="86">
        <v>0.22800000000000001</v>
      </c>
      <c r="Q1625" s="88">
        <v>1.0690999999999999</v>
      </c>
      <c r="R1625" s="85">
        <v>1.1281588447653401E-2</v>
      </c>
      <c r="S1625" s="86">
        <v>0.5</v>
      </c>
      <c r="T1625" s="86">
        <v>1.24</v>
      </c>
      <c r="U1625" s="88">
        <v>14.143559534845499</v>
      </c>
      <c r="V1625" s="89"/>
      <c r="W1625" s="85">
        <v>33.157722601964799</v>
      </c>
      <c r="X1625" s="88">
        <v>34.366666666699999</v>
      </c>
      <c r="Y1625" s="85">
        <v>-100</v>
      </c>
      <c r="Z1625" s="88"/>
      <c r="AA1625" s="85">
        <v>0</v>
      </c>
      <c r="AB1625" s="91">
        <v>0</v>
      </c>
      <c r="AC1625" s="86">
        <v>0</v>
      </c>
      <c r="AD1625" s="86">
        <v>0</v>
      </c>
      <c r="AE1625" s="86">
        <v>0</v>
      </c>
      <c r="AF1625" s="151">
        <v>0</v>
      </c>
      <c r="AG1625" s="85">
        <v>0.245547999781</v>
      </c>
      <c r="AH1625" s="86">
        <v>7.8869999999999999E-3</v>
      </c>
      <c r="AI1625" s="151">
        <v>0</v>
      </c>
      <c r="AJ1625" s="152">
        <v>1.05</v>
      </c>
      <c r="AK1625" s="153">
        <v>0</v>
      </c>
    </row>
    <row r="1626" spans="1:37" x14ac:dyDescent="0.2">
      <c r="A1626" s="149" t="s">
        <v>838</v>
      </c>
      <c r="B1626" s="66" t="s">
        <v>3368</v>
      </c>
      <c r="C1626" s="67">
        <v>27</v>
      </c>
      <c r="D1626" s="84" t="s">
        <v>348</v>
      </c>
      <c r="E1626" s="85">
        <v>22.475073313783</v>
      </c>
      <c r="F1626" s="91">
        <v>22.475073313783</v>
      </c>
      <c r="G1626" s="86">
        <v>14.224046920821101</v>
      </c>
      <c r="H1626" s="86">
        <v>14.224046920821101</v>
      </c>
      <c r="I1626" s="86">
        <v>3.69</v>
      </c>
      <c r="J1626" s="86">
        <v>14.84</v>
      </c>
      <c r="K1626" s="87">
        <v>0</v>
      </c>
      <c r="L1626" s="150">
        <v>8.0000000068499999E-2</v>
      </c>
      <c r="M1626" s="86">
        <v>0</v>
      </c>
      <c r="N1626" s="86"/>
      <c r="O1626" s="86">
        <v>84.829376854599403</v>
      </c>
      <c r="P1626" s="86">
        <v>0.89500000000000002</v>
      </c>
      <c r="Q1626" s="88">
        <v>1.1122000000000001</v>
      </c>
      <c r="R1626" s="85">
        <v>0</v>
      </c>
      <c r="S1626" s="86">
        <v>0.4</v>
      </c>
      <c r="T1626" s="86">
        <v>1.34</v>
      </c>
      <c r="U1626" s="88">
        <v>13.9698924731183</v>
      </c>
      <c r="V1626" s="89"/>
      <c r="W1626" s="85">
        <v>35.362253897684703</v>
      </c>
      <c r="X1626" s="88">
        <v>33.799999999999997</v>
      </c>
      <c r="Y1626" s="85">
        <v>-100</v>
      </c>
      <c r="Z1626" s="88"/>
      <c r="AA1626" s="85">
        <v>0.03</v>
      </c>
      <c r="AB1626" s="91">
        <v>0.03</v>
      </c>
      <c r="AC1626" s="86">
        <v>0.01</v>
      </c>
      <c r="AD1626" s="86">
        <v>0.01</v>
      </c>
      <c r="AE1626" s="86">
        <v>0</v>
      </c>
      <c r="AF1626" s="151">
        <v>0</v>
      </c>
      <c r="AG1626" s="85">
        <v>0.409849000322</v>
      </c>
      <c r="AH1626" s="86">
        <v>0.15665499999999999</v>
      </c>
      <c r="AI1626" s="151">
        <v>2.1186000016599999E-2</v>
      </c>
      <c r="AJ1626" s="152">
        <v>1.02</v>
      </c>
      <c r="AK1626" s="153">
        <v>0</v>
      </c>
    </row>
    <row r="1627" spans="1:37" x14ac:dyDescent="0.2">
      <c r="A1627" s="149" t="s">
        <v>840</v>
      </c>
      <c r="B1627" s="66" t="s">
        <v>3369</v>
      </c>
      <c r="C1627" s="67">
        <v>27</v>
      </c>
      <c r="D1627" s="84" t="s">
        <v>348</v>
      </c>
      <c r="E1627" s="85">
        <v>10.736873224863</v>
      </c>
      <c r="F1627" s="91">
        <v>10.736873224863</v>
      </c>
      <c r="G1627" s="86">
        <v>9.3758908680089998</v>
      </c>
      <c r="H1627" s="86">
        <v>9.3758908680089998</v>
      </c>
      <c r="I1627" s="86">
        <v>2.15</v>
      </c>
      <c r="J1627" s="86">
        <v>1.85</v>
      </c>
      <c r="K1627" s="87">
        <v>0</v>
      </c>
      <c r="L1627" s="150">
        <v>0.16999999981300001</v>
      </c>
      <c r="M1627" s="86">
        <v>0</v>
      </c>
      <c r="N1627" s="86"/>
      <c r="O1627" s="86">
        <v>100</v>
      </c>
      <c r="P1627" s="86">
        <v>0.34899999999999998</v>
      </c>
      <c r="Q1627" s="88">
        <v>1.0088999999999999</v>
      </c>
      <c r="R1627" s="85">
        <v>0</v>
      </c>
      <c r="S1627" s="86">
        <v>0.4</v>
      </c>
      <c r="T1627" s="86">
        <v>1.29</v>
      </c>
      <c r="U1627" s="88">
        <v>14.9528565847684</v>
      </c>
      <c r="V1627" s="89"/>
      <c r="W1627" s="85">
        <v>32.799621537743803</v>
      </c>
      <c r="X1627" s="88">
        <v>37.566666666700002</v>
      </c>
      <c r="Y1627" s="85">
        <v>-100</v>
      </c>
      <c r="Z1627" s="88"/>
      <c r="AA1627" s="85">
        <v>0.38</v>
      </c>
      <c r="AB1627" s="91">
        <v>0.38</v>
      </c>
      <c r="AC1627" s="86">
        <v>0.05</v>
      </c>
      <c r="AD1627" s="86">
        <v>0.05</v>
      </c>
      <c r="AE1627" s="86">
        <v>0</v>
      </c>
      <c r="AF1627" s="151">
        <v>0</v>
      </c>
      <c r="AG1627" s="85">
        <v>0.241622999876</v>
      </c>
      <c r="AH1627" s="86">
        <v>1.3948E-2</v>
      </c>
      <c r="AI1627" s="151">
        <v>0</v>
      </c>
      <c r="AJ1627" s="152">
        <v>1</v>
      </c>
      <c r="AK1627" s="153">
        <v>0</v>
      </c>
    </row>
    <row r="1628" spans="1:37" x14ac:dyDescent="0.2">
      <c r="A1628" s="149" t="s">
        <v>3370</v>
      </c>
      <c r="B1628" s="66" t="s">
        <v>3371</v>
      </c>
      <c r="C1628" s="67">
        <v>27</v>
      </c>
      <c r="D1628" s="84" t="s">
        <v>348</v>
      </c>
      <c r="E1628" s="85">
        <v>40.2179691653376</v>
      </c>
      <c r="F1628" s="91">
        <v>40.173160173160198</v>
      </c>
      <c r="G1628" s="86">
        <v>29.534442166021101</v>
      </c>
      <c r="H1628" s="86">
        <v>29.490392648287401</v>
      </c>
      <c r="I1628" s="86">
        <v>0.91</v>
      </c>
      <c r="J1628" s="86">
        <v>1.1399999999999999</v>
      </c>
      <c r="K1628" s="87">
        <v>0</v>
      </c>
      <c r="L1628" s="150">
        <v>6.4599997873600001</v>
      </c>
      <c r="M1628" s="86">
        <v>0</v>
      </c>
      <c r="N1628" s="86">
        <v>100</v>
      </c>
      <c r="O1628" s="86">
        <v>69.418002168935999</v>
      </c>
      <c r="P1628" s="86">
        <v>0.23400000000000001</v>
      </c>
      <c r="Q1628" s="88">
        <v>1.232</v>
      </c>
      <c r="R1628" s="85">
        <v>0</v>
      </c>
      <c r="S1628" s="86">
        <v>0.2</v>
      </c>
      <c r="T1628" s="86">
        <v>1.03</v>
      </c>
      <c r="U1628" s="88">
        <v>11.180223285486401</v>
      </c>
      <c r="V1628" s="89"/>
      <c r="W1628" s="85">
        <v>38.615301753679098</v>
      </c>
      <c r="X1628" s="88">
        <v>49.8</v>
      </c>
      <c r="Y1628" s="85">
        <v>-100</v>
      </c>
      <c r="Z1628" s="88"/>
      <c r="AA1628" s="85">
        <v>0.1</v>
      </c>
      <c r="AB1628" s="91">
        <v>0.1</v>
      </c>
      <c r="AC1628" s="86">
        <v>0.01</v>
      </c>
      <c r="AD1628" s="86">
        <v>0.01</v>
      </c>
      <c r="AE1628" s="86">
        <v>0</v>
      </c>
      <c r="AF1628" s="151">
        <v>0</v>
      </c>
      <c r="AG1628" s="85">
        <v>0.64360101949500004</v>
      </c>
      <c r="AH1628" s="86">
        <v>1.0609E-2</v>
      </c>
      <c r="AI1628" s="151">
        <v>3.8582443901999999E-10</v>
      </c>
      <c r="AJ1628" s="152">
        <v>1.08</v>
      </c>
      <c r="AK1628" s="153">
        <v>0</v>
      </c>
    </row>
    <row r="1629" spans="1:37" x14ac:dyDescent="0.2">
      <c r="A1629" s="149" t="s">
        <v>3372</v>
      </c>
      <c r="B1629" s="66" t="s">
        <v>3373</v>
      </c>
      <c r="C1629" s="67">
        <v>27</v>
      </c>
      <c r="D1629" s="84" t="s">
        <v>348</v>
      </c>
      <c r="E1629" s="85">
        <v>23.7154499236776</v>
      </c>
      <c r="F1629" s="91">
        <v>23.708511524051001</v>
      </c>
      <c r="G1629" s="86">
        <v>18.781617025571201</v>
      </c>
      <c r="H1629" s="86">
        <v>18.774678625944599</v>
      </c>
      <c r="I1629" s="86">
        <v>3.1</v>
      </c>
      <c r="J1629" s="86">
        <v>5.66</v>
      </c>
      <c r="K1629" s="87">
        <v>0</v>
      </c>
      <c r="L1629" s="150">
        <v>16.430000017000001</v>
      </c>
      <c r="M1629" s="86">
        <v>5.9497481038485998E-4</v>
      </c>
      <c r="N1629" s="86">
        <v>67.386363636363598</v>
      </c>
      <c r="O1629" s="86">
        <v>71.594327460249204</v>
      </c>
      <c r="P1629" s="86">
        <v>0.53700000000000003</v>
      </c>
      <c r="Q1629" s="88">
        <v>1.3807</v>
      </c>
      <c r="R1629" s="85">
        <v>5.5370985603543704E-3</v>
      </c>
      <c r="S1629" s="86">
        <v>0</v>
      </c>
      <c r="T1629" s="86">
        <v>1.34</v>
      </c>
      <c r="U1629" s="88">
        <v>15.0033430470928</v>
      </c>
      <c r="V1629" s="89"/>
      <c r="W1629" s="85">
        <v>38.139973439014199</v>
      </c>
      <c r="X1629" s="88">
        <v>49.166666666700003</v>
      </c>
      <c r="Y1629" s="85">
        <v>-100</v>
      </c>
      <c r="Z1629" s="88"/>
      <c r="AA1629" s="85">
        <v>0.17</v>
      </c>
      <c r="AB1629" s="91">
        <v>0.17</v>
      </c>
      <c r="AC1629" s="86">
        <v>0.04</v>
      </c>
      <c r="AD1629" s="86">
        <v>0.04</v>
      </c>
      <c r="AE1629" s="86">
        <v>0</v>
      </c>
      <c r="AF1629" s="151">
        <v>0</v>
      </c>
      <c r="AG1629" s="85">
        <v>1.5863699951200001</v>
      </c>
      <c r="AH1629" s="86">
        <v>4.8729000000000001E-2</v>
      </c>
      <c r="AI1629" s="151">
        <v>0</v>
      </c>
      <c r="AJ1629" s="152">
        <v>1.02</v>
      </c>
      <c r="AK1629" s="153">
        <v>0</v>
      </c>
    </row>
    <row r="1630" spans="1:37" x14ac:dyDescent="0.2">
      <c r="A1630" s="149" t="s">
        <v>3374</v>
      </c>
      <c r="B1630" s="66" t="s">
        <v>3375</v>
      </c>
      <c r="C1630" s="67">
        <v>27</v>
      </c>
      <c r="D1630" s="84" t="s">
        <v>348</v>
      </c>
      <c r="E1630" s="85">
        <v>21.217434415376299</v>
      </c>
      <c r="F1630" s="91">
        <v>21.213806780050401</v>
      </c>
      <c r="G1630" s="86">
        <v>15.745146526236899</v>
      </c>
      <c r="H1630" s="86">
        <v>15.741518890910999</v>
      </c>
      <c r="I1630" s="86">
        <v>2.5099999999999998</v>
      </c>
      <c r="J1630" s="86">
        <v>2.36</v>
      </c>
      <c r="K1630" s="87">
        <v>0</v>
      </c>
      <c r="L1630" s="150">
        <v>3.8499998874600001</v>
      </c>
      <c r="M1630" s="86">
        <v>0</v>
      </c>
      <c r="N1630" s="86"/>
      <c r="O1630" s="86">
        <v>100</v>
      </c>
      <c r="P1630" s="86">
        <v>0.375</v>
      </c>
      <c r="Q1630" s="88">
        <v>1.2764</v>
      </c>
      <c r="R1630" s="85">
        <v>0</v>
      </c>
      <c r="S1630" s="86">
        <v>0</v>
      </c>
      <c r="T1630" s="86">
        <v>1.24</v>
      </c>
      <c r="U1630" s="88">
        <v>15.450703458950301</v>
      </c>
      <c r="V1630" s="89"/>
      <c r="W1630" s="85">
        <v>44.722268592195903</v>
      </c>
      <c r="X1630" s="88">
        <v>49.8</v>
      </c>
      <c r="Y1630" s="85">
        <v>-100</v>
      </c>
      <c r="Z1630" s="88"/>
      <c r="AA1630" s="85">
        <v>0.09</v>
      </c>
      <c r="AB1630" s="91">
        <v>0.09</v>
      </c>
      <c r="AC1630" s="86">
        <v>0</v>
      </c>
      <c r="AD1630" s="86">
        <v>0</v>
      </c>
      <c r="AE1630" s="86">
        <v>0</v>
      </c>
      <c r="AF1630" s="151">
        <v>0</v>
      </c>
      <c r="AG1630" s="85">
        <v>0.62884802138499996</v>
      </c>
      <c r="AH1630" s="86">
        <v>2.1416999999999999E-2</v>
      </c>
      <c r="AI1630" s="151">
        <v>3.46200043278E-3</v>
      </c>
      <c r="AJ1630" s="152">
        <v>1</v>
      </c>
      <c r="AK1630" s="153">
        <v>0</v>
      </c>
    </row>
    <row r="1631" spans="1:37" x14ac:dyDescent="0.2">
      <c r="A1631" s="149" t="s">
        <v>3376</v>
      </c>
      <c r="B1631" s="66" t="s">
        <v>3377</v>
      </c>
      <c r="C1631" s="67">
        <v>27</v>
      </c>
      <c r="D1631" s="84" t="s">
        <v>348</v>
      </c>
      <c r="E1631" s="85">
        <v>14.7641449917987</v>
      </c>
      <c r="F1631" s="91">
        <v>14.762342507975999</v>
      </c>
      <c r="G1631" s="86">
        <v>11.653057913805201</v>
      </c>
      <c r="H1631" s="86">
        <v>11.6512554299825</v>
      </c>
      <c r="I1631" s="86">
        <v>1.81</v>
      </c>
      <c r="J1631" s="86">
        <v>1.26</v>
      </c>
      <c r="K1631" s="87">
        <v>0</v>
      </c>
      <c r="L1631" s="150">
        <v>0</v>
      </c>
      <c r="M1631" s="86">
        <v>0</v>
      </c>
      <c r="N1631" s="86">
        <v>100</v>
      </c>
      <c r="O1631" s="86">
        <v>100</v>
      </c>
      <c r="P1631" s="86">
        <v>0.26800000000000002</v>
      </c>
      <c r="Q1631" s="88">
        <v>0.9546</v>
      </c>
      <c r="R1631" s="85">
        <v>0</v>
      </c>
      <c r="S1631" s="86">
        <v>0</v>
      </c>
      <c r="T1631" s="86">
        <v>0.99</v>
      </c>
      <c r="U1631" s="88">
        <v>19.106929348642399</v>
      </c>
      <c r="V1631" s="89"/>
      <c r="W1631" s="85">
        <v>41.120062516725</v>
      </c>
      <c r="X1631" s="88">
        <v>45.5</v>
      </c>
      <c r="Y1631" s="85">
        <v>-100</v>
      </c>
      <c r="Z1631" s="88"/>
      <c r="AA1631" s="85">
        <v>0</v>
      </c>
      <c r="AB1631" s="91">
        <v>0</v>
      </c>
      <c r="AC1631" s="86">
        <v>0</v>
      </c>
      <c r="AD1631" s="86">
        <v>0</v>
      </c>
      <c r="AE1631" s="86">
        <v>0</v>
      </c>
      <c r="AF1631" s="151">
        <v>0</v>
      </c>
      <c r="AG1631" s="85">
        <v>0.21859203145100001</v>
      </c>
      <c r="AH1631" s="86">
        <v>1.0924E-2</v>
      </c>
      <c r="AI1631" s="151">
        <v>9.9022162310000002E-11</v>
      </c>
      <c r="AJ1631" s="152">
        <v>1</v>
      </c>
      <c r="AK1631" s="153">
        <v>0</v>
      </c>
    </row>
    <row r="1632" spans="1:37" x14ac:dyDescent="0.2">
      <c r="A1632" s="149" t="s">
        <v>3378</v>
      </c>
      <c r="B1632" s="66" t="s">
        <v>3379</v>
      </c>
      <c r="C1632" s="67">
        <v>27</v>
      </c>
      <c r="D1632" s="84" t="s">
        <v>348</v>
      </c>
      <c r="E1632" s="85">
        <v>14.9652651842759</v>
      </c>
      <c r="F1632" s="91">
        <v>14.9652651842759</v>
      </c>
      <c r="G1632" s="86">
        <v>11.766593198114</v>
      </c>
      <c r="H1632" s="86">
        <v>11.766593198114</v>
      </c>
      <c r="I1632" s="86">
        <v>2.59</v>
      </c>
      <c r="J1632" s="86">
        <v>2.5</v>
      </c>
      <c r="K1632" s="87">
        <v>0</v>
      </c>
      <c r="L1632" s="150">
        <v>0</v>
      </c>
      <c r="M1632" s="86">
        <v>1.2730847880555201</v>
      </c>
      <c r="N1632" s="86">
        <v>100</v>
      </c>
      <c r="O1632" s="86">
        <v>69.890953150242296</v>
      </c>
      <c r="P1632" s="86">
        <v>0.47899999999999998</v>
      </c>
      <c r="Q1632" s="88">
        <v>0.89900000000000002</v>
      </c>
      <c r="R1632" s="85">
        <v>7.2796098129140297E-3</v>
      </c>
      <c r="S1632" s="86">
        <v>0</v>
      </c>
      <c r="T1632" s="86">
        <v>1.65</v>
      </c>
      <c r="U1632" s="88">
        <v>14.5112016293279</v>
      </c>
      <c r="V1632" s="89"/>
      <c r="W1632" s="85">
        <v>42.211603849833502</v>
      </c>
      <c r="X1632" s="88">
        <v>44.866666666699999</v>
      </c>
      <c r="Y1632" s="85">
        <v>-100</v>
      </c>
      <c r="Z1632" s="88">
        <v>-100</v>
      </c>
      <c r="AA1632" s="85">
        <v>0</v>
      </c>
      <c r="AB1632" s="91">
        <v>0</v>
      </c>
      <c r="AC1632" s="86">
        <v>0</v>
      </c>
      <c r="AD1632" s="86">
        <v>0</v>
      </c>
      <c r="AE1632" s="86">
        <v>0</v>
      </c>
      <c r="AF1632" s="151">
        <v>0</v>
      </c>
      <c r="AG1632" s="85">
        <v>0.33753600057599997</v>
      </c>
      <c r="AH1632" s="86">
        <v>1.8707000000000001E-2</v>
      </c>
      <c r="AI1632" s="151">
        <v>5.8690000100099999E-3</v>
      </c>
      <c r="AJ1632" s="152">
        <v>1.01</v>
      </c>
      <c r="AK1632" s="153">
        <v>0</v>
      </c>
    </row>
    <row r="1633" spans="1:37" x14ac:dyDescent="0.2">
      <c r="A1633" s="149" t="s">
        <v>3380</v>
      </c>
      <c r="B1633" s="66" t="s">
        <v>3381</v>
      </c>
      <c r="C1633" s="67">
        <v>27</v>
      </c>
      <c r="D1633" s="84" t="s">
        <v>348</v>
      </c>
      <c r="E1633" s="85">
        <v>13.626636349957399</v>
      </c>
      <c r="F1633" s="91">
        <v>13.614933208499799</v>
      </c>
      <c r="G1633" s="86">
        <v>11.770016551585799</v>
      </c>
      <c r="H1633" s="86">
        <v>11.758313410128199</v>
      </c>
      <c r="I1633" s="86">
        <v>1.96</v>
      </c>
      <c r="J1633" s="86">
        <v>1.35</v>
      </c>
      <c r="K1633" s="87">
        <v>0</v>
      </c>
      <c r="L1633" s="150">
        <v>0</v>
      </c>
      <c r="M1633" s="86">
        <v>0</v>
      </c>
      <c r="N1633" s="86"/>
      <c r="O1633" s="86">
        <v>100</v>
      </c>
      <c r="P1633" s="86">
        <v>0.247</v>
      </c>
      <c r="Q1633" s="88">
        <v>1.0309999999999999</v>
      </c>
      <c r="R1633" s="85">
        <v>0</v>
      </c>
      <c r="S1633" s="86">
        <v>0</v>
      </c>
      <c r="T1633" s="86">
        <v>1.1499999999999999</v>
      </c>
      <c r="U1633" s="88">
        <v>19.438082022302801</v>
      </c>
      <c r="V1633" s="89"/>
      <c r="W1633" s="85">
        <v>38.590447524067898</v>
      </c>
      <c r="X1633" s="88">
        <v>38.333333333299997</v>
      </c>
      <c r="Y1633" s="85">
        <v>5.3400000000000034</v>
      </c>
      <c r="Z1633" s="88"/>
      <c r="AA1633" s="85">
        <v>0</v>
      </c>
      <c r="AB1633" s="91">
        <v>0</v>
      </c>
      <c r="AC1633" s="86">
        <v>0</v>
      </c>
      <c r="AD1633" s="86">
        <v>0</v>
      </c>
      <c r="AE1633" s="86">
        <v>0</v>
      </c>
      <c r="AF1633" s="151">
        <v>0</v>
      </c>
      <c r="AG1633" s="85">
        <v>5.6736000021800001E-2</v>
      </c>
      <c r="AH1633" s="86">
        <v>8.3160000000000005E-3</v>
      </c>
      <c r="AI1633" s="151">
        <v>0</v>
      </c>
      <c r="AJ1633" s="152">
        <v>1</v>
      </c>
      <c r="AK1633" s="153">
        <v>0</v>
      </c>
    </row>
    <row r="1634" spans="1:37" x14ac:dyDescent="0.2">
      <c r="A1634" s="149" t="s">
        <v>3382</v>
      </c>
      <c r="B1634" s="66" t="s">
        <v>3383</v>
      </c>
      <c r="C1634" s="67">
        <v>27</v>
      </c>
      <c r="D1634" s="84" t="s">
        <v>348</v>
      </c>
      <c r="E1634" s="85">
        <v>12.3810489820006</v>
      </c>
      <c r="F1634" s="91">
        <v>12.3810489820006</v>
      </c>
      <c r="G1634" s="86">
        <v>8.2030097373856599</v>
      </c>
      <c r="H1634" s="86">
        <v>8.2030097373856599</v>
      </c>
      <c r="I1634" s="86">
        <v>1.25</v>
      </c>
      <c r="J1634" s="86">
        <v>0.97</v>
      </c>
      <c r="K1634" s="87">
        <v>0</v>
      </c>
      <c r="L1634" s="150">
        <v>1.00000000215E-2</v>
      </c>
      <c r="M1634" s="86">
        <v>0</v>
      </c>
      <c r="N1634" s="86"/>
      <c r="O1634" s="86">
        <v>100</v>
      </c>
      <c r="P1634" s="86">
        <v>0.32100000000000001</v>
      </c>
      <c r="Q1634" s="88">
        <v>0.52249999999999996</v>
      </c>
      <c r="R1634" s="85">
        <v>0</v>
      </c>
      <c r="S1634" s="86">
        <v>0</v>
      </c>
      <c r="T1634" s="86">
        <v>1.34</v>
      </c>
      <c r="U1634" s="88">
        <v>12.139458542342901</v>
      </c>
      <c r="V1634" s="89"/>
      <c r="W1634" s="85">
        <v>40.7236020847388</v>
      </c>
      <c r="X1634" s="88">
        <v>38.4666666667</v>
      </c>
      <c r="Y1634" s="85">
        <v>-100</v>
      </c>
      <c r="Z1634" s="88"/>
      <c r="AA1634" s="85">
        <v>0</v>
      </c>
      <c r="AB1634" s="91">
        <v>0</v>
      </c>
      <c r="AC1634" s="86">
        <v>0</v>
      </c>
      <c r="AD1634" s="86">
        <v>0</v>
      </c>
      <c r="AE1634" s="86">
        <v>0</v>
      </c>
      <c r="AF1634" s="151">
        <v>1.44949996783</v>
      </c>
      <c r="AG1634" s="85">
        <v>5.0670000075599998E-3</v>
      </c>
      <c r="AH1634" s="86">
        <v>5.7629999999999999E-3</v>
      </c>
      <c r="AI1634" s="151">
        <v>5.9680000088999999E-3</v>
      </c>
      <c r="AJ1634" s="152">
        <v>1</v>
      </c>
      <c r="AK1634" s="153">
        <v>0</v>
      </c>
    </row>
    <row r="1635" spans="1:37" x14ac:dyDescent="0.2">
      <c r="A1635" s="149" t="s">
        <v>3384</v>
      </c>
      <c r="B1635" s="66" t="s">
        <v>3385</v>
      </c>
      <c r="C1635" s="67">
        <v>27</v>
      </c>
      <c r="D1635" s="84" t="s">
        <v>348</v>
      </c>
      <c r="E1635" s="85">
        <v>47.371662177903403</v>
      </c>
      <c r="F1635" s="91">
        <v>47.371662177903403</v>
      </c>
      <c r="G1635" s="86">
        <v>26.950386182028598</v>
      </c>
      <c r="H1635" s="86">
        <v>26.950386182028598</v>
      </c>
      <c r="I1635" s="86">
        <v>0.71</v>
      </c>
      <c r="J1635" s="86">
        <v>0.71</v>
      </c>
      <c r="K1635" s="87">
        <v>0</v>
      </c>
      <c r="L1635" s="150">
        <v>0.61999999996699995</v>
      </c>
      <c r="M1635" s="86">
        <v>0</v>
      </c>
      <c r="N1635" s="86">
        <v>100</v>
      </c>
      <c r="O1635" s="86">
        <v>61.3967022308438</v>
      </c>
      <c r="P1635" s="86">
        <v>0.224</v>
      </c>
      <c r="Q1635" s="88">
        <v>1.2613000000000001</v>
      </c>
      <c r="R1635" s="85">
        <v>0</v>
      </c>
      <c r="S1635" s="86">
        <v>0.3</v>
      </c>
      <c r="T1635" s="86">
        <v>1.1599999999999999</v>
      </c>
      <c r="U1635" s="88">
        <v>9.8188913867681595</v>
      </c>
      <c r="V1635" s="89"/>
      <c r="W1635" s="85"/>
      <c r="X1635" s="88"/>
      <c r="Y1635" s="85"/>
      <c r="Z1635" s="88"/>
      <c r="AA1635" s="85">
        <v>0</v>
      </c>
      <c r="AB1635" s="91">
        <v>0</v>
      </c>
      <c r="AC1635" s="86">
        <v>0</v>
      </c>
      <c r="AD1635" s="86">
        <v>0</v>
      </c>
      <c r="AE1635" s="86">
        <v>0</v>
      </c>
      <c r="AF1635" s="151">
        <v>0</v>
      </c>
      <c r="AG1635" s="85">
        <v>2.9987E-2</v>
      </c>
      <c r="AH1635" s="86">
        <v>7.62E-3</v>
      </c>
      <c r="AI1635" s="151">
        <v>0</v>
      </c>
      <c r="AJ1635" s="152">
        <v>1.1299999999999999</v>
      </c>
      <c r="AK1635" s="153">
        <v>0</v>
      </c>
    </row>
    <row r="1636" spans="1:37" x14ac:dyDescent="0.2">
      <c r="A1636" s="149" t="s">
        <v>3386</v>
      </c>
      <c r="B1636" s="66" t="s">
        <v>3387</v>
      </c>
      <c r="C1636" s="67">
        <v>27</v>
      </c>
      <c r="D1636" s="84" t="s">
        <v>348</v>
      </c>
      <c r="E1636" s="85">
        <v>35.923057905943701</v>
      </c>
      <c r="F1636" s="91">
        <v>35.923057905943701</v>
      </c>
      <c r="G1636" s="86">
        <v>20.547398977614399</v>
      </c>
      <c r="H1636" s="86">
        <v>20.547398977614399</v>
      </c>
      <c r="I1636" s="86">
        <v>1.08</v>
      </c>
      <c r="J1636" s="86">
        <v>1.66</v>
      </c>
      <c r="K1636" s="87">
        <v>0</v>
      </c>
      <c r="L1636" s="150">
        <v>0.90999999907899998</v>
      </c>
      <c r="M1636" s="86">
        <v>0</v>
      </c>
      <c r="N1636" s="86">
        <v>54.446888749214303</v>
      </c>
      <c r="O1636" s="86">
        <v>46.071653048397202</v>
      </c>
      <c r="P1636" s="86">
        <v>0.33800000000000002</v>
      </c>
      <c r="Q1636" s="88">
        <v>0.83289999999999997</v>
      </c>
      <c r="R1636" s="85">
        <v>0</v>
      </c>
      <c r="S1636" s="86">
        <v>0.2</v>
      </c>
      <c r="T1636" s="86">
        <v>1.27</v>
      </c>
      <c r="U1636" s="88">
        <v>6.6710262933337603</v>
      </c>
      <c r="V1636" s="89"/>
      <c r="W1636" s="85">
        <v>36.510892123820703</v>
      </c>
      <c r="X1636" s="88">
        <v>35.9</v>
      </c>
      <c r="Y1636" s="85">
        <v>-100</v>
      </c>
      <c r="Z1636" s="88"/>
      <c r="AA1636" s="85">
        <v>0.15</v>
      </c>
      <c r="AB1636" s="91">
        <v>0.15</v>
      </c>
      <c r="AC1636" s="86">
        <v>0.04</v>
      </c>
      <c r="AD1636" s="86">
        <v>0.04</v>
      </c>
      <c r="AE1636" s="86">
        <v>0</v>
      </c>
      <c r="AF1636" s="151">
        <v>0</v>
      </c>
      <c r="AG1636" s="85">
        <v>0.74308100142900002</v>
      </c>
      <c r="AH1636" s="86">
        <v>1.7663000000000002E-2</v>
      </c>
      <c r="AI1636" s="151">
        <v>0</v>
      </c>
      <c r="AJ1636" s="152">
        <v>1.33</v>
      </c>
      <c r="AK1636" s="153">
        <v>0</v>
      </c>
    </row>
    <row r="1637" spans="1:37" x14ac:dyDescent="0.2">
      <c r="A1637" s="149" t="s">
        <v>3388</v>
      </c>
      <c r="B1637" s="66" t="s">
        <v>3389</v>
      </c>
      <c r="C1637" s="67">
        <v>27</v>
      </c>
      <c r="D1637" s="84" t="s">
        <v>348</v>
      </c>
      <c r="E1637" s="85">
        <v>21.205500578331801</v>
      </c>
      <c r="F1637" s="91">
        <v>21.2019306287395</v>
      </c>
      <c r="G1637" s="86">
        <v>16.241842665181601</v>
      </c>
      <c r="H1637" s="86">
        <v>16.2382727155893</v>
      </c>
      <c r="I1637" s="86">
        <v>1.5</v>
      </c>
      <c r="J1637" s="86">
        <v>1.26</v>
      </c>
      <c r="K1637" s="87">
        <v>0</v>
      </c>
      <c r="L1637" s="150">
        <v>1.6299999997400001</v>
      </c>
      <c r="M1637" s="86">
        <v>0</v>
      </c>
      <c r="N1637" s="86"/>
      <c r="O1637" s="86">
        <v>72.899318697956105</v>
      </c>
      <c r="P1637" s="86">
        <v>0.26</v>
      </c>
      <c r="Q1637" s="88">
        <v>1.0075000000000001</v>
      </c>
      <c r="R1637" s="85">
        <v>0</v>
      </c>
      <c r="S1637" s="86">
        <v>0.4</v>
      </c>
      <c r="T1637" s="86">
        <v>1.1399999999999999</v>
      </c>
      <c r="U1637" s="88">
        <v>13.615073755158599</v>
      </c>
      <c r="V1637" s="89"/>
      <c r="W1637" s="85">
        <v>34.495636513515997</v>
      </c>
      <c r="X1637" s="88">
        <v>38.799999999999997</v>
      </c>
      <c r="Y1637" s="85">
        <v>-100</v>
      </c>
      <c r="Z1637" s="88"/>
      <c r="AA1637" s="85">
        <v>0</v>
      </c>
      <c r="AB1637" s="91">
        <v>0</v>
      </c>
      <c r="AC1637" s="86">
        <v>0</v>
      </c>
      <c r="AD1637" s="86">
        <v>0</v>
      </c>
      <c r="AE1637" s="86">
        <v>0</v>
      </c>
      <c r="AF1637" s="151">
        <v>0</v>
      </c>
      <c r="AG1637" s="85">
        <v>0.58969199803899996</v>
      </c>
      <c r="AH1637" s="86">
        <v>1.4543E-2</v>
      </c>
      <c r="AI1637" s="151">
        <v>2.0711521105400001E-12</v>
      </c>
      <c r="AJ1637" s="152">
        <v>1.03</v>
      </c>
      <c r="AK1637" s="153">
        <v>0</v>
      </c>
    </row>
    <row r="1638" spans="1:37" x14ac:dyDescent="0.2">
      <c r="A1638" s="149" t="s">
        <v>3390</v>
      </c>
      <c r="B1638" s="66" t="s">
        <v>3391</v>
      </c>
      <c r="C1638" s="67">
        <v>27</v>
      </c>
      <c r="D1638" s="84" t="s">
        <v>348</v>
      </c>
      <c r="E1638" s="85">
        <v>22.363935406698602</v>
      </c>
      <c r="F1638" s="91">
        <v>22.363935406698602</v>
      </c>
      <c r="G1638" s="86">
        <v>14.582834928229699</v>
      </c>
      <c r="H1638" s="86">
        <v>14.582834928229699</v>
      </c>
      <c r="I1638" s="86">
        <v>1.6</v>
      </c>
      <c r="J1638" s="86">
        <v>0.95</v>
      </c>
      <c r="K1638" s="87">
        <v>0</v>
      </c>
      <c r="L1638" s="150">
        <v>0.200000016822</v>
      </c>
      <c r="M1638" s="86">
        <v>2.15908795702883E-3</v>
      </c>
      <c r="N1638" s="86">
        <v>100</v>
      </c>
      <c r="O1638" s="86">
        <v>100</v>
      </c>
      <c r="P1638" s="86">
        <v>0.23799999999999999</v>
      </c>
      <c r="Q1638" s="88">
        <v>0.4652</v>
      </c>
      <c r="R1638" s="85">
        <v>1.20163422254266E-2</v>
      </c>
      <c r="S1638" s="86">
        <v>0.2</v>
      </c>
      <c r="T1638" s="86">
        <v>0.79</v>
      </c>
      <c r="U1638" s="88">
        <v>7.7497009569377999</v>
      </c>
      <c r="V1638" s="89"/>
      <c r="W1638" s="85">
        <v>35.718075669723298</v>
      </c>
      <c r="X1638" s="88">
        <v>35.066666666700002</v>
      </c>
      <c r="Y1638" s="85">
        <v>-100</v>
      </c>
      <c r="Z1638" s="88"/>
      <c r="AA1638" s="85">
        <v>0.31</v>
      </c>
      <c r="AB1638" s="91">
        <v>0.31</v>
      </c>
      <c r="AC1638" s="86">
        <v>0.04</v>
      </c>
      <c r="AD1638" s="86">
        <v>0.04</v>
      </c>
      <c r="AE1638" s="86">
        <v>0</v>
      </c>
      <c r="AF1638" s="151">
        <v>9.9841153905399996E-10</v>
      </c>
      <c r="AG1638" s="85">
        <v>0.49549200689599998</v>
      </c>
      <c r="AH1638" s="86">
        <v>1.0432E-2</v>
      </c>
      <c r="AI1638" s="151">
        <v>4.0170001336999996E-3</v>
      </c>
      <c r="AJ1638" s="152">
        <v>1.03</v>
      </c>
      <c r="AK1638" s="153">
        <v>0</v>
      </c>
    </row>
    <row r="1639" spans="1:37" x14ac:dyDescent="0.2">
      <c r="A1639" s="149" t="s">
        <v>3392</v>
      </c>
      <c r="B1639" s="66" t="s">
        <v>3393</v>
      </c>
      <c r="C1639" s="67">
        <v>27</v>
      </c>
      <c r="D1639" s="84" t="s">
        <v>348</v>
      </c>
      <c r="E1639" s="85">
        <v>22.5574460620944</v>
      </c>
      <c r="F1639" s="91">
        <v>22.5549402360488</v>
      </c>
      <c r="G1639" s="86">
        <v>16.257799383566802</v>
      </c>
      <c r="H1639" s="86">
        <v>16.256546470543999</v>
      </c>
      <c r="I1639" s="86">
        <v>7.42</v>
      </c>
      <c r="J1639" s="86">
        <v>14.79</v>
      </c>
      <c r="K1639" s="87">
        <v>0</v>
      </c>
      <c r="L1639" s="150">
        <v>1.03999999098</v>
      </c>
      <c r="M1639" s="86">
        <v>0.38357576570702601</v>
      </c>
      <c r="N1639" s="86">
        <v>100</v>
      </c>
      <c r="O1639" s="86">
        <v>100</v>
      </c>
      <c r="P1639" s="86">
        <v>1.2909999999999999</v>
      </c>
      <c r="Q1639" s="88">
        <v>1.1694</v>
      </c>
      <c r="R1639" s="85">
        <v>1.4357501794687699E-2</v>
      </c>
      <c r="S1639" s="86">
        <v>0.4</v>
      </c>
      <c r="T1639" s="86">
        <v>2.11</v>
      </c>
      <c r="U1639" s="88">
        <v>9.6762472749141804</v>
      </c>
      <c r="V1639" s="89"/>
      <c r="W1639" s="85">
        <v>42.120517594095098</v>
      </c>
      <c r="X1639" s="88">
        <v>40.1</v>
      </c>
      <c r="Y1639" s="85">
        <v>-100</v>
      </c>
      <c r="Z1639" s="88">
        <v>-100</v>
      </c>
      <c r="AA1639" s="85">
        <v>0</v>
      </c>
      <c r="AB1639" s="91">
        <v>0</v>
      </c>
      <c r="AC1639" s="86">
        <v>0</v>
      </c>
      <c r="AD1639" s="86">
        <v>0</v>
      </c>
      <c r="AE1639" s="86">
        <v>0</v>
      </c>
      <c r="AF1639" s="151">
        <v>0</v>
      </c>
      <c r="AG1639" s="85">
        <v>0.372246995538</v>
      </c>
      <c r="AH1639" s="86">
        <v>9.7174999999999997E-2</v>
      </c>
      <c r="AI1639" s="151">
        <v>7.3949998701599998E-3</v>
      </c>
      <c r="AJ1639" s="152">
        <v>1.01</v>
      </c>
      <c r="AK1639" s="153">
        <v>0</v>
      </c>
    </row>
    <row r="1640" spans="1:37" x14ac:dyDescent="0.2">
      <c r="A1640" s="149" t="s">
        <v>3394</v>
      </c>
      <c r="B1640" s="66" t="s">
        <v>3395</v>
      </c>
      <c r="C1640" s="67">
        <v>27</v>
      </c>
      <c r="D1640" s="84" t="s">
        <v>348</v>
      </c>
      <c r="E1640" s="85">
        <v>25.661827497865101</v>
      </c>
      <c r="F1640" s="91">
        <v>25.661827497865101</v>
      </c>
      <c r="G1640" s="86">
        <v>17.485552002859801</v>
      </c>
      <c r="H1640" s="86">
        <v>17.485552002859801</v>
      </c>
      <c r="I1640" s="86">
        <v>1.58</v>
      </c>
      <c r="J1640" s="86">
        <v>17.38</v>
      </c>
      <c r="K1640" s="87">
        <v>0</v>
      </c>
      <c r="L1640" s="150">
        <v>7.9999999991700002E-2</v>
      </c>
      <c r="M1640" s="86">
        <v>6.5834568365488299E-3</v>
      </c>
      <c r="N1640" s="86">
        <v>100</v>
      </c>
      <c r="O1640" s="86">
        <v>100</v>
      </c>
      <c r="P1640" s="86">
        <v>0.80100000000000005</v>
      </c>
      <c r="Q1640" s="88">
        <v>0.93779999999999997</v>
      </c>
      <c r="R1640" s="85">
        <v>3.02327925022675E-2</v>
      </c>
      <c r="S1640" s="86">
        <v>0.5</v>
      </c>
      <c r="T1640" s="86">
        <v>0.85</v>
      </c>
      <c r="U1640" s="88">
        <v>11.152265009036199</v>
      </c>
      <c r="V1640" s="89"/>
      <c r="W1640" s="85">
        <v>39.007961109605702</v>
      </c>
      <c r="X1640" s="88">
        <v>35.766666666699997</v>
      </c>
      <c r="Y1640" s="85">
        <v>-100</v>
      </c>
      <c r="Z1640" s="88"/>
      <c r="AA1640" s="85">
        <v>0</v>
      </c>
      <c r="AB1640" s="91">
        <v>0</v>
      </c>
      <c r="AC1640" s="86">
        <v>0</v>
      </c>
      <c r="AD1640" s="86">
        <v>0</v>
      </c>
      <c r="AE1640" s="86">
        <v>0</v>
      </c>
      <c r="AF1640" s="151">
        <v>0</v>
      </c>
      <c r="AG1640" s="85">
        <v>4.0191999956799999E-2</v>
      </c>
      <c r="AH1640" s="86">
        <v>0.14432600000000001</v>
      </c>
      <c r="AI1640" s="151">
        <v>6.05799999349E-3</v>
      </c>
      <c r="AJ1640" s="152">
        <v>1.01</v>
      </c>
      <c r="AK1640" s="153">
        <v>0</v>
      </c>
    </row>
    <row r="1641" spans="1:37" x14ac:dyDescent="0.2">
      <c r="A1641" s="149" t="s">
        <v>3396</v>
      </c>
      <c r="B1641" s="66" t="s">
        <v>3397</v>
      </c>
      <c r="C1641" s="67">
        <v>27</v>
      </c>
      <c r="D1641" s="84" t="s">
        <v>348</v>
      </c>
      <c r="E1641" s="85">
        <v>21.576501133375</v>
      </c>
      <c r="F1641" s="91">
        <v>21.576501133375</v>
      </c>
      <c r="G1641" s="86">
        <v>15.769719716689901</v>
      </c>
      <c r="H1641" s="86">
        <v>15.769719716689901</v>
      </c>
      <c r="I1641" s="86">
        <v>0.56999999999999995</v>
      </c>
      <c r="J1641" s="86">
        <v>0.42</v>
      </c>
      <c r="K1641" s="87">
        <v>0</v>
      </c>
      <c r="L1641" s="150">
        <v>3.9999999747799997E-2</v>
      </c>
      <c r="M1641" s="86">
        <v>2.70824249955979E-2</v>
      </c>
      <c r="N1641" s="86">
        <v>100</v>
      </c>
      <c r="O1641" s="86">
        <v>100</v>
      </c>
      <c r="P1641" s="86">
        <v>0.214</v>
      </c>
      <c r="Q1641" s="88">
        <v>0.91180000000000005</v>
      </c>
      <c r="R1641" s="85">
        <v>1.3867702121758399E-2</v>
      </c>
      <c r="S1641" s="86">
        <v>0.6</v>
      </c>
      <c r="T1641" s="86">
        <v>0.99</v>
      </c>
      <c r="U1641" s="88">
        <v>11.601455562954399</v>
      </c>
      <c r="V1641" s="89"/>
      <c r="W1641" s="85">
        <v>37.007696595360798</v>
      </c>
      <c r="X1641" s="88">
        <v>35.4666666667</v>
      </c>
      <c r="Y1641" s="85">
        <v>-100</v>
      </c>
      <c r="Z1641" s="88"/>
      <c r="AA1641" s="85">
        <v>0</v>
      </c>
      <c r="AB1641" s="91">
        <v>0</v>
      </c>
      <c r="AC1641" s="86">
        <v>0</v>
      </c>
      <c r="AD1641" s="86">
        <v>0</v>
      </c>
      <c r="AE1641" s="86">
        <v>0</v>
      </c>
      <c r="AF1641" s="151">
        <v>0</v>
      </c>
      <c r="AG1641" s="85">
        <v>0.114924000855</v>
      </c>
      <c r="AH1641" s="86">
        <v>5.2490000000000002E-3</v>
      </c>
      <c r="AI1641" s="151">
        <v>3.43516563447E-12</v>
      </c>
      <c r="AJ1641" s="152">
        <v>1</v>
      </c>
      <c r="AK1641" s="153">
        <v>0</v>
      </c>
    </row>
    <row r="1642" spans="1:37" x14ac:dyDescent="0.2">
      <c r="A1642" s="149" t="s">
        <v>3398</v>
      </c>
      <c r="B1642" s="66" t="s">
        <v>3399</v>
      </c>
      <c r="C1642" s="67">
        <v>27</v>
      </c>
      <c r="D1642" s="84" t="s">
        <v>348</v>
      </c>
      <c r="E1642" s="85">
        <v>18.564770750598999</v>
      </c>
      <c r="F1642" s="91">
        <v>18.564770750598999</v>
      </c>
      <c r="G1642" s="86">
        <v>13.799271390593701</v>
      </c>
      <c r="H1642" s="86">
        <v>13.799271390593701</v>
      </c>
      <c r="I1642" s="86">
        <v>1.61</v>
      </c>
      <c r="J1642" s="86">
        <v>1.5</v>
      </c>
      <c r="K1642" s="87">
        <v>0</v>
      </c>
      <c r="L1642" s="150">
        <v>3.0000000021499999E-2</v>
      </c>
      <c r="M1642" s="86">
        <v>0</v>
      </c>
      <c r="N1642" s="86">
        <v>100</v>
      </c>
      <c r="O1642" s="86">
        <v>100</v>
      </c>
      <c r="P1642" s="86">
        <v>0.28899999999999998</v>
      </c>
      <c r="Q1642" s="88">
        <v>1.0575000000000001</v>
      </c>
      <c r="R1642" s="85">
        <v>0</v>
      </c>
      <c r="S1642" s="86">
        <v>0.4</v>
      </c>
      <c r="T1642" s="86">
        <v>1.07</v>
      </c>
      <c r="U1642" s="88">
        <v>15.5239751878959</v>
      </c>
      <c r="V1642" s="89"/>
      <c r="W1642" s="85">
        <v>39.1362237348647</v>
      </c>
      <c r="X1642" s="88">
        <v>37.0333333333</v>
      </c>
      <c r="Y1642" s="85">
        <v>-100</v>
      </c>
      <c r="Z1642" s="88">
        <v>-100</v>
      </c>
      <c r="AA1642" s="85">
        <v>0</v>
      </c>
      <c r="AB1642" s="91">
        <v>0</v>
      </c>
      <c r="AC1642" s="86">
        <v>0</v>
      </c>
      <c r="AD1642" s="86">
        <v>0</v>
      </c>
      <c r="AE1642" s="86">
        <v>0</v>
      </c>
      <c r="AF1642" s="151">
        <v>0</v>
      </c>
      <c r="AG1642" s="85">
        <v>0.23314499994099999</v>
      </c>
      <c r="AH1642" s="86">
        <v>1.4485E-2</v>
      </c>
      <c r="AI1642" s="151">
        <v>0</v>
      </c>
      <c r="AJ1642" s="152">
        <v>1</v>
      </c>
      <c r="AK1642" s="153">
        <v>0</v>
      </c>
    </row>
    <row r="1643" spans="1:37" x14ac:dyDescent="0.2">
      <c r="A1643" s="149" t="s">
        <v>3400</v>
      </c>
      <c r="B1643" s="66" t="s">
        <v>3401</v>
      </c>
      <c r="C1643" s="67">
        <v>27</v>
      </c>
      <c r="D1643" s="84" t="s">
        <v>348</v>
      </c>
      <c r="E1643" s="85">
        <v>21.0904375909825</v>
      </c>
      <c r="F1643" s="91">
        <v>21.0904375909825</v>
      </c>
      <c r="G1643" s="86">
        <v>15.116417815465599</v>
      </c>
      <c r="H1643" s="86">
        <v>15.116417815465599</v>
      </c>
      <c r="I1643" s="86">
        <v>0.73</v>
      </c>
      <c r="J1643" s="86">
        <v>0.52</v>
      </c>
      <c r="K1643" s="87">
        <v>0</v>
      </c>
      <c r="L1643" s="150">
        <v>9.9999999976300002E-3</v>
      </c>
      <c r="M1643" s="86">
        <v>0</v>
      </c>
      <c r="N1643" s="86">
        <v>100</v>
      </c>
      <c r="O1643" s="86">
        <v>100</v>
      </c>
      <c r="P1643" s="86">
        <v>0.17100000000000001</v>
      </c>
      <c r="Q1643" s="88">
        <v>0.98109999999999997</v>
      </c>
      <c r="R1643" s="85">
        <v>0</v>
      </c>
      <c r="S1643" s="86">
        <v>0.3</v>
      </c>
      <c r="T1643" s="86">
        <v>1.03</v>
      </c>
      <c r="U1643" s="88">
        <v>14.816523613685399</v>
      </c>
      <c r="V1643" s="89"/>
      <c r="W1643" s="85">
        <v>42.337699323025902</v>
      </c>
      <c r="X1643" s="88">
        <v>40.9666666667</v>
      </c>
      <c r="Y1643" s="85">
        <v>-100</v>
      </c>
      <c r="Z1643" s="88"/>
      <c r="AA1643" s="85">
        <v>0</v>
      </c>
      <c r="AB1643" s="91">
        <v>0</v>
      </c>
      <c r="AC1643" s="86">
        <v>0</v>
      </c>
      <c r="AD1643" s="86">
        <v>0</v>
      </c>
      <c r="AE1643" s="86">
        <v>0</v>
      </c>
      <c r="AF1643" s="151">
        <v>0</v>
      </c>
      <c r="AG1643" s="85">
        <v>8.1935999975300003E-2</v>
      </c>
      <c r="AH1643" s="86">
        <v>5.3930000000000002E-3</v>
      </c>
      <c r="AI1643" s="151">
        <v>0</v>
      </c>
      <c r="AJ1643" s="152">
        <v>1</v>
      </c>
      <c r="AK1643" s="153">
        <v>0</v>
      </c>
    </row>
    <row r="1644" spans="1:37" x14ac:dyDescent="0.2">
      <c r="A1644" s="149" t="s">
        <v>3402</v>
      </c>
      <c r="B1644" s="66" t="s">
        <v>3403</v>
      </c>
      <c r="C1644" s="67">
        <v>27</v>
      </c>
      <c r="D1644" s="84" t="s">
        <v>348</v>
      </c>
      <c r="E1644" s="85">
        <v>26.761719958379</v>
      </c>
      <c r="F1644" s="91">
        <v>26.761719958379</v>
      </c>
      <c r="G1644" s="86">
        <v>15.1601563598526</v>
      </c>
      <c r="H1644" s="86">
        <v>15.1601563598526</v>
      </c>
      <c r="I1644" s="86">
        <v>0.65</v>
      </c>
      <c r="J1644" s="86">
        <v>0.28999999999999998</v>
      </c>
      <c r="K1644" s="87">
        <v>0</v>
      </c>
      <c r="L1644" s="150">
        <v>0</v>
      </c>
      <c r="M1644" s="86">
        <v>0</v>
      </c>
      <c r="N1644" s="86">
        <v>100</v>
      </c>
      <c r="O1644" s="86">
        <v>100</v>
      </c>
      <c r="P1644" s="86">
        <v>0.255</v>
      </c>
      <c r="Q1644" s="88">
        <v>0.83120000000000005</v>
      </c>
      <c r="R1644" s="85">
        <v>0</v>
      </c>
      <c r="S1644" s="86">
        <v>0</v>
      </c>
      <c r="T1644" s="86">
        <v>1.19</v>
      </c>
      <c r="U1644" s="88">
        <v>10.776456030822001</v>
      </c>
      <c r="V1644" s="89"/>
      <c r="W1644" s="85">
        <v>45.113784740531202</v>
      </c>
      <c r="X1644" s="88">
        <v>43</v>
      </c>
      <c r="Y1644" s="85">
        <v>-99.44</v>
      </c>
      <c r="Z1644" s="88"/>
      <c r="AA1644" s="85">
        <v>0</v>
      </c>
      <c r="AB1644" s="91">
        <v>0</v>
      </c>
      <c r="AC1644" s="86">
        <v>0</v>
      </c>
      <c r="AD1644" s="86">
        <v>0</v>
      </c>
      <c r="AE1644" s="86">
        <v>0</v>
      </c>
      <c r="AF1644" s="151">
        <v>1.4656000138900001</v>
      </c>
      <c r="AG1644" s="85">
        <v>1.35360000023E-2</v>
      </c>
      <c r="AH1644" s="86">
        <v>3.13E-3</v>
      </c>
      <c r="AI1644" s="151">
        <v>0</v>
      </c>
      <c r="AJ1644" s="152">
        <v>1.01</v>
      </c>
      <c r="AK1644" s="153">
        <v>0</v>
      </c>
    </row>
    <row r="1645" spans="1:37" x14ac:dyDescent="0.2">
      <c r="A1645" s="149" t="s">
        <v>3404</v>
      </c>
      <c r="B1645" s="66" t="s">
        <v>3405</v>
      </c>
      <c r="C1645" s="67">
        <v>27</v>
      </c>
      <c r="D1645" s="84" t="s">
        <v>348</v>
      </c>
      <c r="E1645" s="85">
        <v>16.190481472033401</v>
      </c>
      <c r="F1645" s="91">
        <v>16.190481472033401</v>
      </c>
      <c r="G1645" s="86">
        <v>12.146604407670701</v>
      </c>
      <c r="H1645" s="86">
        <v>12.146604407670701</v>
      </c>
      <c r="I1645" s="86">
        <v>0.44</v>
      </c>
      <c r="J1645" s="86">
        <v>0.3</v>
      </c>
      <c r="K1645" s="87">
        <v>0</v>
      </c>
      <c r="L1645" s="150">
        <v>0</v>
      </c>
      <c r="M1645" s="86">
        <v>0</v>
      </c>
      <c r="N1645" s="86">
        <v>100</v>
      </c>
      <c r="O1645" s="86">
        <v>39.002532631989098</v>
      </c>
      <c r="P1645" s="86">
        <v>0.19800000000000001</v>
      </c>
      <c r="Q1645" s="88">
        <v>1.0845</v>
      </c>
      <c r="R1645" s="85">
        <v>0</v>
      </c>
      <c r="S1645" s="86">
        <v>0</v>
      </c>
      <c r="T1645" s="86">
        <v>1.1399999999999999</v>
      </c>
      <c r="U1645" s="88">
        <v>15.140138197224999</v>
      </c>
      <c r="V1645" s="89"/>
      <c r="W1645" s="85"/>
      <c r="X1645" s="88"/>
      <c r="Y1645" s="85">
        <v>-37.68</v>
      </c>
      <c r="Z1645" s="88"/>
      <c r="AA1645" s="85">
        <v>0.11</v>
      </c>
      <c r="AB1645" s="91">
        <v>0.11</v>
      </c>
      <c r="AC1645" s="86">
        <v>0.05</v>
      </c>
      <c r="AD1645" s="86">
        <v>0.05</v>
      </c>
      <c r="AE1645" s="86">
        <v>0</v>
      </c>
      <c r="AF1645" s="151">
        <v>0</v>
      </c>
      <c r="AG1645" s="85">
        <v>0.20079699911099999</v>
      </c>
      <c r="AH1645" s="86">
        <v>3.0170000000000002E-3</v>
      </c>
      <c r="AI1645" s="151">
        <v>0</v>
      </c>
      <c r="AJ1645" s="152">
        <v>1</v>
      </c>
      <c r="AK1645" s="153">
        <v>0</v>
      </c>
    </row>
    <row r="1646" spans="1:37" x14ac:dyDescent="0.2">
      <c r="A1646" s="149" t="s">
        <v>3406</v>
      </c>
      <c r="B1646" s="66" t="s">
        <v>3407</v>
      </c>
      <c r="C1646" s="67">
        <v>27</v>
      </c>
      <c r="D1646" s="84" t="s">
        <v>348</v>
      </c>
      <c r="E1646" s="85">
        <v>15.0661733428574</v>
      </c>
      <c r="F1646" s="91">
        <v>15.0661733428574</v>
      </c>
      <c r="G1646" s="86">
        <v>11.558063195743101</v>
      </c>
      <c r="H1646" s="86">
        <v>11.558063195743101</v>
      </c>
      <c r="I1646" s="86">
        <v>1.64</v>
      </c>
      <c r="J1646" s="86">
        <v>11.56</v>
      </c>
      <c r="K1646" s="87">
        <v>0</v>
      </c>
      <c r="L1646" s="150">
        <v>1.9999999875799999E-2</v>
      </c>
      <c r="M1646" s="86">
        <v>0</v>
      </c>
      <c r="N1646" s="86"/>
      <c r="O1646" s="86">
        <v>85.120123998966704</v>
      </c>
      <c r="P1646" s="86">
        <v>0.91600000000000004</v>
      </c>
      <c r="Q1646" s="88">
        <v>1.1147</v>
      </c>
      <c r="R1646" s="85">
        <v>0</v>
      </c>
      <c r="S1646" s="86">
        <v>0</v>
      </c>
      <c r="T1646" s="86">
        <v>1.1399999999999999</v>
      </c>
      <c r="U1646" s="88">
        <v>17.656123341653501</v>
      </c>
      <c r="V1646" s="89"/>
      <c r="W1646" s="85">
        <v>44.466383370996297</v>
      </c>
      <c r="X1646" s="88">
        <v>43.766666666699997</v>
      </c>
      <c r="Y1646" s="85">
        <v>-100</v>
      </c>
      <c r="Z1646" s="88"/>
      <c r="AA1646" s="85">
        <v>0</v>
      </c>
      <c r="AB1646" s="91">
        <v>0</v>
      </c>
      <c r="AC1646" s="86">
        <v>0</v>
      </c>
      <c r="AD1646" s="86">
        <v>0</v>
      </c>
      <c r="AE1646" s="86">
        <v>0</v>
      </c>
      <c r="AF1646" s="151">
        <v>0</v>
      </c>
      <c r="AG1646" s="85">
        <v>4.9392000847899999E-2</v>
      </c>
      <c r="AH1646" s="86">
        <v>7.6566999999999996E-2</v>
      </c>
      <c r="AI1646" s="151">
        <v>1.6071999987599998E-2</v>
      </c>
      <c r="AJ1646" s="152">
        <v>1</v>
      </c>
      <c r="AK1646" s="153">
        <v>0</v>
      </c>
    </row>
    <row r="1647" spans="1:37" x14ac:dyDescent="0.2">
      <c r="A1647" s="149" t="s">
        <v>3408</v>
      </c>
      <c r="B1647" s="66" t="s">
        <v>3409</v>
      </c>
      <c r="C1647" s="67">
        <v>27</v>
      </c>
      <c r="D1647" s="84" t="s">
        <v>348</v>
      </c>
      <c r="E1647" s="85">
        <v>8.9334690700041897</v>
      </c>
      <c r="F1647" s="91">
        <v>8.9334690700041897</v>
      </c>
      <c r="G1647" s="86">
        <v>7.6615366189592198</v>
      </c>
      <c r="H1647" s="86">
        <v>7.6615366189592198</v>
      </c>
      <c r="I1647" s="86">
        <v>1.59</v>
      </c>
      <c r="J1647" s="86">
        <v>0.97</v>
      </c>
      <c r="K1647" s="87">
        <v>0</v>
      </c>
      <c r="L1647" s="150">
        <v>0</v>
      </c>
      <c r="M1647" s="86">
        <v>0</v>
      </c>
      <c r="N1647" s="86"/>
      <c r="O1647" s="86">
        <v>62.353319402025399</v>
      </c>
      <c r="P1647" s="86">
        <v>0.19400000000000001</v>
      </c>
      <c r="Q1647" s="88">
        <v>1.038</v>
      </c>
      <c r="R1647" s="85">
        <v>0</v>
      </c>
      <c r="S1647" s="86">
        <v>0</v>
      </c>
      <c r="T1647" s="86">
        <v>1.02</v>
      </c>
      <c r="U1647" s="88">
        <v>20.486256662075601</v>
      </c>
      <c r="V1647" s="89"/>
      <c r="W1647" s="85"/>
      <c r="X1647" s="88"/>
      <c r="Y1647" s="85">
        <v>-100</v>
      </c>
      <c r="Z1647" s="88"/>
      <c r="AA1647" s="85">
        <v>0.12</v>
      </c>
      <c r="AB1647" s="91">
        <v>0.12</v>
      </c>
      <c r="AC1647" s="86">
        <v>0</v>
      </c>
      <c r="AD1647" s="86">
        <v>0</v>
      </c>
      <c r="AE1647" s="86">
        <v>0</v>
      </c>
      <c r="AF1647" s="151">
        <v>0</v>
      </c>
      <c r="AG1647" s="85">
        <v>0.37771200122699999</v>
      </c>
      <c r="AH1647" s="86">
        <v>8.8990000000000007E-3</v>
      </c>
      <c r="AI1647" s="151">
        <v>9.8400016646899989E-4</v>
      </c>
      <c r="AJ1647" s="152">
        <v>1</v>
      </c>
      <c r="AK1647" s="153">
        <v>0</v>
      </c>
    </row>
    <row r="1648" spans="1:37" x14ac:dyDescent="0.2">
      <c r="A1648" s="149" t="s">
        <v>3410</v>
      </c>
      <c r="B1648" s="66" t="s">
        <v>3411</v>
      </c>
      <c r="C1648" s="67">
        <v>27</v>
      </c>
      <c r="D1648" s="84" t="s">
        <v>348</v>
      </c>
      <c r="E1648" s="85">
        <v>17.812636516221001</v>
      </c>
      <c r="F1648" s="91">
        <v>17.8057388545283</v>
      </c>
      <c r="G1648" s="86">
        <v>12.957832294852</v>
      </c>
      <c r="H1648" s="86">
        <v>12.9566826845699</v>
      </c>
      <c r="I1648" s="86">
        <v>3.07</v>
      </c>
      <c r="J1648" s="86">
        <v>4</v>
      </c>
      <c r="K1648" s="87">
        <v>0</v>
      </c>
      <c r="L1648" s="150">
        <v>0</v>
      </c>
      <c r="M1648" s="86">
        <v>0</v>
      </c>
      <c r="N1648" s="86">
        <v>73.736574335782905</v>
      </c>
      <c r="O1648" s="86">
        <v>55.488976823063901</v>
      </c>
      <c r="P1648" s="86">
        <v>0.68700000000000006</v>
      </c>
      <c r="Q1648" s="88">
        <v>1.3794999999999999</v>
      </c>
      <c r="R1648" s="85">
        <v>0</v>
      </c>
      <c r="S1648" s="86">
        <v>0</v>
      </c>
      <c r="T1648" s="86">
        <v>1.54</v>
      </c>
      <c r="U1648" s="88">
        <v>17.1665555376727</v>
      </c>
      <c r="V1648" s="89"/>
      <c r="W1648" s="85">
        <v>42.205880070472503</v>
      </c>
      <c r="X1648" s="88">
        <v>41.6</v>
      </c>
      <c r="Y1648" s="85">
        <v>-100</v>
      </c>
      <c r="Z1648" s="88"/>
      <c r="AA1648" s="85">
        <v>0</v>
      </c>
      <c r="AB1648" s="91">
        <v>0</v>
      </c>
      <c r="AC1648" s="86">
        <v>0</v>
      </c>
      <c r="AD1648" s="86">
        <v>0</v>
      </c>
      <c r="AE1648" s="86">
        <v>0</v>
      </c>
      <c r="AF1648" s="151">
        <v>0</v>
      </c>
      <c r="AG1648" s="85">
        <v>0.180863999862</v>
      </c>
      <c r="AH1648" s="86">
        <v>3.7304999999999998E-2</v>
      </c>
      <c r="AI1648" s="151">
        <v>1.9743007263100002E-11</v>
      </c>
      <c r="AJ1648" s="152">
        <v>1.02</v>
      </c>
      <c r="AK1648" s="153">
        <v>0</v>
      </c>
    </row>
    <row r="1649" spans="1:37" x14ac:dyDescent="0.2">
      <c r="A1649" s="149" t="s">
        <v>3412</v>
      </c>
      <c r="B1649" s="66" t="s">
        <v>3413</v>
      </c>
      <c r="C1649" s="67">
        <v>27</v>
      </c>
      <c r="D1649" s="84" t="s">
        <v>348</v>
      </c>
      <c r="E1649" s="85">
        <v>19.340836893416601</v>
      </c>
      <c r="F1649" s="91">
        <v>19.340836893416601</v>
      </c>
      <c r="G1649" s="86">
        <v>11.468945119947399</v>
      </c>
      <c r="H1649" s="86">
        <v>11.468945119947399</v>
      </c>
      <c r="I1649" s="86">
        <v>2</v>
      </c>
      <c r="J1649" s="86">
        <v>1.46</v>
      </c>
      <c r="K1649" s="87">
        <v>0</v>
      </c>
      <c r="L1649" s="150">
        <v>1.9999999771300001E-2</v>
      </c>
      <c r="M1649" s="86">
        <v>0</v>
      </c>
      <c r="N1649" s="86">
        <v>12.1949173865638</v>
      </c>
      <c r="O1649" s="86">
        <v>10.2976939203354</v>
      </c>
      <c r="P1649" s="86">
        <v>0.70599999999999996</v>
      </c>
      <c r="Q1649" s="88">
        <v>0.79110000000000003</v>
      </c>
      <c r="R1649" s="85">
        <v>0</v>
      </c>
      <c r="S1649" s="86">
        <v>0</v>
      </c>
      <c r="T1649" s="86">
        <v>1.3</v>
      </c>
      <c r="U1649" s="88">
        <v>14.288257202322299</v>
      </c>
      <c r="V1649" s="89"/>
      <c r="W1649" s="85">
        <v>42.0903442343254</v>
      </c>
      <c r="X1649" s="88">
        <v>43.766666666699997</v>
      </c>
      <c r="Y1649" s="85"/>
      <c r="Z1649" s="88"/>
      <c r="AA1649" s="85">
        <v>0.02</v>
      </c>
      <c r="AB1649" s="91">
        <v>0.02</v>
      </c>
      <c r="AC1649" s="86">
        <v>0.02</v>
      </c>
      <c r="AD1649" s="86">
        <v>0.02</v>
      </c>
      <c r="AE1649" s="86">
        <v>0</v>
      </c>
      <c r="AF1649" s="151">
        <v>7.2021998400199996</v>
      </c>
      <c r="AG1649" s="85">
        <v>0.215595001471</v>
      </c>
      <c r="AH1649" s="86">
        <v>6.6950000000000004E-3</v>
      </c>
      <c r="AI1649" s="151">
        <v>6.2939999967000001E-3</v>
      </c>
      <c r="AJ1649" s="152">
        <v>1.01</v>
      </c>
      <c r="AK1649" s="153">
        <v>0</v>
      </c>
    </row>
    <row r="1650" spans="1:37" x14ac:dyDescent="0.2">
      <c r="A1650" s="149" t="s">
        <v>3414</v>
      </c>
      <c r="B1650" s="66" t="s">
        <v>3415</v>
      </c>
      <c r="C1650" s="67">
        <v>27</v>
      </c>
      <c r="D1650" s="84" t="s">
        <v>348</v>
      </c>
      <c r="E1650" s="85">
        <v>16.744825179401101</v>
      </c>
      <c r="F1650" s="91">
        <v>16.744825179401101</v>
      </c>
      <c r="G1650" s="86">
        <v>9.9254040613344401</v>
      </c>
      <c r="H1650" s="86">
        <v>9.9254040613344401</v>
      </c>
      <c r="I1650" s="86">
        <v>1.63</v>
      </c>
      <c r="J1650" s="86">
        <v>1.32</v>
      </c>
      <c r="K1650" s="87">
        <v>0</v>
      </c>
      <c r="L1650" s="150">
        <v>1.8943251037899999E-10</v>
      </c>
      <c r="M1650" s="86">
        <v>0</v>
      </c>
      <c r="N1650" s="86">
        <v>35.865117040432096</v>
      </c>
      <c r="O1650" s="86">
        <v>32.214765100671102</v>
      </c>
      <c r="P1650" s="86">
        <v>0.28299999999999997</v>
      </c>
      <c r="Q1650" s="88">
        <v>0.88460000000000005</v>
      </c>
      <c r="R1650" s="85">
        <v>0</v>
      </c>
      <c r="S1650" s="86">
        <v>0</v>
      </c>
      <c r="T1650" s="86">
        <v>1.19</v>
      </c>
      <c r="U1650" s="88">
        <v>14.6378170872685</v>
      </c>
      <c r="V1650" s="89"/>
      <c r="W1650" s="85">
        <v>39.416545407599202</v>
      </c>
      <c r="X1650" s="88">
        <v>39.633333333300001</v>
      </c>
      <c r="Y1650" s="85">
        <v>-100</v>
      </c>
      <c r="Z1650" s="88"/>
      <c r="AA1650" s="85">
        <v>0</v>
      </c>
      <c r="AB1650" s="91">
        <v>0</v>
      </c>
      <c r="AC1650" s="86">
        <v>0</v>
      </c>
      <c r="AD1650" s="86">
        <v>0</v>
      </c>
      <c r="AE1650" s="86">
        <v>0</v>
      </c>
      <c r="AF1650" s="151">
        <v>3.5067999266999998</v>
      </c>
      <c r="AG1650" s="85">
        <v>4.3376786394299998E-9</v>
      </c>
      <c r="AH1650" s="86">
        <v>6.3540000000000003E-3</v>
      </c>
      <c r="AI1650" s="151">
        <v>0</v>
      </c>
      <c r="AJ1650" s="152">
        <v>1.02</v>
      </c>
      <c r="AK1650" s="153">
        <v>0</v>
      </c>
    </row>
    <row r="1651" spans="1:37" x14ac:dyDescent="0.2">
      <c r="A1651" s="149" t="s">
        <v>3416</v>
      </c>
      <c r="B1651" s="66" t="s">
        <v>3417</v>
      </c>
      <c r="C1651" s="67">
        <v>28</v>
      </c>
      <c r="D1651" s="84" t="s">
        <v>348</v>
      </c>
      <c r="E1651" s="85">
        <v>93.914888534472496</v>
      </c>
      <c r="F1651" s="91">
        <v>93.914888534472496</v>
      </c>
      <c r="G1651" s="86">
        <v>30.079884213558501</v>
      </c>
      <c r="H1651" s="86">
        <v>30.079884213558501</v>
      </c>
      <c r="I1651" s="86">
        <v>0.25</v>
      </c>
      <c r="J1651" s="86">
        <v>0.16</v>
      </c>
      <c r="K1651" s="87">
        <v>0</v>
      </c>
      <c r="L1651" s="150">
        <v>1.1426401353100001E-8</v>
      </c>
      <c r="M1651" s="86">
        <v>9.1575858815858696E-2</v>
      </c>
      <c r="N1651" s="86">
        <v>5.4175435551409201</v>
      </c>
      <c r="O1651" s="86">
        <v>18.947368421052602</v>
      </c>
      <c r="P1651" s="86">
        <v>0.32300000000000001</v>
      </c>
      <c r="Q1651" s="88">
        <v>0.60109999999999997</v>
      </c>
      <c r="R1651" s="85">
        <v>2.0600151067774498E-2</v>
      </c>
      <c r="S1651" s="86">
        <v>0</v>
      </c>
      <c r="T1651" s="86">
        <v>0.69</v>
      </c>
      <c r="U1651" s="88">
        <v>0.51007861955582401</v>
      </c>
      <c r="V1651" s="89">
        <v>4.87</v>
      </c>
      <c r="W1651" s="85">
        <v>59.385225271468698</v>
      </c>
      <c r="X1651" s="88">
        <v>71.033333333300007</v>
      </c>
      <c r="Y1651" s="85">
        <v>-100</v>
      </c>
      <c r="Z1651" s="88"/>
      <c r="AA1651" s="85">
        <v>0</v>
      </c>
      <c r="AB1651" s="91">
        <v>0</v>
      </c>
      <c r="AC1651" s="86">
        <v>0</v>
      </c>
      <c r="AD1651" s="86">
        <v>0</v>
      </c>
      <c r="AE1651" s="86">
        <v>0</v>
      </c>
      <c r="AF1651" s="151">
        <v>0</v>
      </c>
      <c r="AG1651" s="85">
        <v>2.0742191097500001E-10</v>
      </c>
      <c r="AH1651" s="86">
        <v>1.591E-3</v>
      </c>
      <c r="AI1651" s="151">
        <v>6.65782275026E-12</v>
      </c>
      <c r="AJ1651" s="152">
        <v>3.41</v>
      </c>
      <c r="AK1651" s="153">
        <v>43</v>
      </c>
    </row>
    <row r="1652" spans="1:37" x14ac:dyDescent="0.2">
      <c r="A1652" s="149" t="s">
        <v>3418</v>
      </c>
      <c r="B1652" s="66" t="s">
        <v>3419</v>
      </c>
      <c r="C1652" s="67">
        <v>28</v>
      </c>
      <c r="D1652" s="84" t="s">
        <v>348</v>
      </c>
      <c r="E1652" s="85">
        <v>83.240639471295907</v>
      </c>
      <c r="F1652" s="91">
        <v>83.240639471295907</v>
      </c>
      <c r="G1652" s="86">
        <v>29.357968957252201</v>
      </c>
      <c r="H1652" s="86">
        <v>29.357968957252201</v>
      </c>
      <c r="I1652" s="86">
        <v>0.54</v>
      </c>
      <c r="J1652" s="86">
        <v>0.52</v>
      </c>
      <c r="K1652" s="87">
        <v>0</v>
      </c>
      <c r="L1652" s="150">
        <v>0</v>
      </c>
      <c r="M1652" s="86">
        <v>4.9407569013939501E-3</v>
      </c>
      <c r="N1652" s="86">
        <v>12.315707038033301</v>
      </c>
      <c r="O1652" s="86">
        <v>21.953642384106001</v>
      </c>
      <c r="P1652" s="86">
        <v>0.26800000000000002</v>
      </c>
      <c r="Q1652" s="88">
        <v>0.89200000000000002</v>
      </c>
      <c r="R1652" s="85">
        <v>2.1452322213879702E-2</v>
      </c>
      <c r="S1652" s="86">
        <v>0</v>
      </c>
      <c r="T1652" s="86">
        <v>0.92</v>
      </c>
      <c r="U1652" s="88">
        <v>2.3666022851558002</v>
      </c>
      <c r="V1652" s="89">
        <v>4.6399999999999997</v>
      </c>
      <c r="W1652" s="85">
        <v>62.636373714350803</v>
      </c>
      <c r="X1652" s="88">
        <v>75.5</v>
      </c>
      <c r="Y1652" s="85">
        <v>-100</v>
      </c>
      <c r="Z1652" s="88">
        <v>-100</v>
      </c>
      <c r="AA1652" s="85">
        <v>0</v>
      </c>
      <c r="AB1652" s="91">
        <v>0</v>
      </c>
      <c r="AC1652" s="86">
        <v>0</v>
      </c>
      <c r="AD1652" s="86">
        <v>0</v>
      </c>
      <c r="AE1652" s="86">
        <v>0</v>
      </c>
      <c r="AF1652" s="151">
        <v>0</v>
      </c>
      <c r="AG1652" s="85">
        <v>1.74936647408E-9</v>
      </c>
      <c r="AH1652" s="86">
        <v>2.477E-3</v>
      </c>
      <c r="AI1652" s="151">
        <v>4.7670424038500003E-10</v>
      </c>
      <c r="AJ1652" s="152">
        <v>3.04</v>
      </c>
      <c r="AK1652" s="153">
        <v>28</v>
      </c>
    </row>
    <row r="1653" spans="1:37" x14ac:dyDescent="0.2">
      <c r="A1653" s="149" t="s">
        <v>3420</v>
      </c>
      <c r="B1653" s="66" t="s">
        <v>3421</v>
      </c>
      <c r="C1653" s="67">
        <v>28</v>
      </c>
      <c r="D1653" s="84" t="s">
        <v>348</v>
      </c>
      <c r="E1653" s="85">
        <v>73.399066701162297</v>
      </c>
      <c r="F1653" s="91">
        <v>73.399066701162297</v>
      </c>
      <c r="G1653" s="86">
        <v>28.2979273866674</v>
      </c>
      <c r="H1653" s="86">
        <v>28.2979273866674</v>
      </c>
      <c r="I1653" s="86">
        <v>1.53</v>
      </c>
      <c r="J1653" s="86">
        <v>1.62</v>
      </c>
      <c r="K1653" s="87">
        <v>0</v>
      </c>
      <c r="L1653" s="150">
        <v>2.6563686071600001E-8</v>
      </c>
      <c r="M1653" s="86">
        <v>3.8540081487421697E-2</v>
      </c>
      <c r="N1653" s="86">
        <v>17.096989966555199</v>
      </c>
      <c r="O1653" s="86">
        <v>21.131628320331799</v>
      </c>
      <c r="P1653" s="86">
        <v>0.33200000000000002</v>
      </c>
      <c r="Q1653" s="88">
        <v>0.88370000000000004</v>
      </c>
      <c r="R1653" s="85">
        <v>6.5826593943953293E-2</v>
      </c>
      <c r="S1653" s="86">
        <v>0</v>
      </c>
      <c r="T1653" s="86">
        <v>1</v>
      </c>
      <c r="U1653" s="88">
        <v>3.8184762507066798</v>
      </c>
      <c r="V1653" s="89">
        <v>4.54</v>
      </c>
      <c r="W1653" s="85">
        <v>56.741878143687202</v>
      </c>
      <c r="X1653" s="88">
        <v>72.8</v>
      </c>
      <c r="Y1653" s="85">
        <v>-100</v>
      </c>
      <c r="Z1653" s="88"/>
      <c r="AA1653" s="85">
        <v>0</v>
      </c>
      <c r="AB1653" s="91">
        <v>0</v>
      </c>
      <c r="AC1653" s="86">
        <v>0</v>
      </c>
      <c r="AD1653" s="86">
        <v>0</v>
      </c>
      <c r="AE1653" s="86">
        <v>0</v>
      </c>
      <c r="AF1653" s="151">
        <v>0</v>
      </c>
      <c r="AG1653" s="85">
        <v>2.3309998466300001E-2</v>
      </c>
      <c r="AH1653" s="86">
        <v>9.1680000000000008E-3</v>
      </c>
      <c r="AI1653" s="151">
        <v>6.3519994486200002E-3</v>
      </c>
      <c r="AJ1653" s="152">
        <v>2.73</v>
      </c>
      <c r="AK1653" s="153">
        <v>15</v>
      </c>
    </row>
    <row r="1654" spans="1:37" x14ac:dyDescent="0.2">
      <c r="A1654" s="149" t="s">
        <v>3422</v>
      </c>
      <c r="B1654" s="66" t="s">
        <v>3423</v>
      </c>
      <c r="C1654" s="67">
        <v>28</v>
      </c>
      <c r="D1654" s="84" t="s">
        <v>348</v>
      </c>
      <c r="E1654" s="85">
        <v>87.815678523256494</v>
      </c>
      <c r="F1654" s="91">
        <v>87.814830210127198</v>
      </c>
      <c r="G1654" s="86">
        <v>29.704532537050099</v>
      </c>
      <c r="H1654" s="86">
        <v>29.704532537050099</v>
      </c>
      <c r="I1654" s="86">
        <v>0.37</v>
      </c>
      <c r="J1654" s="86">
        <v>0.41</v>
      </c>
      <c r="K1654" s="87">
        <v>0</v>
      </c>
      <c r="L1654" s="150">
        <v>3.3236853643500001E-10</v>
      </c>
      <c r="M1654" s="86">
        <v>6.2572325143977106E-2</v>
      </c>
      <c r="N1654" s="86">
        <v>12.398239160586099</v>
      </c>
      <c r="O1654" s="86">
        <v>13.296510844672</v>
      </c>
      <c r="P1654" s="86">
        <v>0.34300000000000003</v>
      </c>
      <c r="Q1654" s="88">
        <v>0.86719999999999997</v>
      </c>
      <c r="R1654" s="85">
        <v>5.2137643378519297E-2</v>
      </c>
      <c r="S1654" s="86">
        <v>0</v>
      </c>
      <c r="T1654" s="86">
        <v>0.96</v>
      </c>
      <c r="U1654" s="88">
        <v>1.19781813863133</v>
      </c>
      <c r="V1654" s="89">
        <v>4.7</v>
      </c>
      <c r="W1654" s="85">
        <v>62.727105003234001</v>
      </c>
      <c r="X1654" s="88">
        <v>74.533333333300007</v>
      </c>
      <c r="Y1654" s="85">
        <v>-100</v>
      </c>
      <c r="Z1654" s="88"/>
      <c r="AA1654" s="85">
        <v>0</v>
      </c>
      <c r="AB1654" s="91">
        <v>0</v>
      </c>
      <c r="AC1654" s="86">
        <v>0</v>
      </c>
      <c r="AD1654" s="86">
        <v>0</v>
      </c>
      <c r="AE1654" s="86">
        <v>0</v>
      </c>
      <c r="AF1654" s="151">
        <v>0</v>
      </c>
      <c r="AG1654" s="85">
        <v>4.4529419554299998E-11</v>
      </c>
      <c r="AH1654" s="86">
        <v>2.3240000000000001E-3</v>
      </c>
      <c r="AI1654" s="151">
        <v>7.4448162965199999E-12</v>
      </c>
      <c r="AJ1654" s="152">
        <v>3.11</v>
      </c>
      <c r="AK1654" s="153">
        <v>32</v>
      </c>
    </row>
    <row r="1655" spans="1:37" x14ac:dyDescent="0.2">
      <c r="A1655" s="149" t="s">
        <v>3424</v>
      </c>
      <c r="B1655" s="66" t="s">
        <v>3425</v>
      </c>
      <c r="C1655" s="67">
        <v>28</v>
      </c>
      <c r="D1655" s="84" t="s">
        <v>348</v>
      </c>
      <c r="E1655" s="85">
        <v>69.746827181516693</v>
      </c>
      <c r="F1655" s="91">
        <v>69.743860544318593</v>
      </c>
      <c r="G1655" s="86">
        <v>25.864329747657798</v>
      </c>
      <c r="H1655" s="86">
        <v>25.864329747657798</v>
      </c>
      <c r="I1655" s="86">
        <v>4.7699999999999996</v>
      </c>
      <c r="J1655" s="86">
        <v>6.87</v>
      </c>
      <c r="K1655" s="87">
        <v>0</v>
      </c>
      <c r="L1655" s="150">
        <v>0.34999997663299998</v>
      </c>
      <c r="M1655" s="86">
        <v>3.2286034057520202E-2</v>
      </c>
      <c r="N1655" s="86">
        <v>19.850246099067999</v>
      </c>
      <c r="O1655" s="86">
        <v>15.0712515489467</v>
      </c>
      <c r="P1655" s="86">
        <v>0.66600000000000004</v>
      </c>
      <c r="Q1655" s="88">
        <v>1.0021</v>
      </c>
      <c r="R1655" s="85">
        <v>4.7531340977957297E-2</v>
      </c>
      <c r="S1655" s="86">
        <v>0</v>
      </c>
      <c r="T1655" s="86">
        <v>1.08</v>
      </c>
      <c r="U1655" s="88">
        <v>3.44901240647676</v>
      </c>
      <c r="V1655" s="89">
        <v>4.34</v>
      </c>
      <c r="W1655" s="85">
        <v>56.964101911028301</v>
      </c>
      <c r="X1655" s="88">
        <v>75.533333333300007</v>
      </c>
      <c r="Y1655" s="85">
        <v>-100</v>
      </c>
      <c r="Z1655" s="88"/>
      <c r="AA1655" s="85">
        <v>0</v>
      </c>
      <c r="AB1655" s="91">
        <v>0</v>
      </c>
      <c r="AC1655" s="86">
        <v>0</v>
      </c>
      <c r="AD1655" s="86">
        <v>0</v>
      </c>
      <c r="AE1655" s="86">
        <v>0</v>
      </c>
      <c r="AF1655" s="151">
        <v>8.7787625686999993E-9</v>
      </c>
      <c r="AG1655" s="85">
        <v>6.7043999211100005E-2</v>
      </c>
      <c r="AH1655" s="86">
        <v>6.4964999999999995E-2</v>
      </c>
      <c r="AI1655" s="151">
        <v>1.1208999487E-2</v>
      </c>
      <c r="AJ1655" s="152">
        <v>2.4900000000000002</v>
      </c>
      <c r="AK1655" s="153">
        <v>15</v>
      </c>
    </row>
    <row r="1656" spans="1:37" x14ac:dyDescent="0.2">
      <c r="A1656" s="149" t="s">
        <v>3426</v>
      </c>
      <c r="B1656" s="66" t="s">
        <v>3427</v>
      </c>
      <c r="C1656" s="67">
        <v>40</v>
      </c>
      <c r="D1656" s="84" t="s">
        <v>348</v>
      </c>
      <c r="E1656" s="85">
        <v>64.965113961060496</v>
      </c>
      <c r="F1656" s="91">
        <v>64.919928234434195</v>
      </c>
      <c r="G1656" s="86">
        <v>23.445411655259502</v>
      </c>
      <c r="H1656" s="86">
        <v>23.442089175360501</v>
      </c>
      <c r="I1656" s="86">
        <v>0.81</v>
      </c>
      <c r="J1656" s="86">
        <v>1.08</v>
      </c>
      <c r="K1656" s="87">
        <v>0</v>
      </c>
      <c r="L1656" s="150">
        <v>8.7623501225000003E-8</v>
      </c>
      <c r="M1656" s="86">
        <v>1.4367063520744299E-2</v>
      </c>
      <c r="N1656" s="86">
        <v>13.2740819803362</v>
      </c>
      <c r="O1656" s="86">
        <v>15.7820181651529</v>
      </c>
      <c r="P1656" s="86">
        <v>0.28599999999999998</v>
      </c>
      <c r="Q1656" s="88">
        <v>0.81220000000000003</v>
      </c>
      <c r="R1656" s="85">
        <v>5.0776149717104299E-2</v>
      </c>
      <c r="S1656" s="86">
        <v>0</v>
      </c>
      <c r="T1656" s="86">
        <v>0.96</v>
      </c>
      <c r="U1656" s="88">
        <v>2.9536846302079902</v>
      </c>
      <c r="V1656" s="89">
        <v>4.3</v>
      </c>
      <c r="W1656" s="85">
        <v>60.375913078988702</v>
      </c>
      <c r="X1656" s="88">
        <v>81.400000000000006</v>
      </c>
      <c r="Y1656" s="85">
        <v>-100</v>
      </c>
      <c r="Z1656" s="88"/>
      <c r="AA1656" s="85">
        <v>0</v>
      </c>
      <c r="AB1656" s="91">
        <v>0</v>
      </c>
      <c r="AC1656" s="86">
        <v>0</v>
      </c>
      <c r="AD1656" s="86">
        <v>0</v>
      </c>
      <c r="AE1656" s="86">
        <v>0</v>
      </c>
      <c r="AF1656" s="151">
        <v>0</v>
      </c>
      <c r="AG1656" s="85">
        <v>3.7073997164700001E-2</v>
      </c>
      <c r="AH1656" s="86">
        <v>8.9580000000000007E-3</v>
      </c>
      <c r="AI1656" s="151">
        <v>4.9698358131500004E-10</v>
      </c>
      <c r="AJ1656" s="152">
        <v>2.91</v>
      </c>
      <c r="AK1656" s="153">
        <v>20</v>
      </c>
    </row>
    <row r="1657" spans="1:37" x14ac:dyDescent="0.2">
      <c r="A1657" s="149" t="s">
        <v>3428</v>
      </c>
      <c r="B1657" s="66" t="s">
        <v>3429</v>
      </c>
      <c r="C1657" s="67">
        <v>28</v>
      </c>
      <c r="D1657" s="84" t="s">
        <v>348</v>
      </c>
      <c r="E1657" s="85">
        <v>78.478404826723605</v>
      </c>
      <c r="F1657" s="91">
        <v>78.478404826723605</v>
      </c>
      <c r="G1657" s="86">
        <v>25.975523017683301</v>
      </c>
      <c r="H1657" s="86">
        <v>25.975523017683301</v>
      </c>
      <c r="I1657" s="86">
        <v>0.46</v>
      </c>
      <c r="J1657" s="86">
        <v>0.97</v>
      </c>
      <c r="K1657" s="87">
        <v>0</v>
      </c>
      <c r="L1657" s="150">
        <v>0.30000002008499999</v>
      </c>
      <c r="M1657" s="86">
        <v>5.98729564760113E-3</v>
      </c>
      <c r="N1657" s="86">
        <v>12.032107295265201</v>
      </c>
      <c r="O1657" s="86">
        <v>10.930721703693999</v>
      </c>
      <c r="P1657" s="86">
        <v>0.38200000000000001</v>
      </c>
      <c r="Q1657" s="88">
        <v>0.92649999999999999</v>
      </c>
      <c r="R1657" s="85">
        <v>5.3811659192825101E-2</v>
      </c>
      <c r="S1657" s="86">
        <v>0</v>
      </c>
      <c r="T1657" s="86">
        <v>0.97</v>
      </c>
      <c r="U1657" s="88">
        <v>3.3731472624858001</v>
      </c>
      <c r="V1657" s="89">
        <v>4.5599999999999996</v>
      </c>
      <c r="W1657" s="85">
        <v>68.5972858963286</v>
      </c>
      <c r="X1657" s="88">
        <v>73.533333333300007</v>
      </c>
      <c r="Y1657" s="85">
        <v>-100</v>
      </c>
      <c r="Z1657" s="88"/>
      <c r="AA1657" s="85">
        <v>0</v>
      </c>
      <c r="AB1657" s="91">
        <v>0</v>
      </c>
      <c r="AC1657" s="86">
        <v>0</v>
      </c>
      <c r="AD1657" s="86">
        <v>0</v>
      </c>
      <c r="AE1657" s="86">
        <v>0</v>
      </c>
      <c r="AF1657" s="151">
        <v>0</v>
      </c>
      <c r="AG1657" s="85">
        <v>6.6822028959300006E-2</v>
      </c>
      <c r="AH1657" s="86">
        <v>6.7419999999999997E-3</v>
      </c>
      <c r="AI1657" s="151">
        <v>1.5437054597399999E-12</v>
      </c>
      <c r="AJ1657" s="152">
        <v>2.87</v>
      </c>
      <c r="AK1657" s="153">
        <v>22</v>
      </c>
    </row>
    <row r="1658" spans="1:37" x14ac:dyDescent="0.2">
      <c r="A1658" s="149" t="s">
        <v>3430</v>
      </c>
      <c r="B1658" s="66" t="s">
        <v>3431</v>
      </c>
      <c r="C1658" s="67">
        <v>28</v>
      </c>
      <c r="D1658" s="84" t="s">
        <v>348</v>
      </c>
      <c r="E1658" s="85">
        <v>69.137648794486793</v>
      </c>
      <c r="F1658" s="91">
        <v>69.137648794486793</v>
      </c>
      <c r="G1658" s="86">
        <v>24.4012853418484</v>
      </c>
      <c r="H1658" s="86">
        <v>24.4012853418484</v>
      </c>
      <c r="I1658" s="86">
        <v>0.9</v>
      </c>
      <c r="J1658" s="86">
        <v>0.47</v>
      </c>
      <c r="K1658" s="87">
        <v>0</v>
      </c>
      <c r="L1658" s="150">
        <v>0.52999993673400003</v>
      </c>
      <c r="M1658" s="86">
        <v>1.1063313915356001E-3</v>
      </c>
      <c r="N1658" s="86">
        <v>17.592833030381701</v>
      </c>
      <c r="O1658" s="86">
        <v>7.9244921425833699</v>
      </c>
      <c r="P1658" s="86">
        <v>0.221</v>
      </c>
      <c r="Q1658" s="88">
        <v>0.85329999999999995</v>
      </c>
      <c r="R1658" s="85">
        <v>2.0153164046755299E-2</v>
      </c>
      <c r="S1658" s="86">
        <v>0</v>
      </c>
      <c r="T1658" s="86">
        <v>1.06</v>
      </c>
      <c r="U1658" s="88">
        <v>4.8523675754329902</v>
      </c>
      <c r="V1658" s="89">
        <v>4.43</v>
      </c>
      <c r="W1658" s="85">
        <v>75.736192403076501</v>
      </c>
      <c r="X1658" s="88">
        <v>74</v>
      </c>
      <c r="Y1658" s="85">
        <v>-100</v>
      </c>
      <c r="Z1658" s="88"/>
      <c r="AA1658" s="85">
        <v>0</v>
      </c>
      <c r="AB1658" s="91">
        <v>0</v>
      </c>
      <c r="AC1658" s="86">
        <v>0</v>
      </c>
      <c r="AD1658" s="86">
        <v>0</v>
      </c>
      <c r="AE1658" s="86">
        <v>0</v>
      </c>
      <c r="AF1658" s="151">
        <v>0</v>
      </c>
      <c r="AG1658" s="85">
        <v>0.26284794578699999</v>
      </c>
      <c r="AH1658" s="86">
        <v>1.431E-3</v>
      </c>
      <c r="AI1658" s="151">
        <v>0</v>
      </c>
      <c r="AJ1658" s="152">
        <v>2.34</v>
      </c>
      <c r="AK1658" s="153">
        <v>15</v>
      </c>
    </row>
    <row r="1659" spans="1:37" x14ac:dyDescent="0.2">
      <c r="A1659" s="149" t="s">
        <v>3432</v>
      </c>
      <c r="B1659" s="66" t="s">
        <v>3433</v>
      </c>
      <c r="C1659" s="67">
        <v>28</v>
      </c>
      <c r="D1659" s="84" t="s">
        <v>348</v>
      </c>
      <c r="E1659" s="85">
        <v>78.960136844638399</v>
      </c>
      <c r="F1659" s="91">
        <v>78.957535235543205</v>
      </c>
      <c r="G1659" s="86">
        <v>31.919141989320401</v>
      </c>
      <c r="H1659" s="86">
        <v>31.918491587046599</v>
      </c>
      <c r="I1659" s="86">
        <v>0.61</v>
      </c>
      <c r="J1659" s="86">
        <v>2.61</v>
      </c>
      <c r="K1659" s="87">
        <v>0</v>
      </c>
      <c r="L1659" s="150">
        <v>6.2500914703900002E-10</v>
      </c>
      <c r="M1659" s="86">
        <v>1.0462829225176599E-2</v>
      </c>
      <c r="N1659" s="86">
        <v>13.6933107155266</v>
      </c>
      <c r="O1659" s="86">
        <v>16.780376868096202</v>
      </c>
      <c r="P1659" s="86">
        <v>0.50600000000000001</v>
      </c>
      <c r="Q1659" s="88">
        <v>1.1996</v>
      </c>
      <c r="R1659" s="85">
        <v>1.94552529182879E-2</v>
      </c>
      <c r="S1659" s="86">
        <v>0</v>
      </c>
      <c r="T1659" s="86">
        <v>1.37</v>
      </c>
      <c r="U1659" s="88">
        <v>1.9603124532523399</v>
      </c>
      <c r="V1659" s="89">
        <v>4.46</v>
      </c>
      <c r="W1659" s="85">
        <v>55.485073447324403</v>
      </c>
      <c r="X1659" s="88">
        <v>64.2</v>
      </c>
      <c r="Y1659" s="85">
        <v>-100</v>
      </c>
      <c r="Z1659" s="88"/>
      <c r="AA1659" s="85">
        <v>7.0000000000000007E-2</v>
      </c>
      <c r="AB1659" s="91">
        <v>7.0000000000000007E-2</v>
      </c>
      <c r="AC1659" s="86">
        <v>0</v>
      </c>
      <c r="AD1659" s="86">
        <v>0</v>
      </c>
      <c r="AE1659" s="86">
        <v>0</v>
      </c>
      <c r="AF1659" s="151">
        <v>0</v>
      </c>
      <c r="AG1659" s="85">
        <v>2.7750000501500002E-2</v>
      </c>
      <c r="AH1659" s="86">
        <v>2.3022000000000001E-2</v>
      </c>
      <c r="AI1659" s="151">
        <v>6.1503923694000001E-10</v>
      </c>
      <c r="AJ1659" s="152">
        <v>2.76</v>
      </c>
      <c r="AK1659" s="153">
        <v>20</v>
      </c>
    </row>
    <row r="1660" spans="1:37" x14ac:dyDescent="0.2">
      <c r="A1660" s="149" t="s">
        <v>3434</v>
      </c>
      <c r="B1660" s="66" t="s">
        <v>3435</v>
      </c>
      <c r="C1660" s="67">
        <v>28</v>
      </c>
      <c r="D1660" s="84" t="s">
        <v>348</v>
      </c>
      <c r="E1660" s="85">
        <v>70.471190850945803</v>
      </c>
      <c r="F1660" s="91">
        <v>70.462092746080998</v>
      </c>
      <c r="G1660" s="86">
        <v>27.8101771401017</v>
      </c>
      <c r="H1660" s="86">
        <v>27.806537898155799</v>
      </c>
      <c r="I1660" s="86">
        <v>0.9</v>
      </c>
      <c r="J1660" s="86">
        <v>0.56000000000000005</v>
      </c>
      <c r="K1660" s="87">
        <v>0</v>
      </c>
      <c r="L1660" s="150">
        <v>0</v>
      </c>
      <c r="M1660" s="86">
        <v>1.3697284176189799E-2</v>
      </c>
      <c r="N1660" s="86">
        <v>12.1987435750999</v>
      </c>
      <c r="O1660" s="86">
        <v>12.6375176304654</v>
      </c>
      <c r="P1660" s="86">
        <v>0.36899999999999999</v>
      </c>
      <c r="Q1660" s="88">
        <v>0.79859999999999998</v>
      </c>
      <c r="R1660" s="85">
        <v>5.0433730078676603E-2</v>
      </c>
      <c r="S1660" s="86">
        <v>0</v>
      </c>
      <c r="T1660" s="86">
        <v>0.95</v>
      </c>
      <c r="U1660" s="88">
        <v>2.3027303412699101</v>
      </c>
      <c r="V1660" s="89">
        <v>4.37</v>
      </c>
      <c r="W1660" s="85">
        <v>53.581914016891197</v>
      </c>
      <c r="X1660" s="88">
        <v>60.3</v>
      </c>
      <c r="Y1660" s="85">
        <v>-100</v>
      </c>
      <c r="Z1660" s="88"/>
      <c r="AA1660" s="85">
        <v>0</v>
      </c>
      <c r="AB1660" s="91">
        <v>0</v>
      </c>
      <c r="AC1660" s="86">
        <v>0</v>
      </c>
      <c r="AD1660" s="86">
        <v>0</v>
      </c>
      <c r="AE1660" s="86">
        <v>0</v>
      </c>
      <c r="AF1660" s="151">
        <v>0</v>
      </c>
      <c r="AG1660" s="85">
        <v>3.1486764123400001E-12</v>
      </c>
      <c r="AH1660" s="86">
        <v>3.5720000000000001E-3</v>
      </c>
      <c r="AI1660" s="151">
        <v>3.0879993991700001E-3</v>
      </c>
      <c r="AJ1660" s="152">
        <v>2.77</v>
      </c>
      <c r="AK1660" s="153">
        <v>19</v>
      </c>
    </row>
    <row r="1661" spans="1:37" x14ac:dyDescent="0.2">
      <c r="A1661" s="149" t="s">
        <v>3224</v>
      </c>
      <c r="B1661" s="66" t="s">
        <v>3436</v>
      </c>
      <c r="C1661" s="67">
        <v>28</v>
      </c>
      <c r="D1661" s="84" t="s">
        <v>348</v>
      </c>
      <c r="E1661" s="85">
        <v>73.616329632287801</v>
      </c>
      <c r="F1661" s="91">
        <v>73.616329632287801</v>
      </c>
      <c r="G1661" s="86">
        <v>27.866551272850099</v>
      </c>
      <c r="H1661" s="86">
        <v>27.866551272850099</v>
      </c>
      <c r="I1661" s="86">
        <v>0.35</v>
      </c>
      <c r="J1661" s="86">
        <v>0.39</v>
      </c>
      <c r="K1661" s="87">
        <v>0</v>
      </c>
      <c r="L1661" s="150">
        <v>1.4006235940900001E-9</v>
      </c>
      <c r="M1661" s="86">
        <v>5.1645912568922597E-3</v>
      </c>
      <c r="N1661" s="86">
        <v>19.189593645677402</v>
      </c>
      <c r="O1661" s="86">
        <v>8.9209044938460096</v>
      </c>
      <c r="P1661" s="86">
        <v>0.27400000000000002</v>
      </c>
      <c r="Q1661" s="88">
        <v>1.0906</v>
      </c>
      <c r="R1661" s="85">
        <v>4.24853956452469E-2</v>
      </c>
      <c r="S1661" s="86">
        <v>0</v>
      </c>
      <c r="T1661" s="86">
        <v>1.05</v>
      </c>
      <c r="U1661" s="88">
        <v>1.81745261113691</v>
      </c>
      <c r="V1661" s="89">
        <v>4.34</v>
      </c>
      <c r="W1661" s="85">
        <v>66.575539980388697</v>
      </c>
      <c r="X1661" s="88">
        <v>72.5</v>
      </c>
      <c r="Y1661" s="85">
        <v>-99.92</v>
      </c>
      <c r="Z1661" s="88"/>
      <c r="AA1661" s="85">
        <v>0.04</v>
      </c>
      <c r="AB1661" s="91">
        <v>0.04</v>
      </c>
      <c r="AC1661" s="86">
        <v>0</v>
      </c>
      <c r="AD1661" s="86">
        <v>0</v>
      </c>
      <c r="AE1661" s="86">
        <v>0</v>
      </c>
      <c r="AF1661" s="151">
        <v>0</v>
      </c>
      <c r="AG1661" s="85">
        <v>2.6875026644199999E-10</v>
      </c>
      <c r="AH1661" s="86">
        <v>1.9940000000000001E-3</v>
      </c>
      <c r="AI1661" s="151">
        <v>0</v>
      </c>
      <c r="AJ1661" s="152">
        <v>2.89</v>
      </c>
      <c r="AK1661" s="153">
        <v>21</v>
      </c>
    </row>
    <row r="1662" spans="1:37" x14ac:dyDescent="0.2">
      <c r="A1662" s="149" t="s">
        <v>3437</v>
      </c>
      <c r="B1662" s="66" t="s">
        <v>3438</v>
      </c>
      <c r="C1662" s="67">
        <v>28</v>
      </c>
      <c r="D1662" s="84" t="s">
        <v>348</v>
      </c>
      <c r="E1662" s="85">
        <v>77.231961750217295</v>
      </c>
      <c r="F1662" s="91">
        <v>77.158070124601593</v>
      </c>
      <c r="G1662" s="86">
        <v>27.506519849319002</v>
      </c>
      <c r="H1662" s="86">
        <v>27.468125181106899</v>
      </c>
      <c r="I1662" s="86">
        <v>0.53</v>
      </c>
      <c r="J1662" s="86">
        <v>0.6</v>
      </c>
      <c r="K1662" s="87">
        <v>0</v>
      </c>
      <c r="L1662" s="150">
        <v>0.53999999301699997</v>
      </c>
      <c r="M1662" s="86">
        <v>6.5007100325577098E-4</v>
      </c>
      <c r="N1662" s="86">
        <v>17.5388737769477</v>
      </c>
      <c r="O1662" s="86">
        <v>13.942417723257201</v>
      </c>
      <c r="P1662" s="86">
        <v>0.26100000000000001</v>
      </c>
      <c r="Q1662" s="88">
        <v>0.5232</v>
      </c>
      <c r="R1662" s="85">
        <v>1.46864444118079E-2</v>
      </c>
      <c r="S1662" s="86">
        <v>0.5</v>
      </c>
      <c r="T1662" s="86">
        <v>0.62</v>
      </c>
      <c r="U1662" s="88">
        <v>3.16574905824399</v>
      </c>
      <c r="V1662" s="89">
        <v>4.5599999999999996</v>
      </c>
      <c r="W1662" s="85">
        <v>73.093854798999502</v>
      </c>
      <c r="X1662" s="88"/>
      <c r="Y1662" s="85">
        <v>-100</v>
      </c>
      <c r="Z1662" s="88">
        <v>-100</v>
      </c>
      <c r="AA1662" s="85">
        <v>0</v>
      </c>
      <c r="AB1662" s="91">
        <v>0.02</v>
      </c>
      <c r="AC1662" s="86">
        <v>0</v>
      </c>
      <c r="AD1662" s="86">
        <v>0.01</v>
      </c>
      <c r="AE1662" s="86">
        <v>0</v>
      </c>
      <c r="AF1662" s="151">
        <v>7.9426568521099998E-8</v>
      </c>
      <c r="AG1662" s="85">
        <v>2.43185088673E-8</v>
      </c>
      <c r="AH1662" s="86">
        <v>4.5570000000000003E-3</v>
      </c>
      <c r="AI1662" s="151">
        <v>0</v>
      </c>
      <c r="AJ1662" s="152">
        <v>2.41</v>
      </c>
      <c r="AK1662" s="153">
        <v>14</v>
      </c>
    </row>
    <row r="1663" spans="1:37" x14ac:dyDescent="0.2">
      <c r="A1663" s="149" t="s">
        <v>3439</v>
      </c>
      <c r="B1663" s="66" t="s">
        <v>3440</v>
      </c>
      <c r="C1663" s="67">
        <v>28</v>
      </c>
      <c r="D1663" s="84" t="s">
        <v>348</v>
      </c>
      <c r="E1663" s="85">
        <v>72.663703535939803</v>
      </c>
      <c r="F1663" s="91">
        <v>72.662004925968901</v>
      </c>
      <c r="G1663" s="86">
        <v>30.0976700733233</v>
      </c>
      <c r="H1663" s="86">
        <v>30.0976700733233</v>
      </c>
      <c r="I1663" s="86">
        <v>0.6</v>
      </c>
      <c r="J1663" s="86">
        <v>0.55000000000000004</v>
      </c>
      <c r="K1663" s="87">
        <v>0</v>
      </c>
      <c r="L1663" s="150">
        <v>0</v>
      </c>
      <c r="M1663" s="86">
        <v>1.36718296414278E-2</v>
      </c>
      <c r="N1663" s="86">
        <v>9.5802687231404295</v>
      </c>
      <c r="O1663" s="86">
        <v>14.709925762991499</v>
      </c>
      <c r="P1663" s="86">
        <v>0.25600000000000001</v>
      </c>
      <c r="Q1663" s="88">
        <v>0.69830000000000003</v>
      </c>
      <c r="R1663" s="85">
        <v>3.1804592583168999E-2</v>
      </c>
      <c r="S1663" s="86">
        <v>0</v>
      </c>
      <c r="T1663" s="86">
        <v>0.72</v>
      </c>
      <c r="U1663" s="88">
        <v>1.9477394332304701</v>
      </c>
      <c r="V1663" s="89">
        <v>4.47</v>
      </c>
      <c r="W1663" s="85">
        <v>59.454717384358901</v>
      </c>
      <c r="X1663" s="88">
        <v>62.366666666699999</v>
      </c>
      <c r="Y1663" s="85">
        <v>-55.16</v>
      </c>
      <c r="Z1663" s="88"/>
      <c r="AA1663" s="85">
        <v>0</v>
      </c>
      <c r="AB1663" s="91">
        <v>0</v>
      </c>
      <c r="AC1663" s="86">
        <v>0</v>
      </c>
      <c r="AD1663" s="86">
        <v>0</v>
      </c>
      <c r="AE1663" s="86">
        <v>0</v>
      </c>
      <c r="AF1663" s="151">
        <v>6.5054569003100002E-8</v>
      </c>
      <c r="AG1663" s="85">
        <v>0</v>
      </c>
      <c r="AH1663" s="86">
        <v>5.6680000000000003E-3</v>
      </c>
      <c r="AI1663" s="151">
        <v>7.0906331229500003E-12</v>
      </c>
      <c r="AJ1663" s="152">
        <v>2.77</v>
      </c>
      <c r="AK1663" s="153">
        <v>17</v>
      </c>
    </row>
    <row r="1664" spans="1:37" x14ac:dyDescent="0.2">
      <c r="A1664" s="149" t="s">
        <v>3441</v>
      </c>
      <c r="B1664" s="66" t="s">
        <v>3442</v>
      </c>
      <c r="C1664" s="67">
        <v>28</v>
      </c>
      <c r="D1664" s="84" t="s">
        <v>348</v>
      </c>
      <c r="E1664" s="85">
        <v>71.680155796835905</v>
      </c>
      <c r="F1664" s="91">
        <v>71.680155796835905</v>
      </c>
      <c r="G1664" s="86">
        <v>26.050948078191599</v>
      </c>
      <c r="H1664" s="86">
        <v>26.050948078191599</v>
      </c>
      <c r="I1664" s="86">
        <v>3.83</v>
      </c>
      <c r="J1664" s="86">
        <v>1.41</v>
      </c>
      <c r="K1664" s="87">
        <v>0</v>
      </c>
      <c r="L1664" s="150">
        <v>3.7767496529899999E-9</v>
      </c>
      <c r="M1664" s="86">
        <v>0.40690646341042003</v>
      </c>
      <c r="N1664" s="86">
        <v>10.0603242428051</v>
      </c>
      <c r="O1664" s="86">
        <v>11.4321608040201</v>
      </c>
      <c r="P1664" s="86">
        <v>0.314</v>
      </c>
      <c r="Q1664" s="88">
        <v>0.75619999999999998</v>
      </c>
      <c r="R1664" s="85">
        <v>1.32257637878587E-2</v>
      </c>
      <c r="S1664" s="86">
        <v>0</v>
      </c>
      <c r="T1664" s="86">
        <v>1.36</v>
      </c>
      <c r="U1664" s="88">
        <v>1.19360479117151</v>
      </c>
      <c r="V1664" s="89">
        <v>4.3499999999999996</v>
      </c>
      <c r="W1664" s="85">
        <v>62.247522097931203</v>
      </c>
      <c r="X1664" s="88">
        <v>70.366666666699999</v>
      </c>
      <c r="Y1664" s="85">
        <v>-100</v>
      </c>
      <c r="Z1664" s="88">
        <v>-100</v>
      </c>
      <c r="AA1664" s="85">
        <v>0</v>
      </c>
      <c r="AB1664" s="91">
        <v>0</v>
      </c>
      <c r="AC1664" s="86">
        <v>0</v>
      </c>
      <c r="AD1664" s="86">
        <v>0</v>
      </c>
      <c r="AE1664" s="86">
        <v>0</v>
      </c>
      <c r="AF1664" s="151">
        <v>0</v>
      </c>
      <c r="AG1664" s="85">
        <v>0</v>
      </c>
      <c r="AH1664" s="86">
        <v>7.8440000000000003E-3</v>
      </c>
      <c r="AI1664" s="151">
        <v>2.4175275020800001E-10</v>
      </c>
      <c r="AJ1664" s="152">
        <v>2.42</v>
      </c>
      <c r="AK1664" s="153">
        <v>14</v>
      </c>
    </row>
    <row r="1665" spans="1:37" x14ac:dyDescent="0.2">
      <c r="A1665" s="149" t="s">
        <v>3443</v>
      </c>
      <c r="B1665" s="66" t="s">
        <v>3444</v>
      </c>
      <c r="C1665" s="67">
        <v>28</v>
      </c>
      <c r="D1665" s="84" t="s">
        <v>348</v>
      </c>
      <c r="E1665" s="85">
        <v>63.799030209210699</v>
      </c>
      <c r="F1665" s="91">
        <v>63.747808864707402</v>
      </c>
      <c r="G1665" s="86">
        <v>30.7806132902315</v>
      </c>
      <c r="H1665" s="86">
        <v>30.753295239829701</v>
      </c>
      <c r="I1665" s="86">
        <v>0.81</v>
      </c>
      <c r="J1665" s="86">
        <v>1.19</v>
      </c>
      <c r="K1665" s="87">
        <v>0</v>
      </c>
      <c r="L1665" s="150">
        <v>0</v>
      </c>
      <c r="M1665" s="86">
        <v>1.37590190369787E-2</v>
      </c>
      <c r="N1665" s="86">
        <v>14.289344401152</v>
      </c>
      <c r="O1665" s="86">
        <v>14.1907294832827</v>
      </c>
      <c r="P1665" s="86">
        <v>0.48799999999999999</v>
      </c>
      <c r="Q1665" s="88">
        <v>0.72089999999999999</v>
      </c>
      <c r="R1665" s="85">
        <v>7.2921730675741397E-2</v>
      </c>
      <c r="S1665" s="86">
        <v>0</v>
      </c>
      <c r="T1665" s="86">
        <v>0.81</v>
      </c>
      <c r="U1665" s="88">
        <v>1.5810321670043499</v>
      </c>
      <c r="V1665" s="89">
        <v>4.1500000000000004</v>
      </c>
      <c r="W1665" s="85">
        <v>65.474146440741606</v>
      </c>
      <c r="X1665" s="88">
        <v>75.666666666699996</v>
      </c>
      <c r="Y1665" s="85">
        <v>-100</v>
      </c>
      <c r="Z1665" s="88"/>
      <c r="AA1665" s="85">
        <v>0.08</v>
      </c>
      <c r="AB1665" s="91">
        <v>0.08</v>
      </c>
      <c r="AC1665" s="86">
        <v>0.01</v>
      </c>
      <c r="AD1665" s="86">
        <v>0.01</v>
      </c>
      <c r="AE1665" s="86">
        <v>0</v>
      </c>
      <c r="AF1665" s="151">
        <v>1.24375211409E-9</v>
      </c>
      <c r="AG1665" s="85">
        <v>0</v>
      </c>
      <c r="AH1665" s="86">
        <v>5.862E-3</v>
      </c>
      <c r="AI1665" s="151">
        <v>0</v>
      </c>
      <c r="AJ1665" s="152">
        <v>2.72</v>
      </c>
      <c r="AK1665" s="153">
        <v>13</v>
      </c>
    </row>
    <row r="1666" spans="1:37" x14ac:dyDescent="0.2">
      <c r="A1666" s="149" t="s">
        <v>3445</v>
      </c>
      <c r="B1666" s="66" t="s">
        <v>3446</v>
      </c>
      <c r="C1666" s="67">
        <v>28</v>
      </c>
      <c r="D1666" s="84" t="s">
        <v>348</v>
      </c>
      <c r="E1666" s="85">
        <v>80.247170672711107</v>
      </c>
      <c r="F1666" s="91">
        <v>80.247170672711107</v>
      </c>
      <c r="G1666" s="86">
        <v>28.146700519811301</v>
      </c>
      <c r="H1666" s="86">
        <v>28.146700519811301</v>
      </c>
      <c r="I1666" s="86">
        <v>0.71</v>
      </c>
      <c r="J1666" s="86">
        <v>0.96</v>
      </c>
      <c r="K1666" s="87">
        <v>0</v>
      </c>
      <c r="L1666" s="150">
        <v>9.5139088841000004E-10</v>
      </c>
      <c r="M1666" s="86">
        <v>1.9829432481809398E-3</v>
      </c>
      <c r="N1666" s="86">
        <v>15.8791400348635</v>
      </c>
      <c r="O1666" s="86">
        <v>10.403219046022301</v>
      </c>
      <c r="P1666" s="86">
        <v>0.309</v>
      </c>
      <c r="Q1666" s="88">
        <v>0.70299999999999996</v>
      </c>
      <c r="R1666" s="85">
        <v>1.6194331983805699E-2</v>
      </c>
      <c r="S1666" s="86">
        <v>0</v>
      </c>
      <c r="T1666" s="86">
        <v>0.81</v>
      </c>
      <c r="U1666" s="88">
        <v>2.4997396938800001</v>
      </c>
      <c r="V1666" s="89">
        <v>4.6399999999999997</v>
      </c>
      <c r="W1666" s="85">
        <v>69.489977479018407</v>
      </c>
      <c r="X1666" s="88"/>
      <c r="Y1666" s="85">
        <v>-100</v>
      </c>
      <c r="Z1666" s="88">
        <v>-100</v>
      </c>
      <c r="AA1666" s="85">
        <v>0</v>
      </c>
      <c r="AB1666" s="91">
        <v>0</v>
      </c>
      <c r="AC1666" s="86">
        <v>0</v>
      </c>
      <c r="AD1666" s="86">
        <v>0</v>
      </c>
      <c r="AE1666" s="86">
        <v>0</v>
      </c>
      <c r="AF1666" s="151">
        <v>3.4159997997499998</v>
      </c>
      <c r="AG1666" s="85">
        <v>2.6523746073499998E-10</v>
      </c>
      <c r="AH1666" s="86">
        <v>6.7759999999999999E-3</v>
      </c>
      <c r="AI1666" s="151">
        <v>0</v>
      </c>
      <c r="AJ1666" s="152">
        <v>2.85</v>
      </c>
      <c r="AK1666" s="153">
        <v>20</v>
      </c>
    </row>
    <row r="1667" spans="1:37" x14ac:dyDescent="0.2">
      <c r="A1667" s="149" t="s">
        <v>3447</v>
      </c>
      <c r="B1667" s="66" t="s">
        <v>3448</v>
      </c>
      <c r="C1667" s="67">
        <v>28</v>
      </c>
      <c r="D1667" s="84" t="s">
        <v>348</v>
      </c>
      <c r="E1667" s="85">
        <v>56.811746504364102</v>
      </c>
      <c r="F1667" s="91">
        <v>56.7665002773156</v>
      </c>
      <c r="G1667" s="86">
        <v>23.8352745424293</v>
      </c>
      <c r="H1667" s="86">
        <v>23.790028315380798</v>
      </c>
      <c r="I1667" s="86">
        <v>2.25</v>
      </c>
      <c r="J1667" s="86">
        <v>4.63</v>
      </c>
      <c r="K1667" s="87">
        <v>0</v>
      </c>
      <c r="L1667" s="150">
        <v>0.37000001079200001</v>
      </c>
      <c r="M1667" s="86">
        <v>8.2814459204775606E-2</v>
      </c>
      <c r="N1667" s="86">
        <v>28.286756833526301</v>
      </c>
      <c r="O1667" s="86">
        <v>32.3588709677419</v>
      </c>
      <c r="P1667" s="86">
        <v>0.58299999999999996</v>
      </c>
      <c r="Q1667" s="88">
        <v>0.53520000000000001</v>
      </c>
      <c r="R1667" s="85">
        <v>3.6598755642308203E-2</v>
      </c>
      <c r="S1667" s="86">
        <v>1.2</v>
      </c>
      <c r="T1667" s="86">
        <v>0.81</v>
      </c>
      <c r="U1667" s="88">
        <v>1.0311761099921199</v>
      </c>
      <c r="V1667" s="89">
        <v>4.09</v>
      </c>
      <c r="W1667" s="85"/>
      <c r="X1667" s="88"/>
      <c r="Y1667" s="85">
        <v>-100</v>
      </c>
      <c r="Z1667" s="88">
        <v>-100</v>
      </c>
      <c r="AA1667" s="85">
        <v>0</v>
      </c>
      <c r="AB1667" s="91">
        <v>0</v>
      </c>
      <c r="AC1667" s="86">
        <v>0</v>
      </c>
      <c r="AD1667" s="86">
        <v>0</v>
      </c>
      <c r="AE1667" s="86">
        <v>0</v>
      </c>
      <c r="AF1667" s="151">
        <v>14.449298794900001</v>
      </c>
      <c r="AG1667" s="85">
        <v>1.41047219539E-11</v>
      </c>
      <c r="AH1667" s="86">
        <v>3.1605000000000001E-2</v>
      </c>
      <c r="AI1667" s="151">
        <v>1.4526305586000001E-12</v>
      </c>
      <c r="AJ1667" s="152">
        <v>2.0699999999999998</v>
      </c>
      <c r="AK1667" s="153">
        <v>7</v>
      </c>
    </row>
    <row r="1668" spans="1:37" x14ac:dyDescent="0.2">
      <c r="A1668" s="149" t="s">
        <v>3449</v>
      </c>
      <c r="B1668" s="66" t="s">
        <v>3450</v>
      </c>
      <c r="C1668" s="67">
        <v>28</v>
      </c>
      <c r="D1668" s="84" t="s">
        <v>348</v>
      </c>
      <c r="E1668" s="85">
        <v>73.389568395894798</v>
      </c>
      <c r="F1668" s="91">
        <v>73.382539013074606</v>
      </c>
      <c r="G1668" s="86">
        <v>25.474483340362699</v>
      </c>
      <c r="H1668" s="86">
        <v>25.468859834106599</v>
      </c>
      <c r="I1668" s="86">
        <v>0.47</v>
      </c>
      <c r="J1668" s="86">
        <v>0.79</v>
      </c>
      <c r="K1668" s="87">
        <v>0</v>
      </c>
      <c r="L1668" s="150">
        <v>1.3600002636499999</v>
      </c>
      <c r="M1668" s="86">
        <v>0</v>
      </c>
      <c r="N1668" s="86">
        <v>22.484351165114902</v>
      </c>
      <c r="O1668" s="86">
        <v>21.3156376226197</v>
      </c>
      <c r="P1668" s="86">
        <v>0.27</v>
      </c>
      <c r="Q1668" s="88">
        <v>0.65610000000000002</v>
      </c>
      <c r="R1668" s="85">
        <v>0</v>
      </c>
      <c r="S1668" s="86">
        <v>0.3</v>
      </c>
      <c r="T1668" s="86">
        <v>0.85</v>
      </c>
      <c r="U1668" s="88">
        <v>2.6360185575706501</v>
      </c>
      <c r="V1668" s="89">
        <v>4.57</v>
      </c>
      <c r="W1668" s="85">
        <v>69.254375833091302</v>
      </c>
      <c r="X1668" s="88">
        <v>68.2</v>
      </c>
      <c r="Y1668" s="85"/>
      <c r="Z1668" s="88"/>
      <c r="AA1668" s="85">
        <v>0.13</v>
      </c>
      <c r="AB1668" s="91">
        <v>0.13</v>
      </c>
      <c r="AC1668" s="86">
        <v>0.01</v>
      </c>
      <c r="AD1668" s="86">
        <v>0.01</v>
      </c>
      <c r="AE1668" s="86">
        <v>0</v>
      </c>
      <c r="AF1668" s="151">
        <v>0.79340008067800005</v>
      </c>
      <c r="AG1668" s="85">
        <v>2.1368227240100002E-9</v>
      </c>
      <c r="AH1668" s="86">
        <v>3.2070000000000002E-3</v>
      </c>
      <c r="AI1668" s="151">
        <v>0</v>
      </c>
      <c r="AJ1668" s="152">
        <v>2.3199999999999998</v>
      </c>
      <c r="AK1668" s="153">
        <v>12</v>
      </c>
    </row>
    <row r="1669" spans="1:37" x14ac:dyDescent="0.2">
      <c r="A1669" s="149" t="s">
        <v>3451</v>
      </c>
      <c r="B1669" s="66" t="s">
        <v>3452</v>
      </c>
      <c r="C1669" s="67">
        <v>29</v>
      </c>
      <c r="D1669" s="84" t="s">
        <v>348</v>
      </c>
      <c r="E1669" s="85">
        <v>57.643212180259901</v>
      </c>
      <c r="F1669" s="91">
        <v>57.639909506745703</v>
      </c>
      <c r="G1669" s="86">
        <v>18.593226216622401</v>
      </c>
      <c r="H1669" s="86">
        <v>18.593226216622401</v>
      </c>
      <c r="I1669" s="86">
        <v>1.69</v>
      </c>
      <c r="J1669" s="86">
        <v>1.83</v>
      </c>
      <c r="K1669" s="87">
        <v>0</v>
      </c>
      <c r="L1669" s="150">
        <v>4.7799989864199999</v>
      </c>
      <c r="M1669" s="86">
        <v>5.9432733911458696E-4</v>
      </c>
      <c r="N1669" s="86">
        <v>37.050793563772899</v>
      </c>
      <c r="O1669" s="86">
        <v>16.435986159169499</v>
      </c>
      <c r="P1669" s="86">
        <v>0.35799999999999998</v>
      </c>
      <c r="Q1669" s="88">
        <v>0.69720000000000004</v>
      </c>
      <c r="R1669" s="85">
        <v>3.7428651632824897E-2</v>
      </c>
      <c r="S1669" s="86">
        <v>0.7</v>
      </c>
      <c r="T1669" s="86">
        <v>0.98</v>
      </c>
      <c r="U1669" s="88">
        <v>4.2084317254817796</v>
      </c>
      <c r="V1669" s="89">
        <v>4.33</v>
      </c>
      <c r="W1669" s="85">
        <v>65.582852512557395</v>
      </c>
      <c r="X1669" s="88">
        <v>71.233333333299996</v>
      </c>
      <c r="Y1669" s="85"/>
      <c r="Z1669" s="88"/>
      <c r="AA1669" s="85">
        <v>0.01</v>
      </c>
      <c r="AB1669" s="91">
        <v>0.01</v>
      </c>
      <c r="AC1669" s="86">
        <v>0</v>
      </c>
      <c r="AD1669" s="86">
        <v>0</v>
      </c>
      <c r="AE1669" s="86">
        <v>0</v>
      </c>
      <c r="AF1669" s="151">
        <v>5.7000190221800001E-2</v>
      </c>
      <c r="AG1669" s="85">
        <v>4.4160013831699998E-2</v>
      </c>
      <c r="AH1669" s="86">
        <v>1.3339999999999999E-2</v>
      </c>
      <c r="AI1669" s="151">
        <v>0</v>
      </c>
      <c r="AJ1669" s="152">
        <v>1.84</v>
      </c>
      <c r="AK1669" s="153">
        <v>6</v>
      </c>
    </row>
    <row r="1670" spans="1:37" x14ac:dyDescent="0.2">
      <c r="A1670" s="149" t="s">
        <v>3453</v>
      </c>
      <c r="B1670" s="66" t="s">
        <v>3454</v>
      </c>
      <c r="C1670" s="67">
        <v>29</v>
      </c>
      <c r="D1670" s="84" t="s">
        <v>348</v>
      </c>
      <c r="E1670" s="85">
        <v>55.339796478324097</v>
      </c>
      <c r="F1670" s="91">
        <v>55.334982815222702</v>
      </c>
      <c r="G1670" s="86">
        <v>22.437446447997999</v>
      </c>
      <c r="H1670" s="86">
        <v>22.4326327848967</v>
      </c>
      <c r="I1670" s="86">
        <v>1.07</v>
      </c>
      <c r="J1670" s="86">
        <v>1.06</v>
      </c>
      <c r="K1670" s="87">
        <v>0</v>
      </c>
      <c r="L1670" s="150">
        <v>0.120000024811</v>
      </c>
      <c r="M1670" s="86">
        <v>0.30655380478811201</v>
      </c>
      <c r="N1670" s="86">
        <v>40.2040860541196</v>
      </c>
      <c r="O1670" s="86">
        <v>23.429811866859598</v>
      </c>
      <c r="P1670" s="86">
        <v>0.41599999999999998</v>
      </c>
      <c r="Q1670" s="88">
        <v>0.83440000000000003</v>
      </c>
      <c r="R1670" s="85">
        <v>4.45384701035519E-2</v>
      </c>
      <c r="S1670" s="86">
        <v>1.3</v>
      </c>
      <c r="T1670" s="86">
        <v>1.25</v>
      </c>
      <c r="U1670" s="88">
        <v>1.57117963627962</v>
      </c>
      <c r="V1670" s="89">
        <v>4.13</v>
      </c>
      <c r="W1670" s="85">
        <v>70.193149896667606</v>
      </c>
      <c r="X1670" s="88">
        <v>67.466666666699993</v>
      </c>
      <c r="Y1670" s="85"/>
      <c r="Z1670" s="88">
        <v>-90.48</v>
      </c>
      <c r="AA1670" s="85">
        <v>0</v>
      </c>
      <c r="AB1670" s="91">
        <v>0</v>
      </c>
      <c r="AC1670" s="86">
        <v>0</v>
      </c>
      <c r="AD1670" s="86">
        <v>0</v>
      </c>
      <c r="AE1670" s="86">
        <v>0</v>
      </c>
      <c r="AF1670" s="151">
        <v>1.21867892137E-7</v>
      </c>
      <c r="AG1670" s="85">
        <v>0</v>
      </c>
      <c r="AH1670" s="86">
        <v>5.659E-3</v>
      </c>
      <c r="AI1670" s="151">
        <v>0</v>
      </c>
      <c r="AJ1670" s="152">
        <v>1.97</v>
      </c>
      <c r="AK1670" s="153">
        <v>6</v>
      </c>
    </row>
    <row r="1671" spans="1:37" x14ac:dyDescent="0.2">
      <c r="A1671" s="149" t="s">
        <v>3340</v>
      </c>
      <c r="B1671" s="66" t="s">
        <v>3455</v>
      </c>
      <c r="C1671" s="67">
        <v>29</v>
      </c>
      <c r="D1671" s="84" t="s">
        <v>348</v>
      </c>
      <c r="E1671" s="85">
        <v>42.6273248057757</v>
      </c>
      <c r="F1671" s="91">
        <v>42.493918229616298</v>
      </c>
      <c r="G1671" s="86">
        <v>15.803634488402601</v>
      </c>
      <c r="H1671" s="86">
        <v>15.726281095503399</v>
      </c>
      <c r="I1671" s="86">
        <v>0.99</v>
      </c>
      <c r="J1671" s="86">
        <v>0.85</v>
      </c>
      <c r="K1671" s="87">
        <v>0</v>
      </c>
      <c r="L1671" s="150">
        <v>2.0100012604100002</v>
      </c>
      <c r="M1671" s="86">
        <v>0</v>
      </c>
      <c r="N1671" s="86">
        <v>36.246141257856998</v>
      </c>
      <c r="O1671" s="86">
        <v>16.3175946872948</v>
      </c>
      <c r="P1671" s="86">
        <v>0.313</v>
      </c>
      <c r="Q1671" s="88">
        <v>0.84699999999999998</v>
      </c>
      <c r="R1671" s="85">
        <v>0</v>
      </c>
      <c r="S1671" s="86">
        <v>1.4</v>
      </c>
      <c r="T1671" s="86">
        <v>0.99</v>
      </c>
      <c r="U1671" s="88">
        <v>5.4573379222206002</v>
      </c>
      <c r="V1671" s="89">
        <v>3.58</v>
      </c>
      <c r="W1671" s="85">
        <v>66.557926759364307</v>
      </c>
      <c r="X1671" s="88">
        <v>66.8</v>
      </c>
      <c r="Y1671" s="85"/>
      <c r="Z1671" s="88"/>
      <c r="AA1671" s="85">
        <v>0</v>
      </c>
      <c r="AB1671" s="91">
        <v>0</v>
      </c>
      <c r="AC1671" s="86">
        <v>0</v>
      </c>
      <c r="AD1671" s="86">
        <v>0.01</v>
      </c>
      <c r="AE1671" s="86">
        <v>0</v>
      </c>
      <c r="AF1671" s="151">
        <v>1.7356997919799999</v>
      </c>
      <c r="AG1671" s="85">
        <v>9.7970879898700004E-9</v>
      </c>
      <c r="AH1671" s="86">
        <v>4.3030000000000004E-3</v>
      </c>
      <c r="AI1671" s="151">
        <v>2.5606199948000001E-11</v>
      </c>
      <c r="AJ1671" s="152">
        <v>1.44</v>
      </c>
      <c r="AK1671" s="153">
        <v>1</v>
      </c>
    </row>
    <row r="1672" spans="1:37" x14ac:dyDescent="0.2">
      <c r="A1672" s="149" t="s">
        <v>3456</v>
      </c>
      <c r="B1672" s="66" t="s">
        <v>3457</v>
      </c>
      <c r="C1672" s="67">
        <v>40</v>
      </c>
      <c r="D1672" s="84" t="s">
        <v>348</v>
      </c>
      <c r="E1672" s="85">
        <v>30.662349423747301</v>
      </c>
      <c r="F1672" s="91">
        <v>30.538290719168302</v>
      </c>
      <c r="G1672" s="86">
        <v>13.4715347302343</v>
      </c>
      <c r="H1672" s="86">
        <v>13.4467229893185</v>
      </c>
      <c r="I1672" s="86">
        <v>0.78</v>
      </c>
      <c r="J1672" s="86">
        <v>0.81</v>
      </c>
      <c r="K1672" s="87">
        <v>0</v>
      </c>
      <c r="L1672" s="150">
        <v>5.2332046501100004E-7</v>
      </c>
      <c r="M1672" s="86">
        <v>1.7958390605680101E-3</v>
      </c>
      <c r="N1672" s="86">
        <v>22.911142693506999</v>
      </c>
      <c r="O1672" s="86">
        <v>18.7585266030014</v>
      </c>
      <c r="P1672" s="86">
        <v>0.40899999999999997</v>
      </c>
      <c r="Q1672" s="88">
        <v>0.66159999999999997</v>
      </c>
      <c r="R1672" s="85">
        <v>1.34156157767642E-2</v>
      </c>
      <c r="S1672" s="86">
        <v>1.7</v>
      </c>
      <c r="T1672" s="86">
        <v>0.72</v>
      </c>
      <c r="U1672" s="88">
        <v>4.1497636681677799</v>
      </c>
      <c r="V1672" s="89">
        <v>3.48</v>
      </c>
      <c r="W1672" s="85"/>
      <c r="X1672" s="88">
        <v>47.566666666700002</v>
      </c>
      <c r="Y1672" s="85"/>
      <c r="Z1672" s="88"/>
      <c r="AA1672" s="85">
        <v>0</v>
      </c>
      <c r="AB1672" s="91">
        <v>0</v>
      </c>
      <c r="AC1672" s="86">
        <v>0</v>
      </c>
      <c r="AD1672" s="86">
        <v>0</v>
      </c>
      <c r="AE1672" s="86">
        <v>0</v>
      </c>
      <c r="AF1672" s="151">
        <v>9.9284546868699997E-8</v>
      </c>
      <c r="AG1672" s="85">
        <v>1.0715099382400001E-9</v>
      </c>
      <c r="AH1672" s="86">
        <v>4.372E-3</v>
      </c>
      <c r="AI1672" s="151">
        <v>3.2649995118200002E-3</v>
      </c>
      <c r="AJ1672" s="152">
        <v>1.64</v>
      </c>
      <c r="AK1672" s="153">
        <v>1</v>
      </c>
    </row>
    <row r="1673" spans="1:37" x14ac:dyDescent="0.2">
      <c r="A1673" s="149" t="s">
        <v>3458</v>
      </c>
      <c r="B1673" s="66" t="s">
        <v>3459</v>
      </c>
      <c r="C1673" s="67">
        <v>40</v>
      </c>
      <c r="D1673" s="84" t="s">
        <v>348</v>
      </c>
      <c r="E1673" s="85">
        <v>24.019688269073001</v>
      </c>
      <c r="F1673" s="91">
        <v>24.015130799380199</v>
      </c>
      <c r="G1673" s="86">
        <v>12.945036915504501</v>
      </c>
      <c r="H1673" s="86">
        <v>12.943213927627401</v>
      </c>
      <c r="I1673" s="86">
        <v>0.71</v>
      </c>
      <c r="J1673" s="86">
        <v>3.5</v>
      </c>
      <c r="K1673" s="87">
        <v>1.01E-2</v>
      </c>
      <c r="L1673" s="150">
        <v>0.82999992713799997</v>
      </c>
      <c r="M1673" s="86">
        <v>1.4277251796883899E-3</v>
      </c>
      <c r="N1673" s="86">
        <v>15.158166310479601</v>
      </c>
      <c r="O1673" s="86">
        <v>18.607548552583399</v>
      </c>
      <c r="P1673" s="86">
        <v>0.505</v>
      </c>
      <c r="Q1673" s="88">
        <v>1.2356</v>
      </c>
      <c r="R1673" s="85">
        <v>9.6218608678918498E-3</v>
      </c>
      <c r="S1673" s="86">
        <v>2</v>
      </c>
      <c r="T1673" s="86">
        <v>1.23</v>
      </c>
      <c r="U1673" s="88">
        <v>5.1408258135083402</v>
      </c>
      <c r="V1673" s="89">
        <v>3.55</v>
      </c>
      <c r="W1673" s="85">
        <v>49.743801149647403</v>
      </c>
      <c r="X1673" s="88">
        <v>58.633333333300001</v>
      </c>
      <c r="Y1673" s="85"/>
      <c r="Z1673" s="88"/>
      <c r="AA1673" s="85">
        <v>0</v>
      </c>
      <c r="AB1673" s="91">
        <v>0</v>
      </c>
      <c r="AC1673" s="86">
        <v>0</v>
      </c>
      <c r="AD1673" s="86">
        <v>0</v>
      </c>
      <c r="AE1673" s="86">
        <v>0</v>
      </c>
      <c r="AF1673" s="151">
        <v>4.1833217894899996E-9</v>
      </c>
      <c r="AG1673" s="85">
        <v>1.8230934463299999E-10</v>
      </c>
      <c r="AH1673" s="86">
        <v>2.3120000000000002E-2</v>
      </c>
      <c r="AI1673" s="151">
        <v>8.3272613640900004E-10</v>
      </c>
      <c r="AJ1673" s="152">
        <v>1.43</v>
      </c>
      <c r="AK1673" s="153">
        <v>1</v>
      </c>
    </row>
    <row r="1674" spans="1:37" x14ac:dyDescent="0.2">
      <c r="A1674" s="149" t="s">
        <v>3460</v>
      </c>
      <c r="B1674" s="66" t="s">
        <v>3461</v>
      </c>
      <c r="C1674" s="67">
        <v>40</v>
      </c>
      <c r="D1674" s="84" t="s">
        <v>348</v>
      </c>
      <c r="E1674" s="85">
        <v>27.097382405936202</v>
      </c>
      <c r="F1674" s="91">
        <v>26.900473645397</v>
      </c>
      <c r="G1674" s="86">
        <v>14.6571582796713</v>
      </c>
      <c r="H1674" s="86">
        <v>14.5522416427817</v>
      </c>
      <c r="I1674" s="86">
        <v>2.93</v>
      </c>
      <c r="J1674" s="86">
        <v>2.5299999999999998</v>
      </c>
      <c r="K1674" s="87">
        <v>0</v>
      </c>
      <c r="L1674" s="150">
        <v>2.7699998673500001</v>
      </c>
      <c r="M1674" s="86">
        <v>6.3983013817146106E-2</v>
      </c>
      <c r="N1674" s="86">
        <v>18.813604713444001</v>
      </c>
      <c r="O1674" s="86">
        <v>19.843945669974001</v>
      </c>
      <c r="P1674" s="86">
        <v>0.73699999999999999</v>
      </c>
      <c r="Q1674" s="88">
        <v>1.284</v>
      </c>
      <c r="R1674" s="85">
        <v>8.3284750562172098E-3</v>
      </c>
      <c r="S1674" s="86">
        <v>1.4</v>
      </c>
      <c r="T1674" s="86">
        <v>1.34</v>
      </c>
      <c r="U1674" s="88">
        <v>3.9366546798141901</v>
      </c>
      <c r="V1674" s="89">
        <v>3.67</v>
      </c>
      <c r="W1674" s="85">
        <v>50.4418420009561</v>
      </c>
      <c r="X1674" s="88">
        <v>62.666666666700003</v>
      </c>
      <c r="Y1674" s="85"/>
      <c r="Z1674" s="88">
        <v>-100</v>
      </c>
      <c r="AA1674" s="85">
        <v>0</v>
      </c>
      <c r="AB1674" s="91">
        <v>0</v>
      </c>
      <c r="AC1674" s="86">
        <v>0</v>
      </c>
      <c r="AD1674" s="86">
        <v>0</v>
      </c>
      <c r="AE1674" s="86">
        <v>0</v>
      </c>
      <c r="AF1674" s="151">
        <v>0.31789997436599998</v>
      </c>
      <c r="AG1674" s="85">
        <v>1.6000001846700002E-2</v>
      </c>
      <c r="AH1674" s="86">
        <v>2.0937000000000001E-2</v>
      </c>
      <c r="AI1674" s="151">
        <v>1.5294000549599999E-2</v>
      </c>
      <c r="AJ1674" s="152">
        <v>1.56</v>
      </c>
      <c r="AK1674" s="153">
        <v>3</v>
      </c>
    </row>
    <row r="1675" spans="1:37" x14ac:dyDescent="0.2">
      <c r="A1675" s="149" t="s">
        <v>3462</v>
      </c>
      <c r="B1675" s="66" t="s">
        <v>3463</v>
      </c>
      <c r="C1675" s="67">
        <v>40</v>
      </c>
      <c r="D1675" s="84" t="s">
        <v>348</v>
      </c>
      <c r="E1675" s="85">
        <v>20.050354191637702</v>
      </c>
      <c r="F1675" s="91">
        <v>20.050354191637702</v>
      </c>
      <c r="G1675" s="86">
        <v>10.3581235770502</v>
      </c>
      <c r="H1675" s="86">
        <v>10.3581235770502</v>
      </c>
      <c r="I1675" s="86">
        <v>1.29</v>
      </c>
      <c r="J1675" s="86">
        <v>1.91</v>
      </c>
      <c r="K1675" s="87">
        <v>0</v>
      </c>
      <c r="L1675" s="150">
        <v>17.0999988031</v>
      </c>
      <c r="M1675" s="86">
        <v>7.7803407495848195E-5</v>
      </c>
      <c r="N1675" s="86">
        <v>11.299850714438</v>
      </c>
      <c r="O1675" s="86">
        <v>9.54283360790774</v>
      </c>
      <c r="P1675" s="86">
        <v>0.49099999999999999</v>
      </c>
      <c r="Q1675" s="88">
        <v>1.0569999999999999</v>
      </c>
      <c r="R1675" s="85">
        <v>6.1323358067087797E-3</v>
      </c>
      <c r="S1675" s="86">
        <v>1.4</v>
      </c>
      <c r="T1675" s="86">
        <v>1.18</v>
      </c>
      <c r="U1675" s="88">
        <v>11.1235833919953</v>
      </c>
      <c r="V1675" s="89">
        <v>3.65</v>
      </c>
      <c r="W1675" s="85"/>
      <c r="X1675" s="88">
        <v>76.633333333300001</v>
      </c>
      <c r="Y1675" s="85"/>
      <c r="Z1675" s="88"/>
      <c r="AA1675" s="85">
        <v>0</v>
      </c>
      <c r="AB1675" s="91">
        <v>0</v>
      </c>
      <c r="AC1675" s="86">
        <v>0</v>
      </c>
      <c r="AD1675" s="86">
        <v>0</v>
      </c>
      <c r="AE1675" s="86">
        <v>0</v>
      </c>
      <c r="AF1675" s="151">
        <v>2.4605583806699999E-8</v>
      </c>
      <c r="AG1675" s="85">
        <v>0.195391998392</v>
      </c>
      <c r="AH1675" s="86">
        <v>1.8790000000000001E-2</v>
      </c>
      <c r="AI1675" s="151">
        <v>2.29079960931E-8</v>
      </c>
      <c r="AJ1675" s="152">
        <v>1.44</v>
      </c>
      <c r="AK1675" s="153">
        <v>1</v>
      </c>
    </row>
    <row r="1676" spans="1:37" x14ac:dyDescent="0.2">
      <c r="A1676" s="149" t="s">
        <v>3464</v>
      </c>
      <c r="B1676" s="66" t="s">
        <v>3465</v>
      </c>
      <c r="C1676" s="67">
        <v>40</v>
      </c>
      <c r="D1676" s="84" t="s">
        <v>348</v>
      </c>
      <c r="E1676" s="85">
        <v>18.204381586245098</v>
      </c>
      <c r="F1676" s="91">
        <v>18.1981419855796</v>
      </c>
      <c r="G1676" s="86">
        <v>8.6924570160842993</v>
      </c>
      <c r="H1676" s="86">
        <v>8.6903771491957897</v>
      </c>
      <c r="I1676" s="86">
        <v>2.57</v>
      </c>
      <c r="J1676" s="86">
        <v>2.7</v>
      </c>
      <c r="K1676" s="87">
        <v>0</v>
      </c>
      <c r="L1676" s="150">
        <v>0.70000018936200004</v>
      </c>
      <c r="M1676" s="86">
        <v>1.31658074274542E-2</v>
      </c>
      <c r="N1676" s="86">
        <v>19.075874741597101</v>
      </c>
      <c r="O1676" s="86">
        <v>26.8430672817478</v>
      </c>
      <c r="P1676" s="86">
        <v>0.73599999999999999</v>
      </c>
      <c r="Q1676" s="88">
        <v>1.1709000000000001</v>
      </c>
      <c r="R1676" s="85">
        <v>5.5031446540880498E-2</v>
      </c>
      <c r="S1676" s="86">
        <v>1.5</v>
      </c>
      <c r="T1676" s="86">
        <v>1.3</v>
      </c>
      <c r="U1676" s="88">
        <v>6.8143372157515296</v>
      </c>
      <c r="V1676" s="89">
        <v>3.49</v>
      </c>
      <c r="W1676" s="85">
        <v>44.102281481708197</v>
      </c>
      <c r="X1676" s="88">
        <v>56.266666666699997</v>
      </c>
      <c r="Y1676" s="85"/>
      <c r="Z1676" s="88"/>
      <c r="AA1676" s="85">
        <v>0</v>
      </c>
      <c r="AB1676" s="91">
        <v>0</v>
      </c>
      <c r="AC1676" s="86">
        <v>0</v>
      </c>
      <c r="AD1676" s="86">
        <v>0</v>
      </c>
      <c r="AE1676" s="86">
        <v>0</v>
      </c>
      <c r="AF1676" s="151">
        <v>0</v>
      </c>
      <c r="AG1676" s="85">
        <v>3.9872000572000001E-2</v>
      </c>
      <c r="AH1676" s="86">
        <v>2.4604999999999998E-2</v>
      </c>
      <c r="AI1676" s="151">
        <v>4.6475467994900001E-9</v>
      </c>
      <c r="AJ1676" s="152">
        <v>1.19</v>
      </c>
      <c r="AK1676" s="153">
        <v>0</v>
      </c>
    </row>
    <row r="1677" spans="1:37" x14ac:dyDescent="0.2">
      <c r="A1677" s="149" t="s">
        <v>3466</v>
      </c>
      <c r="B1677" s="66" t="s">
        <v>3467</v>
      </c>
      <c r="C1677" s="67">
        <v>40</v>
      </c>
      <c r="D1677" s="84" t="s">
        <v>348</v>
      </c>
      <c r="E1677" s="85">
        <v>39.018310804333197</v>
      </c>
      <c r="F1677" s="91">
        <v>38.989550378678899</v>
      </c>
      <c r="G1677" s="86">
        <v>17.034160994471598</v>
      </c>
      <c r="H1677" s="86">
        <v>17.034160994471598</v>
      </c>
      <c r="I1677" s="86">
        <v>2.4300000000000002</v>
      </c>
      <c r="J1677" s="86">
        <v>4.21</v>
      </c>
      <c r="K1677" s="87">
        <v>8.8999999999999999E-3</v>
      </c>
      <c r="L1677" s="150">
        <v>5.9099999955199998</v>
      </c>
      <c r="M1677" s="86">
        <v>4.9707428995663602E-5</v>
      </c>
      <c r="N1677" s="86">
        <v>39.724804082376501</v>
      </c>
      <c r="O1677" s="86">
        <v>18.092386655260899</v>
      </c>
      <c r="P1677" s="86">
        <v>0.82499999999999996</v>
      </c>
      <c r="Q1677" s="88">
        <v>0.94979999999999998</v>
      </c>
      <c r="R1677" s="85">
        <v>8.6206896551724102E-3</v>
      </c>
      <c r="S1677" s="86">
        <v>1.1000000000000001</v>
      </c>
      <c r="T1677" s="86">
        <v>1.2</v>
      </c>
      <c r="U1677" s="88">
        <v>7.4833029751062501</v>
      </c>
      <c r="V1677" s="89">
        <v>3.87</v>
      </c>
      <c r="W1677" s="85">
        <v>63.335930511639901</v>
      </c>
      <c r="X1677" s="88">
        <v>76.666666666699996</v>
      </c>
      <c r="Y1677" s="85"/>
      <c r="Z1677" s="88"/>
      <c r="AA1677" s="85">
        <v>0.03</v>
      </c>
      <c r="AB1677" s="91">
        <v>0.03</v>
      </c>
      <c r="AC1677" s="86">
        <v>0.02</v>
      </c>
      <c r="AD1677" s="86">
        <v>0.02</v>
      </c>
      <c r="AE1677" s="86">
        <v>0</v>
      </c>
      <c r="AF1677" s="151">
        <v>3.5007593335499998E-9</v>
      </c>
      <c r="AG1677" s="85">
        <v>1.88800027579E-2</v>
      </c>
      <c r="AH1677" s="86">
        <v>3.2247999999999999E-2</v>
      </c>
      <c r="AI1677" s="151">
        <v>1.2358309318600001E-9</v>
      </c>
      <c r="AJ1677" s="152">
        <v>1.54</v>
      </c>
      <c r="AK1677" s="153">
        <v>2</v>
      </c>
    </row>
    <row r="1678" spans="1:37" x14ac:dyDescent="0.2">
      <c r="A1678" s="149" t="s">
        <v>3468</v>
      </c>
      <c r="B1678" s="66" t="s">
        <v>3469</v>
      </c>
      <c r="C1678" s="67">
        <v>40</v>
      </c>
      <c r="D1678" s="84" t="s">
        <v>348</v>
      </c>
      <c r="E1678" s="85">
        <v>17.143653539680901</v>
      </c>
      <c r="F1678" s="91">
        <v>17.128504687054999</v>
      </c>
      <c r="G1678" s="86">
        <v>9.6716334704809501</v>
      </c>
      <c r="H1678" s="86">
        <v>9.6564846178550408</v>
      </c>
      <c r="I1678" s="86">
        <v>4.49</v>
      </c>
      <c r="J1678" s="86">
        <v>7.16</v>
      </c>
      <c r="K1678" s="87">
        <v>0</v>
      </c>
      <c r="L1678" s="150">
        <v>0.60000017672899997</v>
      </c>
      <c r="M1678" s="86">
        <v>2.7280412252477699E-2</v>
      </c>
      <c r="N1678" s="86">
        <v>22.3890279990895</v>
      </c>
      <c r="O1678" s="86">
        <v>19.876172266229599</v>
      </c>
      <c r="P1678" s="86">
        <v>0.80200000000000005</v>
      </c>
      <c r="Q1678" s="88">
        <v>0.85509999999999997</v>
      </c>
      <c r="R1678" s="85">
        <v>5.27227536341041E-2</v>
      </c>
      <c r="S1678" s="86">
        <v>1.7</v>
      </c>
      <c r="T1678" s="86">
        <v>1.36</v>
      </c>
      <c r="U1678" s="88">
        <v>4.2634930830338904</v>
      </c>
      <c r="V1678" s="89">
        <v>3.43</v>
      </c>
      <c r="W1678" s="85">
        <v>49.763956158803303</v>
      </c>
      <c r="X1678" s="88">
        <v>56.333333333299997</v>
      </c>
      <c r="Y1678" s="85">
        <v>-35.42</v>
      </c>
      <c r="Z1678" s="88"/>
      <c r="AA1678" s="85">
        <v>0</v>
      </c>
      <c r="AB1678" s="91">
        <v>0</v>
      </c>
      <c r="AC1678" s="86">
        <v>0</v>
      </c>
      <c r="AD1678" s="86">
        <v>0</v>
      </c>
      <c r="AE1678" s="86">
        <v>0</v>
      </c>
      <c r="AF1678" s="151">
        <v>0</v>
      </c>
      <c r="AG1678" s="85">
        <v>9.2439998947000002E-2</v>
      </c>
      <c r="AH1678" s="86">
        <v>6.8945999999999993E-2</v>
      </c>
      <c r="AI1678" s="151">
        <v>1.45520013668E-2</v>
      </c>
      <c r="AJ1678" s="152">
        <v>1.08</v>
      </c>
      <c r="AK1678" s="153">
        <v>0</v>
      </c>
    </row>
    <row r="1679" spans="1:37" x14ac:dyDescent="0.2">
      <c r="A1679" s="149" t="s">
        <v>3470</v>
      </c>
      <c r="B1679" s="66" t="s">
        <v>3471</v>
      </c>
      <c r="C1679" s="67">
        <v>40</v>
      </c>
      <c r="D1679" s="84" t="s">
        <v>348</v>
      </c>
      <c r="E1679" s="85">
        <v>26.989658785476699</v>
      </c>
      <c r="F1679" s="91">
        <v>26.9680196801968</v>
      </c>
      <c r="G1679" s="86">
        <v>11.4607534964239</v>
      </c>
      <c r="H1679" s="86">
        <v>11.4493644936449</v>
      </c>
      <c r="I1679" s="86">
        <v>9.57</v>
      </c>
      <c r="J1679" s="86">
        <v>34.28</v>
      </c>
      <c r="K1679" s="87">
        <v>0</v>
      </c>
      <c r="L1679" s="150">
        <v>9.3099990303699993</v>
      </c>
      <c r="M1679" s="86">
        <v>0</v>
      </c>
      <c r="N1679" s="86">
        <v>26.992309119775701</v>
      </c>
      <c r="O1679" s="86">
        <v>14.8697788697789</v>
      </c>
      <c r="P1679" s="86">
        <v>1.966</v>
      </c>
      <c r="Q1679" s="88">
        <v>0.77190000000000003</v>
      </c>
      <c r="R1679" s="85">
        <v>0</v>
      </c>
      <c r="S1679" s="86">
        <v>1.2</v>
      </c>
      <c r="T1679" s="86">
        <v>1.54</v>
      </c>
      <c r="U1679" s="88">
        <v>9.5599289326226593</v>
      </c>
      <c r="V1679" s="89">
        <v>3.76</v>
      </c>
      <c r="W1679" s="85">
        <v>57.481802936108998</v>
      </c>
      <c r="X1679" s="88">
        <v>70.533333333300007</v>
      </c>
      <c r="Y1679" s="85"/>
      <c r="Z1679" s="88"/>
      <c r="AA1679" s="85">
        <v>0</v>
      </c>
      <c r="AB1679" s="91">
        <v>0.03</v>
      </c>
      <c r="AC1679" s="86">
        <v>0</v>
      </c>
      <c r="AD1679" s="86">
        <v>0.01</v>
      </c>
      <c r="AE1679" s="86">
        <v>0.1</v>
      </c>
      <c r="AF1679" s="151">
        <v>0</v>
      </c>
      <c r="AG1679" s="85">
        <v>7.5391993091000004E-2</v>
      </c>
      <c r="AH1679" s="86">
        <v>0.18429200000000001</v>
      </c>
      <c r="AI1679" s="151">
        <v>3.0587996048399999E-2</v>
      </c>
      <c r="AJ1679" s="152">
        <v>1.5</v>
      </c>
      <c r="AK1679" s="153">
        <v>3</v>
      </c>
    </row>
    <row r="1680" spans="1:37" x14ac:dyDescent="0.2">
      <c r="A1680" s="149" t="s">
        <v>3472</v>
      </c>
      <c r="B1680" s="66" t="s">
        <v>3473</v>
      </c>
      <c r="C1680" s="67">
        <v>28</v>
      </c>
      <c r="D1680" s="84" t="s">
        <v>348</v>
      </c>
      <c r="E1680" s="85">
        <v>91.274475877382699</v>
      </c>
      <c r="F1680" s="91">
        <v>91.270871182628298</v>
      </c>
      <c r="G1680" s="86">
        <v>31.106352914035199</v>
      </c>
      <c r="H1680" s="86">
        <v>31.106352914035199</v>
      </c>
      <c r="I1680" s="86">
        <v>0.16</v>
      </c>
      <c r="J1680" s="86">
        <v>0.19</v>
      </c>
      <c r="K1680" s="87">
        <v>0</v>
      </c>
      <c r="L1680" s="150">
        <v>0</v>
      </c>
      <c r="M1680" s="86">
        <v>9.9801989103811106E-2</v>
      </c>
      <c r="N1680" s="86">
        <v>6.4737056665307797</v>
      </c>
      <c r="O1680" s="86">
        <v>15.4096077976329</v>
      </c>
      <c r="P1680" s="86">
        <v>0.42599999999999999</v>
      </c>
      <c r="Q1680" s="88">
        <v>1.0253000000000001</v>
      </c>
      <c r="R1680" s="85">
        <v>7.5039225049457703E-2</v>
      </c>
      <c r="S1680" s="86">
        <v>0</v>
      </c>
      <c r="T1680" s="86">
        <v>1.2</v>
      </c>
      <c r="U1680" s="88">
        <v>0.59044900077861395</v>
      </c>
      <c r="V1680" s="89">
        <v>4.74</v>
      </c>
      <c r="W1680" s="85">
        <v>63.6152244147872</v>
      </c>
      <c r="X1680" s="88">
        <v>67.833333333300004</v>
      </c>
      <c r="Y1680" s="85">
        <v>92.38</v>
      </c>
      <c r="Z1680" s="88"/>
      <c r="AA1680" s="85">
        <v>0</v>
      </c>
      <c r="AB1680" s="91">
        <v>0</v>
      </c>
      <c r="AC1680" s="86">
        <v>0</v>
      </c>
      <c r="AD1680" s="86">
        <v>0</v>
      </c>
      <c r="AE1680" s="86">
        <v>0</v>
      </c>
      <c r="AF1680" s="151">
        <v>1.1239998416400001E-9</v>
      </c>
      <c r="AG1680" s="85">
        <v>0</v>
      </c>
      <c r="AH1680" s="86">
        <v>1.4630000000000001E-3</v>
      </c>
      <c r="AI1680" s="151">
        <v>8.6045101497100004E-13</v>
      </c>
      <c r="AJ1680" s="152">
        <v>3.26</v>
      </c>
      <c r="AK1680" s="153">
        <v>36</v>
      </c>
    </row>
    <row r="1681" spans="1:37" x14ac:dyDescent="0.2">
      <c r="A1681" s="149" t="s">
        <v>3474</v>
      </c>
      <c r="B1681" s="66" t="s">
        <v>3475</v>
      </c>
      <c r="C1681" s="67">
        <v>28</v>
      </c>
      <c r="D1681" s="84" t="s">
        <v>348</v>
      </c>
      <c r="E1681" s="85">
        <v>80.455600696459697</v>
      </c>
      <c r="F1681" s="91">
        <v>80.455600696459697</v>
      </c>
      <c r="G1681" s="86">
        <v>27.436492700567001</v>
      </c>
      <c r="H1681" s="86">
        <v>27.436492700567001</v>
      </c>
      <c r="I1681" s="86">
        <v>0.33</v>
      </c>
      <c r="J1681" s="86">
        <v>0.42</v>
      </c>
      <c r="K1681" s="87">
        <v>0</v>
      </c>
      <c r="L1681" s="150">
        <v>0</v>
      </c>
      <c r="M1681" s="86">
        <v>1.6711716766773198E-2</v>
      </c>
      <c r="N1681" s="86">
        <v>13.5487263379294</v>
      </c>
      <c r="O1681" s="86">
        <v>16.709916589434702</v>
      </c>
      <c r="P1681" s="86">
        <v>0.23400000000000001</v>
      </c>
      <c r="Q1681" s="88">
        <v>0.6573</v>
      </c>
      <c r="R1681" s="85">
        <v>4.7236655644780301E-2</v>
      </c>
      <c r="S1681" s="86">
        <v>0</v>
      </c>
      <c r="T1681" s="86">
        <v>0.83</v>
      </c>
      <c r="U1681" s="88">
        <v>2.0224117148087002</v>
      </c>
      <c r="V1681" s="89">
        <v>4.54</v>
      </c>
      <c r="W1681" s="85">
        <v>68.636770381764194</v>
      </c>
      <c r="X1681" s="88">
        <v>68.933333333299998</v>
      </c>
      <c r="Y1681" s="85">
        <v>27.120000000000005</v>
      </c>
      <c r="Z1681" s="88">
        <v>-100</v>
      </c>
      <c r="AA1681" s="85">
        <v>0</v>
      </c>
      <c r="AB1681" s="91">
        <v>0</v>
      </c>
      <c r="AC1681" s="86">
        <v>0</v>
      </c>
      <c r="AD1681" s="86">
        <v>0</v>
      </c>
      <c r="AE1681" s="86">
        <v>0</v>
      </c>
      <c r="AF1681" s="151">
        <v>3.4582327504000001E-9</v>
      </c>
      <c r="AG1681" s="85">
        <v>0</v>
      </c>
      <c r="AH1681" s="86">
        <v>1.918E-3</v>
      </c>
      <c r="AI1681" s="151">
        <v>1.6075198278100001E-10</v>
      </c>
      <c r="AJ1681" s="152">
        <v>2.86</v>
      </c>
      <c r="AK1681" s="153">
        <v>25</v>
      </c>
    </row>
    <row r="1682" spans="1:37" x14ac:dyDescent="0.2">
      <c r="A1682" s="149" t="s">
        <v>3476</v>
      </c>
      <c r="B1682" s="66" t="s">
        <v>3477</v>
      </c>
      <c r="C1682" s="67">
        <v>28</v>
      </c>
      <c r="D1682" s="84" t="s">
        <v>348</v>
      </c>
      <c r="E1682" s="85">
        <v>94.3271831823089</v>
      </c>
      <c r="F1682" s="91">
        <v>94.319904897072902</v>
      </c>
      <c r="G1682" s="86">
        <v>30.9915450586508</v>
      </c>
      <c r="H1682" s="86">
        <v>30.987905916032801</v>
      </c>
      <c r="I1682" s="86">
        <v>0.28000000000000003</v>
      </c>
      <c r="J1682" s="86">
        <v>0.17</v>
      </c>
      <c r="K1682" s="87">
        <v>0</v>
      </c>
      <c r="L1682" s="150">
        <v>0</v>
      </c>
      <c r="M1682" s="86">
        <v>0.452148271547817</v>
      </c>
      <c r="N1682" s="86">
        <v>4.1291507599222097</v>
      </c>
      <c r="O1682" s="86">
        <v>8.8443993917891497</v>
      </c>
      <c r="P1682" s="86">
        <v>8.5000000000000006E-2</v>
      </c>
      <c r="Q1682" s="88">
        <v>0.3639</v>
      </c>
      <c r="R1682" s="85">
        <v>4.6731701618085202E-2</v>
      </c>
      <c r="S1682" s="86">
        <v>0</v>
      </c>
      <c r="T1682" s="86">
        <v>0.41</v>
      </c>
      <c r="U1682" s="88">
        <v>0.51493868044688695</v>
      </c>
      <c r="V1682" s="89">
        <v>4.91</v>
      </c>
      <c r="W1682" s="85">
        <v>61.371967847586298</v>
      </c>
      <c r="X1682" s="88">
        <v>70.533333333300007</v>
      </c>
      <c r="Y1682" s="85">
        <v>-14.200000000000003</v>
      </c>
      <c r="Z1682" s="88"/>
      <c r="AA1682" s="85">
        <v>0</v>
      </c>
      <c r="AB1682" s="91">
        <v>0</v>
      </c>
      <c r="AC1682" s="86">
        <v>0</v>
      </c>
      <c r="AD1682" s="86">
        <v>0</v>
      </c>
      <c r="AE1682" s="86">
        <v>0</v>
      </c>
      <c r="AF1682" s="151">
        <v>2.13349997061</v>
      </c>
      <c r="AG1682" s="85">
        <v>0</v>
      </c>
      <c r="AH1682" s="86">
        <v>1.4729999999999999E-3</v>
      </c>
      <c r="AI1682" s="151">
        <v>0</v>
      </c>
      <c r="AJ1682" s="152">
        <v>3.27</v>
      </c>
      <c r="AK1682" s="153">
        <v>37</v>
      </c>
    </row>
    <row r="1683" spans="1:37" x14ac:dyDescent="0.2">
      <c r="A1683" s="149" t="s">
        <v>3478</v>
      </c>
      <c r="B1683" s="66" t="s">
        <v>3479</v>
      </c>
      <c r="C1683" s="67">
        <v>28</v>
      </c>
      <c r="D1683" s="84" t="s">
        <v>348</v>
      </c>
      <c r="E1683" s="85">
        <v>86.826731760652507</v>
      </c>
      <c r="F1683" s="91">
        <v>86.819103559191703</v>
      </c>
      <c r="G1683" s="86">
        <v>25.527140505114101</v>
      </c>
      <c r="H1683" s="86">
        <v>25.5252334547489</v>
      </c>
      <c r="I1683" s="86">
        <v>0.59</v>
      </c>
      <c r="J1683" s="86">
        <v>0.44</v>
      </c>
      <c r="K1683" s="87">
        <v>0</v>
      </c>
      <c r="L1683" s="150">
        <v>0</v>
      </c>
      <c r="M1683" s="86">
        <v>2.3680207860400201E-2</v>
      </c>
      <c r="N1683" s="86">
        <v>8.9487596583977194</v>
      </c>
      <c r="O1683" s="86">
        <v>11.462516733601101</v>
      </c>
      <c r="P1683" s="86">
        <v>0.22800000000000001</v>
      </c>
      <c r="Q1683" s="88">
        <v>0.58620000000000005</v>
      </c>
      <c r="R1683" s="85">
        <v>3.6613942589337999E-2</v>
      </c>
      <c r="S1683" s="86">
        <v>0</v>
      </c>
      <c r="T1683" s="86">
        <v>0.74</v>
      </c>
      <c r="U1683" s="88">
        <v>1.3768903636745</v>
      </c>
      <c r="V1683" s="89">
        <v>4.71</v>
      </c>
      <c r="W1683" s="85">
        <v>64.438431454436994</v>
      </c>
      <c r="X1683" s="88">
        <v>67.7</v>
      </c>
      <c r="Y1683" s="85">
        <v>-99.78</v>
      </c>
      <c r="Z1683" s="88">
        <v>-100</v>
      </c>
      <c r="AA1683" s="85">
        <v>0</v>
      </c>
      <c r="AB1683" s="91">
        <v>0</v>
      </c>
      <c r="AC1683" s="86">
        <v>0</v>
      </c>
      <c r="AD1683" s="86">
        <v>0</v>
      </c>
      <c r="AE1683" s="86">
        <v>0</v>
      </c>
      <c r="AF1683" s="151">
        <v>9.1153894320199997E-8</v>
      </c>
      <c r="AG1683" s="85">
        <v>0</v>
      </c>
      <c r="AH1683" s="86">
        <v>4.3509999999999998E-3</v>
      </c>
      <c r="AI1683" s="151">
        <v>1.71708770595E-12</v>
      </c>
      <c r="AJ1683" s="152">
        <v>3.17</v>
      </c>
      <c r="AK1683" s="153">
        <v>39</v>
      </c>
    </row>
    <row r="1684" spans="1:37" x14ac:dyDescent="0.2">
      <c r="A1684" s="149" t="s">
        <v>3480</v>
      </c>
      <c r="B1684" s="66" t="s">
        <v>3481</v>
      </c>
      <c r="C1684" s="67">
        <v>28</v>
      </c>
      <c r="D1684" s="84" t="s">
        <v>348</v>
      </c>
      <c r="E1684" s="85">
        <v>71.259525521207806</v>
      </c>
      <c r="F1684" s="91">
        <v>71.259525521207806</v>
      </c>
      <c r="G1684" s="86">
        <v>29.749820273184799</v>
      </c>
      <c r="H1684" s="86">
        <v>29.749820273184799</v>
      </c>
      <c r="I1684" s="86">
        <v>23.24</v>
      </c>
      <c r="J1684" s="86">
        <v>29.9</v>
      </c>
      <c r="K1684" s="87">
        <v>0</v>
      </c>
      <c r="L1684" s="150">
        <v>0</v>
      </c>
      <c r="M1684" s="86">
        <v>4.9132020020850797E-3</v>
      </c>
      <c r="N1684" s="86">
        <v>13.3858267716535</v>
      </c>
      <c r="O1684" s="86">
        <v>13.950154389060399</v>
      </c>
      <c r="P1684" s="86">
        <v>1.8520000000000001</v>
      </c>
      <c r="Q1684" s="88">
        <v>1.1981999999999999</v>
      </c>
      <c r="R1684" s="85">
        <v>2.5849812588858701E-2</v>
      </c>
      <c r="S1684" s="86">
        <v>0</v>
      </c>
      <c r="T1684" s="86">
        <v>1.1200000000000001</v>
      </c>
      <c r="U1684" s="88">
        <v>3.10136592379583</v>
      </c>
      <c r="V1684" s="89">
        <v>4.29</v>
      </c>
      <c r="W1684" s="85">
        <v>67.692619404217197</v>
      </c>
      <c r="X1684" s="88">
        <v>58.6</v>
      </c>
      <c r="Y1684" s="85">
        <v>100</v>
      </c>
      <c r="Z1684" s="88"/>
      <c r="AA1684" s="85">
        <v>0</v>
      </c>
      <c r="AB1684" s="91">
        <v>0</v>
      </c>
      <c r="AC1684" s="86">
        <v>0</v>
      </c>
      <c r="AD1684" s="86">
        <v>0</v>
      </c>
      <c r="AE1684" s="86">
        <v>0</v>
      </c>
      <c r="AF1684" s="151">
        <v>0</v>
      </c>
      <c r="AG1684" s="85">
        <v>0</v>
      </c>
      <c r="AH1684" s="86">
        <v>0.115436</v>
      </c>
      <c r="AI1684" s="151">
        <v>2.50099952932E-3</v>
      </c>
      <c r="AJ1684" s="152">
        <v>2.11</v>
      </c>
      <c r="AK1684" s="153">
        <v>8</v>
      </c>
    </row>
    <row r="1685" spans="1:37" x14ac:dyDescent="0.2">
      <c r="A1685" s="149" t="s">
        <v>1232</v>
      </c>
      <c r="B1685" s="66" t="s">
        <v>3482</v>
      </c>
      <c r="C1685" s="67">
        <v>28</v>
      </c>
      <c r="D1685" s="84" t="s">
        <v>348</v>
      </c>
      <c r="E1685" s="85">
        <v>88.662515399636305</v>
      </c>
      <c r="F1685" s="91">
        <v>88.650782343426599</v>
      </c>
      <c r="G1685" s="86">
        <v>27.3790866653816</v>
      </c>
      <c r="H1685" s="86">
        <v>27.3707059109461</v>
      </c>
      <c r="I1685" s="86">
        <v>0.16</v>
      </c>
      <c r="J1685" s="86">
        <v>0.21</v>
      </c>
      <c r="K1685" s="87">
        <v>0</v>
      </c>
      <c r="L1685" s="150">
        <v>0</v>
      </c>
      <c r="M1685" s="86">
        <v>0.16633043235027101</v>
      </c>
      <c r="N1685" s="86">
        <v>9.9020880666450299</v>
      </c>
      <c r="O1685" s="86">
        <v>9.0715667311411998</v>
      </c>
      <c r="P1685" s="86">
        <v>0.33800000000000002</v>
      </c>
      <c r="Q1685" s="88">
        <v>0.93120000000000003</v>
      </c>
      <c r="R1685" s="85">
        <v>7.7579519006982206E-2</v>
      </c>
      <c r="S1685" s="86">
        <v>0</v>
      </c>
      <c r="T1685" s="86">
        <v>0.72</v>
      </c>
      <c r="U1685" s="88">
        <v>0.29584063157365398</v>
      </c>
      <c r="V1685" s="89">
        <v>4.6900000000000004</v>
      </c>
      <c r="W1685" s="85">
        <v>68.477555061969895</v>
      </c>
      <c r="X1685" s="88">
        <v>72.3</v>
      </c>
      <c r="Y1685" s="85">
        <v>-100</v>
      </c>
      <c r="Z1685" s="88">
        <v>-100</v>
      </c>
      <c r="AA1685" s="85">
        <v>0</v>
      </c>
      <c r="AB1685" s="91">
        <v>0</v>
      </c>
      <c r="AC1685" s="86">
        <v>0</v>
      </c>
      <c r="AD1685" s="86">
        <v>0</v>
      </c>
      <c r="AE1685" s="86">
        <v>0</v>
      </c>
      <c r="AF1685" s="151">
        <v>0</v>
      </c>
      <c r="AG1685" s="85">
        <v>1.1557895939000001E-9</v>
      </c>
      <c r="AH1685" s="86">
        <v>1.694E-3</v>
      </c>
      <c r="AI1685" s="151">
        <v>3.7710377311199999E-11</v>
      </c>
      <c r="AJ1685" s="152">
        <v>3.4</v>
      </c>
      <c r="AK1685" s="153">
        <v>51</v>
      </c>
    </row>
    <row r="1686" spans="1:37" x14ac:dyDescent="0.2">
      <c r="A1686" s="149" t="s">
        <v>1234</v>
      </c>
      <c r="B1686" s="66" t="s">
        <v>3483</v>
      </c>
      <c r="C1686" s="67">
        <v>28</v>
      </c>
      <c r="D1686" s="84" t="s">
        <v>348</v>
      </c>
      <c r="E1686" s="85">
        <v>74.778150266219697</v>
      </c>
      <c r="F1686" s="91">
        <v>74.767468612371005</v>
      </c>
      <c r="G1686" s="86">
        <v>26.411621639387398</v>
      </c>
      <c r="H1686" s="86">
        <v>26.4042266482614</v>
      </c>
      <c r="I1686" s="86">
        <v>1.47</v>
      </c>
      <c r="J1686" s="86">
        <v>1.81</v>
      </c>
      <c r="K1686" s="87">
        <v>0</v>
      </c>
      <c r="L1686" s="150">
        <v>1.7472808845500002E-8</v>
      </c>
      <c r="M1686" s="86">
        <v>1.04040492287664E-2</v>
      </c>
      <c r="N1686" s="86">
        <v>12.673747237864401</v>
      </c>
      <c r="O1686" s="86">
        <v>15.402908625263001</v>
      </c>
      <c r="P1686" s="86">
        <v>0.67600000000000005</v>
      </c>
      <c r="Q1686" s="88">
        <v>1.0864</v>
      </c>
      <c r="R1686" s="85">
        <v>1.69822535450454E-2</v>
      </c>
      <c r="S1686" s="86">
        <v>0</v>
      </c>
      <c r="T1686" s="86">
        <v>1.06</v>
      </c>
      <c r="U1686" s="88">
        <v>1.0673437191875399</v>
      </c>
      <c r="V1686" s="89">
        <v>4.3099999999999996</v>
      </c>
      <c r="W1686" s="85">
        <v>66.094911735518295</v>
      </c>
      <c r="X1686" s="88">
        <v>74.333333333300004</v>
      </c>
      <c r="Y1686" s="85">
        <v>-100</v>
      </c>
      <c r="Z1686" s="88">
        <v>-100</v>
      </c>
      <c r="AA1686" s="85">
        <v>0</v>
      </c>
      <c r="AB1686" s="91">
        <v>0</v>
      </c>
      <c r="AC1686" s="86">
        <v>0.01</v>
      </c>
      <c r="AD1686" s="86">
        <v>0.01</v>
      </c>
      <c r="AE1686" s="86">
        <v>0</v>
      </c>
      <c r="AF1686" s="151">
        <v>0</v>
      </c>
      <c r="AG1686" s="85">
        <v>0</v>
      </c>
      <c r="AH1686" s="86">
        <v>1.2494E-2</v>
      </c>
      <c r="AI1686" s="151">
        <v>4.63723536043E-10</v>
      </c>
      <c r="AJ1686" s="152">
        <v>2.44</v>
      </c>
      <c r="AK1686" s="153">
        <v>16</v>
      </c>
    </row>
    <row r="1687" spans="1:37" x14ac:dyDescent="0.2">
      <c r="A1687" s="149" t="s">
        <v>3484</v>
      </c>
      <c r="B1687" s="66" t="s">
        <v>3485</v>
      </c>
      <c r="C1687" s="67">
        <v>28</v>
      </c>
      <c r="D1687" s="84" t="s">
        <v>348</v>
      </c>
      <c r="E1687" s="85">
        <v>56.676005422503401</v>
      </c>
      <c r="F1687" s="91">
        <v>56.676005422503401</v>
      </c>
      <c r="G1687" s="86">
        <v>24.077722548576599</v>
      </c>
      <c r="H1687" s="86">
        <v>24.077722548576599</v>
      </c>
      <c r="I1687" s="86">
        <v>3.5</v>
      </c>
      <c r="J1687" s="86">
        <v>12.6</v>
      </c>
      <c r="K1687" s="87">
        <v>0</v>
      </c>
      <c r="L1687" s="150">
        <v>0.289999965044</v>
      </c>
      <c r="M1687" s="86">
        <v>2.0044255653370799E-3</v>
      </c>
      <c r="N1687" s="86">
        <v>17.155674102812799</v>
      </c>
      <c r="O1687" s="86">
        <v>15.631813442032399</v>
      </c>
      <c r="P1687" s="86">
        <v>1.1739999999999999</v>
      </c>
      <c r="Q1687" s="88">
        <v>1.1046</v>
      </c>
      <c r="R1687" s="85">
        <v>3.7583388142440999E-2</v>
      </c>
      <c r="S1687" s="86">
        <v>0</v>
      </c>
      <c r="T1687" s="86">
        <v>1.34</v>
      </c>
      <c r="U1687" s="88">
        <v>4.7962042476276503</v>
      </c>
      <c r="V1687" s="89">
        <v>4.09</v>
      </c>
      <c r="W1687" s="85">
        <v>73.962089422903901</v>
      </c>
      <c r="X1687" s="88">
        <v>74.033333333300007</v>
      </c>
      <c r="Y1687" s="85">
        <v>100</v>
      </c>
      <c r="Z1687" s="88"/>
      <c r="AA1687" s="85">
        <v>0</v>
      </c>
      <c r="AB1687" s="91">
        <v>0</v>
      </c>
      <c r="AC1687" s="86">
        <v>0</v>
      </c>
      <c r="AD1687" s="86">
        <v>0</v>
      </c>
      <c r="AE1687" s="86">
        <v>0</v>
      </c>
      <c r="AF1687" s="151">
        <v>1.1044818033299999E-7</v>
      </c>
      <c r="AG1687" s="85">
        <v>1.4880231708099999E-9</v>
      </c>
      <c r="AH1687" s="86">
        <v>7.7281000000000002E-2</v>
      </c>
      <c r="AI1687" s="151">
        <v>5.2629994272800004E-3</v>
      </c>
      <c r="AJ1687" s="152">
        <v>2.2799999999999998</v>
      </c>
      <c r="AK1687" s="153">
        <v>9</v>
      </c>
    </row>
    <row r="1688" spans="1:37" x14ac:dyDescent="0.2">
      <c r="A1688" s="149" t="s">
        <v>3486</v>
      </c>
      <c r="B1688" s="66" t="s">
        <v>3487</v>
      </c>
      <c r="C1688" s="67">
        <v>28</v>
      </c>
      <c r="D1688" s="84" t="s">
        <v>348</v>
      </c>
      <c r="E1688" s="85">
        <v>82.864635723523506</v>
      </c>
      <c r="F1688" s="91">
        <v>82.858169277195003</v>
      </c>
      <c r="G1688" s="86">
        <v>29.546630262968801</v>
      </c>
      <c r="H1688" s="86">
        <v>29.543756286822799</v>
      </c>
      <c r="I1688" s="86">
        <v>0.38</v>
      </c>
      <c r="J1688" s="86">
        <v>0.3</v>
      </c>
      <c r="K1688" s="87">
        <v>0</v>
      </c>
      <c r="L1688" s="150">
        <v>1.9491677674199999E-10</v>
      </c>
      <c r="M1688" s="86">
        <v>4.8432930642461798E-2</v>
      </c>
      <c r="N1688" s="86">
        <v>13.1440224710454</v>
      </c>
      <c r="O1688" s="86">
        <v>19.327315444540599</v>
      </c>
      <c r="P1688" s="86">
        <v>0.38900000000000001</v>
      </c>
      <c r="Q1688" s="88">
        <v>0.91810000000000003</v>
      </c>
      <c r="R1688" s="85">
        <v>5.29100529100529E-2</v>
      </c>
      <c r="S1688" s="86">
        <v>0</v>
      </c>
      <c r="T1688" s="86">
        <v>0.85</v>
      </c>
      <c r="U1688" s="88">
        <v>0.98505532404080998</v>
      </c>
      <c r="V1688" s="89">
        <v>4.6399999999999997</v>
      </c>
      <c r="W1688" s="85">
        <v>57.295119559890999</v>
      </c>
      <c r="X1688" s="88">
        <v>53.933333333299998</v>
      </c>
      <c r="Y1688" s="85">
        <v>100</v>
      </c>
      <c r="Z1688" s="88"/>
      <c r="AA1688" s="85">
        <v>0</v>
      </c>
      <c r="AB1688" s="91">
        <v>0</v>
      </c>
      <c r="AC1688" s="86">
        <v>0</v>
      </c>
      <c r="AD1688" s="86">
        <v>0</v>
      </c>
      <c r="AE1688" s="86">
        <v>0</v>
      </c>
      <c r="AF1688" s="151">
        <v>0</v>
      </c>
      <c r="AG1688" s="85">
        <v>5.2674647776300005E-10</v>
      </c>
      <c r="AH1688" s="86">
        <v>2.0830000000000002E-3</v>
      </c>
      <c r="AI1688" s="151">
        <v>0</v>
      </c>
      <c r="AJ1688" s="152">
        <v>2.88</v>
      </c>
      <c r="AK1688" s="153">
        <v>29</v>
      </c>
    </row>
    <row r="1689" spans="1:37" x14ac:dyDescent="0.2">
      <c r="A1689" s="149" t="s">
        <v>3488</v>
      </c>
      <c r="B1689" s="66" t="s">
        <v>3489</v>
      </c>
      <c r="C1689" s="67">
        <v>28</v>
      </c>
      <c r="D1689" s="84" t="s">
        <v>348</v>
      </c>
      <c r="E1689" s="85">
        <v>62.806264208133399</v>
      </c>
      <c r="F1689" s="91">
        <v>62.790720267355802</v>
      </c>
      <c r="G1689" s="86">
        <v>22.077253385664601</v>
      </c>
      <c r="H1689" s="86">
        <v>22.077253385664601</v>
      </c>
      <c r="I1689" s="86">
        <v>0.91</v>
      </c>
      <c r="J1689" s="86">
        <v>1.56</v>
      </c>
      <c r="K1689" s="87">
        <v>0</v>
      </c>
      <c r="L1689" s="150">
        <v>0</v>
      </c>
      <c r="M1689" s="86">
        <v>7.3998106369702896E-3</v>
      </c>
      <c r="N1689" s="86">
        <v>19.290221938594598</v>
      </c>
      <c r="O1689" s="86">
        <v>15.6953879156239</v>
      </c>
      <c r="P1689" s="86">
        <v>0.67300000000000004</v>
      </c>
      <c r="Q1689" s="88">
        <v>0.83120000000000005</v>
      </c>
      <c r="R1689" s="85">
        <v>3.3523298692591401E-2</v>
      </c>
      <c r="S1689" s="86">
        <v>0</v>
      </c>
      <c r="T1689" s="86">
        <v>0.95</v>
      </c>
      <c r="U1689" s="88">
        <v>1.11236326189597</v>
      </c>
      <c r="V1689" s="89">
        <v>4.08</v>
      </c>
      <c r="W1689" s="85">
        <v>63.446668448564402</v>
      </c>
      <c r="X1689" s="88">
        <v>69.466666666699993</v>
      </c>
      <c r="Y1689" s="85"/>
      <c r="Z1689" s="88"/>
      <c r="AA1689" s="85">
        <v>0</v>
      </c>
      <c r="AB1689" s="91">
        <v>0</v>
      </c>
      <c r="AC1689" s="86">
        <v>0</v>
      </c>
      <c r="AD1689" s="86">
        <v>0</v>
      </c>
      <c r="AE1689" s="86">
        <v>0</v>
      </c>
      <c r="AF1689" s="151">
        <v>0</v>
      </c>
      <c r="AG1689" s="85">
        <v>0</v>
      </c>
      <c r="AH1689" s="86">
        <v>9.0460000000000002E-3</v>
      </c>
      <c r="AI1689" s="151">
        <v>0</v>
      </c>
      <c r="AJ1689" s="152">
        <v>2.2799999999999998</v>
      </c>
      <c r="AK1689" s="153">
        <v>10</v>
      </c>
    </row>
    <row r="1690" spans="1:37" x14ac:dyDescent="0.2">
      <c r="A1690" s="149" t="s">
        <v>3490</v>
      </c>
      <c r="B1690" s="66" t="s">
        <v>3491</v>
      </c>
      <c r="C1690" s="67">
        <v>28</v>
      </c>
      <c r="D1690" s="84" t="s">
        <v>348</v>
      </c>
      <c r="E1690" s="85">
        <v>63.617702748137503</v>
      </c>
      <c r="F1690" s="91">
        <v>63.505335244465698</v>
      </c>
      <c r="G1690" s="86">
        <v>26.831944223248598</v>
      </c>
      <c r="H1690" s="86">
        <v>26.827520305781199</v>
      </c>
      <c r="I1690" s="86">
        <v>1.52</v>
      </c>
      <c r="J1690" s="86">
        <v>1.06</v>
      </c>
      <c r="K1690" s="87">
        <v>0</v>
      </c>
      <c r="L1690" s="150">
        <v>0</v>
      </c>
      <c r="M1690" s="86">
        <v>5.1923811262892701E-3</v>
      </c>
      <c r="N1690" s="86">
        <v>24.8332361072362</v>
      </c>
      <c r="O1690" s="86">
        <v>20.766632398296402</v>
      </c>
      <c r="P1690" s="86">
        <v>0.34100000000000003</v>
      </c>
      <c r="Q1690" s="88">
        <v>1.0027999999999999</v>
      </c>
      <c r="R1690" s="85">
        <v>1.71821305841924E-2</v>
      </c>
      <c r="S1690" s="86">
        <v>0</v>
      </c>
      <c r="T1690" s="86">
        <v>0.84</v>
      </c>
      <c r="U1690" s="88">
        <v>3.2790076268337098</v>
      </c>
      <c r="V1690" s="89">
        <v>4.26</v>
      </c>
      <c r="W1690" s="85">
        <v>68.549520897564307</v>
      </c>
      <c r="X1690" s="88">
        <v>65.366666666699999</v>
      </c>
      <c r="Y1690" s="85">
        <v>100</v>
      </c>
      <c r="Z1690" s="88"/>
      <c r="AA1690" s="85">
        <v>0.01</v>
      </c>
      <c r="AB1690" s="91">
        <v>0.03</v>
      </c>
      <c r="AC1690" s="86">
        <v>0</v>
      </c>
      <c r="AD1690" s="86">
        <v>0</v>
      </c>
      <c r="AE1690" s="86">
        <v>0</v>
      </c>
      <c r="AF1690" s="151">
        <v>0</v>
      </c>
      <c r="AG1690" s="85">
        <v>8.8577994630500007E-2</v>
      </c>
      <c r="AH1690" s="86">
        <v>7.0959999999999999E-3</v>
      </c>
      <c r="AI1690" s="151">
        <v>1.78166459682E-12</v>
      </c>
      <c r="AJ1690" s="152">
        <v>2.21</v>
      </c>
      <c r="AK1690" s="153">
        <v>11</v>
      </c>
    </row>
    <row r="1691" spans="1:37" x14ac:dyDescent="0.2">
      <c r="A1691" s="149" t="s">
        <v>3492</v>
      </c>
      <c r="B1691" s="66" t="s">
        <v>3493</v>
      </c>
      <c r="C1691" s="67">
        <v>28</v>
      </c>
      <c r="D1691" s="84" t="s">
        <v>348</v>
      </c>
      <c r="E1691" s="85">
        <v>59.101011738013099</v>
      </c>
      <c r="F1691" s="91">
        <v>59.101011738013099</v>
      </c>
      <c r="G1691" s="86">
        <v>24.77484777626</v>
      </c>
      <c r="H1691" s="86">
        <v>24.77484777626</v>
      </c>
      <c r="I1691" s="86">
        <v>1.1499999999999999</v>
      </c>
      <c r="J1691" s="86">
        <v>2.44</v>
      </c>
      <c r="K1691" s="87">
        <v>0</v>
      </c>
      <c r="L1691" s="150">
        <v>0.13999999985299999</v>
      </c>
      <c r="M1691" s="86">
        <v>2.18329136805247E-3</v>
      </c>
      <c r="N1691" s="86">
        <v>36.045762165646202</v>
      </c>
      <c r="O1691" s="86">
        <v>28.111140099139099</v>
      </c>
      <c r="P1691" s="86">
        <v>0.435</v>
      </c>
      <c r="Q1691" s="88">
        <v>0.83599999999999997</v>
      </c>
      <c r="R1691" s="85">
        <v>1.2868356710847999E-2</v>
      </c>
      <c r="S1691" s="86">
        <v>0</v>
      </c>
      <c r="T1691" s="86">
        <v>1.1000000000000001</v>
      </c>
      <c r="U1691" s="88">
        <v>2.0744102053573501</v>
      </c>
      <c r="V1691" s="89">
        <v>4.05</v>
      </c>
      <c r="W1691" s="85">
        <v>67.340490153971601</v>
      </c>
      <c r="X1691" s="88">
        <v>71.266666666700004</v>
      </c>
      <c r="Y1691" s="85">
        <v>100</v>
      </c>
      <c r="Z1691" s="88"/>
      <c r="AA1691" s="85">
        <v>0</v>
      </c>
      <c r="AB1691" s="91">
        <v>0</v>
      </c>
      <c r="AC1691" s="86">
        <v>0</v>
      </c>
      <c r="AD1691" s="86">
        <v>0</v>
      </c>
      <c r="AE1691" s="86">
        <v>0</v>
      </c>
      <c r="AF1691" s="151">
        <v>4.6723067276000001E-8</v>
      </c>
      <c r="AG1691" s="85">
        <v>2.5951946066300001E-9</v>
      </c>
      <c r="AH1691" s="86">
        <v>1.1188E-2</v>
      </c>
      <c r="AI1691" s="151">
        <v>1.8017496445299999E-10</v>
      </c>
      <c r="AJ1691" s="152">
        <v>1.97</v>
      </c>
      <c r="AK1691" s="153">
        <v>6</v>
      </c>
    </row>
    <row r="1692" spans="1:37" x14ac:dyDescent="0.2">
      <c r="A1692" s="149" t="s">
        <v>3494</v>
      </c>
      <c r="B1692" s="66" t="s">
        <v>3495</v>
      </c>
      <c r="C1692" s="67">
        <v>28</v>
      </c>
      <c r="D1692" s="84" t="s">
        <v>348</v>
      </c>
      <c r="E1692" s="85">
        <v>76.670539487348194</v>
      </c>
      <c r="F1692" s="91">
        <v>76.658201297566293</v>
      </c>
      <c r="G1692" s="86">
        <v>29.5057526809858</v>
      </c>
      <c r="H1692" s="86">
        <v>29.4934144912039</v>
      </c>
      <c r="I1692" s="86">
        <v>0.3</v>
      </c>
      <c r="J1692" s="86">
        <v>0.34</v>
      </c>
      <c r="K1692" s="87">
        <v>0</v>
      </c>
      <c r="L1692" s="150">
        <v>4.0000001228499997E-2</v>
      </c>
      <c r="M1692" s="86">
        <v>0</v>
      </c>
      <c r="N1692" s="86">
        <v>35.3608872714669</v>
      </c>
      <c r="O1692" s="86">
        <v>52.215991316931998</v>
      </c>
      <c r="P1692" s="86">
        <v>0.18</v>
      </c>
      <c r="Q1692" s="88">
        <v>0.5484</v>
      </c>
      <c r="R1692" s="85">
        <v>0</v>
      </c>
      <c r="S1692" s="86">
        <v>0</v>
      </c>
      <c r="T1692" s="86">
        <v>0.65</v>
      </c>
      <c r="U1692" s="88">
        <v>3.2408311827183098</v>
      </c>
      <c r="V1692" s="89">
        <v>4.6399999999999997</v>
      </c>
      <c r="W1692" s="85">
        <v>77.999206495938594</v>
      </c>
      <c r="X1692" s="88"/>
      <c r="Y1692" s="85">
        <v>100</v>
      </c>
      <c r="Z1692" s="88">
        <v>-100</v>
      </c>
      <c r="AA1692" s="85">
        <v>0</v>
      </c>
      <c r="AB1692" s="91">
        <v>0</v>
      </c>
      <c r="AC1692" s="86">
        <v>0</v>
      </c>
      <c r="AD1692" s="86">
        <v>0</v>
      </c>
      <c r="AE1692" s="86">
        <v>0</v>
      </c>
      <c r="AF1692" s="151">
        <v>4.66740014262</v>
      </c>
      <c r="AG1692" s="85">
        <v>5.5277994859E-2</v>
      </c>
      <c r="AH1692" s="86">
        <v>1.9659999999999999E-3</v>
      </c>
      <c r="AI1692" s="151">
        <v>0</v>
      </c>
      <c r="AJ1692" s="152">
        <v>2.38</v>
      </c>
      <c r="AK1692" s="153">
        <v>13</v>
      </c>
    </row>
    <row r="1693" spans="1:37" x14ac:dyDescent="0.2">
      <c r="A1693" s="149" t="s">
        <v>3496</v>
      </c>
      <c r="B1693" s="66" t="s">
        <v>3497</v>
      </c>
      <c r="C1693" s="67">
        <v>28</v>
      </c>
      <c r="D1693" s="84" t="s">
        <v>348</v>
      </c>
      <c r="E1693" s="85">
        <v>63.938241817162599</v>
      </c>
      <c r="F1693" s="91">
        <v>63.8444103239014</v>
      </c>
      <c r="G1693" s="86">
        <v>24.4948941044576</v>
      </c>
      <c r="H1693" s="86">
        <v>24.401062611196402</v>
      </c>
      <c r="I1693" s="86">
        <v>2.37</v>
      </c>
      <c r="J1693" s="86">
        <v>2.5</v>
      </c>
      <c r="K1693" s="87">
        <v>0</v>
      </c>
      <c r="L1693" s="150">
        <v>4.22995890824E-8</v>
      </c>
      <c r="M1693" s="86">
        <v>1.2793811025738999E-4</v>
      </c>
      <c r="N1693" s="86">
        <v>24.574669187145599</v>
      </c>
      <c r="O1693" s="86">
        <v>93.389423076923094</v>
      </c>
      <c r="P1693" s="86">
        <v>0.48599999999999999</v>
      </c>
      <c r="Q1693" s="88">
        <v>0.64990000000000003</v>
      </c>
      <c r="R1693" s="85">
        <v>1.7021276595744698E-2</v>
      </c>
      <c r="S1693" s="86">
        <v>0</v>
      </c>
      <c r="T1693" s="86">
        <v>1.32</v>
      </c>
      <c r="U1693" s="88">
        <v>0.630011454753723</v>
      </c>
      <c r="V1693" s="89">
        <v>4.4000000000000004</v>
      </c>
      <c r="W1693" s="85"/>
      <c r="X1693" s="88"/>
      <c r="Y1693" s="85"/>
      <c r="Z1693" s="88">
        <v>-100</v>
      </c>
      <c r="AA1693" s="85">
        <v>0</v>
      </c>
      <c r="AB1693" s="91">
        <v>0</v>
      </c>
      <c r="AC1693" s="86">
        <v>0</v>
      </c>
      <c r="AD1693" s="86">
        <v>0</v>
      </c>
      <c r="AE1693" s="86">
        <v>0</v>
      </c>
      <c r="AF1693" s="151">
        <v>10.7371990598</v>
      </c>
      <c r="AG1693" s="85">
        <v>2.98018446943E-9</v>
      </c>
      <c r="AH1693" s="86">
        <v>1.0116E-2</v>
      </c>
      <c r="AI1693" s="151">
        <v>9.8287067539699998E-12</v>
      </c>
      <c r="AJ1693" s="152">
        <v>2.23</v>
      </c>
      <c r="AK1693" s="153">
        <v>9</v>
      </c>
    </row>
    <row r="1694" spans="1:37" x14ac:dyDescent="0.2">
      <c r="A1694" s="149" t="s">
        <v>412</v>
      </c>
      <c r="B1694" s="66" t="s">
        <v>3498</v>
      </c>
      <c r="C1694" s="67">
        <v>28</v>
      </c>
      <c r="D1694" s="84" t="s">
        <v>348</v>
      </c>
      <c r="E1694" s="85">
        <v>40.9750156627846</v>
      </c>
      <c r="F1694" s="91">
        <v>40.263017676989499</v>
      </c>
      <c r="G1694" s="86">
        <v>17.240188070520599</v>
      </c>
      <c r="H1694" s="86">
        <v>16.960892808000601</v>
      </c>
      <c r="I1694" s="86">
        <v>2.0099999999999998</v>
      </c>
      <c r="J1694" s="86">
        <v>3.28</v>
      </c>
      <c r="K1694" s="87">
        <v>6.4999999999999997E-3</v>
      </c>
      <c r="L1694" s="150">
        <v>5.1227800738400004E-9</v>
      </c>
      <c r="M1694" s="86">
        <v>8.9743825378659492E-3</v>
      </c>
      <c r="N1694" s="86">
        <v>22.059377808703701</v>
      </c>
      <c r="O1694" s="86">
        <v>18.279324509356499</v>
      </c>
      <c r="P1694" s="86">
        <v>0.80900000000000005</v>
      </c>
      <c r="Q1694" s="88">
        <v>1.1906000000000001</v>
      </c>
      <c r="R1694" s="85">
        <v>1.8193947480138299E-2</v>
      </c>
      <c r="S1694" s="86">
        <v>0</v>
      </c>
      <c r="T1694" s="86">
        <v>1.1399999999999999</v>
      </c>
      <c r="U1694" s="88">
        <v>2.8345248760151498</v>
      </c>
      <c r="V1694" s="89">
        <v>3.58</v>
      </c>
      <c r="W1694" s="85">
        <v>61.990400246927102</v>
      </c>
      <c r="X1694" s="88">
        <v>61.233333333300003</v>
      </c>
      <c r="Y1694" s="85"/>
      <c r="Z1694" s="88"/>
      <c r="AA1694" s="85">
        <v>0</v>
      </c>
      <c r="AB1694" s="91">
        <v>0.1</v>
      </c>
      <c r="AC1694" s="86">
        <v>0</v>
      </c>
      <c r="AD1694" s="86">
        <v>0</v>
      </c>
      <c r="AE1694" s="86">
        <v>0</v>
      </c>
      <c r="AF1694" s="151">
        <v>5.0984015992099997E-9</v>
      </c>
      <c r="AG1694" s="85">
        <v>6.0218582703000003E-9</v>
      </c>
      <c r="AH1694" s="86">
        <v>3.2339E-2</v>
      </c>
      <c r="AI1694" s="151">
        <v>4.6569995868299997E-3</v>
      </c>
      <c r="AJ1694" s="152">
        <v>2.12</v>
      </c>
      <c r="AK1694" s="153">
        <v>7</v>
      </c>
    </row>
    <row r="1695" spans="1:37" x14ac:dyDescent="0.2">
      <c r="A1695" s="149" t="s">
        <v>3499</v>
      </c>
      <c r="B1695" s="66" t="s">
        <v>3500</v>
      </c>
      <c r="C1695" s="67">
        <v>29</v>
      </c>
      <c r="D1695" s="84" t="s">
        <v>348</v>
      </c>
      <c r="E1695" s="85">
        <v>61.500735244970301</v>
      </c>
      <c r="F1695" s="91">
        <v>61.308568945926098</v>
      </c>
      <c r="G1695" s="86">
        <v>23.357395895996302</v>
      </c>
      <c r="H1695" s="86">
        <v>23.231234543145501</v>
      </c>
      <c r="I1695" s="86">
        <v>2.81</v>
      </c>
      <c r="J1695" s="86">
        <v>4.24</v>
      </c>
      <c r="K1695" s="87">
        <v>9.2999999999999992E-3</v>
      </c>
      <c r="L1695" s="150">
        <v>0.30000016572499999</v>
      </c>
      <c r="M1695" s="86">
        <v>9.6244084030326499E-2</v>
      </c>
      <c r="N1695" s="86">
        <v>50.2106688164519</v>
      </c>
      <c r="O1695" s="86">
        <v>19.5538703959031</v>
      </c>
      <c r="P1695" s="86">
        <v>0.72699999999999998</v>
      </c>
      <c r="Q1695" s="88">
        <v>1.0953999999999999</v>
      </c>
      <c r="R1695" s="85">
        <v>2.4034609838167E-2</v>
      </c>
      <c r="S1695" s="86">
        <v>0.2</v>
      </c>
      <c r="T1695" s="86">
        <v>1.21</v>
      </c>
      <c r="U1695" s="88">
        <v>4.5618608381792702</v>
      </c>
      <c r="V1695" s="89">
        <v>4.04</v>
      </c>
      <c r="W1695" s="85">
        <v>70.120022355753605</v>
      </c>
      <c r="X1695" s="88">
        <v>67.733333333299996</v>
      </c>
      <c r="Y1695" s="85"/>
      <c r="Z1695" s="88"/>
      <c r="AA1695" s="85">
        <v>0</v>
      </c>
      <c r="AB1695" s="91">
        <v>0.03</v>
      </c>
      <c r="AC1695" s="86">
        <v>0</v>
      </c>
      <c r="AD1695" s="86">
        <v>0</v>
      </c>
      <c r="AE1695" s="86">
        <v>0</v>
      </c>
      <c r="AF1695" s="151">
        <v>0.33979999990400001</v>
      </c>
      <c r="AG1695" s="85">
        <v>0.127621971305</v>
      </c>
      <c r="AH1695" s="86">
        <v>2.9961000000000002E-2</v>
      </c>
      <c r="AI1695" s="151">
        <v>2.6150482439000001E-11</v>
      </c>
      <c r="AJ1695" s="152">
        <v>1.69</v>
      </c>
      <c r="AK1695" s="153">
        <v>4</v>
      </c>
    </row>
    <row r="1696" spans="1:37" x14ac:dyDescent="0.2">
      <c r="A1696" s="149" t="s">
        <v>1605</v>
      </c>
      <c r="B1696" s="66" t="s">
        <v>3501</v>
      </c>
      <c r="C1696" s="67">
        <v>29</v>
      </c>
      <c r="D1696" s="84" t="s">
        <v>348</v>
      </c>
      <c r="E1696" s="85">
        <v>63.9720320466133</v>
      </c>
      <c r="F1696" s="91">
        <v>63.955717407137698</v>
      </c>
      <c r="G1696" s="86">
        <v>22.217625637290599</v>
      </c>
      <c r="H1696" s="86">
        <v>22.203641660597199</v>
      </c>
      <c r="I1696" s="86">
        <v>0.85</v>
      </c>
      <c r="J1696" s="86">
        <v>0.56000000000000005</v>
      </c>
      <c r="K1696" s="87">
        <v>0</v>
      </c>
      <c r="L1696" s="150">
        <v>2.6469356357E-8</v>
      </c>
      <c r="M1696" s="86">
        <v>4.5580145244616899E-2</v>
      </c>
      <c r="N1696" s="86">
        <v>26.557961191370701</v>
      </c>
      <c r="O1696" s="86">
        <v>16.1908311591502</v>
      </c>
      <c r="P1696" s="86">
        <v>0.182</v>
      </c>
      <c r="Q1696" s="88">
        <v>0.65390000000000004</v>
      </c>
      <c r="R1696" s="85">
        <v>1.23304562268804E-2</v>
      </c>
      <c r="S1696" s="86">
        <v>0</v>
      </c>
      <c r="T1696" s="86">
        <v>0.79</v>
      </c>
      <c r="U1696" s="88">
        <v>2.78339402767662</v>
      </c>
      <c r="V1696" s="89">
        <v>4.22</v>
      </c>
      <c r="W1696" s="85">
        <v>62.7391132598609</v>
      </c>
      <c r="X1696" s="88"/>
      <c r="Y1696" s="85"/>
      <c r="Z1696" s="88"/>
      <c r="AA1696" s="85">
        <v>0</v>
      </c>
      <c r="AB1696" s="91">
        <v>0</v>
      </c>
      <c r="AC1696" s="86">
        <v>0.01</v>
      </c>
      <c r="AD1696" s="86">
        <v>0.03</v>
      </c>
      <c r="AE1696" s="86">
        <v>0</v>
      </c>
      <c r="AF1696" s="151">
        <v>1.7917519379300001E-8</v>
      </c>
      <c r="AG1696" s="85">
        <v>1.7054009229600001E-2</v>
      </c>
      <c r="AH1696" s="86">
        <v>6.3449999999999999E-3</v>
      </c>
      <c r="AI1696" s="151">
        <v>2.08311020418E-10</v>
      </c>
      <c r="AJ1696" s="152">
        <v>2.2999999999999998</v>
      </c>
      <c r="AK1696" s="153">
        <v>10</v>
      </c>
    </row>
    <row r="1697" spans="1:37" x14ac:dyDescent="0.2">
      <c r="A1697" s="149" t="s">
        <v>3502</v>
      </c>
      <c r="B1697" s="66" t="s">
        <v>3503</v>
      </c>
      <c r="C1697" s="67">
        <v>29</v>
      </c>
      <c r="D1697" s="84" t="s">
        <v>348</v>
      </c>
      <c r="E1697" s="85">
        <v>45.4262904503626</v>
      </c>
      <c r="F1697" s="91">
        <v>45.4262904503626</v>
      </c>
      <c r="G1697" s="86">
        <v>14.9643488329575</v>
      </c>
      <c r="H1697" s="86">
        <v>14.9643488329575</v>
      </c>
      <c r="I1697" s="86">
        <v>2.2999999999999998</v>
      </c>
      <c r="J1697" s="86">
        <v>2.36</v>
      </c>
      <c r="K1697" s="87">
        <v>0</v>
      </c>
      <c r="L1697" s="150">
        <v>7.8899998651500001</v>
      </c>
      <c r="M1697" s="86">
        <v>8.33180985508916E-4</v>
      </c>
      <c r="N1697" s="86">
        <v>18.1759847088538</v>
      </c>
      <c r="O1697" s="86">
        <v>7.8136930516670899</v>
      </c>
      <c r="P1697" s="86">
        <v>0.32400000000000001</v>
      </c>
      <c r="Q1697" s="88">
        <v>0.79</v>
      </c>
      <c r="R1697" s="85">
        <v>1.8932222642938298E-2</v>
      </c>
      <c r="S1697" s="86">
        <v>0.9</v>
      </c>
      <c r="T1697" s="86">
        <v>1</v>
      </c>
      <c r="U1697" s="88">
        <v>9.4876795254636708</v>
      </c>
      <c r="V1697" s="89">
        <v>3.97</v>
      </c>
      <c r="W1697" s="85">
        <v>65.599999999999994</v>
      </c>
      <c r="X1697" s="88">
        <v>78.266666666700004</v>
      </c>
      <c r="Y1697" s="85"/>
      <c r="Z1697" s="88"/>
      <c r="AA1697" s="85">
        <v>0</v>
      </c>
      <c r="AB1697" s="91">
        <v>0</v>
      </c>
      <c r="AC1697" s="86">
        <v>0</v>
      </c>
      <c r="AD1697" s="86">
        <v>0</v>
      </c>
      <c r="AE1697" s="86">
        <v>0</v>
      </c>
      <c r="AF1697" s="151">
        <v>1.7400116565099999E-9</v>
      </c>
      <c r="AG1697" s="85">
        <v>7.7440000163399997E-2</v>
      </c>
      <c r="AH1697" s="86">
        <v>1.3663E-2</v>
      </c>
      <c r="AI1697" s="151">
        <v>5.7598566095699997E-9</v>
      </c>
      <c r="AJ1697" s="152">
        <v>1.8</v>
      </c>
      <c r="AK1697" s="153">
        <v>5</v>
      </c>
    </row>
    <row r="1698" spans="1:37" x14ac:dyDescent="0.2">
      <c r="A1698" s="149" t="s">
        <v>3504</v>
      </c>
      <c r="B1698" s="66" t="s">
        <v>3505</v>
      </c>
      <c r="C1698" s="67">
        <v>40</v>
      </c>
      <c r="D1698" s="84" t="s">
        <v>348</v>
      </c>
      <c r="E1698" s="85">
        <v>29.789697086629399</v>
      </c>
      <c r="F1698" s="91">
        <v>29.789697086629399</v>
      </c>
      <c r="G1698" s="86">
        <v>11.473808605055</v>
      </c>
      <c r="H1698" s="86">
        <v>11.473808605055</v>
      </c>
      <c r="I1698" s="86">
        <v>1.69</v>
      </c>
      <c r="J1698" s="86">
        <v>1.87</v>
      </c>
      <c r="K1698" s="87">
        <v>0</v>
      </c>
      <c r="L1698" s="150">
        <v>0.190000007045</v>
      </c>
      <c r="M1698" s="86">
        <v>0</v>
      </c>
      <c r="N1698" s="86">
        <v>24.4415949702184</v>
      </c>
      <c r="O1698" s="86">
        <v>14.0833988985051</v>
      </c>
      <c r="P1698" s="86">
        <v>0.377</v>
      </c>
      <c r="Q1698" s="88">
        <v>0.60289999999999999</v>
      </c>
      <c r="R1698" s="85">
        <v>0</v>
      </c>
      <c r="S1698" s="86">
        <v>1.1000000000000001</v>
      </c>
      <c r="T1698" s="86">
        <v>0.93</v>
      </c>
      <c r="U1698" s="88">
        <v>6.0160621261817502</v>
      </c>
      <c r="V1698" s="89">
        <v>3.61</v>
      </c>
      <c r="W1698" s="85">
        <v>47.933333333299998</v>
      </c>
      <c r="X1698" s="88">
        <v>79.3</v>
      </c>
      <c r="Y1698" s="85"/>
      <c r="Z1698" s="88"/>
      <c r="AA1698" s="85">
        <v>0</v>
      </c>
      <c r="AB1698" s="91">
        <v>0</v>
      </c>
      <c r="AC1698" s="86">
        <v>0</v>
      </c>
      <c r="AD1698" s="86">
        <v>0</v>
      </c>
      <c r="AE1698" s="86">
        <v>0</v>
      </c>
      <c r="AF1698" s="151">
        <v>0</v>
      </c>
      <c r="AG1698" s="85">
        <v>3.4796107987899998E-10</v>
      </c>
      <c r="AH1698" s="86">
        <v>9.9860000000000001E-3</v>
      </c>
      <c r="AI1698" s="151">
        <v>6.8780620832900001E-11</v>
      </c>
      <c r="AJ1698" s="152">
        <v>1.39</v>
      </c>
      <c r="AK1698" s="153">
        <v>0</v>
      </c>
    </row>
    <row r="1699" spans="1:37" x14ac:dyDescent="0.2">
      <c r="A1699" s="149" t="s">
        <v>3506</v>
      </c>
      <c r="B1699" s="66" t="s">
        <v>3507</v>
      </c>
      <c r="C1699" s="67">
        <v>40</v>
      </c>
      <c r="D1699" s="84" t="s">
        <v>348</v>
      </c>
      <c r="E1699" s="85">
        <v>15.0033089950419</v>
      </c>
      <c r="F1699" s="91">
        <v>14.958827422347101</v>
      </c>
      <c r="G1699" s="86">
        <v>7.1441745413515898</v>
      </c>
      <c r="H1699" s="86">
        <v>7.1062024670999104</v>
      </c>
      <c r="I1699" s="86">
        <v>9.89</v>
      </c>
      <c r="J1699" s="86">
        <v>36.61</v>
      </c>
      <c r="K1699" s="87">
        <v>3.6200000000000003E-2</v>
      </c>
      <c r="L1699" s="150">
        <v>9.6099999534199991</v>
      </c>
      <c r="M1699" s="86">
        <v>2.0663374208608701E-4</v>
      </c>
      <c r="N1699" s="86">
        <v>8.6353122590593703</v>
      </c>
      <c r="O1699" s="86">
        <v>4.9578667897956796</v>
      </c>
      <c r="P1699" s="86">
        <v>3.0579999999999998</v>
      </c>
      <c r="Q1699" s="88">
        <v>2.0975000000000001</v>
      </c>
      <c r="R1699" s="85">
        <v>2.1551724137931001E-2</v>
      </c>
      <c r="S1699" s="86">
        <v>1.4</v>
      </c>
      <c r="T1699" s="86">
        <v>1.92</v>
      </c>
      <c r="U1699" s="88">
        <v>11.5945016436484</v>
      </c>
      <c r="V1699" s="89">
        <v>3.28</v>
      </c>
      <c r="W1699" s="85"/>
      <c r="X1699" s="88">
        <v>73.633333333300001</v>
      </c>
      <c r="Y1699" s="85"/>
      <c r="Z1699" s="88"/>
      <c r="AA1699" s="85">
        <v>0.13</v>
      </c>
      <c r="AB1699" s="91">
        <v>0.13</v>
      </c>
      <c r="AC1699" s="86">
        <v>0.04</v>
      </c>
      <c r="AD1699" s="86">
        <v>0.04</v>
      </c>
      <c r="AE1699" s="86">
        <v>0</v>
      </c>
      <c r="AF1699" s="151">
        <v>0</v>
      </c>
      <c r="AG1699" s="85">
        <v>5.2095979999000001E-2</v>
      </c>
      <c r="AH1699" s="86">
        <v>0.20810600000000001</v>
      </c>
      <c r="AI1699" s="151">
        <v>0.145292942624</v>
      </c>
      <c r="AJ1699" s="152">
        <v>1.27</v>
      </c>
      <c r="AK1699" s="153">
        <v>0</v>
      </c>
    </row>
    <row r="1700" spans="1:37" x14ac:dyDescent="0.2">
      <c r="A1700" s="149" t="s">
        <v>3508</v>
      </c>
      <c r="B1700" s="66" t="s">
        <v>3509</v>
      </c>
      <c r="C1700" s="67">
        <v>40</v>
      </c>
      <c r="D1700" s="84" t="s">
        <v>348</v>
      </c>
      <c r="E1700" s="85">
        <v>42.4740022195734</v>
      </c>
      <c r="F1700" s="91">
        <v>41.839642676093</v>
      </c>
      <c r="G1700" s="86">
        <v>17.7915245180649</v>
      </c>
      <c r="H1700" s="86">
        <v>17.583953306753301</v>
      </c>
      <c r="I1700" s="86">
        <v>2.96</v>
      </c>
      <c r="J1700" s="86">
        <v>5.87</v>
      </c>
      <c r="K1700" s="87">
        <v>7.6E-3</v>
      </c>
      <c r="L1700" s="150">
        <v>4.3700006715099997</v>
      </c>
      <c r="M1700" s="86">
        <v>4.7898899129919303E-5</v>
      </c>
      <c r="N1700" s="86">
        <v>39.221541732044301</v>
      </c>
      <c r="O1700" s="86">
        <v>16.7410471318167</v>
      </c>
      <c r="P1700" s="86">
        <v>1.65</v>
      </c>
      <c r="Q1700" s="88">
        <v>0.94389999999999996</v>
      </c>
      <c r="R1700" s="85">
        <v>6.9974109579455596E-3</v>
      </c>
      <c r="S1700" s="86">
        <v>1</v>
      </c>
      <c r="T1700" s="86">
        <v>1.3</v>
      </c>
      <c r="U1700" s="88">
        <v>7.0738624686587999</v>
      </c>
      <c r="V1700" s="89">
        <v>3.71</v>
      </c>
      <c r="W1700" s="85">
        <v>71.175053499548596</v>
      </c>
      <c r="X1700" s="88">
        <v>77.333333333300004</v>
      </c>
      <c r="Y1700" s="85"/>
      <c r="Z1700" s="88"/>
      <c r="AA1700" s="85">
        <v>0</v>
      </c>
      <c r="AB1700" s="91">
        <v>0.02</v>
      </c>
      <c r="AC1700" s="86">
        <v>0</v>
      </c>
      <c r="AD1700" s="86">
        <v>0</v>
      </c>
      <c r="AE1700" s="86">
        <v>0</v>
      </c>
      <c r="AF1700" s="151">
        <v>0</v>
      </c>
      <c r="AG1700" s="85">
        <v>0.136704009051</v>
      </c>
      <c r="AH1700" s="86">
        <v>5.1635E-2</v>
      </c>
      <c r="AI1700" s="151">
        <v>5.3529028346700001E-2</v>
      </c>
      <c r="AJ1700" s="152">
        <v>1.71</v>
      </c>
      <c r="AK1700" s="153">
        <v>4</v>
      </c>
    </row>
    <row r="1701" spans="1:37" x14ac:dyDescent="0.2">
      <c r="A1701" s="149" t="s">
        <v>3437</v>
      </c>
      <c r="B1701" s="66" t="s">
        <v>3510</v>
      </c>
      <c r="C1701" s="67">
        <v>40</v>
      </c>
      <c r="D1701" s="84" t="s">
        <v>348</v>
      </c>
      <c r="E1701" s="85">
        <v>25.0187014335221</v>
      </c>
      <c r="F1701" s="91">
        <v>24.988168480832901</v>
      </c>
      <c r="G1701" s="86">
        <v>11.9872372257759</v>
      </c>
      <c r="H1701" s="86">
        <v>11.977314016151899</v>
      </c>
      <c r="I1701" s="86">
        <v>2.95</v>
      </c>
      <c r="J1701" s="86">
        <v>3.11</v>
      </c>
      <c r="K1701" s="87">
        <v>0</v>
      </c>
      <c r="L1701" s="150">
        <v>5.5700002594300004</v>
      </c>
      <c r="M1701" s="86">
        <v>4.6367598794409798E-4</v>
      </c>
      <c r="N1701" s="86">
        <v>23.812896980000499</v>
      </c>
      <c r="O1701" s="86">
        <v>16.3488140469955</v>
      </c>
      <c r="P1701" s="86">
        <v>0.80800000000000005</v>
      </c>
      <c r="Q1701" s="88">
        <v>1.2552000000000001</v>
      </c>
      <c r="R1701" s="85">
        <v>1.46627565982405E-2</v>
      </c>
      <c r="S1701" s="86">
        <v>1.4</v>
      </c>
      <c r="T1701" s="86">
        <v>1.29</v>
      </c>
      <c r="U1701" s="88">
        <v>7.9034548035967802</v>
      </c>
      <c r="V1701" s="89">
        <v>3.47</v>
      </c>
      <c r="W1701" s="85">
        <v>55.376453178272399</v>
      </c>
      <c r="X1701" s="88">
        <v>73.5</v>
      </c>
      <c r="Y1701" s="85"/>
      <c r="Z1701" s="88"/>
      <c r="AA1701" s="85">
        <v>0.17</v>
      </c>
      <c r="AB1701" s="91">
        <v>0.17</v>
      </c>
      <c r="AC1701" s="86">
        <v>0.06</v>
      </c>
      <c r="AD1701" s="86">
        <v>0.06</v>
      </c>
      <c r="AE1701" s="86">
        <v>0</v>
      </c>
      <c r="AF1701" s="151">
        <v>0</v>
      </c>
      <c r="AG1701" s="85">
        <v>2.1928008495700001E-2</v>
      </c>
      <c r="AH1701" s="86">
        <v>2.4351000000000001E-2</v>
      </c>
      <c r="AI1701" s="151">
        <v>7.6470133039999999E-3</v>
      </c>
      <c r="AJ1701" s="152">
        <v>1.1499999999999999</v>
      </c>
      <c r="AK1701" s="153">
        <v>0</v>
      </c>
    </row>
    <row r="1702" spans="1:37" x14ac:dyDescent="0.2">
      <c r="A1702" s="149" t="s">
        <v>3511</v>
      </c>
      <c r="B1702" s="66" t="s">
        <v>3512</v>
      </c>
      <c r="C1702" s="67">
        <v>40</v>
      </c>
      <c r="D1702" s="84" t="s">
        <v>348</v>
      </c>
      <c r="E1702" s="85">
        <v>21.767594108019601</v>
      </c>
      <c r="F1702" s="91">
        <v>21.7440788607333</v>
      </c>
      <c r="G1702" s="86">
        <v>12.2241661493312</v>
      </c>
      <c r="H1702" s="86">
        <v>12.2241661493312</v>
      </c>
      <c r="I1702" s="86">
        <v>10.59</v>
      </c>
      <c r="J1702" s="86">
        <v>29.81</v>
      </c>
      <c r="K1702" s="87">
        <v>0</v>
      </c>
      <c r="L1702" s="150">
        <v>7.8599998045900001</v>
      </c>
      <c r="M1702" s="86">
        <v>9.3271898409711299E-5</v>
      </c>
      <c r="N1702" s="86">
        <v>20.358735984782498</v>
      </c>
      <c r="O1702" s="86">
        <v>19.070794803639</v>
      </c>
      <c r="P1702" s="86">
        <v>1.631</v>
      </c>
      <c r="Q1702" s="88">
        <v>0.8256</v>
      </c>
      <c r="R1702" s="85">
        <v>3.0327537403962799E-2</v>
      </c>
      <c r="S1702" s="86">
        <v>1.3</v>
      </c>
      <c r="T1702" s="86">
        <v>1.4</v>
      </c>
      <c r="U1702" s="88">
        <v>7.25492409278176</v>
      </c>
      <c r="V1702" s="89">
        <v>3.4</v>
      </c>
      <c r="W1702" s="85">
        <v>66.728647116824007</v>
      </c>
      <c r="X1702" s="88">
        <v>65.233333333299996</v>
      </c>
      <c r="Y1702" s="85">
        <v>98.5</v>
      </c>
      <c r="Z1702" s="88"/>
      <c r="AA1702" s="85">
        <v>0</v>
      </c>
      <c r="AB1702" s="91">
        <v>0</v>
      </c>
      <c r="AC1702" s="86">
        <v>0</v>
      </c>
      <c r="AD1702" s="86">
        <v>0</v>
      </c>
      <c r="AE1702" s="86">
        <v>0</v>
      </c>
      <c r="AF1702" s="151">
        <v>0</v>
      </c>
      <c r="AG1702" s="85">
        <v>2.92739983558E-2</v>
      </c>
      <c r="AH1702" s="86">
        <v>0.167881</v>
      </c>
      <c r="AI1702" s="151">
        <v>0.26593498200100002</v>
      </c>
      <c r="AJ1702" s="152">
        <v>1.29</v>
      </c>
      <c r="AK1702" s="153">
        <v>0</v>
      </c>
    </row>
    <row r="1703" spans="1:37" x14ac:dyDescent="0.2">
      <c r="A1703" s="149" t="s">
        <v>3513</v>
      </c>
      <c r="B1703" s="66" t="s">
        <v>3514</v>
      </c>
      <c r="C1703" s="67">
        <v>40</v>
      </c>
      <c r="D1703" s="84" t="s">
        <v>348</v>
      </c>
      <c r="E1703" s="85">
        <v>14.1764901884855</v>
      </c>
      <c r="F1703" s="91">
        <v>13.0661095251389</v>
      </c>
      <c r="G1703" s="86">
        <v>9.3882550003151906</v>
      </c>
      <c r="H1703" s="86">
        <v>8.8938519312338506</v>
      </c>
      <c r="I1703" s="86">
        <v>28.9</v>
      </c>
      <c r="J1703" s="86">
        <v>83.07</v>
      </c>
      <c r="K1703" s="87">
        <v>0.02</v>
      </c>
      <c r="L1703" s="150">
        <v>1.1300001318699999</v>
      </c>
      <c r="M1703" s="86">
        <v>0</v>
      </c>
      <c r="N1703" s="86">
        <v>11.591461767089999</v>
      </c>
      <c r="O1703" s="86">
        <v>22.311827956989202</v>
      </c>
      <c r="P1703" s="86">
        <v>5.306</v>
      </c>
      <c r="Q1703" s="88">
        <v>1.3808</v>
      </c>
      <c r="R1703" s="85">
        <v>0</v>
      </c>
      <c r="S1703" s="86">
        <v>1.4</v>
      </c>
      <c r="T1703" s="86">
        <v>2.0299999999999998</v>
      </c>
      <c r="U1703" s="88">
        <v>5.5329917239267701</v>
      </c>
      <c r="V1703" s="89">
        <v>3.04</v>
      </c>
      <c r="W1703" s="85">
        <v>44.870515550807198</v>
      </c>
      <c r="X1703" s="88">
        <v>75.666666666699996</v>
      </c>
      <c r="Y1703" s="85">
        <v>-100</v>
      </c>
      <c r="Z1703" s="88"/>
      <c r="AA1703" s="85">
        <v>0</v>
      </c>
      <c r="AB1703" s="91">
        <v>0.08</v>
      </c>
      <c r="AC1703" s="86">
        <v>0</v>
      </c>
      <c r="AD1703" s="86">
        <v>0</v>
      </c>
      <c r="AE1703" s="86">
        <v>0</v>
      </c>
      <c r="AF1703" s="151">
        <v>0</v>
      </c>
      <c r="AG1703" s="85">
        <v>7.1229996810000001E-2</v>
      </c>
      <c r="AH1703" s="86">
        <v>0.50059799999999999</v>
      </c>
      <c r="AI1703" s="151">
        <v>1.0637399491099999</v>
      </c>
      <c r="AJ1703" s="152">
        <v>1.1599999999999999</v>
      </c>
      <c r="AK1703" s="153">
        <v>0</v>
      </c>
    </row>
    <row r="1704" spans="1:37" x14ac:dyDescent="0.2">
      <c r="A1704" s="149" t="s">
        <v>3515</v>
      </c>
      <c r="B1704" s="66" t="s">
        <v>3516</v>
      </c>
      <c r="C1704" s="67">
        <v>40</v>
      </c>
      <c r="D1704" s="84" t="s">
        <v>348</v>
      </c>
      <c r="E1704" s="85">
        <v>17.529738331228302</v>
      </c>
      <c r="F1704" s="91">
        <v>17.300680039104002</v>
      </c>
      <c r="G1704" s="86">
        <v>9.5462362368790998</v>
      </c>
      <c r="H1704" s="86">
        <v>9.3792591641156307</v>
      </c>
      <c r="I1704" s="86">
        <v>3.56</v>
      </c>
      <c r="J1704" s="86">
        <v>3.37</v>
      </c>
      <c r="K1704" s="87">
        <v>0</v>
      </c>
      <c r="L1704" s="150">
        <v>0.190000089688</v>
      </c>
      <c r="M1704" s="86">
        <v>8.3894084007915602E-4</v>
      </c>
      <c r="N1704" s="86">
        <v>18.6762667270207</v>
      </c>
      <c r="O1704" s="86">
        <v>24.0541772481604</v>
      </c>
      <c r="P1704" s="86">
        <v>0.78900000000000003</v>
      </c>
      <c r="Q1704" s="88">
        <v>1.4113</v>
      </c>
      <c r="R1704" s="85">
        <v>6.6348195329087103E-3</v>
      </c>
      <c r="S1704" s="86">
        <v>1.4</v>
      </c>
      <c r="T1704" s="86">
        <v>1.45</v>
      </c>
      <c r="U1704" s="88">
        <v>6.4157729111810404</v>
      </c>
      <c r="V1704" s="89">
        <v>3.33</v>
      </c>
      <c r="W1704" s="85">
        <v>42.658233962901299</v>
      </c>
      <c r="X1704" s="88">
        <v>57.3</v>
      </c>
      <c r="Y1704" s="85">
        <v>-100</v>
      </c>
      <c r="Z1704" s="88"/>
      <c r="AA1704" s="85">
        <v>7.0000000000000007E-2</v>
      </c>
      <c r="AB1704" s="91">
        <v>0.13</v>
      </c>
      <c r="AC1704" s="86">
        <v>0</v>
      </c>
      <c r="AD1704" s="86">
        <v>0.03</v>
      </c>
      <c r="AE1704" s="86">
        <v>0</v>
      </c>
      <c r="AF1704" s="151">
        <v>0</v>
      </c>
      <c r="AG1704" s="85">
        <v>9.1137995651699999E-2</v>
      </c>
      <c r="AH1704" s="86">
        <v>2.6426999999999999E-2</v>
      </c>
      <c r="AI1704" s="151">
        <v>6.9050067051000001E-3</v>
      </c>
      <c r="AJ1704" s="152">
        <v>1.1000000000000001</v>
      </c>
      <c r="AK1704" s="153">
        <v>0</v>
      </c>
    </row>
    <row r="1705" spans="1:37" x14ac:dyDescent="0.2">
      <c r="A1705" s="149" t="s">
        <v>3517</v>
      </c>
      <c r="B1705" s="66" t="s">
        <v>3518</v>
      </c>
      <c r="C1705" s="67">
        <v>40</v>
      </c>
      <c r="D1705" s="84" t="s">
        <v>348</v>
      </c>
      <c r="E1705" s="85">
        <v>16.1747075786541</v>
      </c>
      <c r="F1705" s="91">
        <v>16.1593169814989</v>
      </c>
      <c r="G1705" s="86">
        <v>9.1379645530246592</v>
      </c>
      <c r="H1705" s="86">
        <v>9.1290542073032395</v>
      </c>
      <c r="I1705" s="86">
        <v>5.69</v>
      </c>
      <c r="J1705" s="86">
        <v>27.53</v>
      </c>
      <c r="K1705" s="87">
        <v>0</v>
      </c>
      <c r="L1705" s="150">
        <v>0.88999999588800005</v>
      </c>
      <c r="M1705" s="86">
        <v>1.9759563621353799E-3</v>
      </c>
      <c r="N1705" s="86">
        <v>23.797445744395802</v>
      </c>
      <c r="O1705" s="86">
        <v>16.437021572720901</v>
      </c>
      <c r="P1705" s="86">
        <v>1.871</v>
      </c>
      <c r="Q1705" s="88">
        <v>1.4491000000000001</v>
      </c>
      <c r="R1705" s="85">
        <v>2.4057738572574199E-2</v>
      </c>
      <c r="S1705" s="86">
        <v>1.3</v>
      </c>
      <c r="T1705" s="86">
        <v>1.69</v>
      </c>
      <c r="U1705" s="88">
        <v>5.0230048925898299</v>
      </c>
      <c r="V1705" s="89">
        <v>3.26</v>
      </c>
      <c r="W1705" s="85">
        <v>55.681241956547197</v>
      </c>
      <c r="X1705" s="88">
        <v>68.2</v>
      </c>
      <c r="Y1705" s="85">
        <v>-100</v>
      </c>
      <c r="Z1705" s="88">
        <v>-100</v>
      </c>
      <c r="AA1705" s="85">
        <v>0.09</v>
      </c>
      <c r="AB1705" s="91">
        <v>0.09</v>
      </c>
      <c r="AC1705" s="86">
        <v>0</v>
      </c>
      <c r="AD1705" s="86">
        <v>0</v>
      </c>
      <c r="AE1705" s="86">
        <v>0</v>
      </c>
      <c r="AF1705" s="151">
        <v>3.0289504211699999E-8</v>
      </c>
      <c r="AG1705" s="85">
        <v>6.98005140285E-4</v>
      </c>
      <c r="AH1705" s="86">
        <v>0.18329000000000001</v>
      </c>
      <c r="AI1705" s="151">
        <v>0.37230899742599999</v>
      </c>
      <c r="AJ1705" s="152">
        <v>1.1599999999999999</v>
      </c>
      <c r="AK1705" s="153">
        <v>0</v>
      </c>
    </row>
    <row r="1706" spans="1:37" x14ac:dyDescent="0.2">
      <c r="A1706" s="149" t="s">
        <v>3519</v>
      </c>
      <c r="B1706" s="66" t="s">
        <v>3520</v>
      </c>
      <c r="C1706" s="67">
        <v>40</v>
      </c>
      <c r="D1706" s="84" t="s">
        <v>348</v>
      </c>
      <c r="E1706" s="85">
        <v>15.8653164269708</v>
      </c>
      <c r="F1706" s="91">
        <v>15.8208757647103</v>
      </c>
      <c r="G1706" s="86">
        <v>10.389659508883399</v>
      </c>
      <c r="H1706" s="86">
        <v>10.360347582711601</v>
      </c>
      <c r="I1706" s="86">
        <v>6.22</v>
      </c>
      <c r="J1706" s="86">
        <v>5.4</v>
      </c>
      <c r="K1706" s="87">
        <v>0</v>
      </c>
      <c r="L1706" s="150">
        <v>8.58500890591E-8</v>
      </c>
      <c r="M1706" s="86">
        <v>1.09821042036429</v>
      </c>
      <c r="N1706" s="86">
        <v>23.773203637300199</v>
      </c>
      <c r="O1706" s="86">
        <v>32.748538011695899</v>
      </c>
      <c r="P1706" s="86">
        <v>0.58099999999999996</v>
      </c>
      <c r="Q1706" s="88">
        <v>1.0610999999999999</v>
      </c>
      <c r="R1706" s="85">
        <v>3.03428744816426E-2</v>
      </c>
      <c r="S1706" s="86">
        <v>1.6</v>
      </c>
      <c r="T1706" s="86">
        <v>1.27</v>
      </c>
      <c r="U1706" s="88">
        <v>6.1375391219659798</v>
      </c>
      <c r="V1706" s="89">
        <v>3.4</v>
      </c>
      <c r="W1706" s="85">
        <v>37.255945916082602</v>
      </c>
      <c r="X1706" s="88"/>
      <c r="Y1706" s="85">
        <v>-100</v>
      </c>
      <c r="Z1706" s="88">
        <v>-100</v>
      </c>
      <c r="AA1706" s="85">
        <v>0.05</v>
      </c>
      <c r="AB1706" s="91">
        <v>0.05</v>
      </c>
      <c r="AC1706" s="86">
        <v>0.03</v>
      </c>
      <c r="AD1706" s="86">
        <v>0.03</v>
      </c>
      <c r="AE1706" s="86">
        <v>0</v>
      </c>
      <c r="AF1706" s="151">
        <v>0</v>
      </c>
      <c r="AG1706" s="85">
        <v>8.2208001501399994E-2</v>
      </c>
      <c r="AH1706" s="86">
        <v>2.9727E-2</v>
      </c>
      <c r="AI1706" s="151">
        <v>2.91345847173E-8</v>
      </c>
      <c r="AJ1706" s="152">
        <v>1.1299999999999999</v>
      </c>
      <c r="AK1706" s="153">
        <v>0</v>
      </c>
    </row>
    <row r="1707" spans="1:37" x14ac:dyDescent="0.2">
      <c r="A1707" s="149" t="s">
        <v>3521</v>
      </c>
      <c r="B1707" s="66" t="s">
        <v>3522</v>
      </c>
      <c r="C1707" s="67">
        <v>40</v>
      </c>
      <c r="D1707" s="84" t="s">
        <v>348</v>
      </c>
      <c r="E1707" s="85">
        <v>26.653588539183598</v>
      </c>
      <c r="F1707" s="91">
        <v>26.563708977795802</v>
      </c>
      <c r="G1707" s="86">
        <v>14.3760404536182</v>
      </c>
      <c r="H1707" s="86">
        <v>14.356501418533901</v>
      </c>
      <c r="I1707" s="86">
        <v>2.97</v>
      </c>
      <c r="J1707" s="86">
        <v>4</v>
      </c>
      <c r="K1707" s="87">
        <v>0</v>
      </c>
      <c r="L1707" s="150">
        <v>0.72000000896600003</v>
      </c>
      <c r="M1707" s="86">
        <v>4.5393723068579599E-3</v>
      </c>
      <c r="N1707" s="86">
        <v>26.427313608778501</v>
      </c>
      <c r="O1707" s="86">
        <v>26.109703711862501</v>
      </c>
      <c r="P1707" s="86">
        <v>0.503</v>
      </c>
      <c r="Q1707" s="88">
        <v>1.3112999999999999</v>
      </c>
      <c r="R1707" s="85">
        <v>1.3948946854512499E-2</v>
      </c>
      <c r="S1707" s="86">
        <v>1</v>
      </c>
      <c r="T1707" s="86">
        <v>1.41</v>
      </c>
      <c r="U1707" s="88">
        <v>4.2782671220564401</v>
      </c>
      <c r="V1707" s="89">
        <v>3.39</v>
      </c>
      <c r="W1707" s="85">
        <v>54.188605770262498</v>
      </c>
      <c r="X1707" s="88">
        <v>56</v>
      </c>
      <c r="Y1707" s="85">
        <v>-100</v>
      </c>
      <c r="Z1707" s="88"/>
      <c r="AA1707" s="85">
        <v>0.01</v>
      </c>
      <c r="AB1707" s="91">
        <v>0</v>
      </c>
      <c r="AC1707" s="86">
        <v>0</v>
      </c>
      <c r="AD1707" s="86">
        <v>0</v>
      </c>
      <c r="AE1707" s="86">
        <v>0</v>
      </c>
      <c r="AF1707" s="151">
        <v>4.4032994760999999</v>
      </c>
      <c r="AG1707" s="85">
        <v>2.5921433588499999E-9</v>
      </c>
      <c r="AH1707" s="86">
        <v>2.8143000000000001E-2</v>
      </c>
      <c r="AI1707" s="151">
        <v>8.2487729984199994E-9</v>
      </c>
      <c r="AJ1707" s="152">
        <v>1.36</v>
      </c>
      <c r="AK1707" s="153">
        <v>1</v>
      </c>
    </row>
    <row r="1708" spans="1:37" x14ac:dyDescent="0.2">
      <c r="A1708" s="149" t="s">
        <v>3523</v>
      </c>
      <c r="B1708" s="66" t="s">
        <v>3524</v>
      </c>
      <c r="C1708" s="67">
        <v>40</v>
      </c>
      <c r="D1708" s="84" t="s">
        <v>348</v>
      </c>
      <c r="E1708" s="85">
        <v>17.867829166339799</v>
      </c>
      <c r="F1708" s="91">
        <v>17.867829166339799</v>
      </c>
      <c r="G1708" s="86">
        <v>12.6096847578811</v>
      </c>
      <c r="H1708" s="86">
        <v>12.6096847578811</v>
      </c>
      <c r="I1708" s="86">
        <v>2.2799999999999998</v>
      </c>
      <c r="J1708" s="86">
        <v>4.22</v>
      </c>
      <c r="K1708" s="87">
        <v>0</v>
      </c>
      <c r="L1708" s="150">
        <v>12.2699995376</v>
      </c>
      <c r="M1708" s="86">
        <v>0</v>
      </c>
      <c r="N1708" s="86">
        <v>15.4303415941058</v>
      </c>
      <c r="O1708" s="86">
        <v>13.377779405839</v>
      </c>
      <c r="P1708" s="86">
        <v>1.966</v>
      </c>
      <c r="Q1708" s="88">
        <v>1.0335000000000001</v>
      </c>
      <c r="R1708" s="85">
        <v>0</v>
      </c>
      <c r="S1708" s="86">
        <v>1.5</v>
      </c>
      <c r="T1708" s="86">
        <v>1.3</v>
      </c>
      <c r="U1708" s="88">
        <v>9.2589064583730192</v>
      </c>
      <c r="V1708" s="89">
        <v>3.45</v>
      </c>
      <c r="W1708" s="85">
        <v>47.539731009047003</v>
      </c>
      <c r="X1708" s="88">
        <v>60.866666666699999</v>
      </c>
      <c r="Y1708" s="85">
        <v>-100</v>
      </c>
      <c r="Z1708" s="88"/>
      <c r="AA1708" s="85">
        <v>0.02</v>
      </c>
      <c r="AB1708" s="91">
        <v>0.02</v>
      </c>
      <c r="AC1708" s="86">
        <v>0.01</v>
      </c>
      <c r="AD1708" s="86">
        <v>0.01</v>
      </c>
      <c r="AE1708" s="86">
        <v>0</v>
      </c>
      <c r="AF1708" s="151">
        <v>7.9354928486500002E-9</v>
      </c>
      <c r="AG1708" s="85">
        <v>7.0985987796100006E-2</v>
      </c>
      <c r="AH1708" s="86">
        <v>2.0069E-2</v>
      </c>
      <c r="AI1708" s="151">
        <v>0.106373980765</v>
      </c>
      <c r="AJ1708" s="152">
        <v>1.1200000000000001</v>
      </c>
      <c r="AK1708" s="153">
        <v>0</v>
      </c>
    </row>
    <row r="1709" spans="1:37" x14ac:dyDescent="0.2">
      <c r="A1709" s="149" t="s">
        <v>3525</v>
      </c>
      <c r="B1709" s="66" t="s">
        <v>3526</v>
      </c>
      <c r="C1709" s="67">
        <v>40</v>
      </c>
      <c r="D1709" s="84" t="s">
        <v>348</v>
      </c>
      <c r="E1709" s="85">
        <v>28.4197308009261</v>
      </c>
      <c r="F1709" s="91">
        <v>28.4016795510733</v>
      </c>
      <c r="G1709" s="86">
        <v>14.900914335046901</v>
      </c>
      <c r="H1709" s="86">
        <v>14.8930659655457</v>
      </c>
      <c r="I1709" s="86">
        <v>9.26</v>
      </c>
      <c r="J1709" s="86">
        <v>13.37</v>
      </c>
      <c r="K1709" s="87">
        <v>0</v>
      </c>
      <c r="L1709" s="150">
        <v>7.6100000694599998</v>
      </c>
      <c r="M1709" s="86">
        <v>1.9916323054740498E-3</v>
      </c>
      <c r="N1709" s="86">
        <v>24.543330616680301</v>
      </c>
      <c r="O1709" s="86">
        <v>15.836604157581</v>
      </c>
      <c r="P1709" s="86">
        <v>0.99099999999999999</v>
      </c>
      <c r="Q1709" s="88">
        <v>1.1773</v>
      </c>
      <c r="R1709" s="85">
        <v>2.4238506907974501E-2</v>
      </c>
      <c r="S1709" s="86">
        <v>1</v>
      </c>
      <c r="T1709" s="86">
        <v>1.69</v>
      </c>
      <c r="U1709" s="88">
        <v>7.8122670015304303</v>
      </c>
      <c r="V1709" s="89">
        <v>3.47</v>
      </c>
      <c r="W1709" s="85">
        <v>68.300649429104396</v>
      </c>
      <c r="X1709" s="88">
        <v>71.666666666699996</v>
      </c>
      <c r="Y1709" s="85">
        <v>-29.299999999999997</v>
      </c>
      <c r="Z1709" s="88">
        <v>100</v>
      </c>
      <c r="AA1709" s="85">
        <v>0</v>
      </c>
      <c r="AB1709" s="91">
        <v>0</v>
      </c>
      <c r="AC1709" s="86">
        <v>0</v>
      </c>
      <c r="AD1709" s="86">
        <v>0</v>
      </c>
      <c r="AE1709" s="86">
        <v>0</v>
      </c>
      <c r="AF1709" s="151">
        <v>0</v>
      </c>
      <c r="AG1709" s="85">
        <v>8.3504011476700002E-2</v>
      </c>
      <c r="AH1709" s="86">
        <v>8.9552000000000007E-2</v>
      </c>
      <c r="AI1709" s="151">
        <v>5.3187090259400001E-2</v>
      </c>
      <c r="AJ1709" s="152">
        <v>1.58</v>
      </c>
      <c r="AK1709" s="153">
        <v>0</v>
      </c>
    </row>
    <row r="1710" spans="1:37" x14ac:dyDescent="0.2">
      <c r="A1710" s="149" t="s">
        <v>3527</v>
      </c>
      <c r="B1710" s="66" t="s">
        <v>3528</v>
      </c>
      <c r="C1710" s="67">
        <v>40</v>
      </c>
      <c r="D1710" s="84" t="s">
        <v>348</v>
      </c>
      <c r="E1710" s="85">
        <v>10.2279666191736</v>
      </c>
      <c r="F1710" s="91">
        <v>10.2279666191736</v>
      </c>
      <c r="G1710" s="86">
        <v>6.4792088217334598</v>
      </c>
      <c r="H1710" s="86">
        <v>6.4792088217334598</v>
      </c>
      <c r="I1710" s="86">
        <v>3.82</v>
      </c>
      <c r="J1710" s="86">
        <v>5.81</v>
      </c>
      <c r="K1710" s="87">
        <v>0</v>
      </c>
      <c r="L1710" s="150">
        <v>0.24000001574099999</v>
      </c>
      <c r="M1710" s="86">
        <v>1.2121777275201401E-3</v>
      </c>
      <c r="N1710" s="86">
        <v>12.4163699147513</v>
      </c>
      <c r="O1710" s="86">
        <v>20.592753808731299</v>
      </c>
      <c r="P1710" s="86">
        <v>0.55400000000000005</v>
      </c>
      <c r="Q1710" s="88">
        <v>1.0377000000000001</v>
      </c>
      <c r="R1710" s="85">
        <v>1.18322191326983E-2</v>
      </c>
      <c r="S1710" s="86">
        <v>1.4</v>
      </c>
      <c r="T1710" s="86">
        <v>1.17</v>
      </c>
      <c r="U1710" s="88">
        <v>4.9454628177344597</v>
      </c>
      <c r="V1710" s="89">
        <v>3.33</v>
      </c>
      <c r="W1710" s="85">
        <v>47.016492920214901</v>
      </c>
      <c r="X1710" s="88">
        <v>52.233333333300003</v>
      </c>
      <c r="Y1710" s="85">
        <v>-100</v>
      </c>
      <c r="Z1710" s="88">
        <v>-100</v>
      </c>
      <c r="AA1710" s="85">
        <v>0.03</v>
      </c>
      <c r="AB1710" s="91">
        <v>0.03</v>
      </c>
      <c r="AC1710" s="86">
        <v>0</v>
      </c>
      <c r="AD1710" s="86">
        <v>0</v>
      </c>
      <c r="AE1710" s="86">
        <v>0</v>
      </c>
      <c r="AF1710" s="151">
        <v>1.5147365693699999E-7</v>
      </c>
      <c r="AG1710" s="85">
        <v>5.61539979521E-2</v>
      </c>
      <c r="AH1710" s="86">
        <v>5.1905E-2</v>
      </c>
      <c r="AI1710" s="151">
        <v>0</v>
      </c>
      <c r="AJ1710" s="152">
        <v>1.1399999999999999</v>
      </c>
      <c r="AK1710" s="153">
        <v>0</v>
      </c>
    </row>
    <row r="1711" spans="1:37" x14ac:dyDescent="0.2">
      <c r="A1711" s="149" t="s">
        <v>3529</v>
      </c>
      <c r="B1711" s="66" t="s">
        <v>3530</v>
      </c>
      <c r="C1711" s="67">
        <v>40</v>
      </c>
      <c r="D1711" s="84" t="s">
        <v>348</v>
      </c>
      <c r="E1711" s="85">
        <v>9.1247925370571696</v>
      </c>
      <c r="F1711" s="91">
        <v>9.0432381388427903</v>
      </c>
      <c r="G1711" s="86">
        <v>6.4828592685858197</v>
      </c>
      <c r="H1711" s="86">
        <v>6.4370743432724797</v>
      </c>
      <c r="I1711" s="86">
        <v>2.4900000000000002</v>
      </c>
      <c r="J1711" s="86">
        <v>2.4</v>
      </c>
      <c r="K1711" s="87">
        <v>0</v>
      </c>
      <c r="L1711" s="150">
        <v>0.170000024714</v>
      </c>
      <c r="M1711" s="86">
        <v>1.4254421841168399E-3</v>
      </c>
      <c r="N1711" s="86">
        <v>11.352533465018301</v>
      </c>
      <c r="O1711" s="86">
        <v>22.288225242086401</v>
      </c>
      <c r="P1711" s="86">
        <v>0.40699999999999997</v>
      </c>
      <c r="Q1711" s="88">
        <v>0.90620000000000001</v>
      </c>
      <c r="R1711" s="85">
        <v>2.3192887514495601E-2</v>
      </c>
      <c r="S1711" s="86">
        <v>1.2</v>
      </c>
      <c r="T1711" s="86">
        <v>1.17</v>
      </c>
      <c r="U1711" s="88">
        <v>4.4110913981571596</v>
      </c>
      <c r="V1711" s="89">
        <v>3.39</v>
      </c>
      <c r="W1711" s="85">
        <v>44.148624325110802</v>
      </c>
      <c r="X1711" s="88">
        <v>48.4666666667</v>
      </c>
      <c r="Y1711" s="85">
        <v>-100</v>
      </c>
      <c r="Z1711" s="88"/>
      <c r="AA1711" s="85">
        <v>0</v>
      </c>
      <c r="AB1711" s="91">
        <v>0</v>
      </c>
      <c r="AC1711" s="86">
        <v>0</v>
      </c>
      <c r="AD1711" s="86">
        <v>0</v>
      </c>
      <c r="AE1711" s="86">
        <v>0</v>
      </c>
      <c r="AF1711" s="151">
        <v>9.2749276186399994E-9</v>
      </c>
      <c r="AG1711" s="85">
        <v>2.7587999423200001E-2</v>
      </c>
      <c r="AH1711" s="86">
        <v>1.7680999999999999E-2</v>
      </c>
      <c r="AI1711" s="151">
        <v>3.2803488145699999E-10</v>
      </c>
      <c r="AJ1711" s="152">
        <v>1.24</v>
      </c>
      <c r="AK1711" s="153">
        <v>0</v>
      </c>
    </row>
    <row r="1712" spans="1:37" x14ac:dyDescent="0.2">
      <c r="A1712" s="149" t="s">
        <v>3531</v>
      </c>
      <c r="B1712" s="66" t="s">
        <v>3532</v>
      </c>
      <c r="C1712" s="67">
        <v>40</v>
      </c>
      <c r="D1712" s="84" t="s">
        <v>348</v>
      </c>
      <c r="E1712" s="85">
        <v>17.215564103379201</v>
      </c>
      <c r="F1712" s="91">
        <v>17.070922211272499</v>
      </c>
      <c r="G1712" s="86">
        <v>10.540579203357</v>
      </c>
      <c r="H1712" s="86">
        <v>10.4762056140128</v>
      </c>
      <c r="I1712" s="86">
        <v>3.5</v>
      </c>
      <c r="J1712" s="86">
        <v>7.27</v>
      </c>
      <c r="K1712" s="87">
        <v>8.8000000000000005E-3</v>
      </c>
      <c r="L1712" s="150">
        <v>0.82000000792799999</v>
      </c>
      <c r="M1712" s="86">
        <v>8.8532258113109704E-4</v>
      </c>
      <c r="N1712" s="86">
        <v>18.797811076411801</v>
      </c>
      <c r="O1712" s="86">
        <v>22.184769038701599</v>
      </c>
      <c r="P1712" s="86">
        <v>1.002</v>
      </c>
      <c r="Q1712" s="88">
        <v>1.2891999999999999</v>
      </c>
      <c r="R1712" s="85">
        <v>1.498239568507E-2</v>
      </c>
      <c r="S1712" s="86">
        <v>1</v>
      </c>
      <c r="T1712" s="86">
        <v>1.41</v>
      </c>
      <c r="U1712" s="88">
        <v>4.27170423117271</v>
      </c>
      <c r="V1712" s="89">
        <v>3.34</v>
      </c>
      <c r="W1712" s="85">
        <v>50.467137740624501</v>
      </c>
      <c r="X1712" s="88">
        <v>57.433333333299998</v>
      </c>
      <c r="Y1712" s="85">
        <v>-100</v>
      </c>
      <c r="Z1712" s="88"/>
      <c r="AA1712" s="85">
        <v>0.02</v>
      </c>
      <c r="AB1712" s="91">
        <v>0.05</v>
      </c>
      <c r="AC1712" s="86">
        <v>0</v>
      </c>
      <c r="AD1712" s="86">
        <v>0</v>
      </c>
      <c r="AE1712" s="86">
        <v>0</v>
      </c>
      <c r="AF1712" s="151">
        <v>0</v>
      </c>
      <c r="AG1712" s="85">
        <v>2.00209991468E-2</v>
      </c>
      <c r="AH1712" s="86">
        <v>4.8717999999999997E-2</v>
      </c>
      <c r="AI1712" s="151">
        <v>5.7398009753499998E-2</v>
      </c>
      <c r="AJ1712" s="152">
        <v>1.76</v>
      </c>
      <c r="AK1712" s="153">
        <v>2</v>
      </c>
    </row>
    <row r="1713" spans="1:37" x14ac:dyDescent="0.2">
      <c r="A1713" s="149" t="s">
        <v>3533</v>
      </c>
      <c r="B1713" s="66" t="s">
        <v>3534</v>
      </c>
      <c r="C1713" s="67">
        <v>40</v>
      </c>
      <c r="D1713" s="84" t="s">
        <v>348</v>
      </c>
      <c r="E1713" s="85">
        <v>22.04403903683</v>
      </c>
      <c r="F1713" s="91">
        <v>22.015595115492101</v>
      </c>
      <c r="G1713" s="86">
        <v>10.657643077828499</v>
      </c>
      <c r="H1713" s="86">
        <v>10.6341032808592</v>
      </c>
      <c r="I1713" s="86">
        <v>2.37</v>
      </c>
      <c r="J1713" s="86">
        <v>2.31</v>
      </c>
      <c r="K1713" s="87">
        <v>0</v>
      </c>
      <c r="L1713" s="150">
        <v>0.45999993833899999</v>
      </c>
      <c r="M1713" s="86">
        <v>0</v>
      </c>
      <c r="N1713" s="86">
        <v>10.3835516011863</v>
      </c>
      <c r="O1713" s="86">
        <v>18.278174345663</v>
      </c>
      <c r="P1713" s="86">
        <v>0.92500000000000004</v>
      </c>
      <c r="Q1713" s="88">
        <v>1.0135000000000001</v>
      </c>
      <c r="R1713" s="85">
        <v>0</v>
      </c>
      <c r="S1713" s="86">
        <v>1.6</v>
      </c>
      <c r="T1713" s="86">
        <v>1.23</v>
      </c>
      <c r="U1713" s="88">
        <v>5.5956059045657396</v>
      </c>
      <c r="V1713" s="89">
        <v>3.54</v>
      </c>
      <c r="W1713" s="85"/>
      <c r="X1713" s="88">
        <v>38.733333333300003</v>
      </c>
      <c r="Y1713" s="85">
        <v>-100</v>
      </c>
      <c r="Z1713" s="88"/>
      <c r="AA1713" s="85">
        <v>0.15</v>
      </c>
      <c r="AB1713" s="91">
        <v>0.15</v>
      </c>
      <c r="AC1713" s="86">
        <v>0</v>
      </c>
      <c r="AD1713" s="86">
        <v>0</v>
      </c>
      <c r="AE1713" s="86">
        <v>0</v>
      </c>
      <c r="AF1713" s="151">
        <v>3.3729975297499998E-6</v>
      </c>
      <c r="AG1713" s="85">
        <v>2.6621998713799999E-2</v>
      </c>
      <c r="AH1713" s="86">
        <v>1.3429E-2</v>
      </c>
      <c r="AI1713" s="151">
        <v>4.1599809618100003E-8</v>
      </c>
      <c r="AJ1713" s="152">
        <v>1.92</v>
      </c>
      <c r="AK1713" s="153">
        <v>3</v>
      </c>
    </row>
    <row r="1714" spans="1:37" x14ac:dyDescent="0.2">
      <c r="A1714" s="149" t="s">
        <v>3535</v>
      </c>
      <c r="B1714" s="66" t="s">
        <v>3536</v>
      </c>
      <c r="C1714" s="67">
        <v>40</v>
      </c>
      <c r="D1714" s="84" t="s">
        <v>348</v>
      </c>
      <c r="E1714" s="85">
        <v>25.273640416513199</v>
      </c>
      <c r="F1714" s="91">
        <v>25.268939364261001</v>
      </c>
      <c r="G1714" s="86">
        <v>12.0417453439995</v>
      </c>
      <c r="H1714" s="86">
        <v>12.040961835290799</v>
      </c>
      <c r="I1714" s="86">
        <v>5.22</v>
      </c>
      <c r="J1714" s="86">
        <v>6.13</v>
      </c>
      <c r="K1714" s="87">
        <v>0</v>
      </c>
      <c r="L1714" s="150">
        <v>7.6852413304399999E-8</v>
      </c>
      <c r="M1714" s="86">
        <v>1.26377019559212E-3</v>
      </c>
      <c r="N1714" s="86">
        <v>17.870127888942601</v>
      </c>
      <c r="O1714" s="86">
        <v>31.847060182511299</v>
      </c>
      <c r="P1714" s="86">
        <v>0.65900000000000003</v>
      </c>
      <c r="Q1714" s="88">
        <v>0.99239999999999995</v>
      </c>
      <c r="R1714" s="85">
        <v>8.5851648351648307E-3</v>
      </c>
      <c r="S1714" s="86">
        <v>1.2</v>
      </c>
      <c r="T1714" s="86">
        <v>1.24</v>
      </c>
      <c r="U1714" s="88">
        <v>2.9553948492137501</v>
      </c>
      <c r="V1714" s="89">
        <v>3.41</v>
      </c>
      <c r="W1714" s="85">
        <v>49.5167414617868</v>
      </c>
      <c r="X1714" s="88">
        <v>59.566666666700002</v>
      </c>
      <c r="Y1714" s="85">
        <v>-100</v>
      </c>
      <c r="Z1714" s="88"/>
      <c r="AA1714" s="85">
        <v>0.15</v>
      </c>
      <c r="AB1714" s="91">
        <v>0.13</v>
      </c>
      <c r="AC1714" s="86">
        <v>0</v>
      </c>
      <c r="AD1714" s="86">
        <v>0</v>
      </c>
      <c r="AE1714" s="86">
        <v>0</v>
      </c>
      <c r="AF1714" s="151">
        <v>0</v>
      </c>
      <c r="AG1714" s="85">
        <v>1.91760006958E-2</v>
      </c>
      <c r="AH1714" s="86">
        <v>4.2435E-2</v>
      </c>
      <c r="AI1714" s="151">
        <v>2.3231464752399999E-10</v>
      </c>
      <c r="AJ1714" s="152">
        <v>2.19</v>
      </c>
      <c r="AK1714" s="153">
        <v>3</v>
      </c>
    </row>
    <row r="1715" spans="1:37" x14ac:dyDescent="0.2">
      <c r="A1715" s="149" t="s">
        <v>3537</v>
      </c>
      <c r="B1715" s="66" t="s">
        <v>3538</v>
      </c>
      <c r="C1715" s="67">
        <v>40</v>
      </c>
      <c r="D1715" s="84" t="s">
        <v>348</v>
      </c>
      <c r="E1715" s="85">
        <v>30.312777284827</v>
      </c>
      <c r="F1715" s="91">
        <v>30.249253851738299</v>
      </c>
      <c r="G1715" s="86">
        <v>15.6025651367266</v>
      </c>
      <c r="H1715" s="86">
        <v>15.573324191336599</v>
      </c>
      <c r="I1715" s="86">
        <v>38.79</v>
      </c>
      <c r="J1715" s="86">
        <v>103.94</v>
      </c>
      <c r="K1715" s="87">
        <v>0</v>
      </c>
      <c r="L1715" s="150">
        <v>1.2400000261199999</v>
      </c>
      <c r="M1715" s="86">
        <v>1.7797331847479801E-3</v>
      </c>
      <c r="N1715" s="86">
        <v>25.454864307948601</v>
      </c>
      <c r="O1715" s="86">
        <v>26.148728646332501</v>
      </c>
      <c r="P1715" s="86">
        <v>4.8479999999999999</v>
      </c>
      <c r="Q1715" s="88">
        <v>1.4563999999999999</v>
      </c>
      <c r="R1715" s="85">
        <v>3.3325927571650697E-2</v>
      </c>
      <c r="S1715" s="86">
        <v>0.7</v>
      </c>
      <c r="T1715" s="86">
        <v>2.08</v>
      </c>
      <c r="U1715" s="88">
        <v>2.3181011535048799</v>
      </c>
      <c r="V1715" s="89">
        <v>3.14</v>
      </c>
      <c r="W1715" s="85">
        <v>48.005418361410399</v>
      </c>
      <c r="X1715" s="88">
        <v>59.9666666667</v>
      </c>
      <c r="Y1715" s="85">
        <v>-100</v>
      </c>
      <c r="Z1715" s="88"/>
      <c r="AA1715" s="85">
        <v>0</v>
      </c>
      <c r="AB1715" s="91">
        <v>0.1</v>
      </c>
      <c r="AC1715" s="86">
        <v>0</v>
      </c>
      <c r="AD1715" s="86">
        <v>0</v>
      </c>
      <c r="AE1715" s="86">
        <v>0</v>
      </c>
      <c r="AF1715" s="151">
        <v>0</v>
      </c>
      <c r="AG1715" s="85">
        <v>2.5931841129499999E-10</v>
      </c>
      <c r="AH1715" s="86">
        <v>0.57718000000000003</v>
      </c>
      <c r="AI1715" s="151">
        <v>0.69143076294600003</v>
      </c>
      <c r="AJ1715" s="152">
        <v>1.94</v>
      </c>
      <c r="AK1715" s="153">
        <v>4</v>
      </c>
    </row>
    <row r="1716" spans="1:37" x14ac:dyDescent="0.2">
      <c r="A1716" s="149" t="s">
        <v>3539</v>
      </c>
      <c r="B1716" s="66" t="s">
        <v>3540</v>
      </c>
      <c r="C1716" s="67">
        <v>40</v>
      </c>
      <c r="D1716" s="84" t="s">
        <v>348</v>
      </c>
      <c r="E1716" s="85">
        <v>16.6973763819372</v>
      </c>
      <c r="F1716" s="91">
        <v>16.565370441669899</v>
      </c>
      <c r="G1716" s="86">
        <v>11.501017545789599</v>
      </c>
      <c r="H1716" s="86">
        <v>11.3786370386667</v>
      </c>
      <c r="I1716" s="86">
        <v>3.94</v>
      </c>
      <c r="J1716" s="86">
        <v>63.51</v>
      </c>
      <c r="K1716" s="87">
        <v>1.5299999999999999E-2</v>
      </c>
      <c r="L1716" s="150">
        <v>2.1799996953399998</v>
      </c>
      <c r="M1716" s="86">
        <v>0</v>
      </c>
      <c r="N1716" s="86">
        <v>15.9924337957125</v>
      </c>
      <c r="O1716" s="86">
        <v>12.3481519772551</v>
      </c>
      <c r="P1716" s="86">
        <v>5.77</v>
      </c>
      <c r="Q1716" s="88">
        <v>0.64170000000000005</v>
      </c>
      <c r="R1716" s="85">
        <v>0</v>
      </c>
      <c r="S1716" s="86">
        <v>0.9</v>
      </c>
      <c r="T1716" s="86">
        <v>1.59</v>
      </c>
      <c r="U1716" s="88">
        <v>7.6563445355041004</v>
      </c>
      <c r="V1716" s="89">
        <v>3.45</v>
      </c>
      <c r="W1716" s="85">
        <v>52.5935770336066</v>
      </c>
      <c r="X1716" s="88">
        <v>58.933333333299998</v>
      </c>
      <c r="Y1716" s="85">
        <v>3.7800000000000011</v>
      </c>
      <c r="Z1716" s="88"/>
      <c r="AA1716" s="85">
        <v>0.35</v>
      </c>
      <c r="AB1716" s="91">
        <v>0.48</v>
      </c>
      <c r="AC1716" s="86">
        <v>0.08</v>
      </c>
      <c r="AD1716" s="86">
        <v>0.18</v>
      </c>
      <c r="AE1716" s="86">
        <v>0</v>
      </c>
      <c r="AF1716" s="151">
        <v>0</v>
      </c>
      <c r="AG1716" s="85">
        <v>5.6350010616099998E-3</v>
      </c>
      <c r="AH1716" s="86">
        <v>0.25089800000000001</v>
      </c>
      <c r="AI1716" s="151">
        <v>1.17011416263</v>
      </c>
      <c r="AJ1716" s="152">
        <v>1.45</v>
      </c>
      <c r="AK1716" s="153">
        <v>1</v>
      </c>
    </row>
    <row r="1717" spans="1:37" x14ac:dyDescent="0.2">
      <c r="A1717" s="149" t="s">
        <v>3541</v>
      </c>
      <c r="B1717" s="66" t="s">
        <v>3542</v>
      </c>
      <c r="C1717" s="67">
        <v>40</v>
      </c>
      <c r="D1717" s="84" t="s">
        <v>348</v>
      </c>
      <c r="E1717" s="85">
        <v>28.121447470347398</v>
      </c>
      <c r="F1717" s="91">
        <v>28.121447470347398</v>
      </c>
      <c r="G1717" s="86">
        <v>14.878119938431199</v>
      </c>
      <c r="H1717" s="86">
        <v>14.878119938431199</v>
      </c>
      <c r="I1717" s="86">
        <v>4.5999999999999996</v>
      </c>
      <c r="J1717" s="86">
        <v>3.34</v>
      </c>
      <c r="K1717" s="87">
        <v>0</v>
      </c>
      <c r="L1717" s="150">
        <v>0.14000001561100001</v>
      </c>
      <c r="M1717" s="86">
        <v>1.11437313987923E-2</v>
      </c>
      <c r="N1717" s="86">
        <v>27.1029104051741</v>
      </c>
      <c r="O1717" s="86">
        <v>16.084766371373998</v>
      </c>
      <c r="P1717" s="86">
        <v>0.52500000000000002</v>
      </c>
      <c r="Q1717" s="88">
        <v>0.79359999999999997</v>
      </c>
      <c r="R1717" s="85">
        <v>5.0864699898270603E-2</v>
      </c>
      <c r="S1717" s="86">
        <v>0.9</v>
      </c>
      <c r="T1717" s="86">
        <v>1.33</v>
      </c>
      <c r="U1717" s="88">
        <v>1.33197855152363</v>
      </c>
      <c r="V1717" s="89">
        <v>3.41</v>
      </c>
      <c r="W1717" s="85">
        <v>53.937006591839101</v>
      </c>
      <c r="X1717" s="88">
        <v>57.1</v>
      </c>
      <c r="Y1717" s="85"/>
      <c r="Z1717" s="88"/>
      <c r="AA1717" s="85">
        <v>0.32</v>
      </c>
      <c r="AB1717" s="91">
        <v>0.32</v>
      </c>
      <c r="AC1717" s="86">
        <v>0</v>
      </c>
      <c r="AD1717" s="86">
        <v>0</v>
      </c>
      <c r="AE1717" s="86">
        <v>0</v>
      </c>
      <c r="AF1717" s="151">
        <v>0</v>
      </c>
      <c r="AG1717" s="85">
        <v>3.6484598253199998E-10</v>
      </c>
      <c r="AH1717" s="86">
        <v>1.9109000000000001E-2</v>
      </c>
      <c r="AI1717" s="151">
        <v>1.0459732134000001E-9</v>
      </c>
      <c r="AJ1717" s="152">
        <v>1.97</v>
      </c>
      <c r="AK1717" s="153">
        <v>2</v>
      </c>
    </row>
    <row r="1718" spans="1:37" x14ac:dyDescent="0.2">
      <c r="A1718" s="149" t="s">
        <v>3543</v>
      </c>
      <c r="B1718" s="66" t="s">
        <v>3544</v>
      </c>
      <c r="C1718" s="67">
        <v>28</v>
      </c>
      <c r="D1718" s="84" t="s">
        <v>348</v>
      </c>
      <c r="E1718" s="85">
        <v>83.203492680191502</v>
      </c>
      <c r="F1718" s="91">
        <v>83.202157557794095</v>
      </c>
      <c r="G1718" s="86">
        <v>28.3353026388694</v>
      </c>
      <c r="H1718" s="86">
        <v>28.3353026388694</v>
      </c>
      <c r="I1718" s="86">
        <v>0.39</v>
      </c>
      <c r="J1718" s="86">
        <v>0.25</v>
      </c>
      <c r="K1718" s="87">
        <v>0</v>
      </c>
      <c r="L1718" s="150">
        <v>1.87623307739E-10</v>
      </c>
      <c r="M1718" s="86">
        <v>7.2533807559964206E-2</v>
      </c>
      <c r="N1718" s="86">
        <v>13.1893916987085</v>
      </c>
      <c r="O1718" s="86">
        <v>18.791517629024</v>
      </c>
      <c r="P1718" s="86">
        <v>0.13400000000000001</v>
      </c>
      <c r="Q1718" s="88">
        <v>0.497</v>
      </c>
      <c r="R1718" s="85">
        <v>4.4368853065148303E-2</v>
      </c>
      <c r="S1718" s="86">
        <v>0</v>
      </c>
      <c r="T1718" s="86">
        <v>0.54</v>
      </c>
      <c r="U1718" s="88">
        <v>1.1368567213399301</v>
      </c>
      <c r="V1718" s="89">
        <v>4.6900000000000004</v>
      </c>
      <c r="W1718" s="85">
        <v>59.243010950523001</v>
      </c>
      <c r="X1718" s="88">
        <v>60.333333333299997</v>
      </c>
      <c r="Y1718" s="85">
        <v>-92.22</v>
      </c>
      <c r="Z1718" s="88">
        <v>-100</v>
      </c>
      <c r="AA1718" s="85">
        <v>0</v>
      </c>
      <c r="AB1718" s="91">
        <v>0</v>
      </c>
      <c r="AC1718" s="86">
        <v>0</v>
      </c>
      <c r="AD1718" s="86">
        <v>0</v>
      </c>
      <c r="AE1718" s="86">
        <v>0</v>
      </c>
      <c r="AF1718" s="151">
        <v>0</v>
      </c>
      <c r="AG1718" s="85">
        <v>2.1383998933100001E-2</v>
      </c>
      <c r="AH1718" s="86">
        <v>2.5479999999999999E-3</v>
      </c>
      <c r="AI1718" s="151">
        <v>6.9208089478599996E-11</v>
      </c>
      <c r="AJ1718" s="152">
        <v>2.81</v>
      </c>
      <c r="AK1718" s="153">
        <v>34</v>
      </c>
    </row>
    <row r="1719" spans="1:37" x14ac:dyDescent="0.2">
      <c r="A1719" s="149" t="s">
        <v>403</v>
      </c>
      <c r="B1719" s="66" t="s">
        <v>3545</v>
      </c>
      <c r="C1719" s="67">
        <v>28</v>
      </c>
      <c r="D1719" s="84" t="s">
        <v>348</v>
      </c>
      <c r="E1719" s="85">
        <v>75.443006158099806</v>
      </c>
      <c r="F1719" s="91">
        <v>75.443006158099806</v>
      </c>
      <c r="G1719" s="86">
        <v>29.097307116661099</v>
      </c>
      <c r="H1719" s="86">
        <v>29.097307116661099</v>
      </c>
      <c r="I1719" s="86">
        <v>0.78</v>
      </c>
      <c r="J1719" s="86">
        <v>1.48</v>
      </c>
      <c r="K1719" s="87">
        <v>0</v>
      </c>
      <c r="L1719" s="150">
        <v>1.45013085208E-8</v>
      </c>
      <c r="M1719" s="86">
        <v>4.7996128404042E-2</v>
      </c>
      <c r="N1719" s="86">
        <v>17.929681112019601</v>
      </c>
      <c r="O1719" s="86">
        <v>15.7606212882595</v>
      </c>
      <c r="P1719" s="86">
        <v>0.45800000000000002</v>
      </c>
      <c r="Q1719" s="88">
        <v>1.0408999999999999</v>
      </c>
      <c r="R1719" s="85">
        <v>4.4797849703214203E-2</v>
      </c>
      <c r="S1719" s="86">
        <v>0</v>
      </c>
      <c r="T1719" s="86">
        <v>1.2</v>
      </c>
      <c r="U1719" s="88">
        <v>2.0599357912415601</v>
      </c>
      <c r="V1719" s="89">
        <v>4.45</v>
      </c>
      <c r="W1719" s="85">
        <v>59.3191671505244</v>
      </c>
      <c r="X1719" s="88">
        <v>53</v>
      </c>
      <c r="Y1719" s="85">
        <v>-100</v>
      </c>
      <c r="Z1719" s="88">
        <v>-100</v>
      </c>
      <c r="AA1719" s="85">
        <v>0.11</v>
      </c>
      <c r="AB1719" s="91">
        <v>0.11</v>
      </c>
      <c r="AC1719" s="86">
        <v>0</v>
      </c>
      <c r="AD1719" s="86">
        <v>0</v>
      </c>
      <c r="AE1719" s="86">
        <v>0</v>
      </c>
      <c r="AF1719" s="151">
        <v>0</v>
      </c>
      <c r="AG1719" s="85">
        <v>0</v>
      </c>
      <c r="AH1719" s="86">
        <v>8.4569999999999992E-3</v>
      </c>
      <c r="AI1719" s="151">
        <v>1.5317119568100001E-10</v>
      </c>
      <c r="AJ1719" s="152">
        <v>2.39</v>
      </c>
      <c r="AK1719" s="153">
        <v>15</v>
      </c>
    </row>
    <row r="1720" spans="1:37" x14ac:dyDescent="0.2">
      <c r="A1720" s="149" t="s">
        <v>3546</v>
      </c>
      <c r="B1720" s="66" t="s">
        <v>3547</v>
      </c>
      <c r="C1720" s="67">
        <v>28</v>
      </c>
      <c r="D1720" s="84" t="s">
        <v>348</v>
      </c>
      <c r="E1720" s="85">
        <v>68.721271041209505</v>
      </c>
      <c r="F1720" s="91">
        <v>68.719669426782204</v>
      </c>
      <c r="G1720" s="86">
        <v>24.977977801624</v>
      </c>
      <c r="H1720" s="86">
        <v>24.977176994410399</v>
      </c>
      <c r="I1720" s="86">
        <v>0.6</v>
      </c>
      <c r="J1720" s="86">
        <v>4.25</v>
      </c>
      <c r="K1720" s="87">
        <v>0</v>
      </c>
      <c r="L1720" s="150">
        <v>4.4582543158300003E-9</v>
      </c>
      <c r="M1720" s="86">
        <v>2.2846531138205499E-2</v>
      </c>
      <c r="N1720" s="86">
        <v>17.0199501246883</v>
      </c>
      <c r="O1720" s="86">
        <v>14.7259991759374</v>
      </c>
      <c r="P1720" s="86">
        <v>0.51100000000000001</v>
      </c>
      <c r="Q1720" s="88">
        <v>0.67620000000000002</v>
      </c>
      <c r="R1720" s="85">
        <v>5.5906077789314002E-2</v>
      </c>
      <c r="S1720" s="86">
        <v>0</v>
      </c>
      <c r="T1720" s="86">
        <v>0.87</v>
      </c>
      <c r="U1720" s="88">
        <v>2.6186395887054199</v>
      </c>
      <c r="V1720" s="89">
        <v>4.3099999999999996</v>
      </c>
      <c r="W1720" s="85">
        <v>61.722648319638203</v>
      </c>
      <c r="X1720" s="88">
        <v>70.7</v>
      </c>
      <c r="Y1720" s="85">
        <v>-100</v>
      </c>
      <c r="Z1720" s="88">
        <v>-100</v>
      </c>
      <c r="AA1720" s="85">
        <v>0</v>
      </c>
      <c r="AB1720" s="91">
        <v>0</v>
      </c>
      <c r="AC1720" s="86">
        <v>0</v>
      </c>
      <c r="AD1720" s="86">
        <v>0</v>
      </c>
      <c r="AE1720" s="86">
        <v>0</v>
      </c>
      <c r="AF1720" s="151">
        <v>0</v>
      </c>
      <c r="AG1720" s="85">
        <v>2.0082332800100001E-9</v>
      </c>
      <c r="AH1720" s="86">
        <v>3.4209000000000003E-2</v>
      </c>
      <c r="AI1720" s="151">
        <v>1.7289999781900001E-3</v>
      </c>
      <c r="AJ1720" s="152">
        <v>2.81</v>
      </c>
      <c r="AK1720" s="153">
        <v>21</v>
      </c>
    </row>
    <row r="1721" spans="1:37" x14ac:dyDescent="0.2">
      <c r="A1721" s="149" t="s">
        <v>3548</v>
      </c>
      <c r="B1721" s="66" t="s">
        <v>3549</v>
      </c>
      <c r="C1721" s="67">
        <v>28</v>
      </c>
      <c r="D1721" s="84" t="s">
        <v>348</v>
      </c>
      <c r="E1721" s="85">
        <v>45.918986481566897</v>
      </c>
      <c r="F1721" s="91">
        <v>45.918986481566897</v>
      </c>
      <c r="G1721" s="86">
        <v>18.3069193990729</v>
      </c>
      <c r="H1721" s="86">
        <v>18.3069193990729</v>
      </c>
      <c r="I1721" s="86">
        <v>1.2</v>
      </c>
      <c r="J1721" s="86">
        <v>3.85</v>
      </c>
      <c r="K1721" s="87">
        <v>0</v>
      </c>
      <c r="L1721" s="150">
        <v>0.339999951528</v>
      </c>
      <c r="M1721" s="86">
        <v>9.4043029331207298E-2</v>
      </c>
      <c r="N1721" s="86">
        <v>17.0667689636375</v>
      </c>
      <c r="O1721" s="86">
        <v>14.7041478277963</v>
      </c>
      <c r="P1721" s="86">
        <v>0.46200000000000002</v>
      </c>
      <c r="Q1721" s="88">
        <v>1.0427</v>
      </c>
      <c r="R1721" s="85">
        <v>6.0832536716781099E-2</v>
      </c>
      <c r="S1721" s="86">
        <v>0</v>
      </c>
      <c r="T1721" s="86">
        <v>1.02</v>
      </c>
      <c r="U1721" s="88">
        <v>2.4221537266703899</v>
      </c>
      <c r="V1721" s="89">
        <v>3.81</v>
      </c>
      <c r="W1721" s="85">
        <v>51.158736694572603</v>
      </c>
      <c r="X1721" s="88">
        <v>63.4</v>
      </c>
      <c r="Y1721" s="85"/>
      <c r="Z1721" s="88"/>
      <c r="AA1721" s="85">
        <v>0</v>
      </c>
      <c r="AB1721" s="91">
        <v>0</v>
      </c>
      <c r="AC1721" s="86">
        <v>0</v>
      </c>
      <c r="AD1721" s="86">
        <v>0</v>
      </c>
      <c r="AE1721" s="86">
        <v>0</v>
      </c>
      <c r="AF1721" s="151">
        <v>0</v>
      </c>
      <c r="AG1721" s="85">
        <v>0</v>
      </c>
      <c r="AH1721" s="86">
        <v>3.075E-2</v>
      </c>
      <c r="AI1721" s="151">
        <v>3.9119999518099999E-3</v>
      </c>
      <c r="AJ1721" s="152">
        <v>2.25</v>
      </c>
      <c r="AK1721" s="153">
        <v>9</v>
      </c>
    </row>
    <row r="1722" spans="1:37" x14ac:dyDescent="0.2">
      <c r="A1722" s="149" t="s">
        <v>3550</v>
      </c>
      <c r="B1722" s="66" t="s">
        <v>3551</v>
      </c>
      <c r="C1722" s="67">
        <v>28</v>
      </c>
      <c r="D1722" s="84" t="s">
        <v>348</v>
      </c>
      <c r="E1722" s="85">
        <v>65.607628905501201</v>
      </c>
      <c r="F1722" s="91">
        <v>65.543278841151206</v>
      </c>
      <c r="G1722" s="86">
        <v>24.269558312111499</v>
      </c>
      <c r="H1722" s="86">
        <v>24.255866809058301</v>
      </c>
      <c r="I1722" s="86">
        <v>0.61</v>
      </c>
      <c r="J1722" s="86">
        <v>0.74</v>
      </c>
      <c r="K1722" s="87">
        <v>0</v>
      </c>
      <c r="L1722" s="150">
        <v>0.249999945271</v>
      </c>
      <c r="M1722" s="86">
        <v>2.96189628815152E-2</v>
      </c>
      <c r="N1722" s="86">
        <v>17.333819640740401</v>
      </c>
      <c r="O1722" s="86">
        <v>19.211647727272702</v>
      </c>
      <c r="P1722" s="86">
        <v>0.32700000000000001</v>
      </c>
      <c r="Q1722" s="88">
        <v>0.9052</v>
      </c>
      <c r="R1722" s="85">
        <v>5.7599539203686399E-2</v>
      </c>
      <c r="S1722" s="86">
        <v>0</v>
      </c>
      <c r="T1722" s="86">
        <v>1.02</v>
      </c>
      <c r="U1722" s="88">
        <v>2.599331854651</v>
      </c>
      <c r="V1722" s="89">
        <v>4.3</v>
      </c>
      <c r="W1722" s="85">
        <v>68.5</v>
      </c>
      <c r="X1722" s="88">
        <v>68.5</v>
      </c>
      <c r="Y1722" s="85"/>
      <c r="Z1722" s="88">
        <v>-100</v>
      </c>
      <c r="AA1722" s="85">
        <v>0.1</v>
      </c>
      <c r="AB1722" s="91">
        <v>0.17</v>
      </c>
      <c r="AC1722" s="86">
        <v>0.01</v>
      </c>
      <c r="AD1722" s="86">
        <v>0.02</v>
      </c>
      <c r="AE1722" s="86">
        <v>0</v>
      </c>
      <c r="AF1722" s="151">
        <v>0</v>
      </c>
      <c r="AG1722" s="85">
        <v>0</v>
      </c>
      <c r="AH1722" s="86">
        <v>7.1199999999999996E-3</v>
      </c>
      <c r="AI1722" s="151">
        <v>1.1256383411699999E-9</v>
      </c>
      <c r="AJ1722" s="152">
        <v>2.86</v>
      </c>
      <c r="AK1722" s="153">
        <v>26</v>
      </c>
    </row>
    <row r="1723" spans="1:37" x14ac:dyDescent="0.2">
      <c r="A1723" s="149" t="s">
        <v>2877</v>
      </c>
      <c r="B1723" s="66" t="s">
        <v>3552</v>
      </c>
      <c r="C1723" s="67">
        <v>28</v>
      </c>
      <c r="D1723" s="84" t="s">
        <v>348</v>
      </c>
      <c r="E1723" s="85">
        <v>58.967947096447801</v>
      </c>
      <c r="F1723" s="91">
        <v>58.028403136631397</v>
      </c>
      <c r="G1723" s="86">
        <v>23.461858128862101</v>
      </c>
      <c r="H1723" s="86">
        <v>23.156867704983199</v>
      </c>
      <c r="I1723" s="86">
        <v>4.95</v>
      </c>
      <c r="J1723" s="86">
        <v>5.21</v>
      </c>
      <c r="K1723" s="87">
        <v>0</v>
      </c>
      <c r="L1723" s="150">
        <v>2.20101068167E-8</v>
      </c>
      <c r="M1723" s="86">
        <v>0.19928839992661701</v>
      </c>
      <c r="N1723" s="86">
        <v>18.1263269639066</v>
      </c>
      <c r="O1723" s="86">
        <v>12.3729940176621</v>
      </c>
      <c r="P1723" s="86">
        <v>1.0389999999999999</v>
      </c>
      <c r="Q1723" s="88">
        <v>0.85919999999999996</v>
      </c>
      <c r="R1723" s="85">
        <v>6.0905976398934199E-2</v>
      </c>
      <c r="S1723" s="86">
        <v>0</v>
      </c>
      <c r="T1723" s="86">
        <v>1.08</v>
      </c>
      <c r="U1723" s="88">
        <v>1.71647454197232</v>
      </c>
      <c r="V1723" s="89">
        <v>4.12</v>
      </c>
      <c r="W1723" s="85"/>
      <c r="X1723" s="88">
        <v>61.5333333333</v>
      </c>
      <c r="Y1723" s="85"/>
      <c r="Z1723" s="88"/>
      <c r="AA1723" s="85">
        <v>0</v>
      </c>
      <c r="AB1723" s="91">
        <v>0.31</v>
      </c>
      <c r="AC1723" s="86">
        <v>0</v>
      </c>
      <c r="AD1723" s="86">
        <v>0.03</v>
      </c>
      <c r="AE1723" s="86">
        <v>0</v>
      </c>
      <c r="AF1723" s="151">
        <v>0</v>
      </c>
      <c r="AG1723" s="85">
        <v>0</v>
      </c>
      <c r="AH1723" s="86">
        <v>4.6939000000000002E-2</v>
      </c>
      <c r="AI1723" s="151">
        <v>2.51099970096E-3</v>
      </c>
      <c r="AJ1723" s="152">
        <v>3.15</v>
      </c>
      <c r="AK1723" s="153">
        <v>33</v>
      </c>
    </row>
    <row r="1724" spans="1:37" x14ac:dyDescent="0.2">
      <c r="A1724" s="149" t="s">
        <v>3553</v>
      </c>
      <c r="B1724" s="66" t="s">
        <v>3554</v>
      </c>
      <c r="C1724" s="67">
        <v>29</v>
      </c>
      <c r="D1724" s="84" t="s">
        <v>348</v>
      </c>
      <c r="E1724" s="85">
        <v>64.621457609143903</v>
      </c>
      <c r="F1724" s="91">
        <v>64.621457609143903</v>
      </c>
      <c r="G1724" s="86">
        <v>22.487480115477499</v>
      </c>
      <c r="H1724" s="86">
        <v>22.487480115477499</v>
      </c>
      <c r="I1724" s="86">
        <v>0.92</v>
      </c>
      <c r="J1724" s="86">
        <v>3.81</v>
      </c>
      <c r="K1724" s="87">
        <v>0</v>
      </c>
      <c r="L1724" s="150">
        <v>3.1336692175999999E-8</v>
      </c>
      <c r="M1724" s="86">
        <v>3.96361188245631E-3</v>
      </c>
      <c r="N1724" s="86">
        <v>26.182192558932101</v>
      </c>
      <c r="O1724" s="86">
        <v>21.655838747293</v>
      </c>
      <c r="P1724" s="86">
        <v>0.48399999999999999</v>
      </c>
      <c r="Q1724" s="88">
        <v>0.85099999999999998</v>
      </c>
      <c r="R1724" s="85">
        <v>2.2109219544550099E-2</v>
      </c>
      <c r="S1724" s="86">
        <v>0</v>
      </c>
      <c r="T1724" s="86">
        <v>0.82</v>
      </c>
      <c r="U1724" s="88">
        <v>4.7510752371413396</v>
      </c>
      <c r="V1724" s="89">
        <v>4.7699999999999996</v>
      </c>
      <c r="W1724" s="85">
        <v>67.175863305239602</v>
      </c>
      <c r="X1724" s="88">
        <v>67.7</v>
      </c>
      <c r="Y1724" s="85"/>
      <c r="Z1724" s="88"/>
      <c r="AA1724" s="85">
        <v>0</v>
      </c>
      <c r="AB1724" s="91">
        <v>0</v>
      </c>
      <c r="AC1724" s="86">
        <v>0</v>
      </c>
      <c r="AD1724" s="86">
        <v>0</v>
      </c>
      <c r="AE1724" s="86">
        <v>0</v>
      </c>
      <c r="AF1724" s="151">
        <v>0</v>
      </c>
      <c r="AG1724" s="85">
        <v>6.4319441091800001E-10</v>
      </c>
      <c r="AH1724" s="86">
        <v>2.0395E-2</v>
      </c>
      <c r="AI1724" s="151">
        <v>2.2782924886499999E-10</v>
      </c>
      <c r="AJ1724" s="152">
        <v>2.33</v>
      </c>
      <c r="AK1724" s="153">
        <v>15</v>
      </c>
    </row>
    <row r="1725" spans="1:37" x14ac:dyDescent="0.2">
      <c r="A1725" s="149" t="s">
        <v>3555</v>
      </c>
      <c r="B1725" s="66" t="s">
        <v>3556</v>
      </c>
      <c r="C1725" s="67">
        <v>28</v>
      </c>
      <c r="D1725" s="84" t="s">
        <v>348</v>
      </c>
      <c r="E1725" s="85">
        <v>82.6927307583519</v>
      </c>
      <c r="F1725" s="91">
        <v>82.6927307583519</v>
      </c>
      <c r="G1725" s="86">
        <v>31.1009145479116</v>
      </c>
      <c r="H1725" s="86">
        <v>31.1009145479116</v>
      </c>
      <c r="I1725" s="86">
        <v>0.85</v>
      </c>
      <c r="J1725" s="86">
        <v>1.76</v>
      </c>
      <c r="K1725" s="87">
        <v>0</v>
      </c>
      <c r="L1725" s="150">
        <v>8.0623916507700005E-9</v>
      </c>
      <c r="M1725" s="86">
        <v>5.1532140432561199E-2</v>
      </c>
      <c r="N1725" s="86">
        <v>21.2648971119878</v>
      </c>
      <c r="O1725" s="86">
        <v>21.086165048543702</v>
      </c>
      <c r="P1725" s="86">
        <v>0.29599999999999999</v>
      </c>
      <c r="Q1725" s="88">
        <v>0.62860000000000005</v>
      </c>
      <c r="R1725" s="85">
        <v>5.7698648203099202E-2</v>
      </c>
      <c r="S1725" s="86">
        <v>0</v>
      </c>
      <c r="T1725" s="86">
        <v>0.76</v>
      </c>
      <c r="U1725" s="88">
        <v>1.5706024702221899</v>
      </c>
      <c r="V1725" s="89">
        <v>4.76</v>
      </c>
      <c r="W1725" s="85">
        <v>70.919628987025106</v>
      </c>
      <c r="X1725" s="88">
        <v>69.666666666699996</v>
      </c>
      <c r="Y1725" s="85"/>
      <c r="Z1725" s="88"/>
      <c r="AA1725" s="85">
        <v>0</v>
      </c>
      <c r="AB1725" s="91">
        <v>0</v>
      </c>
      <c r="AC1725" s="86">
        <v>0</v>
      </c>
      <c r="AD1725" s="86">
        <v>0</v>
      </c>
      <c r="AE1725" s="86">
        <v>0</v>
      </c>
      <c r="AF1725" s="151">
        <v>0</v>
      </c>
      <c r="AG1725" s="85">
        <v>3.2864257659000002E-10</v>
      </c>
      <c r="AH1725" s="86">
        <v>1.4687E-2</v>
      </c>
      <c r="AI1725" s="151">
        <v>5.7759990211200003E-3</v>
      </c>
      <c r="AJ1725" s="152">
        <v>2.31</v>
      </c>
      <c r="AK1725" s="153">
        <v>14</v>
      </c>
    </row>
    <row r="1726" spans="1:37" x14ac:dyDescent="0.2">
      <c r="A1726" s="149" t="s">
        <v>3557</v>
      </c>
      <c r="B1726" s="66" t="s">
        <v>3558</v>
      </c>
      <c r="C1726" s="67">
        <v>29</v>
      </c>
      <c r="D1726" s="84" t="s">
        <v>348</v>
      </c>
      <c r="E1726" s="85">
        <v>76.197719189959699</v>
      </c>
      <c r="F1726" s="91">
        <v>76.197719189959699</v>
      </c>
      <c r="G1726" s="86">
        <v>27.0258354642448</v>
      </c>
      <c r="H1726" s="86">
        <v>27.0258354642448</v>
      </c>
      <c r="I1726" s="86">
        <v>0.51</v>
      </c>
      <c r="J1726" s="86">
        <v>0.49</v>
      </c>
      <c r="K1726" s="87">
        <v>0</v>
      </c>
      <c r="L1726" s="150">
        <v>8.7133000161500004E-8</v>
      </c>
      <c r="M1726" s="86">
        <v>3.5800874798703697E-2</v>
      </c>
      <c r="N1726" s="86">
        <v>17.949001536098301</v>
      </c>
      <c r="O1726" s="86">
        <v>17.6747062461348</v>
      </c>
      <c r="P1726" s="86">
        <v>0.152</v>
      </c>
      <c r="Q1726" s="88">
        <v>0.74299999999999999</v>
      </c>
      <c r="R1726" s="85">
        <v>3.3132330528129299E-2</v>
      </c>
      <c r="S1726" s="86">
        <v>0</v>
      </c>
      <c r="T1726" s="86">
        <v>0.82</v>
      </c>
      <c r="U1726" s="88">
        <v>1.0331246509714</v>
      </c>
      <c r="V1726" s="89">
        <v>4.9000000000000004</v>
      </c>
      <c r="W1726" s="85">
        <v>68.692356423374207</v>
      </c>
      <c r="X1726" s="88">
        <v>69.766666666700004</v>
      </c>
      <c r="Y1726" s="85"/>
      <c r="Z1726" s="88"/>
      <c r="AA1726" s="85">
        <v>0.06</v>
      </c>
      <c r="AB1726" s="91">
        <v>0.06</v>
      </c>
      <c r="AC1726" s="86">
        <v>0.03</v>
      </c>
      <c r="AD1726" s="86">
        <v>0.03</v>
      </c>
      <c r="AE1726" s="86">
        <v>0</v>
      </c>
      <c r="AF1726" s="151">
        <v>0</v>
      </c>
      <c r="AG1726" s="85">
        <v>3.2901981463999999E-9</v>
      </c>
      <c r="AH1726" s="86">
        <v>4.3140000000000001E-3</v>
      </c>
      <c r="AI1726" s="151">
        <v>8.5725209855100005E-11</v>
      </c>
      <c r="AJ1726" s="152">
        <v>2.13</v>
      </c>
      <c r="AK1726" s="153">
        <v>9</v>
      </c>
    </row>
    <row r="1727" spans="1:37" x14ac:dyDescent="0.2">
      <c r="A1727" s="149" t="s">
        <v>3559</v>
      </c>
      <c r="B1727" s="66" t="s">
        <v>3560</v>
      </c>
      <c r="C1727" s="67">
        <v>29</v>
      </c>
      <c r="D1727" s="84" t="s">
        <v>348</v>
      </c>
      <c r="E1727" s="85">
        <v>47.350726667834003</v>
      </c>
      <c r="F1727" s="91">
        <v>47.305200490281898</v>
      </c>
      <c r="G1727" s="86">
        <v>17.691005661588701</v>
      </c>
      <c r="H1727" s="86">
        <v>17.651316173466402</v>
      </c>
      <c r="I1727" s="86">
        <v>1.03</v>
      </c>
      <c r="J1727" s="86">
        <v>1.32</v>
      </c>
      <c r="K1727" s="87">
        <v>0</v>
      </c>
      <c r="L1727" s="150">
        <v>0.26000041738599999</v>
      </c>
      <c r="M1727" s="86">
        <v>2.6542745045591899E-3</v>
      </c>
      <c r="N1727" s="86">
        <v>24.490853658536601</v>
      </c>
      <c r="O1727" s="86">
        <v>15.3014396177783</v>
      </c>
      <c r="P1727" s="86">
        <v>0.23400000000000001</v>
      </c>
      <c r="Q1727" s="88">
        <v>0.62260000000000004</v>
      </c>
      <c r="R1727" s="85">
        <v>4.4953922229714498E-2</v>
      </c>
      <c r="S1727" s="86">
        <v>0</v>
      </c>
      <c r="T1727" s="86">
        <v>0.73</v>
      </c>
      <c r="U1727" s="88">
        <v>5.9884433549290801</v>
      </c>
      <c r="V1727" s="89"/>
      <c r="W1727" s="85">
        <v>67.881652317704194</v>
      </c>
      <c r="X1727" s="88">
        <v>68.033333333300007</v>
      </c>
      <c r="Y1727" s="85"/>
      <c r="Z1727" s="88"/>
      <c r="AA1727" s="85">
        <v>0</v>
      </c>
      <c r="AB1727" s="91">
        <v>0</v>
      </c>
      <c r="AC1727" s="86">
        <v>0</v>
      </c>
      <c r="AD1727" s="86">
        <v>0</v>
      </c>
      <c r="AE1727" s="86">
        <v>0</v>
      </c>
      <c r="AF1727" s="151">
        <v>0</v>
      </c>
      <c r="AG1727" s="85">
        <v>0.11744999726200001</v>
      </c>
      <c r="AH1727" s="86">
        <v>7.4469999999999996E-3</v>
      </c>
      <c r="AI1727" s="151">
        <v>4.8658678912399998E-9</v>
      </c>
      <c r="AJ1727" s="152">
        <v>1.67</v>
      </c>
      <c r="AK1727" s="153">
        <v>3</v>
      </c>
    </row>
    <row r="1728" spans="1:37" x14ac:dyDescent="0.2">
      <c r="A1728" s="149" t="s">
        <v>3561</v>
      </c>
      <c r="B1728" s="66" t="s">
        <v>3562</v>
      </c>
      <c r="C1728" s="67">
        <v>40</v>
      </c>
      <c r="D1728" s="84" t="s">
        <v>348</v>
      </c>
      <c r="E1728" s="85">
        <v>37.135943473842097</v>
      </c>
      <c r="F1728" s="91">
        <v>37.1291680782074</v>
      </c>
      <c r="G1728" s="86">
        <v>14.242849537821201</v>
      </c>
      <c r="H1728" s="86">
        <v>14.237042055848599</v>
      </c>
      <c r="I1728" s="86">
        <v>0.88</v>
      </c>
      <c r="J1728" s="86">
        <v>1.45</v>
      </c>
      <c r="K1728" s="87">
        <v>0</v>
      </c>
      <c r="L1728" s="150">
        <v>8.0000009454400001E-2</v>
      </c>
      <c r="M1728" s="86">
        <v>1.3533469878784499E-2</v>
      </c>
      <c r="N1728" s="86">
        <v>10.274743567385899</v>
      </c>
      <c r="O1728" s="86">
        <v>12.435021914178</v>
      </c>
      <c r="P1728" s="86">
        <v>0.35699999999999998</v>
      </c>
      <c r="Q1728" s="88">
        <v>0.64529999999999998</v>
      </c>
      <c r="R1728" s="85">
        <v>4.6290938548779102E-2</v>
      </c>
      <c r="S1728" s="86">
        <v>1.3</v>
      </c>
      <c r="T1728" s="86">
        <v>0.91</v>
      </c>
      <c r="U1728" s="88">
        <v>7.4335769249382997</v>
      </c>
      <c r="V1728" s="89">
        <v>4.0199999999999996</v>
      </c>
      <c r="W1728" s="85"/>
      <c r="X1728" s="88">
        <v>60.366666666699999</v>
      </c>
      <c r="Y1728" s="85"/>
      <c r="Z1728" s="88"/>
      <c r="AA1728" s="85">
        <v>0</v>
      </c>
      <c r="AB1728" s="91">
        <v>0</v>
      </c>
      <c r="AC1728" s="86">
        <v>0</v>
      </c>
      <c r="AD1728" s="86">
        <v>0</v>
      </c>
      <c r="AE1728" s="86">
        <v>0</v>
      </c>
      <c r="AF1728" s="151">
        <v>0</v>
      </c>
      <c r="AG1728" s="85">
        <v>3.4739999475700001E-2</v>
      </c>
      <c r="AH1728" s="86">
        <v>9.2300000000000004E-3</v>
      </c>
      <c r="AI1728" s="151">
        <v>0</v>
      </c>
      <c r="AJ1728" s="152">
        <v>1.85</v>
      </c>
      <c r="AK1728" s="153">
        <v>3</v>
      </c>
    </row>
    <row r="1729" spans="1:37" x14ac:dyDescent="0.2">
      <c r="A1729" s="149" t="s">
        <v>3563</v>
      </c>
      <c r="B1729" s="66" t="s">
        <v>3564</v>
      </c>
      <c r="C1729" s="67">
        <v>40</v>
      </c>
      <c r="D1729" s="84" t="s">
        <v>348</v>
      </c>
      <c r="E1729" s="85">
        <v>22.290746867399001</v>
      </c>
      <c r="F1729" s="91">
        <v>22.283830361156902</v>
      </c>
      <c r="G1729" s="86">
        <v>11.031827456224301</v>
      </c>
      <c r="H1729" s="86">
        <v>11.0306747051839</v>
      </c>
      <c r="I1729" s="86">
        <v>2.46</v>
      </c>
      <c r="J1729" s="86">
        <v>4.0199999999999996</v>
      </c>
      <c r="K1729" s="87">
        <v>0</v>
      </c>
      <c r="L1729" s="150">
        <v>2.6087561778299998E-7</v>
      </c>
      <c r="M1729" s="86">
        <v>0</v>
      </c>
      <c r="N1729" s="86">
        <v>5.70707347857104</v>
      </c>
      <c r="O1729" s="86">
        <v>12.858384013901</v>
      </c>
      <c r="P1729" s="86">
        <v>0.52900000000000003</v>
      </c>
      <c r="Q1729" s="88">
        <v>0.92220000000000002</v>
      </c>
      <c r="R1729" s="85">
        <v>0</v>
      </c>
      <c r="S1729" s="86">
        <v>1.3</v>
      </c>
      <c r="T1729" s="86">
        <v>1.04</v>
      </c>
      <c r="U1729" s="88">
        <v>9.0514011688895604</v>
      </c>
      <c r="V1729" s="89">
        <v>3.59</v>
      </c>
      <c r="W1729" s="85"/>
      <c r="X1729" s="88">
        <v>60.933333333299998</v>
      </c>
      <c r="Y1729" s="85"/>
      <c r="Z1729" s="88"/>
      <c r="AA1729" s="85">
        <v>0</v>
      </c>
      <c r="AB1729" s="91">
        <v>0</v>
      </c>
      <c r="AC1729" s="86">
        <v>0</v>
      </c>
      <c r="AD1729" s="86">
        <v>0</v>
      </c>
      <c r="AE1729" s="86">
        <v>0</v>
      </c>
      <c r="AF1729" s="151">
        <v>0</v>
      </c>
      <c r="AG1729" s="85">
        <v>1.96520003932E-2</v>
      </c>
      <c r="AH1729" s="86">
        <v>1.9396E-2</v>
      </c>
      <c r="AI1729" s="151">
        <v>3.2384691658299998E-9</v>
      </c>
      <c r="AJ1729" s="152">
        <v>1.43</v>
      </c>
      <c r="AK1729" s="153">
        <v>2</v>
      </c>
    </row>
    <row r="1730" spans="1:37" x14ac:dyDescent="0.2">
      <c r="A1730" s="149" t="s">
        <v>3565</v>
      </c>
      <c r="B1730" s="66" t="s">
        <v>3566</v>
      </c>
      <c r="C1730" s="67">
        <v>29</v>
      </c>
      <c r="D1730" s="84" t="s">
        <v>348</v>
      </c>
      <c r="E1730" s="85">
        <v>44.473304473304502</v>
      </c>
      <c r="F1730" s="91">
        <v>44.462809917355401</v>
      </c>
      <c r="G1730" s="86">
        <v>18.848222484586099</v>
      </c>
      <c r="H1730" s="86">
        <v>18.844287026105199</v>
      </c>
      <c r="I1730" s="86">
        <v>0.77</v>
      </c>
      <c r="J1730" s="86">
        <v>1.98</v>
      </c>
      <c r="K1730" s="87">
        <v>0</v>
      </c>
      <c r="L1730" s="150">
        <v>8.9799991502300003</v>
      </c>
      <c r="M1730" s="86">
        <v>0</v>
      </c>
      <c r="N1730" s="86">
        <v>17.867232791704101</v>
      </c>
      <c r="O1730" s="86">
        <v>10.3048452737464</v>
      </c>
      <c r="P1730" s="86">
        <v>0.441</v>
      </c>
      <c r="Q1730" s="88">
        <v>0.86</v>
      </c>
      <c r="R1730" s="85">
        <v>0</v>
      </c>
      <c r="S1730" s="86">
        <v>1.2</v>
      </c>
      <c r="T1730" s="86">
        <v>0.91</v>
      </c>
      <c r="U1730" s="88">
        <v>6.62337662337662</v>
      </c>
      <c r="V1730" s="89">
        <v>3.93</v>
      </c>
      <c r="W1730" s="85">
        <v>63.636886271705698</v>
      </c>
      <c r="X1730" s="88">
        <v>69.166666666699996</v>
      </c>
      <c r="Y1730" s="85"/>
      <c r="Z1730" s="88"/>
      <c r="AA1730" s="85">
        <v>0</v>
      </c>
      <c r="AB1730" s="91">
        <v>0</v>
      </c>
      <c r="AC1730" s="86">
        <v>0</v>
      </c>
      <c r="AD1730" s="86">
        <v>0</v>
      </c>
      <c r="AE1730" s="86">
        <v>0</v>
      </c>
      <c r="AF1730" s="151">
        <v>0</v>
      </c>
      <c r="AG1730" s="85">
        <v>7.6287994628799996E-2</v>
      </c>
      <c r="AH1730" s="86">
        <v>7.9989999999999992E-3</v>
      </c>
      <c r="AI1730" s="151">
        <v>5.3186994694300001E-2</v>
      </c>
      <c r="AJ1730" s="152">
        <v>1.47</v>
      </c>
      <c r="AK1730" s="153">
        <v>1</v>
      </c>
    </row>
    <row r="1731" spans="1:37" x14ac:dyDescent="0.2">
      <c r="A1731" s="149" t="s">
        <v>3567</v>
      </c>
      <c r="B1731" s="66" t="s">
        <v>3568</v>
      </c>
      <c r="C1731" s="67">
        <v>29</v>
      </c>
      <c r="D1731" s="84" t="s">
        <v>348</v>
      </c>
      <c r="E1731" s="85">
        <v>69.443016450490305</v>
      </c>
      <c r="F1731" s="91">
        <v>69.437084783296399</v>
      </c>
      <c r="G1731" s="86">
        <v>24.042035748181</v>
      </c>
      <c r="H1731" s="86">
        <v>24.040058525783</v>
      </c>
      <c r="I1731" s="86">
        <v>0.38</v>
      </c>
      <c r="J1731" s="86">
        <v>0.41</v>
      </c>
      <c r="K1731" s="87">
        <v>0</v>
      </c>
      <c r="L1731" s="150">
        <v>0.230000087342</v>
      </c>
      <c r="M1731" s="86">
        <v>0</v>
      </c>
      <c r="N1731" s="86">
        <v>16.098375844013599</v>
      </c>
      <c r="O1731" s="86">
        <v>14.5706014795754</v>
      </c>
      <c r="P1731" s="86">
        <v>0.16500000000000001</v>
      </c>
      <c r="Q1731" s="88">
        <v>0.67010000000000003</v>
      </c>
      <c r="R1731" s="85">
        <v>0</v>
      </c>
      <c r="S1731" s="86">
        <v>0</v>
      </c>
      <c r="T1731" s="86">
        <v>0.81</v>
      </c>
      <c r="U1731" s="88">
        <v>0.39149003479911398</v>
      </c>
      <c r="V1731" s="89">
        <v>4.6399999999999997</v>
      </c>
      <c r="W1731" s="85">
        <v>67.911443809183893</v>
      </c>
      <c r="X1731" s="88">
        <v>69.233333333299996</v>
      </c>
      <c r="Y1731" s="85">
        <v>100</v>
      </c>
      <c r="Z1731" s="88"/>
      <c r="AA1731" s="85">
        <v>0.04</v>
      </c>
      <c r="AB1731" s="91">
        <v>0.04</v>
      </c>
      <c r="AC1731" s="86">
        <v>0.03</v>
      </c>
      <c r="AD1731" s="86">
        <v>0.03</v>
      </c>
      <c r="AE1731" s="86">
        <v>0</v>
      </c>
      <c r="AF1731" s="151">
        <v>0</v>
      </c>
      <c r="AG1731" s="85">
        <v>2.2208562942000001E-10</v>
      </c>
      <c r="AH1731" s="86">
        <v>2.709E-3</v>
      </c>
      <c r="AI1731" s="151">
        <v>5.3883676566400004E-10</v>
      </c>
      <c r="AJ1731" s="152">
        <v>2.4300000000000002</v>
      </c>
      <c r="AK1731" s="153">
        <v>10</v>
      </c>
    </row>
    <row r="1732" spans="1:37" x14ac:dyDescent="0.2">
      <c r="A1732" s="149" t="s">
        <v>3569</v>
      </c>
      <c r="B1732" s="66" t="s">
        <v>3570</v>
      </c>
      <c r="C1732" s="67">
        <v>29</v>
      </c>
      <c r="D1732" s="84" t="s">
        <v>348</v>
      </c>
      <c r="E1732" s="85">
        <v>47.249586463392802</v>
      </c>
      <c r="F1732" s="91">
        <v>47.249586463392802</v>
      </c>
      <c r="G1732" s="86">
        <v>19.8897938111744</v>
      </c>
      <c r="H1732" s="86">
        <v>19.8897938111744</v>
      </c>
      <c r="I1732" s="86">
        <v>1.35</v>
      </c>
      <c r="J1732" s="86">
        <v>1.34</v>
      </c>
      <c r="K1732" s="87">
        <v>0</v>
      </c>
      <c r="L1732" s="150">
        <v>0.89999997301199997</v>
      </c>
      <c r="M1732" s="86">
        <v>3.5845555361340201E-3</v>
      </c>
      <c r="N1732" s="86">
        <v>37.451237222016601</v>
      </c>
      <c r="O1732" s="86">
        <v>18.333696520665399</v>
      </c>
      <c r="P1732" s="86">
        <v>0.191</v>
      </c>
      <c r="Q1732" s="88">
        <v>0.63219999999999998</v>
      </c>
      <c r="R1732" s="85">
        <v>1.8962738219398902E-2</v>
      </c>
      <c r="S1732" s="86">
        <v>0.2</v>
      </c>
      <c r="T1732" s="86">
        <v>0.8</v>
      </c>
      <c r="U1732" s="88">
        <v>2.7309220022547001</v>
      </c>
      <c r="V1732" s="89"/>
      <c r="W1732" s="85">
        <v>60.559465616365202</v>
      </c>
      <c r="X1732" s="88">
        <v>60.9666666667</v>
      </c>
      <c r="Y1732" s="85">
        <v>100</v>
      </c>
      <c r="Z1732" s="88"/>
      <c r="AA1732" s="85">
        <v>0</v>
      </c>
      <c r="AB1732" s="91">
        <v>0</v>
      </c>
      <c r="AC1732" s="86">
        <v>0</v>
      </c>
      <c r="AD1732" s="86">
        <v>0</v>
      </c>
      <c r="AE1732" s="86">
        <v>0</v>
      </c>
      <c r="AF1732" s="151">
        <v>2.7693814721699999E-7</v>
      </c>
      <c r="AG1732" s="85">
        <v>2.0223845720799999E-9</v>
      </c>
      <c r="AH1732" s="86">
        <v>7.4710000000000002E-3</v>
      </c>
      <c r="AI1732" s="151">
        <v>5.31869955245E-2</v>
      </c>
      <c r="AJ1732" s="152">
        <v>1.87</v>
      </c>
      <c r="AK1732" s="153">
        <v>5</v>
      </c>
    </row>
    <row r="1733" spans="1:37" x14ac:dyDescent="0.2">
      <c r="A1733" s="149" t="s">
        <v>3571</v>
      </c>
      <c r="B1733" s="66" t="s">
        <v>3572</v>
      </c>
      <c r="C1733" s="67">
        <v>40</v>
      </c>
      <c r="D1733" s="84" t="s">
        <v>348</v>
      </c>
      <c r="E1733" s="85">
        <v>35.051248736826899</v>
      </c>
      <c r="F1733" s="91">
        <v>34.866584861171297</v>
      </c>
      <c r="G1733" s="86">
        <v>19.4540686203744</v>
      </c>
      <c r="H1733" s="86">
        <v>19.318728646359698</v>
      </c>
      <c r="I1733" s="86">
        <v>1.65</v>
      </c>
      <c r="J1733" s="86">
        <v>2.87</v>
      </c>
      <c r="K1733" s="87">
        <v>0</v>
      </c>
      <c r="L1733" s="150">
        <v>0.22000042389400001</v>
      </c>
      <c r="M1733" s="86">
        <v>0.30945145723873901</v>
      </c>
      <c r="N1733" s="86">
        <v>39.029295789557302</v>
      </c>
      <c r="O1733" s="86">
        <v>38.537156231714498</v>
      </c>
      <c r="P1733" s="86">
        <v>0.71899999999999997</v>
      </c>
      <c r="Q1733" s="88">
        <v>0.50790000000000002</v>
      </c>
      <c r="R1733" s="85">
        <v>1.7137960582690698E-2</v>
      </c>
      <c r="S1733" s="86">
        <v>1.1000000000000001</v>
      </c>
      <c r="T1733" s="86">
        <v>0.9</v>
      </c>
      <c r="U1733" s="88">
        <v>3.1982339637168602</v>
      </c>
      <c r="V1733" s="89">
        <v>3.76</v>
      </c>
      <c r="W1733" s="85">
        <v>63.188279526601903</v>
      </c>
      <c r="X1733" s="88"/>
      <c r="Y1733" s="85">
        <v>100</v>
      </c>
      <c r="Z1733" s="88">
        <v>100</v>
      </c>
      <c r="AA1733" s="85">
        <v>0</v>
      </c>
      <c r="AB1733" s="91">
        <v>0</v>
      </c>
      <c r="AC1733" s="86">
        <v>0</v>
      </c>
      <c r="AD1733" s="86">
        <v>0</v>
      </c>
      <c r="AE1733" s="86">
        <v>0</v>
      </c>
      <c r="AF1733" s="151">
        <v>18.196897019600001</v>
      </c>
      <c r="AG1733" s="85">
        <v>1.9380045907000001E-3</v>
      </c>
      <c r="AH1733" s="86">
        <v>2.2946999999999999E-2</v>
      </c>
      <c r="AI1733" s="151">
        <v>0.26593498154900003</v>
      </c>
      <c r="AJ1733" s="152">
        <v>1.45</v>
      </c>
      <c r="AK1733" s="153">
        <v>1</v>
      </c>
    </row>
    <row r="1734" spans="1:37" x14ac:dyDescent="0.2">
      <c r="A1734" s="149" t="s">
        <v>3573</v>
      </c>
      <c r="B1734" s="66" t="s">
        <v>3574</v>
      </c>
      <c r="C1734" s="67">
        <v>40</v>
      </c>
      <c r="D1734" s="84" t="s">
        <v>348</v>
      </c>
      <c r="E1734" s="85">
        <v>39.659178931061199</v>
      </c>
      <c r="F1734" s="91">
        <v>39.367784294197897</v>
      </c>
      <c r="G1734" s="86">
        <v>15.790638486223299</v>
      </c>
      <c r="H1734" s="86">
        <v>15.732543985835999</v>
      </c>
      <c r="I1734" s="86">
        <v>1.88</v>
      </c>
      <c r="J1734" s="86">
        <v>2.4</v>
      </c>
      <c r="K1734" s="87">
        <v>1.0200000000000001E-2</v>
      </c>
      <c r="L1734" s="150">
        <v>0.27000000391899998</v>
      </c>
      <c r="M1734" s="86">
        <v>0</v>
      </c>
      <c r="N1734" s="86">
        <v>28.902104534618399</v>
      </c>
      <c r="O1734" s="86">
        <v>21.8649045521292</v>
      </c>
      <c r="P1734" s="86">
        <v>0.375</v>
      </c>
      <c r="Q1734" s="88">
        <v>1.0246</v>
      </c>
      <c r="R1734" s="85">
        <v>0</v>
      </c>
      <c r="S1734" s="86">
        <v>1.1000000000000001</v>
      </c>
      <c r="T1734" s="86">
        <v>1.19</v>
      </c>
      <c r="U1734" s="88">
        <v>5.244181328612</v>
      </c>
      <c r="V1734" s="89">
        <v>3.87</v>
      </c>
      <c r="W1734" s="85">
        <v>51.455636300755501</v>
      </c>
      <c r="X1734" s="88">
        <v>67.566666666700002</v>
      </c>
      <c r="Y1734" s="85">
        <v>100</v>
      </c>
      <c r="Z1734" s="88"/>
      <c r="AA1734" s="85">
        <v>0.46</v>
      </c>
      <c r="AB1734" s="91">
        <v>0.5</v>
      </c>
      <c r="AC1734" s="86">
        <v>0.09</v>
      </c>
      <c r="AD1734" s="86">
        <v>0.1</v>
      </c>
      <c r="AE1734" s="86">
        <v>0</v>
      </c>
      <c r="AF1734" s="151">
        <v>0</v>
      </c>
      <c r="AG1734" s="85">
        <v>1.3527999253900001E-2</v>
      </c>
      <c r="AH1734" s="86">
        <v>1.4914999999999999E-2</v>
      </c>
      <c r="AI1734" s="151">
        <v>8.7160433199200004E-11</v>
      </c>
      <c r="AJ1734" s="152">
        <v>1.46</v>
      </c>
      <c r="AK1734" s="153">
        <v>2</v>
      </c>
    </row>
    <row r="1735" spans="1:37" x14ac:dyDescent="0.2">
      <c r="A1735" s="149" t="s">
        <v>3575</v>
      </c>
      <c r="B1735" s="66" t="s">
        <v>3576</v>
      </c>
      <c r="C1735" s="67">
        <v>40</v>
      </c>
      <c r="D1735" s="84" t="s">
        <v>348</v>
      </c>
      <c r="E1735" s="85">
        <v>44.5540016760947</v>
      </c>
      <c r="F1735" s="91">
        <v>44.423056777707899</v>
      </c>
      <c r="G1735" s="86">
        <v>19.878745024093899</v>
      </c>
      <c r="H1735" s="86">
        <v>19.872197779174499</v>
      </c>
      <c r="I1735" s="86">
        <v>16.690000000000001</v>
      </c>
      <c r="J1735" s="86">
        <v>29.12</v>
      </c>
      <c r="K1735" s="87">
        <v>0</v>
      </c>
      <c r="L1735" s="150">
        <v>4.1099997804799999</v>
      </c>
      <c r="M1735" s="86">
        <v>1.61008674900607E-4</v>
      </c>
      <c r="N1735" s="86">
        <v>34.2804156066478</v>
      </c>
      <c r="O1735" s="86">
        <v>26.694252873563201</v>
      </c>
      <c r="P1735" s="86">
        <v>1.1479999999999999</v>
      </c>
      <c r="Q1735" s="88">
        <v>1.2804</v>
      </c>
      <c r="R1735" s="85">
        <v>2.56508913684751E-2</v>
      </c>
      <c r="S1735" s="86">
        <v>0.9</v>
      </c>
      <c r="T1735" s="86">
        <v>1.42</v>
      </c>
      <c r="U1735" s="88">
        <v>5.4263565891472902</v>
      </c>
      <c r="V1735" s="89">
        <v>3.77</v>
      </c>
      <c r="W1735" s="85">
        <v>59.087501974172902</v>
      </c>
      <c r="X1735" s="88">
        <v>70.066666666700002</v>
      </c>
      <c r="Y1735" s="85">
        <v>100</v>
      </c>
      <c r="Z1735" s="88"/>
      <c r="AA1735" s="85">
        <v>0</v>
      </c>
      <c r="AB1735" s="91">
        <v>0.08</v>
      </c>
      <c r="AC1735" s="86">
        <v>0</v>
      </c>
      <c r="AD1735" s="86">
        <v>0</v>
      </c>
      <c r="AE1735" s="86">
        <v>0</v>
      </c>
      <c r="AF1735" s="151">
        <v>4.2533744050699999E-7</v>
      </c>
      <c r="AG1735" s="85">
        <v>1.32600027058E-3</v>
      </c>
      <c r="AH1735" s="86">
        <v>0.117772</v>
      </c>
      <c r="AI1735" s="151">
        <v>5.3186997876000001E-2</v>
      </c>
      <c r="AJ1735" s="152">
        <v>1.33</v>
      </c>
      <c r="AK1735" s="153">
        <v>0</v>
      </c>
    </row>
    <row r="1736" spans="1:37" x14ac:dyDescent="0.2">
      <c r="A1736" s="149" t="s">
        <v>3577</v>
      </c>
      <c r="B1736" s="66" t="s">
        <v>3578</v>
      </c>
      <c r="C1736" s="67">
        <v>28</v>
      </c>
      <c r="D1736" s="84" t="s">
        <v>348</v>
      </c>
      <c r="E1736" s="85">
        <v>86.429145743890004</v>
      </c>
      <c r="F1736" s="91">
        <v>86.401838675910597</v>
      </c>
      <c r="G1736" s="86">
        <v>29.006932961148099</v>
      </c>
      <c r="H1736" s="86">
        <v>28.989486778827899</v>
      </c>
      <c r="I1736" s="86">
        <v>0.6</v>
      </c>
      <c r="J1736" s="86">
        <v>0.46</v>
      </c>
      <c r="K1736" s="87">
        <v>0</v>
      </c>
      <c r="L1736" s="150">
        <v>0</v>
      </c>
      <c r="M1736" s="86">
        <v>5.4778264661341801E-2</v>
      </c>
      <c r="N1736" s="86">
        <v>12.6188646096409</v>
      </c>
      <c r="O1736" s="86">
        <v>16.408211490178701</v>
      </c>
      <c r="P1736" s="86">
        <v>0.218</v>
      </c>
      <c r="Q1736" s="88">
        <v>0.41299999999999998</v>
      </c>
      <c r="R1736" s="85">
        <v>4.5375482114497503E-2</v>
      </c>
      <c r="S1736" s="86">
        <v>0</v>
      </c>
      <c r="T1736" s="86">
        <v>0.5</v>
      </c>
      <c r="U1736" s="88">
        <v>1.14234567713943</v>
      </c>
      <c r="V1736" s="89">
        <v>4.7699999999999996</v>
      </c>
      <c r="W1736" s="85">
        <v>59.432833254547702</v>
      </c>
      <c r="X1736" s="88">
        <v>64.400000000000006</v>
      </c>
      <c r="Y1736" s="85">
        <v>100</v>
      </c>
      <c r="Z1736" s="88"/>
      <c r="AA1736" s="85">
        <v>0.05</v>
      </c>
      <c r="AB1736" s="91">
        <v>0.06</v>
      </c>
      <c r="AC1736" s="86">
        <v>0.01</v>
      </c>
      <c r="AD1736" s="86">
        <v>0.01</v>
      </c>
      <c r="AE1736" s="86">
        <v>0</v>
      </c>
      <c r="AF1736" s="151">
        <v>0</v>
      </c>
      <c r="AG1736" s="85">
        <v>2.7377994276699999E-2</v>
      </c>
      <c r="AH1736" s="86">
        <v>3.8890000000000001E-3</v>
      </c>
      <c r="AI1736" s="151">
        <v>3.0749994939999999E-3</v>
      </c>
      <c r="AJ1736" s="152">
        <v>3.62</v>
      </c>
      <c r="AK1736" s="153">
        <v>69</v>
      </c>
    </row>
    <row r="1737" spans="1:37" x14ac:dyDescent="0.2">
      <c r="A1737" s="149" t="s">
        <v>3579</v>
      </c>
      <c r="B1737" s="66" t="s">
        <v>3580</v>
      </c>
      <c r="C1737" s="67">
        <v>28</v>
      </c>
      <c r="D1737" s="84" t="s">
        <v>348</v>
      </c>
      <c r="E1737" s="85">
        <v>71.588202391950603</v>
      </c>
      <c r="F1737" s="91">
        <v>71.586316986871296</v>
      </c>
      <c r="G1737" s="86">
        <v>25.6855018634087</v>
      </c>
      <c r="H1737" s="86">
        <v>25.6842449266892</v>
      </c>
      <c r="I1737" s="86">
        <v>0.73</v>
      </c>
      <c r="J1737" s="86">
        <v>2.11</v>
      </c>
      <c r="K1737" s="87">
        <v>0</v>
      </c>
      <c r="L1737" s="150">
        <v>1.6347593012E-8</v>
      </c>
      <c r="M1737" s="86">
        <v>3.86201886992825E-2</v>
      </c>
      <c r="N1737" s="86">
        <v>19.337006427915501</v>
      </c>
      <c r="O1737" s="86">
        <v>17.271643731715201</v>
      </c>
      <c r="P1737" s="86">
        <v>0.49299999999999999</v>
      </c>
      <c r="Q1737" s="88">
        <v>0.90780000000000005</v>
      </c>
      <c r="R1737" s="85">
        <v>5.8415006166028398E-2</v>
      </c>
      <c r="S1737" s="86">
        <v>0</v>
      </c>
      <c r="T1737" s="86">
        <v>1</v>
      </c>
      <c r="U1737" s="88">
        <v>1.59756657051101</v>
      </c>
      <c r="V1737" s="89">
        <v>4.41</v>
      </c>
      <c r="W1737" s="85">
        <v>60.067999550460598</v>
      </c>
      <c r="X1737" s="88">
        <v>70.866666666699999</v>
      </c>
      <c r="Y1737" s="85">
        <v>100</v>
      </c>
      <c r="Z1737" s="88"/>
      <c r="AA1737" s="85">
        <v>0.05</v>
      </c>
      <c r="AB1737" s="91">
        <v>0.05</v>
      </c>
      <c r="AC1737" s="86">
        <v>0.01</v>
      </c>
      <c r="AD1737" s="86">
        <v>0.01</v>
      </c>
      <c r="AE1737" s="86">
        <v>0</v>
      </c>
      <c r="AF1737" s="151">
        <v>0</v>
      </c>
      <c r="AG1737" s="85">
        <v>6.11013254276E-10</v>
      </c>
      <c r="AH1737" s="86">
        <v>2.1586999999999999E-2</v>
      </c>
      <c r="AI1737" s="151">
        <v>3.5759997810700002E-3</v>
      </c>
      <c r="AJ1737" s="152">
        <v>3.36</v>
      </c>
      <c r="AK1737" s="153">
        <v>52</v>
      </c>
    </row>
    <row r="1738" spans="1:37" x14ac:dyDescent="0.2">
      <c r="A1738" s="149" t="s">
        <v>725</v>
      </c>
      <c r="B1738" s="66" t="s">
        <v>3581</v>
      </c>
      <c r="C1738" s="67">
        <v>28</v>
      </c>
      <c r="D1738" s="84" t="s">
        <v>348</v>
      </c>
      <c r="E1738" s="85">
        <v>87.355258270723198</v>
      </c>
      <c r="F1738" s="91">
        <v>87.045737409017093</v>
      </c>
      <c r="G1738" s="86">
        <v>23.303988583567399</v>
      </c>
      <c r="H1738" s="86">
        <v>23.184089976085399</v>
      </c>
      <c r="I1738" s="86">
        <v>0.24</v>
      </c>
      <c r="J1738" s="86">
        <v>0.28999999999999998</v>
      </c>
      <c r="K1738" s="87">
        <v>7.1999999999999998E-3</v>
      </c>
      <c r="L1738" s="150">
        <v>2.00000182878E-2</v>
      </c>
      <c r="M1738" s="86">
        <v>7.1861486968508498E-2</v>
      </c>
      <c r="N1738" s="86">
        <v>10.8620166537437</v>
      </c>
      <c r="O1738" s="86">
        <v>7.7546609024587898</v>
      </c>
      <c r="P1738" s="86">
        <v>0.22800000000000001</v>
      </c>
      <c r="Q1738" s="88">
        <v>0.58650000000000002</v>
      </c>
      <c r="R1738" s="85">
        <v>4.3010752688171998E-2</v>
      </c>
      <c r="S1738" s="86">
        <v>0</v>
      </c>
      <c r="T1738" s="86">
        <v>0.84</v>
      </c>
      <c r="U1738" s="88">
        <v>0.98460215165870602</v>
      </c>
      <c r="V1738" s="89">
        <v>4.79</v>
      </c>
      <c r="W1738" s="85">
        <v>62.8225098856255</v>
      </c>
      <c r="X1738" s="88">
        <v>60.866666666699999</v>
      </c>
      <c r="Y1738" s="85">
        <v>100</v>
      </c>
      <c r="Z1738" s="88"/>
      <c r="AA1738" s="85">
        <v>0</v>
      </c>
      <c r="AB1738" s="91">
        <v>0.04</v>
      </c>
      <c r="AC1738" s="86">
        <v>0</v>
      </c>
      <c r="AD1738" s="86">
        <v>0</v>
      </c>
      <c r="AE1738" s="86">
        <v>0</v>
      </c>
      <c r="AF1738" s="151">
        <v>0</v>
      </c>
      <c r="AG1738" s="85">
        <v>0</v>
      </c>
      <c r="AH1738" s="86">
        <v>2.2829999999999999E-3</v>
      </c>
      <c r="AI1738" s="151">
        <v>2.38217196798E-10</v>
      </c>
      <c r="AJ1738" s="152">
        <v>4.0999999999999996</v>
      </c>
      <c r="AK1738" s="153">
        <v>82</v>
      </c>
    </row>
    <row r="1739" spans="1:37" x14ac:dyDescent="0.2">
      <c r="A1739" s="149" t="s">
        <v>3582</v>
      </c>
      <c r="B1739" s="66" t="s">
        <v>3583</v>
      </c>
      <c r="C1739" s="67">
        <v>28</v>
      </c>
      <c r="D1739" s="84" t="s">
        <v>348</v>
      </c>
      <c r="E1739" s="85">
        <v>77.861081334368905</v>
      </c>
      <c r="F1739" s="91">
        <v>77.781486497762998</v>
      </c>
      <c r="G1739" s="86">
        <v>25.7097741175564</v>
      </c>
      <c r="H1739" s="86">
        <v>25.689233514561401</v>
      </c>
      <c r="I1739" s="86">
        <v>0.63</v>
      </c>
      <c r="J1739" s="86">
        <v>1.22</v>
      </c>
      <c r="K1739" s="87">
        <v>0</v>
      </c>
      <c r="L1739" s="150">
        <v>0.19000000449400001</v>
      </c>
      <c r="M1739" s="86">
        <v>1.0368013806065699E-2</v>
      </c>
      <c r="N1739" s="86">
        <v>9.6971144912532203</v>
      </c>
      <c r="O1739" s="86">
        <v>4.5843566272233396</v>
      </c>
      <c r="P1739" s="86">
        <v>0.35799999999999998</v>
      </c>
      <c r="Q1739" s="88">
        <v>0.6704</v>
      </c>
      <c r="R1739" s="85">
        <v>4.09780084687884E-2</v>
      </c>
      <c r="S1739" s="86">
        <v>0</v>
      </c>
      <c r="T1739" s="86">
        <v>0.74</v>
      </c>
      <c r="U1739" s="88">
        <v>1.72220118236846</v>
      </c>
      <c r="V1739" s="89">
        <v>4.5599999999999996</v>
      </c>
      <c r="W1739" s="85">
        <v>63.289081723612099</v>
      </c>
      <c r="X1739" s="88">
        <v>57.266666666699997</v>
      </c>
      <c r="Y1739" s="85">
        <v>100</v>
      </c>
      <c r="Z1739" s="88">
        <v>100</v>
      </c>
      <c r="AA1739" s="85">
        <v>0</v>
      </c>
      <c r="AB1739" s="91">
        <v>0.05</v>
      </c>
      <c r="AC1739" s="86">
        <v>0</v>
      </c>
      <c r="AD1739" s="86">
        <v>0</v>
      </c>
      <c r="AE1739" s="86">
        <v>0</v>
      </c>
      <c r="AF1739" s="151">
        <v>0</v>
      </c>
      <c r="AG1739" s="85">
        <v>0</v>
      </c>
      <c r="AH1739" s="86">
        <v>1.1105E-2</v>
      </c>
      <c r="AI1739" s="151">
        <v>1.18163303612E-10</v>
      </c>
      <c r="AJ1739" s="152">
        <v>3.77</v>
      </c>
      <c r="AK1739" s="153">
        <v>65</v>
      </c>
    </row>
    <row r="1740" spans="1:37" x14ac:dyDescent="0.2">
      <c r="A1740" s="149" t="s">
        <v>3584</v>
      </c>
      <c r="B1740" s="66" t="s">
        <v>3585</v>
      </c>
      <c r="C1740" s="67">
        <v>28</v>
      </c>
      <c r="D1740" s="84" t="s">
        <v>348</v>
      </c>
      <c r="E1740" s="85">
        <v>71.466412181051794</v>
      </c>
      <c r="F1740" s="91">
        <v>70.926853738063301</v>
      </c>
      <c r="G1740" s="86">
        <v>22.2858436259306</v>
      </c>
      <c r="H1740" s="86">
        <v>22.158600818513801</v>
      </c>
      <c r="I1740" s="86">
        <v>0.44</v>
      </c>
      <c r="J1740" s="86">
        <v>4.09</v>
      </c>
      <c r="K1740" s="87">
        <v>0</v>
      </c>
      <c r="L1740" s="150">
        <v>0.61999996210899999</v>
      </c>
      <c r="M1740" s="86">
        <v>8.8607668345421498E-3</v>
      </c>
      <c r="N1740" s="86">
        <v>13.0575373993096</v>
      </c>
      <c r="O1740" s="86">
        <v>3.0573323161786301</v>
      </c>
      <c r="P1740" s="86">
        <v>0.877</v>
      </c>
      <c r="Q1740" s="88">
        <v>0.8972</v>
      </c>
      <c r="R1740" s="85">
        <v>5.2059608251447897E-2</v>
      </c>
      <c r="S1740" s="86">
        <v>0</v>
      </c>
      <c r="T1740" s="86">
        <v>0.95</v>
      </c>
      <c r="U1740" s="88">
        <v>1.70676650333095</v>
      </c>
      <c r="V1740" s="89">
        <v>4.32</v>
      </c>
      <c r="W1740" s="85">
        <v>59.894719829404799</v>
      </c>
      <c r="X1740" s="88">
        <v>69.933333333299998</v>
      </c>
      <c r="Y1740" s="85">
        <v>100</v>
      </c>
      <c r="Z1740" s="88"/>
      <c r="AA1740" s="85">
        <v>0.04</v>
      </c>
      <c r="AB1740" s="91">
        <v>0.09</v>
      </c>
      <c r="AC1740" s="86">
        <v>0.03</v>
      </c>
      <c r="AD1740" s="86">
        <v>0.02</v>
      </c>
      <c r="AE1740" s="86">
        <v>0</v>
      </c>
      <c r="AF1740" s="151">
        <v>0</v>
      </c>
      <c r="AG1740" s="85">
        <v>0</v>
      </c>
      <c r="AH1740" s="86">
        <v>3.8026999999999998E-2</v>
      </c>
      <c r="AI1740" s="151">
        <v>4.1180000896500002E-3</v>
      </c>
      <c r="AJ1740" s="152">
        <v>3.63</v>
      </c>
      <c r="AK1740" s="153">
        <v>52</v>
      </c>
    </row>
    <row r="1741" spans="1:37" x14ac:dyDescent="0.2">
      <c r="A1741" s="149" t="s">
        <v>2942</v>
      </c>
      <c r="B1741" s="66" t="s">
        <v>3586</v>
      </c>
      <c r="C1741" s="67">
        <v>28</v>
      </c>
      <c r="D1741" s="84" t="s">
        <v>348</v>
      </c>
      <c r="E1741" s="85">
        <v>81.728242084325203</v>
      </c>
      <c r="F1741" s="91">
        <v>81.728242084325203</v>
      </c>
      <c r="G1741" s="86">
        <v>23.9971304659732</v>
      </c>
      <c r="H1741" s="86">
        <v>23.9971304659732</v>
      </c>
      <c r="I1741" s="86">
        <v>0.49</v>
      </c>
      <c r="J1741" s="86">
        <v>0.32</v>
      </c>
      <c r="K1741" s="87">
        <v>0</v>
      </c>
      <c r="L1741" s="150">
        <v>8.4705579887400005E-11</v>
      </c>
      <c r="M1741" s="86">
        <v>1.8264722287014399E-2</v>
      </c>
      <c r="N1741" s="86">
        <v>19.414280401636301</v>
      </c>
      <c r="O1741" s="86">
        <v>2.8525004513450098</v>
      </c>
      <c r="P1741" s="86">
        <v>0.22800000000000001</v>
      </c>
      <c r="Q1741" s="88">
        <v>0.63039999999999996</v>
      </c>
      <c r="R1741" s="85">
        <v>2.5307912940779501E-2</v>
      </c>
      <c r="S1741" s="86">
        <v>0</v>
      </c>
      <c r="T1741" s="86">
        <v>0.73</v>
      </c>
      <c r="U1741" s="88">
        <v>0.68151433136596296</v>
      </c>
      <c r="V1741" s="89">
        <v>4.67</v>
      </c>
      <c r="W1741" s="85">
        <v>58.577677421508497</v>
      </c>
      <c r="X1741" s="88">
        <v>59.6</v>
      </c>
      <c r="Y1741" s="85">
        <v>100</v>
      </c>
      <c r="Z1741" s="88"/>
      <c r="AA1741" s="85">
        <v>0.04</v>
      </c>
      <c r="AB1741" s="91">
        <v>0.04</v>
      </c>
      <c r="AC1741" s="86">
        <v>0</v>
      </c>
      <c r="AD1741" s="86">
        <v>0</v>
      </c>
      <c r="AE1741" s="86">
        <v>0</v>
      </c>
      <c r="AF1741" s="151">
        <v>0</v>
      </c>
      <c r="AG1741" s="85">
        <v>0</v>
      </c>
      <c r="AH1741" s="86">
        <v>2.5219999999999999E-3</v>
      </c>
      <c r="AI1741" s="151">
        <v>5.2776165457299997E-13</v>
      </c>
      <c r="AJ1741" s="152">
        <v>3.68</v>
      </c>
      <c r="AK1741" s="153">
        <v>48</v>
      </c>
    </row>
    <row r="1742" spans="1:37" x14ac:dyDescent="0.2">
      <c r="A1742" s="149" t="s">
        <v>3587</v>
      </c>
      <c r="B1742" s="66" t="s">
        <v>3588</v>
      </c>
      <c r="C1742" s="67">
        <v>28</v>
      </c>
      <c r="D1742" s="84" t="s">
        <v>348</v>
      </c>
      <c r="E1742" s="85">
        <v>64.266467209420497</v>
      </c>
      <c r="F1742" s="91">
        <v>64.264549351284501</v>
      </c>
      <c r="G1742" s="86">
        <v>21.3035681750621</v>
      </c>
      <c r="H1742" s="86">
        <v>21.3035681750621</v>
      </c>
      <c r="I1742" s="86">
        <v>0.52</v>
      </c>
      <c r="J1742" s="86">
        <v>0.41</v>
      </c>
      <c r="K1742" s="87">
        <v>0</v>
      </c>
      <c r="L1742" s="150">
        <v>0.69999999585700001</v>
      </c>
      <c r="M1742" s="86">
        <v>1.6214690297414E-3</v>
      </c>
      <c r="N1742" s="86">
        <v>43.535809130379803</v>
      </c>
      <c r="O1742" s="86">
        <v>0.84898652233895799</v>
      </c>
      <c r="P1742" s="86">
        <v>0.22500000000000001</v>
      </c>
      <c r="Q1742" s="88">
        <v>0.72450000000000003</v>
      </c>
      <c r="R1742" s="85">
        <v>9.3764650726675999E-3</v>
      </c>
      <c r="S1742" s="86">
        <v>0</v>
      </c>
      <c r="T1742" s="86">
        <v>0.79</v>
      </c>
      <c r="U1742" s="88">
        <v>1.35592570217581</v>
      </c>
      <c r="V1742" s="89">
        <v>4.18</v>
      </c>
      <c r="W1742" s="85">
        <v>60.277357916439101</v>
      </c>
      <c r="X1742" s="88">
        <v>63.366666666699999</v>
      </c>
      <c r="Y1742" s="85">
        <v>100</v>
      </c>
      <c r="Z1742" s="88"/>
      <c r="AA1742" s="85">
        <v>0</v>
      </c>
      <c r="AB1742" s="91">
        <v>0</v>
      </c>
      <c r="AC1742" s="86">
        <v>0</v>
      </c>
      <c r="AD1742" s="86">
        <v>0</v>
      </c>
      <c r="AE1742" s="86">
        <v>0</v>
      </c>
      <c r="AF1742" s="151">
        <v>0</v>
      </c>
      <c r="AG1742" s="85">
        <v>0</v>
      </c>
      <c r="AH1742" s="86">
        <v>2.7030000000000001E-3</v>
      </c>
      <c r="AI1742" s="151">
        <v>4.69799964612E-3</v>
      </c>
      <c r="AJ1742" s="152">
        <v>2.98</v>
      </c>
      <c r="AK1742" s="153">
        <v>9</v>
      </c>
    </row>
    <row r="1743" spans="1:37" x14ac:dyDescent="0.2">
      <c r="A1743" s="149" t="s">
        <v>3589</v>
      </c>
      <c r="B1743" s="66" t="s">
        <v>3590</v>
      </c>
      <c r="C1743" s="67">
        <v>28</v>
      </c>
      <c r="D1743" s="84" t="s">
        <v>348</v>
      </c>
      <c r="E1743" s="85">
        <v>73.787315902332296</v>
      </c>
      <c r="F1743" s="91">
        <v>73.776726701552207</v>
      </c>
      <c r="G1743" s="86">
        <v>25.1211139839221</v>
      </c>
      <c r="H1743" s="86">
        <v>25.1211139839221</v>
      </c>
      <c r="I1743" s="86">
        <v>0.69</v>
      </c>
      <c r="J1743" s="86">
        <v>0.49</v>
      </c>
      <c r="K1743" s="87">
        <v>0</v>
      </c>
      <c r="L1743" s="150">
        <v>4.9103415190000002E-8</v>
      </c>
      <c r="M1743" s="86">
        <v>3.8334840818786901E-2</v>
      </c>
      <c r="N1743" s="86">
        <v>12.928146842991801</v>
      </c>
      <c r="O1743" s="86">
        <v>7.19285182427401</v>
      </c>
      <c r="P1743" s="86">
        <v>0.375</v>
      </c>
      <c r="Q1743" s="88">
        <v>1.3825000000000001</v>
      </c>
      <c r="R1743" s="85">
        <v>6.9132388524023494E-2</v>
      </c>
      <c r="S1743" s="86">
        <v>0</v>
      </c>
      <c r="T1743" s="86">
        <v>1.01</v>
      </c>
      <c r="U1743" s="88">
        <v>1.07039171218552</v>
      </c>
      <c r="V1743" s="89">
        <v>4.3899999999999997</v>
      </c>
      <c r="W1743" s="85">
        <v>59.534917149338</v>
      </c>
      <c r="X1743" s="88">
        <v>66.566666666700002</v>
      </c>
      <c r="Y1743" s="85"/>
      <c r="Z1743" s="88"/>
      <c r="AA1743" s="85">
        <v>0</v>
      </c>
      <c r="AB1743" s="91">
        <v>0.01</v>
      </c>
      <c r="AC1743" s="86">
        <v>0</v>
      </c>
      <c r="AD1743" s="86">
        <v>0</v>
      </c>
      <c r="AE1743" s="86">
        <v>0</v>
      </c>
      <c r="AF1743" s="151">
        <v>9.5618179504600003E-8</v>
      </c>
      <c r="AG1743" s="85">
        <v>6.9389579455400001E-9</v>
      </c>
      <c r="AH1743" s="86">
        <v>3.2160000000000001E-3</v>
      </c>
      <c r="AI1743" s="151">
        <v>2.79199973802E-3</v>
      </c>
      <c r="AJ1743" s="152">
        <v>3.33</v>
      </c>
      <c r="AK1743" s="153">
        <v>36</v>
      </c>
    </row>
    <row r="1744" spans="1:37" x14ac:dyDescent="0.2">
      <c r="A1744" s="149" t="s">
        <v>3591</v>
      </c>
      <c r="B1744" s="66" t="s">
        <v>3592</v>
      </c>
      <c r="C1744" s="67">
        <v>28</v>
      </c>
      <c r="D1744" s="84" t="s">
        <v>348</v>
      </c>
      <c r="E1744" s="85">
        <v>76.221178479931694</v>
      </c>
      <c r="F1744" s="91">
        <v>76.221178479931694</v>
      </c>
      <c r="G1744" s="86">
        <v>27.867634500426998</v>
      </c>
      <c r="H1744" s="86">
        <v>27.867634500426998</v>
      </c>
      <c r="I1744" s="86">
        <v>0.45</v>
      </c>
      <c r="J1744" s="86">
        <v>1.19</v>
      </c>
      <c r="K1744" s="87">
        <v>0</v>
      </c>
      <c r="L1744" s="150">
        <v>2.99999971145E-2</v>
      </c>
      <c r="M1744" s="86">
        <v>0</v>
      </c>
      <c r="N1744" s="86">
        <v>63.600078518615497</v>
      </c>
      <c r="O1744" s="86">
        <v>4.5804988662131496</v>
      </c>
      <c r="P1744" s="86">
        <v>0.30199999999999999</v>
      </c>
      <c r="Q1744" s="88">
        <v>0.39850000000000002</v>
      </c>
      <c r="R1744" s="85">
        <v>0</v>
      </c>
      <c r="S1744" s="86">
        <v>0.1</v>
      </c>
      <c r="T1744" s="86">
        <v>0.55000000000000004</v>
      </c>
      <c r="U1744" s="88">
        <v>0.71562766865926597</v>
      </c>
      <c r="V1744" s="89">
        <v>4.42</v>
      </c>
      <c r="W1744" s="85">
        <v>75.6913400021662</v>
      </c>
      <c r="X1744" s="88">
        <v>72.966666666699993</v>
      </c>
      <c r="Y1744" s="85">
        <v>92.699999999999989</v>
      </c>
      <c r="Z1744" s="88"/>
      <c r="AA1744" s="85">
        <v>0</v>
      </c>
      <c r="AB1744" s="91">
        <v>0</v>
      </c>
      <c r="AC1744" s="86">
        <v>0</v>
      </c>
      <c r="AD1744" s="86">
        <v>0</v>
      </c>
      <c r="AE1744" s="86">
        <v>0</v>
      </c>
      <c r="AF1744" s="151">
        <v>0.79089991075900001</v>
      </c>
      <c r="AG1744" s="85">
        <v>5.92999930656E-2</v>
      </c>
      <c r="AH1744" s="86">
        <v>7.7629999999999999E-3</v>
      </c>
      <c r="AI1744" s="151">
        <v>2.9519167397400002E-10</v>
      </c>
      <c r="AJ1744" s="152">
        <v>2.59</v>
      </c>
      <c r="AK1744" s="153">
        <v>7</v>
      </c>
    </row>
    <row r="1745" spans="1:37" x14ac:dyDescent="0.2">
      <c r="A1745" s="149" t="s">
        <v>346</v>
      </c>
      <c r="B1745" s="66" t="s">
        <v>3593</v>
      </c>
      <c r="C1745" s="67">
        <v>29</v>
      </c>
      <c r="D1745" s="84" t="s">
        <v>348</v>
      </c>
      <c r="E1745" s="85">
        <v>80.462543192202006</v>
      </c>
      <c r="F1745" s="91">
        <v>80.443984905927195</v>
      </c>
      <c r="G1745" s="86">
        <v>28.698180404217201</v>
      </c>
      <c r="H1745" s="86">
        <v>28.679622117942301</v>
      </c>
      <c r="I1745" s="86">
        <v>0.68</v>
      </c>
      <c r="J1745" s="86">
        <v>0.69</v>
      </c>
      <c r="K1745" s="87">
        <v>0</v>
      </c>
      <c r="L1745" s="150">
        <v>0.43000005603000002</v>
      </c>
      <c r="M1745" s="86">
        <v>6.8810314341045302E-3</v>
      </c>
      <c r="N1745" s="86">
        <v>64.129497357422395</v>
      </c>
      <c r="O1745" s="86">
        <v>4.4703595724003904</v>
      </c>
      <c r="P1745" s="86">
        <v>0.28899999999999998</v>
      </c>
      <c r="Q1745" s="88">
        <v>0.61860000000000004</v>
      </c>
      <c r="R1745" s="85">
        <v>9.2919531685560306E-3</v>
      </c>
      <c r="S1745" s="86">
        <v>0</v>
      </c>
      <c r="T1745" s="86">
        <v>0.59</v>
      </c>
      <c r="U1745" s="88">
        <v>0.30576985957563402</v>
      </c>
      <c r="V1745" s="89">
        <v>4.45</v>
      </c>
      <c r="W1745" s="85">
        <v>75.271824247915603</v>
      </c>
      <c r="X1745" s="88">
        <v>76.2</v>
      </c>
      <c r="Y1745" s="85"/>
      <c r="Z1745" s="88"/>
      <c r="AA1745" s="85">
        <v>0</v>
      </c>
      <c r="AB1745" s="91">
        <v>0</v>
      </c>
      <c r="AC1745" s="86">
        <v>0</v>
      </c>
      <c r="AD1745" s="86">
        <v>0</v>
      </c>
      <c r="AE1745" s="86">
        <v>0</v>
      </c>
      <c r="AF1745" s="151">
        <v>1.53779989787</v>
      </c>
      <c r="AG1745" s="85">
        <v>6.4044004919000003E-2</v>
      </c>
      <c r="AH1745" s="86">
        <v>4.8279999999999998E-3</v>
      </c>
      <c r="AI1745" s="151">
        <v>0</v>
      </c>
      <c r="AJ1745" s="152">
        <v>2.27</v>
      </c>
      <c r="AK1745" s="153">
        <v>3</v>
      </c>
    </row>
    <row r="1746" spans="1:37" x14ac:dyDescent="0.2">
      <c r="A1746" s="149" t="s">
        <v>3594</v>
      </c>
      <c r="B1746" s="66" t="s">
        <v>3595</v>
      </c>
      <c r="C1746" s="67">
        <v>28</v>
      </c>
      <c r="D1746" s="84" t="s">
        <v>348</v>
      </c>
      <c r="E1746" s="85">
        <v>74.372778651750906</v>
      </c>
      <c r="F1746" s="91">
        <v>74.368117461982195</v>
      </c>
      <c r="G1746" s="86">
        <v>26.078191458369702</v>
      </c>
      <c r="H1746" s="86">
        <v>26.075860863485399</v>
      </c>
      <c r="I1746" s="86">
        <v>0.64</v>
      </c>
      <c r="J1746" s="86">
        <v>0.57999999999999996</v>
      </c>
      <c r="K1746" s="87">
        <v>0</v>
      </c>
      <c r="L1746" s="150">
        <v>0.40999998145299998</v>
      </c>
      <c r="M1746" s="86">
        <v>7.2224689137004805E-2</v>
      </c>
      <c r="N1746" s="86">
        <v>13.4543677835781</v>
      </c>
      <c r="O1746" s="86">
        <v>17.849697210364301</v>
      </c>
      <c r="P1746" s="86">
        <v>0.27800000000000002</v>
      </c>
      <c r="Q1746" s="88">
        <v>0.72509999999999997</v>
      </c>
      <c r="R1746" s="85">
        <v>3.30534805315E-2</v>
      </c>
      <c r="S1746" s="86">
        <v>0</v>
      </c>
      <c r="T1746" s="86">
        <v>0.76</v>
      </c>
      <c r="U1746" s="88">
        <v>2.0200431160053598</v>
      </c>
      <c r="V1746" s="89">
        <v>4.57</v>
      </c>
      <c r="W1746" s="85"/>
      <c r="X1746" s="88">
        <v>66.666666666699996</v>
      </c>
      <c r="Y1746" s="85">
        <v>-100</v>
      </c>
      <c r="Z1746" s="88">
        <v>-100</v>
      </c>
      <c r="AA1746" s="85">
        <v>0.03</v>
      </c>
      <c r="AB1746" s="91">
        <v>0.03</v>
      </c>
      <c r="AC1746" s="86">
        <v>0</v>
      </c>
      <c r="AD1746" s="86">
        <v>0</v>
      </c>
      <c r="AE1746" s="86">
        <v>0</v>
      </c>
      <c r="AF1746" s="151">
        <v>0</v>
      </c>
      <c r="AG1746" s="85">
        <v>0</v>
      </c>
      <c r="AH1746" s="86">
        <v>5.7019999999999996E-3</v>
      </c>
      <c r="AI1746" s="151">
        <v>3.2741589652199998E-10</v>
      </c>
      <c r="AJ1746" s="152">
        <v>3.62</v>
      </c>
      <c r="AK1746" s="153">
        <v>59</v>
      </c>
    </row>
    <row r="1747" spans="1:37" x14ac:dyDescent="0.2">
      <c r="A1747" s="149" t="s">
        <v>3596</v>
      </c>
      <c r="B1747" s="66" t="s">
        <v>3597</v>
      </c>
      <c r="C1747" s="67">
        <v>28</v>
      </c>
      <c r="D1747" s="84" t="s">
        <v>348</v>
      </c>
      <c r="E1747" s="85">
        <v>79.149402240367195</v>
      </c>
      <c r="F1747" s="91">
        <v>79.075805077624693</v>
      </c>
      <c r="G1747" s="86">
        <v>28.009225723077599</v>
      </c>
      <c r="H1747" s="86">
        <v>27.951854706451599</v>
      </c>
      <c r="I1747" s="86">
        <v>1.75</v>
      </c>
      <c r="J1747" s="86">
        <v>7.97</v>
      </c>
      <c r="K1747" s="87">
        <v>0</v>
      </c>
      <c r="L1747" s="150">
        <v>0.310000007598</v>
      </c>
      <c r="M1747" s="86">
        <v>5.1088995789391703E-2</v>
      </c>
      <c r="N1747" s="86">
        <v>22.9541817503845</v>
      </c>
      <c r="O1747" s="86">
        <v>2.7526053466243798</v>
      </c>
      <c r="P1747" s="86">
        <v>0.61699999999999999</v>
      </c>
      <c r="Q1747" s="88">
        <v>0.43780000000000002</v>
      </c>
      <c r="R1747" s="85">
        <v>6.6524747205960605E-2</v>
      </c>
      <c r="S1747" s="86">
        <v>0</v>
      </c>
      <c r="T1747" s="86">
        <v>0.74</v>
      </c>
      <c r="U1747" s="88">
        <v>0.59978790109004898</v>
      </c>
      <c r="V1747" s="89">
        <v>4.8499999999999996</v>
      </c>
      <c r="W1747" s="85">
        <v>70.972314892716199</v>
      </c>
      <c r="X1747" s="88">
        <v>73.900000000000006</v>
      </c>
      <c r="Y1747" s="85">
        <v>-100</v>
      </c>
      <c r="Z1747" s="88">
        <v>-100</v>
      </c>
      <c r="AA1747" s="85">
        <v>0</v>
      </c>
      <c r="AB1747" s="91">
        <v>0</v>
      </c>
      <c r="AC1747" s="86">
        <v>0</v>
      </c>
      <c r="AD1747" s="86">
        <v>0</v>
      </c>
      <c r="AE1747" s="86">
        <v>0</v>
      </c>
      <c r="AF1747" s="151">
        <v>1.4509353844599999E-10</v>
      </c>
      <c r="AG1747" s="85">
        <v>4.4938187444599998E-11</v>
      </c>
      <c r="AH1747" s="86">
        <v>7.8026999999999999E-2</v>
      </c>
      <c r="AI1747" s="151">
        <v>6.9659997680300003E-3</v>
      </c>
      <c r="AJ1747" s="152">
        <v>2.88</v>
      </c>
      <c r="AK1747" s="153">
        <v>22</v>
      </c>
    </row>
    <row r="1748" spans="1:37" x14ac:dyDescent="0.2">
      <c r="A1748" s="149" t="s">
        <v>3598</v>
      </c>
      <c r="B1748" s="66" t="s">
        <v>3599</v>
      </c>
      <c r="C1748" s="67">
        <v>29</v>
      </c>
      <c r="D1748" s="84" t="s">
        <v>348</v>
      </c>
      <c r="E1748" s="85">
        <v>66.484821075244497</v>
      </c>
      <c r="F1748" s="91">
        <v>66.484821075244497</v>
      </c>
      <c r="G1748" s="86">
        <v>21.566133378559201</v>
      </c>
      <c r="H1748" s="86">
        <v>21.566133378559201</v>
      </c>
      <c r="I1748" s="86">
        <v>4.3899999999999997</v>
      </c>
      <c r="J1748" s="86">
        <v>6.2</v>
      </c>
      <c r="K1748" s="87">
        <v>0</v>
      </c>
      <c r="L1748" s="150">
        <v>1.9499999694200001</v>
      </c>
      <c r="M1748" s="86">
        <v>5.55506473963761E-3</v>
      </c>
      <c r="N1748" s="86">
        <v>44.867606334982398</v>
      </c>
      <c r="O1748" s="86">
        <v>0.94173493606921399</v>
      </c>
      <c r="P1748" s="86">
        <v>0.68700000000000006</v>
      </c>
      <c r="Q1748" s="88">
        <v>0.94220000000000004</v>
      </c>
      <c r="R1748" s="85">
        <v>3.7721614485100002E-2</v>
      </c>
      <c r="S1748" s="86">
        <v>0</v>
      </c>
      <c r="T1748" s="86">
        <v>1.0900000000000001</v>
      </c>
      <c r="U1748" s="88">
        <v>1.96920873612603</v>
      </c>
      <c r="V1748" s="89"/>
      <c r="W1748" s="85">
        <v>75.795291849643505</v>
      </c>
      <c r="X1748" s="88">
        <v>73.233333333299996</v>
      </c>
      <c r="Y1748" s="85">
        <v>-100</v>
      </c>
      <c r="Z1748" s="88"/>
      <c r="AA1748" s="85">
        <v>7.0000000000000007E-2</v>
      </c>
      <c r="AB1748" s="91">
        <v>7.0000000000000007E-2</v>
      </c>
      <c r="AC1748" s="86">
        <v>0.05</v>
      </c>
      <c r="AD1748" s="86">
        <v>0.05</v>
      </c>
      <c r="AE1748" s="86">
        <v>0</v>
      </c>
      <c r="AF1748" s="151">
        <v>5.2795164980900002E-7</v>
      </c>
      <c r="AG1748" s="85">
        <v>0.128087988786</v>
      </c>
      <c r="AH1748" s="86">
        <v>3.7108000000000002E-2</v>
      </c>
      <c r="AI1748" s="151">
        <v>1.54118453215E-10</v>
      </c>
      <c r="AJ1748" s="152">
        <v>2.2599999999999998</v>
      </c>
      <c r="AK1748" s="153">
        <v>8</v>
      </c>
    </row>
    <row r="1749" spans="1:37" x14ac:dyDescent="0.2">
      <c r="A1749" s="149" t="s">
        <v>3600</v>
      </c>
      <c r="B1749" s="66" t="s">
        <v>3601</v>
      </c>
      <c r="C1749" s="67">
        <v>29</v>
      </c>
      <c r="D1749" s="84" t="s">
        <v>348</v>
      </c>
      <c r="E1749" s="85">
        <v>77.771931083419005</v>
      </c>
      <c r="F1749" s="91">
        <v>77.741634576287396</v>
      </c>
      <c r="G1749" s="86">
        <v>26.494295486617698</v>
      </c>
      <c r="H1749" s="86">
        <v>26.471174468017299</v>
      </c>
      <c r="I1749" s="86">
        <v>0.24</v>
      </c>
      <c r="J1749" s="86">
        <v>0.2</v>
      </c>
      <c r="K1749" s="87">
        <v>0</v>
      </c>
      <c r="L1749" s="150">
        <v>0.410000000448</v>
      </c>
      <c r="M1749" s="86">
        <v>0.46636994904944201</v>
      </c>
      <c r="N1749" s="86">
        <v>20.885285285285299</v>
      </c>
      <c r="O1749" s="86">
        <v>18.188717429800199</v>
      </c>
      <c r="P1749" s="86">
        <v>0.16400000000000001</v>
      </c>
      <c r="Q1749" s="88">
        <v>0.49609999999999999</v>
      </c>
      <c r="R1749" s="85">
        <v>4.45791726105563E-2</v>
      </c>
      <c r="S1749" s="86">
        <v>0</v>
      </c>
      <c r="T1749" s="86">
        <v>0.59</v>
      </c>
      <c r="U1749" s="88">
        <v>0.68565779297918295</v>
      </c>
      <c r="V1749" s="89">
        <v>4.88</v>
      </c>
      <c r="W1749" s="85">
        <v>65.156935618594304</v>
      </c>
      <c r="X1749" s="88">
        <v>63.7</v>
      </c>
      <c r="Y1749" s="85"/>
      <c r="Z1749" s="88"/>
      <c r="AA1749" s="85">
        <v>0</v>
      </c>
      <c r="AB1749" s="91">
        <v>0</v>
      </c>
      <c r="AC1749" s="86">
        <v>0</v>
      </c>
      <c r="AD1749" s="86">
        <v>0</v>
      </c>
      <c r="AE1749" s="86">
        <v>0</v>
      </c>
      <c r="AF1749" s="151">
        <v>0</v>
      </c>
      <c r="AG1749" s="85">
        <v>0</v>
      </c>
      <c r="AH1749" s="86">
        <v>1.547E-3</v>
      </c>
      <c r="AI1749" s="151">
        <v>4.08168087509E-12</v>
      </c>
      <c r="AJ1749" s="152">
        <v>2.75</v>
      </c>
      <c r="AK1749" s="153">
        <v>18</v>
      </c>
    </row>
    <row r="1750" spans="1:37" x14ac:dyDescent="0.2">
      <c r="A1750" s="149" t="s">
        <v>3602</v>
      </c>
      <c r="B1750" s="66" t="s">
        <v>3603</v>
      </c>
      <c r="C1750" s="67">
        <v>29</v>
      </c>
      <c r="D1750" s="84" t="s">
        <v>348</v>
      </c>
      <c r="E1750" s="85">
        <v>53.892452332835397</v>
      </c>
      <c r="F1750" s="91">
        <v>53.892452332835397</v>
      </c>
      <c r="G1750" s="86">
        <v>19.213099526780201</v>
      </c>
      <c r="H1750" s="86">
        <v>19.213099526780201</v>
      </c>
      <c r="I1750" s="86">
        <v>0.33</v>
      </c>
      <c r="J1750" s="86">
        <v>0.46</v>
      </c>
      <c r="K1750" s="87">
        <v>0</v>
      </c>
      <c r="L1750" s="150">
        <v>1.4800000264299999</v>
      </c>
      <c r="M1750" s="86">
        <v>2.0348871744629401E-2</v>
      </c>
      <c r="N1750" s="86">
        <v>28.848031817616899</v>
      </c>
      <c r="O1750" s="86">
        <v>2.8839186512728898</v>
      </c>
      <c r="P1750" s="86">
        <v>0.16900000000000001</v>
      </c>
      <c r="Q1750" s="88">
        <v>0.64159999999999995</v>
      </c>
      <c r="R1750" s="85">
        <v>7.0758889085441395E-2</v>
      </c>
      <c r="S1750" s="86">
        <v>0</v>
      </c>
      <c r="T1750" s="86">
        <v>0.73</v>
      </c>
      <c r="U1750" s="88">
        <v>2.1677733565968298</v>
      </c>
      <c r="V1750" s="89"/>
      <c r="W1750" s="85">
        <v>65.279265375679302</v>
      </c>
      <c r="X1750" s="88">
        <v>67</v>
      </c>
      <c r="Y1750" s="85"/>
      <c r="Z1750" s="88"/>
      <c r="AA1750" s="85">
        <v>0</v>
      </c>
      <c r="AB1750" s="91">
        <v>0</v>
      </c>
      <c r="AC1750" s="86">
        <v>0</v>
      </c>
      <c r="AD1750" s="86">
        <v>0</v>
      </c>
      <c r="AE1750" s="86">
        <v>0</v>
      </c>
      <c r="AF1750" s="151">
        <v>4.96425016968E-9</v>
      </c>
      <c r="AG1750" s="85">
        <v>2.2639294039699999E-9</v>
      </c>
      <c r="AH1750" s="86">
        <v>4.2950000000000002E-3</v>
      </c>
      <c r="AI1750" s="151">
        <v>0</v>
      </c>
      <c r="AJ1750" s="152">
        <v>2.1800000000000002</v>
      </c>
      <c r="AK1750" s="153">
        <v>6</v>
      </c>
    </row>
    <row r="1751" spans="1:37" x14ac:dyDescent="0.2">
      <c r="A1751" s="149" t="s">
        <v>3604</v>
      </c>
      <c r="B1751" s="66" t="s">
        <v>3605</v>
      </c>
      <c r="C1751" s="67">
        <v>29</v>
      </c>
      <c r="D1751" s="84" t="s">
        <v>348</v>
      </c>
      <c r="E1751" s="85">
        <v>43.829413147699498</v>
      </c>
      <c r="F1751" s="91">
        <v>43.829413147699498</v>
      </c>
      <c r="G1751" s="86">
        <v>15.642920666073801</v>
      </c>
      <c r="H1751" s="86">
        <v>15.642920666073801</v>
      </c>
      <c r="I1751" s="86">
        <v>1.1100000000000001</v>
      </c>
      <c r="J1751" s="86">
        <v>1.01</v>
      </c>
      <c r="K1751" s="87">
        <v>0</v>
      </c>
      <c r="L1751" s="150">
        <v>0.29000122845699999</v>
      </c>
      <c r="M1751" s="86">
        <v>3.07801514864296E-2</v>
      </c>
      <c r="N1751" s="86">
        <v>21.851699308346699</v>
      </c>
      <c r="O1751" s="86">
        <v>8.4387423202023903</v>
      </c>
      <c r="P1751" s="86">
        <v>0.17799999999999999</v>
      </c>
      <c r="Q1751" s="88">
        <v>0.74960000000000004</v>
      </c>
      <c r="R1751" s="85">
        <v>7.0614344799757894E-2</v>
      </c>
      <c r="S1751" s="86">
        <v>0.2</v>
      </c>
      <c r="T1751" s="86">
        <v>1</v>
      </c>
      <c r="U1751" s="88">
        <v>1.7040285401780699</v>
      </c>
      <c r="V1751" s="89"/>
      <c r="W1751" s="85">
        <v>64.530775263323903</v>
      </c>
      <c r="X1751" s="88">
        <v>64.433333333299998</v>
      </c>
      <c r="Y1751" s="85"/>
      <c r="Z1751" s="88"/>
      <c r="AA1751" s="85">
        <v>0</v>
      </c>
      <c r="AB1751" s="91">
        <v>0</v>
      </c>
      <c r="AC1751" s="86">
        <v>0</v>
      </c>
      <c r="AD1751" s="86">
        <v>0</v>
      </c>
      <c r="AE1751" s="86">
        <v>0</v>
      </c>
      <c r="AF1751" s="151">
        <v>8.8714159569500001E-7</v>
      </c>
      <c r="AG1751" s="85">
        <v>2.41237847201E-8</v>
      </c>
      <c r="AH1751" s="86">
        <v>5.6550000000000003E-3</v>
      </c>
      <c r="AI1751" s="151">
        <v>1.34294437357E-8</v>
      </c>
      <c r="AJ1751" s="152">
        <v>2.16</v>
      </c>
      <c r="AK1751" s="153">
        <v>7</v>
      </c>
    </row>
    <row r="1752" spans="1:37" x14ac:dyDescent="0.2">
      <c r="A1752" s="149" t="s">
        <v>3606</v>
      </c>
      <c r="B1752" s="66" t="s">
        <v>3607</v>
      </c>
      <c r="C1752" s="67">
        <v>40</v>
      </c>
      <c r="D1752" s="84" t="s">
        <v>348</v>
      </c>
      <c r="E1752" s="85">
        <v>36.574557291205998</v>
      </c>
      <c r="F1752" s="91">
        <v>36.542714101225997</v>
      </c>
      <c r="G1752" s="86">
        <v>14.234790454119301</v>
      </c>
      <c r="H1752" s="86">
        <v>14.216215259964301</v>
      </c>
      <c r="I1752" s="86">
        <v>4.04</v>
      </c>
      <c r="J1752" s="86">
        <v>4.0999999999999996</v>
      </c>
      <c r="K1752" s="87">
        <v>0</v>
      </c>
      <c r="L1752" s="150">
        <v>2.1899998137900001</v>
      </c>
      <c r="M1752" s="86">
        <v>1.91305250730717E-2</v>
      </c>
      <c r="N1752" s="86">
        <v>19.458984521049899</v>
      </c>
      <c r="O1752" s="86">
        <v>2.3551547395056098</v>
      </c>
      <c r="P1752" s="86">
        <v>0.66</v>
      </c>
      <c r="Q1752" s="88">
        <v>1.0123</v>
      </c>
      <c r="R1752" s="85">
        <v>3.3211557622052502E-2</v>
      </c>
      <c r="S1752" s="86">
        <v>0.7</v>
      </c>
      <c r="T1752" s="86">
        <v>1.32</v>
      </c>
      <c r="U1752" s="88">
        <v>5.2160914253365602</v>
      </c>
      <c r="V1752" s="89">
        <v>3.59</v>
      </c>
      <c r="W1752" s="85">
        <v>60.495394247809699</v>
      </c>
      <c r="X1752" s="88">
        <v>63.166666666700003</v>
      </c>
      <c r="Y1752" s="85"/>
      <c r="Z1752" s="88"/>
      <c r="AA1752" s="85">
        <v>0.51</v>
      </c>
      <c r="AB1752" s="91">
        <v>0.55000000000000004</v>
      </c>
      <c r="AC1752" s="86">
        <v>0.12</v>
      </c>
      <c r="AD1752" s="86">
        <v>0.13</v>
      </c>
      <c r="AE1752" s="86">
        <v>0</v>
      </c>
      <c r="AF1752" s="151">
        <v>1.54949179893E-8</v>
      </c>
      <c r="AG1752" s="85">
        <v>9.7580004869000005E-3</v>
      </c>
      <c r="AH1752" s="86">
        <v>2.5321E-2</v>
      </c>
      <c r="AI1752" s="151">
        <v>0.15956097202</v>
      </c>
      <c r="AJ1752" s="152">
        <v>2.1800000000000002</v>
      </c>
      <c r="AK1752" s="153">
        <v>5</v>
      </c>
    </row>
    <row r="1753" spans="1:37" x14ac:dyDescent="0.2">
      <c r="A1753" s="149" t="s">
        <v>3608</v>
      </c>
      <c r="B1753" s="66" t="s">
        <v>3609</v>
      </c>
      <c r="C1753" s="67">
        <v>29</v>
      </c>
      <c r="D1753" s="84" t="s">
        <v>348</v>
      </c>
      <c r="E1753" s="85">
        <v>58.248547605430304</v>
      </c>
      <c r="F1753" s="91">
        <v>58.248547605430304</v>
      </c>
      <c r="G1753" s="86">
        <v>21.490171879232999</v>
      </c>
      <c r="H1753" s="86">
        <v>21.490171879232999</v>
      </c>
      <c r="I1753" s="86">
        <v>2.2200000000000002</v>
      </c>
      <c r="J1753" s="86">
        <v>2.48</v>
      </c>
      <c r="K1753" s="87">
        <v>0</v>
      </c>
      <c r="L1753" s="150">
        <v>7.4399988770999999</v>
      </c>
      <c r="M1753" s="86">
        <v>6.5510416991619797E-3</v>
      </c>
      <c r="N1753" s="86">
        <v>38.737898052023802</v>
      </c>
      <c r="O1753" s="86">
        <v>0.68871771635704604</v>
      </c>
      <c r="P1753" s="86">
        <v>0.34799999999999998</v>
      </c>
      <c r="Q1753" s="88">
        <v>1.1706000000000001</v>
      </c>
      <c r="R1753" s="85">
        <v>3.34291636023267E-2</v>
      </c>
      <c r="S1753" s="86">
        <v>0.1</v>
      </c>
      <c r="T1753" s="86">
        <v>1.03</v>
      </c>
      <c r="U1753" s="88">
        <v>2.57066313476416</v>
      </c>
      <c r="V1753" s="89">
        <v>3.72</v>
      </c>
      <c r="W1753" s="85">
        <v>69.368439854525604</v>
      </c>
      <c r="X1753" s="88">
        <v>64.566666666700002</v>
      </c>
      <c r="Y1753" s="85"/>
      <c r="Z1753" s="88"/>
      <c r="AA1753" s="85">
        <v>0.01</v>
      </c>
      <c r="AB1753" s="91">
        <v>0.01</v>
      </c>
      <c r="AC1753" s="86">
        <v>0.01</v>
      </c>
      <c r="AD1753" s="86">
        <v>0.01</v>
      </c>
      <c r="AE1753" s="86">
        <v>0</v>
      </c>
      <c r="AF1753" s="151">
        <v>0.53010037070399996</v>
      </c>
      <c r="AG1753" s="85">
        <v>0.20161996512899999</v>
      </c>
      <c r="AH1753" s="86">
        <v>1.8374000000000001E-2</v>
      </c>
      <c r="AI1753" s="151">
        <v>5.7472110985499999E-9</v>
      </c>
      <c r="AJ1753" s="152">
        <v>2.19</v>
      </c>
      <c r="AK1753" s="153">
        <v>5</v>
      </c>
    </row>
    <row r="1754" spans="1:37" x14ac:dyDescent="0.2">
      <c r="A1754" s="149" t="s">
        <v>3610</v>
      </c>
      <c r="B1754" s="66" t="s">
        <v>3611</v>
      </c>
      <c r="C1754" s="67">
        <v>40</v>
      </c>
      <c r="D1754" s="84" t="s">
        <v>348</v>
      </c>
      <c r="E1754" s="85">
        <v>42.783216609237599</v>
      </c>
      <c r="F1754" s="91">
        <v>42.780106731020403</v>
      </c>
      <c r="G1754" s="86">
        <v>19.960442349077599</v>
      </c>
      <c r="H1754" s="86">
        <v>19.960442349077599</v>
      </c>
      <c r="I1754" s="86">
        <v>7.38</v>
      </c>
      <c r="J1754" s="86">
        <v>24.08</v>
      </c>
      <c r="K1754" s="87">
        <v>0</v>
      </c>
      <c r="L1754" s="150">
        <v>1.4300001788500001</v>
      </c>
      <c r="M1754" s="86">
        <v>7.8157736016722795E-4</v>
      </c>
      <c r="N1754" s="86">
        <v>36.897342905780498</v>
      </c>
      <c r="O1754" s="86">
        <v>13.9950191338152</v>
      </c>
      <c r="P1754" s="86">
        <v>1.319</v>
      </c>
      <c r="Q1754" s="88">
        <v>1.1818</v>
      </c>
      <c r="R1754" s="85">
        <v>2.0409551670181599E-2</v>
      </c>
      <c r="S1754" s="86">
        <v>0.7</v>
      </c>
      <c r="T1754" s="86">
        <v>1.4</v>
      </c>
      <c r="U1754" s="88">
        <v>1.51451069176131</v>
      </c>
      <c r="V1754" s="89">
        <v>3.63</v>
      </c>
      <c r="W1754" s="85"/>
      <c r="X1754" s="88">
        <v>58.8</v>
      </c>
      <c r="Y1754" s="85"/>
      <c r="Z1754" s="88"/>
      <c r="AA1754" s="85">
        <v>0.09</v>
      </c>
      <c r="AB1754" s="91">
        <v>0.09</v>
      </c>
      <c r="AC1754" s="86">
        <v>0.01</v>
      </c>
      <c r="AD1754" s="86">
        <v>0.01</v>
      </c>
      <c r="AE1754" s="86">
        <v>0</v>
      </c>
      <c r="AF1754" s="151">
        <v>18.9581977508</v>
      </c>
      <c r="AG1754" s="85">
        <v>7.4845007119799994E-2</v>
      </c>
      <c r="AH1754" s="86">
        <v>0.20771700000000001</v>
      </c>
      <c r="AI1754" s="151">
        <v>0.478682996789</v>
      </c>
      <c r="AJ1754" s="152">
        <v>2.34</v>
      </c>
      <c r="AK1754" s="153">
        <v>7</v>
      </c>
    </row>
    <row r="1755" spans="1:37" x14ac:dyDescent="0.2">
      <c r="A1755" s="149" t="s">
        <v>3612</v>
      </c>
      <c r="B1755" s="66" t="s">
        <v>3613</v>
      </c>
      <c r="C1755" s="67">
        <v>28</v>
      </c>
      <c r="D1755" s="84" t="s">
        <v>348</v>
      </c>
      <c r="E1755" s="85">
        <v>44.1892338957418</v>
      </c>
      <c r="F1755" s="91">
        <v>44.1892338957418</v>
      </c>
      <c r="G1755" s="86">
        <v>21.993005340517001</v>
      </c>
      <c r="H1755" s="86">
        <v>21.993005340517001</v>
      </c>
      <c r="I1755" s="86">
        <v>3.3</v>
      </c>
      <c r="J1755" s="86">
        <v>5.94</v>
      </c>
      <c r="K1755" s="87">
        <v>0</v>
      </c>
      <c r="L1755" s="150">
        <v>0</v>
      </c>
      <c r="M1755" s="86">
        <v>1.3339652206823299E-3</v>
      </c>
      <c r="N1755" s="86">
        <v>100</v>
      </c>
      <c r="O1755" s="86">
        <v>64.909328846513404</v>
      </c>
      <c r="P1755" s="86">
        <v>0.77400000000000002</v>
      </c>
      <c r="Q1755" s="88">
        <v>0.91020000000000001</v>
      </c>
      <c r="R1755" s="85">
        <v>8.9118616879066102E-3</v>
      </c>
      <c r="S1755" s="86">
        <v>0</v>
      </c>
      <c r="T1755" s="86">
        <v>1.1399999999999999</v>
      </c>
      <c r="U1755" s="88">
        <v>8.2336909431762706</v>
      </c>
      <c r="V1755" s="89">
        <v>4.33</v>
      </c>
      <c r="W1755" s="85">
        <v>73.167236212134</v>
      </c>
      <c r="X1755" s="88">
        <v>73.599999999999994</v>
      </c>
      <c r="Y1755" s="85">
        <v>-100</v>
      </c>
      <c r="Z1755" s="88"/>
      <c r="AA1755" s="85">
        <v>0.22</v>
      </c>
      <c r="AB1755" s="91">
        <v>0.22</v>
      </c>
      <c r="AC1755" s="86">
        <v>0</v>
      </c>
      <c r="AD1755" s="86">
        <v>0</v>
      </c>
      <c r="AE1755" s="86">
        <v>0</v>
      </c>
      <c r="AF1755" s="151">
        <v>6.9472194013300003E-9</v>
      </c>
      <c r="AG1755" s="85">
        <v>0.31557596047699998</v>
      </c>
      <c r="AH1755" s="86">
        <v>4.5629000000000003E-2</v>
      </c>
      <c r="AI1755" s="151">
        <v>0</v>
      </c>
      <c r="AJ1755" s="152">
        <v>1.73</v>
      </c>
      <c r="AK1755" s="153">
        <v>0</v>
      </c>
    </row>
    <row r="1756" spans="1:37" x14ac:dyDescent="0.2">
      <c r="A1756" s="149" t="s">
        <v>3614</v>
      </c>
      <c r="B1756" s="66" t="s">
        <v>3615</v>
      </c>
      <c r="C1756" s="67">
        <v>28</v>
      </c>
      <c r="D1756" s="84" t="s">
        <v>348</v>
      </c>
      <c r="E1756" s="85">
        <v>65.706118053245902</v>
      </c>
      <c r="F1756" s="91">
        <v>65.706118053245902</v>
      </c>
      <c r="G1756" s="86">
        <v>27.751381827972299</v>
      </c>
      <c r="H1756" s="86">
        <v>27.751381827972299</v>
      </c>
      <c r="I1756" s="86">
        <v>3.15</v>
      </c>
      <c r="J1756" s="86">
        <v>1.52</v>
      </c>
      <c r="K1756" s="87">
        <v>0</v>
      </c>
      <c r="L1756" s="150">
        <v>0</v>
      </c>
      <c r="M1756" s="86">
        <v>2.7151457345422499E-3</v>
      </c>
      <c r="N1756" s="86">
        <v>100</v>
      </c>
      <c r="O1756" s="86">
        <v>100</v>
      </c>
      <c r="P1756" s="86">
        <v>0.27300000000000002</v>
      </c>
      <c r="Q1756" s="88">
        <v>0.82709999999999995</v>
      </c>
      <c r="R1756" s="85">
        <v>8.2149018319231104E-3</v>
      </c>
      <c r="S1756" s="86">
        <v>0</v>
      </c>
      <c r="T1756" s="86">
        <v>1.07</v>
      </c>
      <c r="U1756" s="88">
        <v>5.5479007301119703</v>
      </c>
      <c r="V1756" s="89">
        <v>4.66</v>
      </c>
      <c r="W1756" s="85">
        <v>65.857101592850697</v>
      </c>
      <c r="X1756" s="88">
        <v>75.599999999999994</v>
      </c>
      <c r="Y1756" s="85">
        <v>-99.88</v>
      </c>
      <c r="Z1756" s="88"/>
      <c r="AA1756" s="85">
        <v>0.06</v>
      </c>
      <c r="AB1756" s="91">
        <v>0.06</v>
      </c>
      <c r="AC1756" s="86">
        <v>0</v>
      </c>
      <c r="AD1756" s="86">
        <v>0</v>
      </c>
      <c r="AE1756" s="86">
        <v>0</v>
      </c>
      <c r="AF1756" s="151">
        <v>0.29619997242700002</v>
      </c>
      <c r="AG1756" s="85">
        <v>4.0932024610100003E-2</v>
      </c>
      <c r="AH1756" s="86">
        <v>1.1814E-2</v>
      </c>
      <c r="AI1756" s="151">
        <v>1.6057791057999999E-10</v>
      </c>
      <c r="AJ1756" s="152">
        <v>2.34</v>
      </c>
      <c r="AK1756" s="153">
        <v>5</v>
      </c>
    </row>
    <row r="1757" spans="1:37" x14ac:dyDescent="0.2">
      <c r="A1757" s="149" t="s">
        <v>3616</v>
      </c>
      <c r="B1757" s="66" t="s">
        <v>3617</v>
      </c>
      <c r="C1757" s="67">
        <v>28</v>
      </c>
      <c r="D1757" s="84" t="s">
        <v>348</v>
      </c>
      <c r="E1757" s="85">
        <v>51.063163428520298</v>
      </c>
      <c r="F1757" s="91">
        <v>51.057570775029902</v>
      </c>
      <c r="G1757" s="86">
        <v>23.029428542666398</v>
      </c>
      <c r="H1757" s="86">
        <v>23.023835889175999</v>
      </c>
      <c r="I1757" s="86">
        <v>3.78</v>
      </c>
      <c r="J1757" s="86">
        <v>4.99</v>
      </c>
      <c r="K1757" s="87">
        <v>0</v>
      </c>
      <c r="L1757" s="150">
        <v>0</v>
      </c>
      <c r="M1757" s="86">
        <v>5.1692010879793096E-3</v>
      </c>
      <c r="N1757" s="86">
        <v>100</v>
      </c>
      <c r="O1757" s="86">
        <v>100</v>
      </c>
      <c r="P1757" s="86">
        <v>0.48499999999999999</v>
      </c>
      <c r="Q1757" s="88">
        <v>1.044</v>
      </c>
      <c r="R1757" s="85">
        <v>1.2202562538133E-2</v>
      </c>
      <c r="S1757" s="86">
        <v>0</v>
      </c>
      <c r="T1757" s="86">
        <v>1.24</v>
      </c>
      <c r="U1757" s="88">
        <v>7.0948402178897796</v>
      </c>
      <c r="V1757" s="89">
        <v>4.41</v>
      </c>
      <c r="W1757" s="85">
        <v>60.107924206551701</v>
      </c>
      <c r="X1757" s="88">
        <v>60.5</v>
      </c>
      <c r="Y1757" s="85">
        <v>100</v>
      </c>
      <c r="Z1757" s="88"/>
      <c r="AA1757" s="85">
        <v>0</v>
      </c>
      <c r="AB1757" s="91">
        <v>0</v>
      </c>
      <c r="AC1757" s="86">
        <v>0</v>
      </c>
      <c r="AD1757" s="86">
        <v>0</v>
      </c>
      <c r="AE1757" s="86">
        <v>0</v>
      </c>
      <c r="AF1757" s="151">
        <v>7.8600011157399993E-2</v>
      </c>
      <c r="AG1757" s="85">
        <v>8.3483996020099996E-2</v>
      </c>
      <c r="AH1757" s="86">
        <v>2.7104E-2</v>
      </c>
      <c r="AI1757" s="151">
        <v>2.2769998396899999E-3</v>
      </c>
      <c r="AJ1757" s="152">
        <v>1.93</v>
      </c>
      <c r="AK1757" s="153">
        <v>2</v>
      </c>
    </row>
    <row r="1758" spans="1:37" x14ac:dyDescent="0.2">
      <c r="A1758" s="149" t="s">
        <v>3618</v>
      </c>
      <c r="B1758" s="66" t="s">
        <v>3619</v>
      </c>
      <c r="C1758" s="67">
        <v>28</v>
      </c>
      <c r="D1758" s="84" t="s">
        <v>348</v>
      </c>
      <c r="E1758" s="85">
        <v>50.595616600958103</v>
      </c>
      <c r="F1758" s="91">
        <v>50.592588555198198</v>
      </c>
      <c r="G1758" s="86">
        <v>19.7737444208257</v>
      </c>
      <c r="H1758" s="86">
        <v>19.7737444208257</v>
      </c>
      <c r="I1758" s="86">
        <v>2.0499999999999998</v>
      </c>
      <c r="J1758" s="86">
        <v>2.56</v>
      </c>
      <c r="K1758" s="87">
        <v>0</v>
      </c>
      <c r="L1758" s="150">
        <v>0</v>
      </c>
      <c r="M1758" s="86">
        <v>2.7104425962643998E-3</v>
      </c>
      <c r="N1758" s="86">
        <v>6.89354849311467</v>
      </c>
      <c r="O1758" s="86">
        <v>22.038327526132399</v>
      </c>
      <c r="P1758" s="86">
        <v>0.52200000000000002</v>
      </c>
      <c r="Q1758" s="88">
        <v>1.1236999999999999</v>
      </c>
      <c r="R1758" s="85">
        <v>7.4178473407017298E-3</v>
      </c>
      <c r="S1758" s="86">
        <v>0</v>
      </c>
      <c r="T1758" s="86">
        <v>1.23</v>
      </c>
      <c r="U1758" s="88">
        <v>5.30998104443354</v>
      </c>
      <c r="V1758" s="89">
        <v>4.37</v>
      </c>
      <c r="W1758" s="85">
        <v>53.375470342556198</v>
      </c>
      <c r="X1758" s="88">
        <v>63.4666666667</v>
      </c>
      <c r="Y1758" s="85">
        <v>-100</v>
      </c>
      <c r="Z1758" s="88">
        <v>-100</v>
      </c>
      <c r="AA1758" s="85">
        <v>0.1</v>
      </c>
      <c r="AB1758" s="91">
        <v>0.1</v>
      </c>
      <c r="AC1758" s="86">
        <v>0</v>
      </c>
      <c r="AD1758" s="86">
        <v>0</v>
      </c>
      <c r="AE1758" s="86">
        <v>0</v>
      </c>
      <c r="AF1758" s="151">
        <v>0</v>
      </c>
      <c r="AG1758" s="85">
        <v>8.6885999287200005E-2</v>
      </c>
      <c r="AH1758" s="86">
        <v>2.4115000000000001E-2</v>
      </c>
      <c r="AI1758" s="151">
        <v>0</v>
      </c>
      <c r="AJ1758" s="152">
        <v>2.41</v>
      </c>
      <c r="AK1758" s="153">
        <v>14</v>
      </c>
    </row>
    <row r="1759" spans="1:37" x14ac:dyDescent="0.2">
      <c r="A1759" s="149" t="s">
        <v>3620</v>
      </c>
      <c r="B1759" s="66" t="s">
        <v>3621</v>
      </c>
      <c r="C1759" s="67">
        <v>28</v>
      </c>
      <c r="D1759" s="84" t="s">
        <v>348</v>
      </c>
      <c r="E1759" s="85">
        <v>65.811224599045005</v>
      </c>
      <c r="F1759" s="91">
        <v>65.787670499561003</v>
      </c>
      <c r="G1759" s="86">
        <v>22.4577632170617</v>
      </c>
      <c r="H1759" s="86">
        <v>22.4374210402347</v>
      </c>
      <c r="I1759" s="86">
        <v>1.39</v>
      </c>
      <c r="J1759" s="86">
        <v>1.43</v>
      </c>
      <c r="K1759" s="87">
        <v>0</v>
      </c>
      <c r="L1759" s="150">
        <v>1.3897523772799999E-9</v>
      </c>
      <c r="M1759" s="86">
        <v>0</v>
      </c>
      <c r="N1759" s="86">
        <v>18.6510901310874</v>
      </c>
      <c r="O1759" s="86">
        <v>46.7222291329767</v>
      </c>
      <c r="P1759" s="86">
        <v>0.39200000000000002</v>
      </c>
      <c r="Q1759" s="88">
        <v>0.72570000000000001</v>
      </c>
      <c r="R1759" s="85">
        <v>0</v>
      </c>
      <c r="S1759" s="86">
        <v>0</v>
      </c>
      <c r="T1759" s="86">
        <v>1.2</v>
      </c>
      <c r="U1759" s="88">
        <v>5.4538446714203097</v>
      </c>
      <c r="V1759" s="89">
        <v>4.59</v>
      </c>
      <c r="W1759" s="85">
        <v>63.706080581146303</v>
      </c>
      <c r="X1759" s="88"/>
      <c r="Y1759" s="85"/>
      <c r="Z1759" s="88">
        <v>-100</v>
      </c>
      <c r="AA1759" s="85">
        <v>0</v>
      </c>
      <c r="AB1759" s="91">
        <v>0</v>
      </c>
      <c r="AC1759" s="86">
        <v>0</v>
      </c>
      <c r="AD1759" s="86">
        <v>0</v>
      </c>
      <c r="AE1759" s="86">
        <v>0</v>
      </c>
      <c r="AF1759" s="151">
        <v>8.7008998273200007</v>
      </c>
      <c r="AG1759" s="85">
        <v>2.3166004376499998E-2</v>
      </c>
      <c r="AH1759" s="86">
        <v>8.0649999999999993E-3</v>
      </c>
      <c r="AI1759" s="151">
        <v>9.5573248694500002E-11</v>
      </c>
      <c r="AJ1759" s="152">
        <v>2.35</v>
      </c>
      <c r="AK1759" s="153">
        <v>14</v>
      </c>
    </row>
    <row r="1760" spans="1:37" x14ac:dyDescent="0.2">
      <c r="A1760" s="149" t="s">
        <v>3622</v>
      </c>
      <c r="B1760" s="66" t="s">
        <v>3623</v>
      </c>
      <c r="C1760" s="67">
        <v>28</v>
      </c>
      <c r="D1760" s="84" t="s">
        <v>348</v>
      </c>
      <c r="E1760" s="85">
        <v>69.271284223604098</v>
      </c>
      <c r="F1760" s="91">
        <v>69.267979989558597</v>
      </c>
      <c r="G1760" s="86">
        <v>25.949471652976101</v>
      </c>
      <c r="H1760" s="86">
        <v>25.949471652976101</v>
      </c>
      <c r="I1760" s="86">
        <v>6.65</v>
      </c>
      <c r="J1760" s="86">
        <v>2.8</v>
      </c>
      <c r="K1760" s="87">
        <v>0</v>
      </c>
      <c r="L1760" s="150">
        <v>0</v>
      </c>
      <c r="M1760" s="86">
        <v>0.107476555218362</v>
      </c>
      <c r="N1760" s="86">
        <v>68.765316579779906</v>
      </c>
      <c r="O1760" s="86">
        <v>62.510872716729502</v>
      </c>
      <c r="P1760" s="86">
        <v>0.39</v>
      </c>
      <c r="Q1760" s="88">
        <v>0.89580000000000004</v>
      </c>
      <c r="R1760" s="85">
        <v>1.72681747539285E-2</v>
      </c>
      <c r="S1760" s="86">
        <v>0</v>
      </c>
      <c r="T1760" s="86">
        <v>1.55</v>
      </c>
      <c r="U1760" s="88">
        <v>3.4066653009165999</v>
      </c>
      <c r="V1760" s="89">
        <v>4.71</v>
      </c>
      <c r="W1760" s="85">
        <v>61.702804298507502</v>
      </c>
      <c r="X1760" s="88"/>
      <c r="Y1760" s="85">
        <v>53.960000000000008</v>
      </c>
      <c r="Z1760" s="88">
        <v>-100</v>
      </c>
      <c r="AA1760" s="85">
        <v>0</v>
      </c>
      <c r="AB1760" s="91">
        <v>0</v>
      </c>
      <c r="AC1760" s="86">
        <v>0</v>
      </c>
      <c r="AD1760" s="86">
        <v>0</v>
      </c>
      <c r="AE1760" s="86">
        <v>0</v>
      </c>
      <c r="AF1760" s="151">
        <v>12.88079973</v>
      </c>
      <c r="AG1760" s="85">
        <v>4.4388000240099999E-2</v>
      </c>
      <c r="AH1760" s="86">
        <v>2.3761999999999998E-2</v>
      </c>
      <c r="AI1760" s="151">
        <v>1.08399997737E-3</v>
      </c>
      <c r="AJ1760" s="152">
        <v>2.4</v>
      </c>
      <c r="AK1760" s="153">
        <v>12</v>
      </c>
    </row>
    <row r="1761" spans="1:37" x14ac:dyDescent="0.2">
      <c r="A1761" s="149" t="s">
        <v>1422</v>
      </c>
      <c r="B1761" s="66" t="s">
        <v>3624</v>
      </c>
      <c r="C1761" s="67">
        <v>28</v>
      </c>
      <c r="D1761" s="84" t="s">
        <v>348</v>
      </c>
      <c r="E1761" s="85">
        <v>68.081944712274705</v>
      </c>
      <c r="F1761" s="91">
        <v>68.042242816792793</v>
      </c>
      <c r="G1761" s="86">
        <v>25.781276586090701</v>
      </c>
      <c r="H1761" s="86">
        <v>25.763127148156101</v>
      </c>
      <c r="I1761" s="86">
        <v>10.58</v>
      </c>
      <c r="J1761" s="86">
        <v>19.420000000000002</v>
      </c>
      <c r="K1761" s="87">
        <v>0</v>
      </c>
      <c r="L1761" s="150">
        <v>0</v>
      </c>
      <c r="M1761" s="86">
        <v>0</v>
      </c>
      <c r="N1761" s="86">
        <v>59.136660051034902</v>
      </c>
      <c r="O1761" s="86">
        <v>70.106761565836294</v>
      </c>
      <c r="P1761" s="86">
        <v>1.077</v>
      </c>
      <c r="Q1761" s="88">
        <v>1.1091</v>
      </c>
      <c r="R1761" s="85">
        <v>0</v>
      </c>
      <c r="S1761" s="86">
        <v>0</v>
      </c>
      <c r="T1761" s="86">
        <v>1.51</v>
      </c>
      <c r="U1761" s="88">
        <v>4.6281066733214598</v>
      </c>
      <c r="V1761" s="89">
        <v>4.45</v>
      </c>
      <c r="W1761" s="85">
        <v>61.3124456361952</v>
      </c>
      <c r="X1761" s="88">
        <v>51.733333333300003</v>
      </c>
      <c r="Y1761" s="85"/>
      <c r="Z1761" s="88"/>
      <c r="AA1761" s="85">
        <v>0</v>
      </c>
      <c r="AB1761" s="91">
        <v>0</v>
      </c>
      <c r="AC1761" s="86">
        <v>0</v>
      </c>
      <c r="AD1761" s="86">
        <v>0</v>
      </c>
      <c r="AE1761" s="86">
        <v>0.05</v>
      </c>
      <c r="AF1761" s="151">
        <v>0.38690042589399998</v>
      </c>
      <c r="AG1761" s="85">
        <v>3.5585995752599998E-2</v>
      </c>
      <c r="AH1761" s="86">
        <v>0.106004</v>
      </c>
      <c r="AI1761" s="151">
        <v>1.6339997909799999E-3</v>
      </c>
      <c r="AJ1761" s="152">
        <v>2.5099999999999998</v>
      </c>
      <c r="AK1761" s="153">
        <v>12</v>
      </c>
    </row>
    <row r="1762" spans="1:37" x14ac:dyDescent="0.2">
      <c r="A1762" s="149" t="s">
        <v>3625</v>
      </c>
      <c r="B1762" s="66" t="s">
        <v>3626</v>
      </c>
      <c r="C1762" s="67">
        <v>28</v>
      </c>
      <c r="D1762" s="84" t="s">
        <v>348</v>
      </c>
      <c r="E1762" s="85">
        <v>80.012278781731297</v>
      </c>
      <c r="F1762" s="91">
        <v>80.012278781731297</v>
      </c>
      <c r="G1762" s="86">
        <v>32.355479628789297</v>
      </c>
      <c r="H1762" s="86">
        <v>32.355479628789297</v>
      </c>
      <c r="I1762" s="86">
        <v>1.83</v>
      </c>
      <c r="J1762" s="86">
        <v>1.43</v>
      </c>
      <c r="K1762" s="87">
        <v>0</v>
      </c>
      <c r="L1762" s="150">
        <v>9.8998069442100002E-8</v>
      </c>
      <c r="M1762" s="86">
        <v>2.2817439548519802E-3</v>
      </c>
      <c r="N1762" s="86">
        <v>100</v>
      </c>
      <c r="O1762" s="86">
        <v>100</v>
      </c>
      <c r="P1762" s="86">
        <v>0.22900000000000001</v>
      </c>
      <c r="Q1762" s="88">
        <v>0.88980000000000004</v>
      </c>
      <c r="R1762" s="85">
        <v>1.0346611484738699E-2</v>
      </c>
      <c r="S1762" s="86">
        <v>0</v>
      </c>
      <c r="T1762" s="86">
        <v>0.93</v>
      </c>
      <c r="U1762" s="88">
        <v>2.1087472973333701</v>
      </c>
      <c r="V1762" s="89">
        <v>4.68</v>
      </c>
      <c r="W1762" s="85">
        <v>63.363837643924299</v>
      </c>
      <c r="X1762" s="88">
        <v>69.666666666699996</v>
      </c>
      <c r="Y1762" s="85">
        <v>-100</v>
      </c>
      <c r="Z1762" s="88"/>
      <c r="AA1762" s="85">
        <v>0</v>
      </c>
      <c r="AB1762" s="91">
        <v>0</v>
      </c>
      <c r="AC1762" s="86">
        <v>0</v>
      </c>
      <c r="AD1762" s="86">
        <v>0</v>
      </c>
      <c r="AE1762" s="86">
        <v>0</v>
      </c>
      <c r="AF1762" s="151">
        <v>8.2157088738999997E-7</v>
      </c>
      <c r="AG1762" s="85">
        <v>1.43640026694E-2</v>
      </c>
      <c r="AH1762" s="86">
        <v>9.3369999999999998E-3</v>
      </c>
      <c r="AI1762" s="151">
        <v>6.7965993843400002E-11</v>
      </c>
      <c r="AJ1762" s="152">
        <v>2.71</v>
      </c>
      <c r="AK1762" s="153">
        <v>13</v>
      </c>
    </row>
    <row r="1763" spans="1:37" x14ac:dyDescent="0.2">
      <c r="A1763" s="149" t="s">
        <v>3627</v>
      </c>
      <c r="B1763" s="66" t="s">
        <v>3628</v>
      </c>
      <c r="C1763" s="67">
        <v>28</v>
      </c>
      <c r="D1763" s="84" t="s">
        <v>348</v>
      </c>
      <c r="E1763" s="85">
        <v>88.276527545169202</v>
      </c>
      <c r="F1763" s="91">
        <v>88.274309291156897</v>
      </c>
      <c r="G1763" s="86">
        <v>28.601058107163901</v>
      </c>
      <c r="H1763" s="86">
        <v>28.599948980157698</v>
      </c>
      <c r="I1763" s="86">
        <v>1.1499999999999999</v>
      </c>
      <c r="J1763" s="86">
        <v>0.82</v>
      </c>
      <c r="K1763" s="87">
        <v>0</v>
      </c>
      <c r="L1763" s="150">
        <v>1.7289402237900001E-10</v>
      </c>
      <c r="M1763" s="86">
        <v>2.4724815102373401E-3</v>
      </c>
      <c r="N1763" s="86">
        <v>15.497872747263299</v>
      </c>
      <c r="O1763" s="86">
        <v>37.210747010405299</v>
      </c>
      <c r="P1763" s="86">
        <v>0.33400000000000002</v>
      </c>
      <c r="Q1763" s="88">
        <v>0.69010000000000005</v>
      </c>
      <c r="R1763" s="85">
        <v>2.44468891333578E-2</v>
      </c>
      <c r="S1763" s="86">
        <v>0</v>
      </c>
      <c r="T1763" s="86">
        <v>1.05</v>
      </c>
      <c r="U1763" s="88">
        <v>1.69918257339648</v>
      </c>
      <c r="V1763" s="89">
        <v>4.78</v>
      </c>
      <c r="W1763" s="85">
        <v>65.392097202132206</v>
      </c>
      <c r="X1763" s="88">
        <v>73.733333333299996</v>
      </c>
      <c r="Y1763" s="85">
        <v>-100</v>
      </c>
      <c r="Z1763" s="88">
        <v>-100</v>
      </c>
      <c r="AA1763" s="85">
        <v>0</v>
      </c>
      <c r="AB1763" s="91">
        <v>0</v>
      </c>
      <c r="AC1763" s="86">
        <v>0</v>
      </c>
      <c r="AD1763" s="86">
        <v>0</v>
      </c>
      <c r="AE1763" s="86">
        <v>0</v>
      </c>
      <c r="AF1763" s="151">
        <v>4.5563046064399998E-8</v>
      </c>
      <c r="AG1763" s="85">
        <v>2.5380043229599998E-3</v>
      </c>
      <c r="AH1763" s="86">
        <v>4.4349999999999997E-3</v>
      </c>
      <c r="AI1763" s="151">
        <v>1.2830001483E-3</v>
      </c>
      <c r="AJ1763" s="152">
        <v>3.13</v>
      </c>
      <c r="AK1763" s="153">
        <v>30</v>
      </c>
    </row>
    <row r="1764" spans="1:37" x14ac:dyDescent="0.2">
      <c r="A1764" s="149" t="s">
        <v>3629</v>
      </c>
      <c r="B1764" s="66" t="s">
        <v>3630</v>
      </c>
      <c r="C1764" s="67">
        <v>28</v>
      </c>
      <c r="D1764" s="84" t="s">
        <v>348</v>
      </c>
      <c r="E1764" s="85">
        <v>84.289759281248195</v>
      </c>
      <c r="F1764" s="91">
        <v>84.289759281248195</v>
      </c>
      <c r="G1764" s="86">
        <v>26.325447766770999</v>
      </c>
      <c r="H1764" s="86">
        <v>26.325447766770999</v>
      </c>
      <c r="I1764" s="86">
        <v>0.37</v>
      </c>
      <c r="J1764" s="86">
        <v>0.27</v>
      </c>
      <c r="K1764" s="87">
        <v>0</v>
      </c>
      <c r="L1764" s="150">
        <v>2.13865875826E-10</v>
      </c>
      <c r="M1764" s="86">
        <v>3.6867652081573098E-3</v>
      </c>
      <c r="N1764" s="86">
        <v>5.30009516041327</v>
      </c>
      <c r="O1764" s="86">
        <v>41.889804325437701</v>
      </c>
      <c r="P1764" s="86">
        <v>0.23499999999999999</v>
      </c>
      <c r="Q1764" s="88">
        <v>0.76580000000000004</v>
      </c>
      <c r="R1764" s="85">
        <v>9.3066542577943199E-3</v>
      </c>
      <c r="S1764" s="86">
        <v>0</v>
      </c>
      <c r="T1764" s="86">
        <v>0.87</v>
      </c>
      <c r="U1764" s="88">
        <v>1.9845388645780599</v>
      </c>
      <c r="V1764" s="89">
        <v>4.7300000000000004</v>
      </c>
      <c r="W1764" s="85">
        <v>68.093814007099198</v>
      </c>
      <c r="X1764" s="88">
        <v>74.233333333299996</v>
      </c>
      <c r="Y1764" s="85">
        <v>100</v>
      </c>
      <c r="Z1764" s="88"/>
      <c r="AA1764" s="85">
        <v>0</v>
      </c>
      <c r="AB1764" s="91">
        <v>0</v>
      </c>
      <c r="AC1764" s="86">
        <v>0</v>
      </c>
      <c r="AD1764" s="86">
        <v>0</v>
      </c>
      <c r="AE1764" s="86">
        <v>0</v>
      </c>
      <c r="AF1764" s="151">
        <v>0</v>
      </c>
      <c r="AG1764" s="85">
        <v>1.4687272798399999E-9</v>
      </c>
      <c r="AH1764" s="86">
        <v>1.7880000000000001E-3</v>
      </c>
      <c r="AI1764" s="151">
        <v>0</v>
      </c>
      <c r="AJ1764" s="152">
        <v>3.22</v>
      </c>
      <c r="AK1764" s="153">
        <v>37</v>
      </c>
    </row>
    <row r="1765" spans="1:37" x14ac:dyDescent="0.2">
      <c r="A1765" s="149" t="s">
        <v>980</v>
      </c>
      <c r="B1765" s="66" t="s">
        <v>3631</v>
      </c>
      <c r="C1765" s="67">
        <v>28</v>
      </c>
      <c r="D1765" s="84" t="s">
        <v>348</v>
      </c>
      <c r="E1765" s="85">
        <v>85.925543963683594</v>
      </c>
      <c r="F1765" s="91">
        <v>85.919098350843896</v>
      </c>
      <c r="G1765" s="86">
        <v>29.2814983287447</v>
      </c>
      <c r="H1765" s="86">
        <v>29.2814983287447</v>
      </c>
      <c r="I1765" s="86">
        <v>0.57999999999999996</v>
      </c>
      <c r="J1765" s="86">
        <v>0.54</v>
      </c>
      <c r="K1765" s="87">
        <v>0</v>
      </c>
      <c r="L1765" s="150">
        <v>7.2892343491500002E-8</v>
      </c>
      <c r="M1765" s="86">
        <v>3.1910349574879003E-2</v>
      </c>
      <c r="N1765" s="86">
        <v>5.1037122927134497</v>
      </c>
      <c r="O1765" s="86">
        <v>29.7352561343091</v>
      </c>
      <c r="P1765" s="86">
        <v>0.39</v>
      </c>
      <c r="Q1765" s="88">
        <v>0.77759999999999996</v>
      </c>
      <c r="R1765" s="85">
        <v>6.4010241638662202E-2</v>
      </c>
      <c r="S1765" s="86">
        <v>0</v>
      </c>
      <c r="T1765" s="86">
        <v>0.83</v>
      </c>
      <c r="U1765" s="88">
        <v>2.0644377123599198</v>
      </c>
      <c r="V1765" s="89">
        <v>4.74</v>
      </c>
      <c r="W1765" s="85">
        <v>63.888247841715398</v>
      </c>
      <c r="X1765" s="88">
        <v>76.066666666700002</v>
      </c>
      <c r="Y1765" s="85">
        <v>100</v>
      </c>
      <c r="Z1765" s="88"/>
      <c r="AA1765" s="85">
        <v>0</v>
      </c>
      <c r="AB1765" s="91">
        <v>0</v>
      </c>
      <c r="AC1765" s="86">
        <v>0</v>
      </c>
      <c r="AD1765" s="86">
        <v>0</v>
      </c>
      <c r="AE1765" s="86">
        <v>0</v>
      </c>
      <c r="AF1765" s="151">
        <v>0</v>
      </c>
      <c r="AG1765" s="85">
        <v>3.2861956562199999E-9</v>
      </c>
      <c r="AH1765" s="86">
        <v>3.209E-3</v>
      </c>
      <c r="AI1765" s="151">
        <v>0</v>
      </c>
      <c r="AJ1765" s="152">
        <v>3.13</v>
      </c>
      <c r="AK1765" s="153">
        <v>39</v>
      </c>
    </row>
    <row r="1766" spans="1:37" x14ac:dyDescent="0.2">
      <c r="A1766" s="149" t="s">
        <v>3632</v>
      </c>
      <c r="B1766" s="66" t="s">
        <v>3633</v>
      </c>
      <c r="C1766" s="67">
        <v>28</v>
      </c>
      <c r="D1766" s="84" t="s">
        <v>348</v>
      </c>
      <c r="E1766" s="85">
        <v>75.458160575841205</v>
      </c>
      <c r="F1766" s="91">
        <v>75.458160575841205</v>
      </c>
      <c r="G1766" s="86">
        <v>26.672729234420999</v>
      </c>
      <c r="H1766" s="86">
        <v>26.672729234420999</v>
      </c>
      <c r="I1766" s="86">
        <v>1.07</v>
      </c>
      <c r="J1766" s="86">
        <v>0.96</v>
      </c>
      <c r="K1766" s="87">
        <v>0</v>
      </c>
      <c r="L1766" s="150">
        <v>2.0893607025600001E-8</v>
      </c>
      <c r="M1766" s="86">
        <v>1.5207286057069599E-3</v>
      </c>
      <c r="N1766" s="86">
        <v>6.6894956594875499</v>
      </c>
      <c r="O1766" s="86">
        <v>19.7608970722981</v>
      </c>
      <c r="P1766" s="86">
        <v>0.311</v>
      </c>
      <c r="Q1766" s="88">
        <v>1.2502</v>
      </c>
      <c r="R1766" s="85">
        <v>1.35180804325786E-2</v>
      </c>
      <c r="S1766" s="86">
        <v>0</v>
      </c>
      <c r="T1766" s="86">
        <v>1.03</v>
      </c>
      <c r="U1766" s="88">
        <v>4.6147443702893103</v>
      </c>
      <c r="V1766" s="89">
        <v>4.59</v>
      </c>
      <c r="W1766" s="85">
        <v>67.811130156878306</v>
      </c>
      <c r="X1766" s="88">
        <v>64.7</v>
      </c>
      <c r="Y1766" s="85">
        <v>100</v>
      </c>
      <c r="Z1766" s="88"/>
      <c r="AA1766" s="85">
        <v>0</v>
      </c>
      <c r="AB1766" s="91">
        <v>0</v>
      </c>
      <c r="AC1766" s="86">
        <v>0</v>
      </c>
      <c r="AD1766" s="86">
        <v>0</v>
      </c>
      <c r="AE1766" s="86">
        <v>0</v>
      </c>
      <c r="AF1766" s="151">
        <v>8.3803262627900002E-8</v>
      </c>
      <c r="AG1766" s="85">
        <v>5.4000022778100003E-2</v>
      </c>
      <c r="AH1766" s="86">
        <v>7.8040000000000002E-3</v>
      </c>
      <c r="AI1766" s="151">
        <v>1.12983424961E-9</v>
      </c>
      <c r="AJ1766" s="152">
        <v>2.96</v>
      </c>
      <c r="AK1766" s="153">
        <v>32</v>
      </c>
    </row>
    <row r="1767" spans="1:37" x14ac:dyDescent="0.2">
      <c r="A1767" s="149" t="s">
        <v>3634</v>
      </c>
      <c r="B1767" s="66" t="s">
        <v>3635</v>
      </c>
      <c r="C1767" s="67">
        <v>28</v>
      </c>
      <c r="D1767" s="84" t="s">
        <v>348</v>
      </c>
      <c r="E1767" s="85">
        <v>76.202943155398302</v>
      </c>
      <c r="F1767" s="91">
        <v>76.1722991652844</v>
      </c>
      <c r="G1767" s="86">
        <v>23.101571503753899</v>
      </c>
      <c r="H1767" s="86">
        <v>23.085583334998802</v>
      </c>
      <c r="I1767" s="86">
        <v>5.78</v>
      </c>
      <c r="J1767" s="86">
        <v>10.67</v>
      </c>
      <c r="K1767" s="87">
        <v>0</v>
      </c>
      <c r="L1767" s="150">
        <v>0.20999999115500001</v>
      </c>
      <c r="M1767" s="86">
        <v>1.4497024774445799E-4</v>
      </c>
      <c r="N1767" s="86">
        <v>7.1864197183890299</v>
      </c>
      <c r="O1767" s="86">
        <v>15.466348118575301</v>
      </c>
      <c r="P1767" s="86">
        <v>1.149</v>
      </c>
      <c r="Q1767" s="88">
        <v>0.74019999999999997</v>
      </c>
      <c r="R1767" s="85">
        <v>7.1326676176890202E-3</v>
      </c>
      <c r="S1767" s="86">
        <v>0</v>
      </c>
      <c r="T1767" s="86">
        <v>1.28</v>
      </c>
      <c r="U1767" s="88">
        <v>5.8270213375435498</v>
      </c>
      <c r="V1767" s="89">
        <v>4.55</v>
      </c>
      <c r="W1767" s="85">
        <v>66.005623806488799</v>
      </c>
      <c r="X1767" s="88">
        <v>79.066666666700002</v>
      </c>
      <c r="Y1767" s="85"/>
      <c r="Z1767" s="88"/>
      <c r="AA1767" s="85">
        <v>0.01</v>
      </c>
      <c r="AB1767" s="91">
        <v>0.01</v>
      </c>
      <c r="AC1767" s="86">
        <v>0.01</v>
      </c>
      <c r="AD1767" s="86">
        <v>0.01</v>
      </c>
      <c r="AE1767" s="86">
        <v>0.03</v>
      </c>
      <c r="AF1767" s="151">
        <v>0.84229999741600003</v>
      </c>
      <c r="AG1767" s="85">
        <v>0.36768597050700003</v>
      </c>
      <c r="AH1767" s="86">
        <v>9.5729999999999996E-2</v>
      </c>
      <c r="AI1767" s="151">
        <v>1.3134998862400001E-2</v>
      </c>
      <c r="AJ1767" s="152">
        <v>2.9</v>
      </c>
      <c r="AK1767" s="153">
        <v>30</v>
      </c>
    </row>
    <row r="1768" spans="1:37" x14ac:dyDescent="0.2">
      <c r="A1768" s="149" t="s">
        <v>3636</v>
      </c>
      <c r="B1768" s="66" t="s">
        <v>3637</v>
      </c>
      <c r="C1768" s="67">
        <v>28</v>
      </c>
      <c r="D1768" s="84" t="s">
        <v>348</v>
      </c>
      <c r="E1768" s="85">
        <v>73.620281235824805</v>
      </c>
      <c r="F1768" s="91">
        <v>73.620281235824805</v>
      </c>
      <c r="G1768" s="86">
        <v>24.798817263914799</v>
      </c>
      <c r="H1768" s="86">
        <v>24.798817263914799</v>
      </c>
      <c r="I1768" s="86">
        <v>1.18</v>
      </c>
      <c r="J1768" s="86">
        <v>1.45</v>
      </c>
      <c r="K1768" s="87">
        <v>0</v>
      </c>
      <c r="L1768" s="150">
        <v>3.0299998915500002</v>
      </c>
      <c r="M1768" s="86">
        <v>1.5751545908997199E-2</v>
      </c>
      <c r="N1768" s="86">
        <v>5.5705494980028103</v>
      </c>
      <c r="O1768" s="86">
        <v>9.6317560879033906</v>
      </c>
      <c r="P1768" s="86">
        <v>0.51500000000000001</v>
      </c>
      <c r="Q1768" s="88">
        <v>1.4374</v>
      </c>
      <c r="R1768" s="85">
        <v>3.11429461227032E-2</v>
      </c>
      <c r="S1768" s="86">
        <v>0</v>
      </c>
      <c r="T1768" s="86">
        <v>1.33</v>
      </c>
      <c r="U1768" s="88">
        <v>5.7994388723686603</v>
      </c>
      <c r="V1768" s="89">
        <v>4.55</v>
      </c>
      <c r="W1768" s="85">
        <v>58.864810308947703</v>
      </c>
      <c r="X1768" s="88">
        <v>57.9666666667</v>
      </c>
      <c r="Y1768" s="85"/>
      <c r="Z1768" s="88"/>
      <c r="AA1768" s="85">
        <v>0</v>
      </c>
      <c r="AB1768" s="91">
        <v>0</v>
      </c>
      <c r="AC1768" s="86">
        <v>0</v>
      </c>
      <c r="AD1768" s="86">
        <v>0</v>
      </c>
      <c r="AE1768" s="86">
        <v>0</v>
      </c>
      <c r="AF1768" s="151">
        <v>0</v>
      </c>
      <c r="AG1768" s="85">
        <v>1.53419992778E-2</v>
      </c>
      <c r="AH1768" s="86">
        <v>4.6059999999999999E-3</v>
      </c>
      <c r="AI1768" s="151">
        <v>0</v>
      </c>
      <c r="AJ1768" s="152">
        <v>2.56</v>
      </c>
      <c r="AK1768" s="153">
        <v>21</v>
      </c>
    </row>
    <row r="1769" spans="1:37" x14ac:dyDescent="0.2">
      <c r="A1769" s="149" t="s">
        <v>3638</v>
      </c>
      <c r="B1769" s="66" t="s">
        <v>3639</v>
      </c>
      <c r="C1769" s="67">
        <v>28</v>
      </c>
      <c r="D1769" s="84" t="s">
        <v>348</v>
      </c>
      <c r="E1769" s="85">
        <v>73.832969083810099</v>
      </c>
      <c r="F1769" s="91">
        <v>73.828057854283799</v>
      </c>
      <c r="G1769" s="86">
        <v>25.589347543157398</v>
      </c>
      <c r="H1769" s="86">
        <v>25.586891928394301</v>
      </c>
      <c r="I1769" s="86">
        <v>1.93</v>
      </c>
      <c r="J1769" s="86">
        <v>1.25</v>
      </c>
      <c r="K1769" s="87">
        <v>0</v>
      </c>
      <c r="L1769" s="150">
        <v>1.87000027015</v>
      </c>
      <c r="M1769" s="86">
        <v>3.5067634463043201E-2</v>
      </c>
      <c r="N1769" s="86">
        <v>12.545695972197199</v>
      </c>
      <c r="O1769" s="86">
        <v>18.8236709165263</v>
      </c>
      <c r="P1769" s="86">
        <v>0.38800000000000001</v>
      </c>
      <c r="Q1769" s="88">
        <v>0.73670000000000002</v>
      </c>
      <c r="R1769" s="85">
        <v>3.1685678073510803E-2</v>
      </c>
      <c r="S1769" s="86">
        <v>0</v>
      </c>
      <c r="T1769" s="86">
        <v>1.07</v>
      </c>
      <c r="U1769" s="88">
        <v>6.4281855462515001</v>
      </c>
      <c r="V1769" s="89">
        <v>4.5</v>
      </c>
      <c r="W1769" s="85">
        <v>71.197138390705007</v>
      </c>
      <c r="X1769" s="88">
        <v>81.766666666700004</v>
      </c>
      <c r="Y1769" s="85">
        <v>100</v>
      </c>
      <c r="Z1769" s="88">
        <v>-100</v>
      </c>
      <c r="AA1769" s="85">
        <v>0.01</v>
      </c>
      <c r="AB1769" s="91">
        <v>0.01</v>
      </c>
      <c r="AC1769" s="86">
        <v>0.01</v>
      </c>
      <c r="AD1769" s="86">
        <v>0.01</v>
      </c>
      <c r="AE1769" s="86">
        <v>0</v>
      </c>
      <c r="AF1769" s="151">
        <v>0</v>
      </c>
      <c r="AG1769" s="85">
        <v>0.19749000040199999</v>
      </c>
      <c r="AH1769" s="86">
        <v>1.1486E-2</v>
      </c>
      <c r="AI1769" s="151">
        <v>3.8111009919300001E-12</v>
      </c>
      <c r="AJ1769" s="152">
        <v>3.01</v>
      </c>
      <c r="AK1769" s="153">
        <v>35</v>
      </c>
    </row>
    <row r="1770" spans="1:37" x14ac:dyDescent="0.2">
      <c r="A1770" s="149" t="s">
        <v>3640</v>
      </c>
      <c r="B1770" s="66" t="s">
        <v>3641</v>
      </c>
      <c r="C1770" s="67">
        <v>28</v>
      </c>
      <c r="D1770" s="84" t="s">
        <v>348</v>
      </c>
      <c r="E1770" s="85">
        <v>68.169692008017407</v>
      </c>
      <c r="F1770" s="91">
        <v>68.164045958840305</v>
      </c>
      <c r="G1770" s="86">
        <v>27.040341021370299</v>
      </c>
      <c r="H1770" s="86">
        <v>27.035400728340299</v>
      </c>
      <c r="I1770" s="86">
        <v>2.17</v>
      </c>
      <c r="J1770" s="86">
        <v>3.22</v>
      </c>
      <c r="K1770" s="87">
        <v>0</v>
      </c>
      <c r="L1770" s="150">
        <v>0.57999999474800001</v>
      </c>
      <c r="M1770" s="86">
        <v>2.7720698300476E-2</v>
      </c>
      <c r="N1770" s="86">
        <v>9.4378194207836508</v>
      </c>
      <c r="O1770" s="86">
        <v>20.109639600521099</v>
      </c>
      <c r="P1770" s="86">
        <v>0.72</v>
      </c>
      <c r="Q1770" s="88">
        <v>1.7252000000000001</v>
      </c>
      <c r="R1770" s="85">
        <v>7.0698631017417607E-2</v>
      </c>
      <c r="S1770" s="86">
        <v>0</v>
      </c>
      <c r="T1770" s="86">
        <v>1.31</v>
      </c>
      <c r="U1770" s="88">
        <v>4.3432233294752001</v>
      </c>
      <c r="V1770" s="89">
        <v>4.38</v>
      </c>
      <c r="W1770" s="85">
        <v>60.730979079671698</v>
      </c>
      <c r="X1770" s="88">
        <v>62.333333333299997</v>
      </c>
      <c r="Y1770" s="85">
        <v>-100</v>
      </c>
      <c r="Z1770" s="88"/>
      <c r="AA1770" s="85">
        <v>0</v>
      </c>
      <c r="AB1770" s="91">
        <v>0</v>
      </c>
      <c r="AC1770" s="86">
        <v>0</v>
      </c>
      <c r="AD1770" s="86">
        <v>0</v>
      </c>
      <c r="AE1770" s="86">
        <v>0.01</v>
      </c>
      <c r="AF1770" s="151">
        <v>0</v>
      </c>
      <c r="AG1770" s="85">
        <v>7.9520006746800001E-3</v>
      </c>
      <c r="AH1770" s="86">
        <v>2.4271000000000001E-2</v>
      </c>
      <c r="AI1770" s="151">
        <v>4.0868052957400002E-12</v>
      </c>
      <c r="AJ1770" s="152">
        <v>2.59</v>
      </c>
      <c r="AK1770" s="153">
        <v>20</v>
      </c>
    </row>
    <row r="1771" spans="1:37" x14ac:dyDescent="0.2">
      <c r="A1771" s="149" t="s">
        <v>3642</v>
      </c>
      <c r="B1771" s="66" t="s">
        <v>3643</v>
      </c>
      <c r="C1771" s="67">
        <v>28</v>
      </c>
      <c r="D1771" s="84" t="s">
        <v>348</v>
      </c>
      <c r="E1771" s="85">
        <v>56.3913478562081</v>
      </c>
      <c r="F1771" s="91">
        <v>56.385189746747699</v>
      </c>
      <c r="G1771" s="86">
        <v>24.065891771226202</v>
      </c>
      <c r="H1771" s="86">
        <v>24.059733661765801</v>
      </c>
      <c r="I1771" s="86">
        <v>3.72</v>
      </c>
      <c r="J1771" s="86">
        <v>3.76</v>
      </c>
      <c r="K1771" s="87">
        <v>0</v>
      </c>
      <c r="L1771" s="150">
        <v>0.36000008732900002</v>
      </c>
      <c r="M1771" s="86">
        <v>1.9235179932182399E-2</v>
      </c>
      <c r="N1771" s="86">
        <v>10.142922009124501</v>
      </c>
      <c r="O1771" s="86">
        <v>20.678336980306302</v>
      </c>
      <c r="P1771" s="86">
        <v>0.96799999999999997</v>
      </c>
      <c r="Q1771" s="88">
        <v>0.92369999999999997</v>
      </c>
      <c r="R1771" s="85">
        <v>5.67031186715269E-2</v>
      </c>
      <c r="S1771" s="86">
        <v>0</v>
      </c>
      <c r="T1771" s="86">
        <v>1.34</v>
      </c>
      <c r="U1771" s="88">
        <v>3.8034023554768699</v>
      </c>
      <c r="V1771" s="89">
        <v>4.21</v>
      </c>
      <c r="W1771" s="85">
        <v>47.536088579459502</v>
      </c>
      <c r="X1771" s="88">
        <v>54.433333333299998</v>
      </c>
      <c r="Y1771" s="85">
        <v>-100</v>
      </c>
      <c r="Z1771" s="88"/>
      <c r="AA1771" s="85">
        <v>7.0000000000000007E-2</v>
      </c>
      <c r="AB1771" s="91">
        <v>7.0000000000000007E-2</v>
      </c>
      <c r="AC1771" s="86">
        <v>0.04</v>
      </c>
      <c r="AD1771" s="86">
        <v>0.04</v>
      </c>
      <c r="AE1771" s="86">
        <v>0.01</v>
      </c>
      <c r="AF1771" s="151">
        <v>1.4256039033000001E-10</v>
      </c>
      <c r="AG1771" s="85">
        <v>5.96400240677E-3</v>
      </c>
      <c r="AH1771" s="86">
        <v>2.7188E-2</v>
      </c>
      <c r="AI1771" s="151">
        <v>3.9872202478100001E-11</v>
      </c>
      <c r="AJ1771" s="152">
        <v>2.54</v>
      </c>
      <c r="AK1771" s="153">
        <v>18</v>
      </c>
    </row>
    <row r="1772" spans="1:37" x14ac:dyDescent="0.2">
      <c r="A1772" s="149" t="s">
        <v>3644</v>
      </c>
      <c r="B1772" s="66" t="s">
        <v>3645</v>
      </c>
      <c r="C1772" s="67">
        <v>28</v>
      </c>
      <c r="D1772" s="84" t="s">
        <v>348</v>
      </c>
      <c r="E1772" s="85">
        <v>33.465879512200502</v>
      </c>
      <c r="F1772" s="91">
        <v>33.465879512200502</v>
      </c>
      <c r="G1772" s="86">
        <v>14.968487976695499</v>
      </c>
      <c r="H1772" s="86">
        <v>14.968487976695499</v>
      </c>
      <c r="I1772" s="86">
        <v>7.08</v>
      </c>
      <c r="J1772" s="86">
        <v>17.27</v>
      </c>
      <c r="K1772" s="87">
        <v>0</v>
      </c>
      <c r="L1772" s="150">
        <v>10.399999578199999</v>
      </c>
      <c r="M1772" s="86">
        <v>3.6553342575309099E-3</v>
      </c>
      <c r="N1772" s="86">
        <v>5.3680121320397998</v>
      </c>
      <c r="O1772" s="86">
        <v>6.3081277800242601</v>
      </c>
      <c r="P1772" s="86">
        <v>1.1419999999999999</v>
      </c>
      <c r="Q1772" s="88">
        <v>1.083</v>
      </c>
      <c r="R1772" s="85">
        <v>4.3874081386421002E-2</v>
      </c>
      <c r="S1772" s="86">
        <v>0</v>
      </c>
      <c r="T1772" s="86">
        <v>1.42</v>
      </c>
      <c r="U1772" s="88">
        <v>12.306857326407</v>
      </c>
      <c r="V1772" s="89">
        <v>3.79</v>
      </c>
      <c r="W1772" s="85">
        <v>42.560277937534799</v>
      </c>
      <c r="X1772" s="88">
        <v>72.733333333299996</v>
      </c>
      <c r="Y1772" s="85">
        <v>-100</v>
      </c>
      <c r="Z1772" s="88"/>
      <c r="AA1772" s="85">
        <v>0</v>
      </c>
      <c r="AB1772" s="91">
        <v>0</v>
      </c>
      <c r="AC1772" s="86">
        <v>0</v>
      </c>
      <c r="AD1772" s="86">
        <v>0</v>
      </c>
      <c r="AE1772" s="86">
        <v>0.16</v>
      </c>
      <c r="AF1772" s="151">
        <v>0</v>
      </c>
      <c r="AG1772" s="85">
        <v>0.27218799636300001</v>
      </c>
      <c r="AH1772" s="86">
        <v>8.4178000000000003E-2</v>
      </c>
      <c r="AI1772" s="151">
        <v>3.1819999554400001E-3</v>
      </c>
      <c r="AJ1772" s="152">
        <v>1.69</v>
      </c>
      <c r="AK1772" s="153">
        <v>4</v>
      </c>
    </row>
    <row r="1773" spans="1:37" x14ac:dyDescent="0.2">
      <c r="A1773" s="149" t="s">
        <v>3646</v>
      </c>
      <c r="B1773" s="66" t="s">
        <v>3647</v>
      </c>
      <c r="C1773" s="67">
        <v>28</v>
      </c>
      <c r="D1773" s="84" t="s">
        <v>348</v>
      </c>
      <c r="E1773" s="85">
        <v>35.006946018108898</v>
      </c>
      <c r="F1773" s="91">
        <v>35.006946018108898</v>
      </c>
      <c r="G1773" s="86">
        <v>18.4488211474231</v>
      </c>
      <c r="H1773" s="86">
        <v>18.4488211474231</v>
      </c>
      <c r="I1773" s="86">
        <v>19.93</v>
      </c>
      <c r="J1773" s="86">
        <v>114.76</v>
      </c>
      <c r="K1773" s="87">
        <v>0</v>
      </c>
      <c r="L1773" s="150">
        <v>6.19999999788</v>
      </c>
      <c r="M1773" s="86">
        <v>1.8100092014008301E-3</v>
      </c>
      <c r="N1773" s="86">
        <v>12.3342984892356</v>
      </c>
      <c r="O1773" s="86">
        <v>14.089160933860599</v>
      </c>
      <c r="P1773" s="86">
        <v>4.2910000000000004</v>
      </c>
      <c r="Q1773" s="88">
        <v>1.4012</v>
      </c>
      <c r="R1773" s="85">
        <v>3.6376864314296098E-2</v>
      </c>
      <c r="S1773" s="86">
        <v>0</v>
      </c>
      <c r="T1773" s="86">
        <v>2.2000000000000002</v>
      </c>
      <c r="U1773" s="88">
        <v>10.7993339704622</v>
      </c>
      <c r="V1773" s="89">
        <v>3.72</v>
      </c>
      <c r="W1773" s="85">
        <v>59.414952682259397</v>
      </c>
      <c r="X1773" s="88">
        <v>78.7</v>
      </c>
      <c r="Y1773" s="85">
        <v>99.84</v>
      </c>
      <c r="Z1773" s="88"/>
      <c r="AA1773" s="85">
        <v>0.19</v>
      </c>
      <c r="AB1773" s="91">
        <v>0.19</v>
      </c>
      <c r="AC1773" s="86">
        <v>0.08</v>
      </c>
      <c r="AD1773" s="86">
        <v>0.08</v>
      </c>
      <c r="AE1773" s="86">
        <v>0.11</v>
      </c>
      <c r="AF1773" s="151">
        <v>0</v>
      </c>
      <c r="AG1773" s="85">
        <v>0.16654399972</v>
      </c>
      <c r="AH1773" s="86">
        <v>0.59867199999999998</v>
      </c>
      <c r="AI1773" s="151">
        <v>3.21599999459E-3</v>
      </c>
      <c r="AJ1773" s="152">
        <v>1.61</v>
      </c>
      <c r="AK1773" s="153">
        <v>3</v>
      </c>
    </row>
    <row r="1774" spans="1:37" x14ac:dyDescent="0.2">
      <c r="A1774" s="149" t="s">
        <v>3648</v>
      </c>
      <c r="B1774" s="66" t="s">
        <v>3649</v>
      </c>
      <c r="C1774" s="67">
        <v>40</v>
      </c>
      <c r="D1774" s="84" t="s">
        <v>348</v>
      </c>
      <c r="E1774" s="85">
        <v>57.9301310043668</v>
      </c>
      <c r="F1774" s="91">
        <v>57.781659388646297</v>
      </c>
      <c r="G1774" s="86">
        <v>24.250946142649202</v>
      </c>
      <c r="H1774" s="86">
        <v>24.1933042212518</v>
      </c>
      <c r="I1774" s="86">
        <v>4.5199999999999996</v>
      </c>
      <c r="J1774" s="86">
        <v>4.3</v>
      </c>
      <c r="K1774" s="87">
        <v>0</v>
      </c>
      <c r="L1774" s="150">
        <v>4.7900000036100003</v>
      </c>
      <c r="M1774" s="86">
        <v>4.8647222076543198E-4</v>
      </c>
      <c r="N1774" s="86">
        <v>11.963519313304699</v>
      </c>
      <c r="O1774" s="86">
        <v>17.590234205131399</v>
      </c>
      <c r="P1774" s="86">
        <v>0.874</v>
      </c>
      <c r="Q1774" s="88">
        <v>1.0092000000000001</v>
      </c>
      <c r="R1774" s="85">
        <v>2.8931836592986902E-2</v>
      </c>
      <c r="S1774" s="86">
        <v>0</v>
      </c>
      <c r="T1774" s="86">
        <v>1.2</v>
      </c>
      <c r="U1774" s="88">
        <v>5.5796215429403198</v>
      </c>
      <c r="V1774" s="89">
        <v>4.26</v>
      </c>
      <c r="W1774" s="85">
        <v>58.168592518562697</v>
      </c>
      <c r="X1774" s="88">
        <v>85.833333333300004</v>
      </c>
      <c r="Y1774" s="85">
        <v>-90.92</v>
      </c>
      <c r="Z1774" s="88"/>
      <c r="AA1774" s="85">
        <v>0.09</v>
      </c>
      <c r="AB1774" s="91">
        <v>0.15</v>
      </c>
      <c r="AC1774" s="86">
        <v>0.03</v>
      </c>
      <c r="AD1774" s="86">
        <v>0.03</v>
      </c>
      <c r="AE1774" s="86">
        <v>0</v>
      </c>
      <c r="AF1774" s="151">
        <v>0.56510003252100005</v>
      </c>
      <c r="AG1774" s="85">
        <v>0.27333598778399998</v>
      </c>
      <c r="AH1774" s="86">
        <v>3.9920999999999998E-2</v>
      </c>
      <c r="AI1774" s="151">
        <v>2.5807362024200001E-12</v>
      </c>
      <c r="AJ1774" s="152">
        <v>2.48</v>
      </c>
      <c r="AK1774" s="153">
        <v>16</v>
      </c>
    </row>
    <row r="1775" spans="1:37" x14ac:dyDescent="0.2">
      <c r="A1775" s="149" t="s">
        <v>3650</v>
      </c>
      <c r="B1775" s="66" t="s">
        <v>3651</v>
      </c>
      <c r="C1775" s="67">
        <v>40</v>
      </c>
      <c r="D1775" s="84" t="s">
        <v>348</v>
      </c>
      <c r="E1775" s="85">
        <v>26.7775446755807</v>
      </c>
      <c r="F1775" s="91">
        <v>26.606930718095199</v>
      </c>
      <c r="G1775" s="86">
        <v>14.3480019209868</v>
      </c>
      <c r="H1775" s="86">
        <v>14.2342592826631</v>
      </c>
      <c r="I1775" s="86">
        <v>2.86</v>
      </c>
      <c r="J1775" s="86">
        <v>12.66</v>
      </c>
      <c r="K1775" s="87">
        <v>0</v>
      </c>
      <c r="L1775" s="150">
        <v>0.32000001589600002</v>
      </c>
      <c r="M1775" s="86">
        <v>0</v>
      </c>
      <c r="N1775" s="86">
        <v>11.2871164119766</v>
      </c>
      <c r="O1775" s="86">
        <v>25.468204422812398</v>
      </c>
      <c r="P1775" s="86">
        <v>1.083</v>
      </c>
      <c r="Q1775" s="88">
        <v>0.92679999999999996</v>
      </c>
      <c r="R1775" s="85">
        <v>0</v>
      </c>
      <c r="S1775" s="86">
        <v>1</v>
      </c>
      <c r="T1775" s="86">
        <v>1.07</v>
      </c>
      <c r="U1775" s="88">
        <v>6.8207668781437203</v>
      </c>
      <c r="V1775" s="89">
        <v>3.94</v>
      </c>
      <c r="W1775" s="85">
        <v>37.655392084658203</v>
      </c>
      <c r="X1775" s="88">
        <v>51.166666666700003</v>
      </c>
      <c r="Y1775" s="85">
        <v>89.539999999999992</v>
      </c>
      <c r="Z1775" s="88"/>
      <c r="AA1775" s="85">
        <v>0</v>
      </c>
      <c r="AB1775" s="91">
        <v>0</v>
      </c>
      <c r="AC1775" s="86">
        <v>0</v>
      </c>
      <c r="AD1775" s="86">
        <v>0</v>
      </c>
      <c r="AE1775" s="86">
        <v>0</v>
      </c>
      <c r="AF1775" s="151">
        <v>5.8474001401500004</v>
      </c>
      <c r="AG1775" s="85">
        <v>1.5875996758199999E-2</v>
      </c>
      <c r="AH1775" s="86">
        <v>4.8482999999999998E-2</v>
      </c>
      <c r="AI1775" s="151">
        <v>1.0180800488099999E-11</v>
      </c>
      <c r="AJ1775" s="152">
        <v>1.98</v>
      </c>
      <c r="AK1775" s="153">
        <v>5</v>
      </c>
    </row>
    <row r="1776" spans="1:37" x14ac:dyDescent="0.2">
      <c r="A1776" s="149" t="s">
        <v>3652</v>
      </c>
      <c r="B1776" s="66" t="s">
        <v>3653</v>
      </c>
      <c r="C1776" s="67">
        <v>40</v>
      </c>
      <c r="D1776" s="84" t="s">
        <v>348</v>
      </c>
      <c r="E1776" s="85">
        <v>31.365501486737301</v>
      </c>
      <c r="F1776" s="91">
        <v>31.3636391853052</v>
      </c>
      <c r="G1776" s="86">
        <v>18.8824949873053</v>
      </c>
      <c r="H1776" s="86">
        <v>18.881874220161301</v>
      </c>
      <c r="I1776" s="86">
        <v>1.18</v>
      </c>
      <c r="J1776" s="86">
        <v>5.39</v>
      </c>
      <c r="K1776" s="87">
        <v>0</v>
      </c>
      <c r="L1776" s="150">
        <v>10.629999939999999</v>
      </c>
      <c r="M1776" s="86">
        <v>0</v>
      </c>
      <c r="N1776" s="86">
        <v>17.7087977635051</v>
      </c>
      <c r="O1776" s="86">
        <v>19.157617746985501</v>
      </c>
      <c r="P1776" s="86">
        <v>0.80700000000000005</v>
      </c>
      <c r="Q1776" s="88">
        <v>1.2000999999999999</v>
      </c>
      <c r="R1776" s="85">
        <v>0</v>
      </c>
      <c r="S1776" s="86">
        <v>0.4</v>
      </c>
      <c r="T1776" s="86">
        <v>1.33</v>
      </c>
      <c r="U1776" s="88">
        <v>9.3984145607141301</v>
      </c>
      <c r="V1776" s="89">
        <v>3.97</v>
      </c>
      <c r="W1776" s="85">
        <v>52.697939448445197</v>
      </c>
      <c r="X1776" s="88">
        <v>80.5</v>
      </c>
      <c r="Y1776" s="85">
        <v>-52.3</v>
      </c>
      <c r="Z1776" s="88">
        <v>-94.12</v>
      </c>
      <c r="AA1776" s="85">
        <v>0</v>
      </c>
      <c r="AB1776" s="91">
        <v>0</v>
      </c>
      <c r="AC1776" s="86">
        <v>0</v>
      </c>
      <c r="AD1776" s="86">
        <v>0</v>
      </c>
      <c r="AE1776" s="86">
        <v>0</v>
      </c>
      <c r="AF1776" s="151">
        <v>26.200799852300001</v>
      </c>
      <c r="AG1776" s="85">
        <v>0.15944599895799999</v>
      </c>
      <c r="AH1776" s="86">
        <v>4.3371E-2</v>
      </c>
      <c r="AI1776" s="151">
        <v>3.3759999765999998E-3</v>
      </c>
      <c r="AJ1776" s="152">
        <v>1.66</v>
      </c>
      <c r="AK1776" s="153">
        <v>3</v>
      </c>
    </row>
    <row r="1777" spans="1:37" x14ac:dyDescent="0.2">
      <c r="A1777" s="149" t="s">
        <v>3654</v>
      </c>
      <c r="B1777" s="66" t="s">
        <v>3655</v>
      </c>
      <c r="C1777" s="67">
        <v>28</v>
      </c>
      <c r="D1777" s="84" t="s">
        <v>348</v>
      </c>
      <c r="E1777" s="85">
        <v>41.392425372077902</v>
      </c>
      <c r="F1777" s="91">
        <v>41.392425372077902</v>
      </c>
      <c r="G1777" s="86">
        <v>18.876169084268401</v>
      </c>
      <c r="H1777" s="86">
        <v>18.876169084268401</v>
      </c>
      <c r="I1777" s="86">
        <v>10.47</v>
      </c>
      <c r="J1777" s="86">
        <v>9.89</v>
      </c>
      <c r="K1777" s="87">
        <v>0</v>
      </c>
      <c r="L1777" s="150">
        <v>0.10000010042599999</v>
      </c>
      <c r="M1777" s="86">
        <v>6.3099653731303898E-2</v>
      </c>
      <c r="N1777" s="86">
        <v>15.2973729019703</v>
      </c>
      <c r="O1777" s="86">
        <v>22.780402884854499</v>
      </c>
      <c r="P1777" s="86">
        <v>0.78200000000000003</v>
      </c>
      <c r="Q1777" s="88">
        <v>0.95420000000000005</v>
      </c>
      <c r="R1777" s="85">
        <v>6.9506503822857696E-2</v>
      </c>
      <c r="S1777" s="86">
        <v>0</v>
      </c>
      <c r="T1777" s="86">
        <v>1.4</v>
      </c>
      <c r="U1777" s="88">
        <v>5.8239507734123599</v>
      </c>
      <c r="V1777" s="89">
        <v>4.0599999999999996</v>
      </c>
      <c r="W1777" s="85">
        <v>50.8346083846209</v>
      </c>
      <c r="X1777" s="88">
        <v>56.4666666667</v>
      </c>
      <c r="Y1777" s="85">
        <v>-100</v>
      </c>
      <c r="Z1777" s="88">
        <v>-100</v>
      </c>
      <c r="AA1777" s="85">
        <v>7.0000000000000007E-2</v>
      </c>
      <c r="AB1777" s="91">
        <v>7.0000000000000007E-2</v>
      </c>
      <c r="AC1777" s="86">
        <v>0</v>
      </c>
      <c r="AD1777" s="86">
        <v>0</v>
      </c>
      <c r="AE1777" s="86">
        <v>0</v>
      </c>
      <c r="AF1777" s="151">
        <v>6.2496076925099999E-9</v>
      </c>
      <c r="AG1777" s="85">
        <v>1.9404006024100001E-2</v>
      </c>
      <c r="AH1777" s="86">
        <v>5.6915E-2</v>
      </c>
      <c r="AI1777" s="151">
        <v>3.8300000231699998E-3</v>
      </c>
      <c r="AJ1777" s="152">
        <v>2.0099999999999998</v>
      </c>
      <c r="AK1777" s="153">
        <v>6</v>
      </c>
    </row>
    <row r="1778" spans="1:37" x14ac:dyDescent="0.2">
      <c r="A1778" s="149" t="s">
        <v>3656</v>
      </c>
      <c r="B1778" s="66" t="s">
        <v>3657</v>
      </c>
      <c r="C1778" s="67">
        <v>40</v>
      </c>
      <c r="D1778" s="84" t="s">
        <v>348</v>
      </c>
      <c r="E1778" s="85">
        <v>28.600065148212199</v>
      </c>
      <c r="F1778" s="91">
        <v>28.483967693168601</v>
      </c>
      <c r="G1778" s="86">
        <v>15.417574983086499</v>
      </c>
      <c r="H1778" s="86">
        <v>15.335722101113401</v>
      </c>
      <c r="I1778" s="86">
        <v>2.04</v>
      </c>
      <c r="J1778" s="86">
        <v>1.84</v>
      </c>
      <c r="K1778" s="87">
        <v>0</v>
      </c>
      <c r="L1778" s="150">
        <v>8.4794355368299999E-8</v>
      </c>
      <c r="M1778" s="86">
        <v>3.78844097411799E-3</v>
      </c>
      <c r="N1778" s="86">
        <v>21.709006928406499</v>
      </c>
      <c r="O1778" s="86">
        <v>26.088205717569299</v>
      </c>
      <c r="P1778" s="86">
        <v>0.45800000000000002</v>
      </c>
      <c r="Q1778" s="88">
        <v>1.0765</v>
      </c>
      <c r="R1778" s="85">
        <v>1.5292858235204199E-2</v>
      </c>
      <c r="S1778" s="86">
        <v>0</v>
      </c>
      <c r="T1778" s="86">
        <v>1.1000000000000001</v>
      </c>
      <c r="U1778" s="88">
        <v>6.1481537163714099</v>
      </c>
      <c r="V1778" s="89">
        <v>3.67</v>
      </c>
      <c r="W1778" s="85">
        <v>48.718501819036703</v>
      </c>
      <c r="X1778" s="88">
        <v>74.733333333299996</v>
      </c>
      <c r="Y1778" s="85">
        <v>-5.3199999999999932</v>
      </c>
      <c r="Z1778" s="88"/>
      <c r="AA1778" s="85">
        <v>0</v>
      </c>
      <c r="AB1778" s="91">
        <v>0</v>
      </c>
      <c r="AC1778" s="86">
        <v>0</v>
      </c>
      <c r="AD1778" s="86">
        <v>0</v>
      </c>
      <c r="AE1778" s="86">
        <v>0</v>
      </c>
      <c r="AF1778" s="151">
        <v>0.75940018941099996</v>
      </c>
      <c r="AG1778" s="85">
        <v>4.0571999593999999E-2</v>
      </c>
      <c r="AH1778" s="86">
        <v>1.1923E-2</v>
      </c>
      <c r="AI1778" s="151">
        <v>1.3285093119799999E-10</v>
      </c>
      <c r="AJ1778" s="152">
        <v>1.97</v>
      </c>
      <c r="AK1778" s="153">
        <v>3</v>
      </c>
    </row>
    <row r="1779" spans="1:37" x14ac:dyDescent="0.2">
      <c r="A1779" s="149" t="s">
        <v>3658</v>
      </c>
      <c r="B1779" s="66" t="s">
        <v>3659</v>
      </c>
      <c r="C1779" s="67">
        <v>40</v>
      </c>
      <c r="D1779" s="84" t="s">
        <v>348</v>
      </c>
      <c r="E1779" s="85">
        <v>31.852964381790699</v>
      </c>
      <c r="F1779" s="91">
        <v>31.3016283424747</v>
      </c>
      <c r="G1779" s="86">
        <v>16.5809560927385</v>
      </c>
      <c r="H1779" s="86">
        <v>16.281523588627302</v>
      </c>
      <c r="I1779" s="86">
        <v>0.85</v>
      </c>
      <c r="J1779" s="86">
        <v>1.24</v>
      </c>
      <c r="K1779" s="87">
        <v>0</v>
      </c>
      <c r="L1779" s="150">
        <v>0.540000212152</v>
      </c>
      <c r="M1779" s="86">
        <v>1.61034136500932E-3</v>
      </c>
      <c r="N1779" s="86">
        <v>23.051353988777802</v>
      </c>
      <c r="O1779" s="86">
        <v>36.585741811175303</v>
      </c>
      <c r="P1779" s="86">
        <v>0.41099999999999998</v>
      </c>
      <c r="Q1779" s="88">
        <v>2.1230000000000002</v>
      </c>
      <c r="R1779" s="85">
        <v>2.01918223119637E-2</v>
      </c>
      <c r="S1779" s="86">
        <v>0.5</v>
      </c>
      <c r="T1779" s="86">
        <v>1.28</v>
      </c>
      <c r="U1779" s="88">
        <v>4.3821709331837804</v>
      </c>
      <c r="V1779" s="89">
        <v>3.7</v>
      </c>
      <c r="W1779" s="85">
        <v>58.059347622355098</v>
      </c>
      <c r="X1779" s="88">
        <v>77.766666666700004</v>
      </c>
      <c r="Y1779" s="85">
        <v>6.5999999999999943</v>
      </c>
      <c r="Z1779" s="88">
        <v>-100</v>
      </c>
      <c r="AA1779" s="85">
        <v>0</v>
      </c>
      <c r="AB1779" s="91">
        <v>0</v>
      </c>
      <c r="AC1779" s="86">
        <v>0</v>
      </c>
      <c r="AD1779" s="86">
        <v>0</v>
      </c>
      <c r="AE1779" s="86">
        <v>0</v>
      </c>
      <c r="AF1779" s="151">
        <v>8.9483988293600003</v>
      </c>
      <c r="AG1779" s="85">
        <v>1.2320001475700001E-2</v>
      </c>
      <c r="AH1779" s="86">
        <v>6.3359999999999996E-3</v>
      </c>
      <c r="AI1779" s="151">
        <v>2.0699999719E-3</v>
      </c>
      <c r="AJ1779" s="152">
        <v>1.98</v>
      </c>
      <c r="AK1779" s="153">
        <v>4</v>
      </c>
    </row>
    <row r="1780" spans="1:37" x14ac:dyDescent="0.2">
      <c r="A1780" s="149" t="s">
        <v>3660</v>
      </c>
      <c r="B1780" s="66" t="s">
        <v>3661</v>
      </c>
      <c r="C1780" s="67">
        <v>40</v>
      </c>
      <c r="D1780" s="84" t="s">
        <v>348</v>
      </c>
      <c r="E1780" s="85">
        <v>56.706818683515003</v>
      </c>
      <c r="F1780" s="91">
        <v>56.645367602751598</v>
      </c>
      <c r="G1780" s="86">
        <v>27.884471968164799</v>
      </c>
      <c r="H1780" s="86">
        <v>27.823020887401299</v>
      </c>
      <c r="I1780" s="86">
        <v>0</v>
      </c>
      <c r="J1780" s="86">
        <v>2.66</v>
      </c>
      <c r="K1780" s="87">
        <v>0</v>
      </c>
      <c r="L1780" s="150">
        <v>0.77999998974200002</v>
      </c>
      <c r="M1780" s="86">
        <v>0</v>
      </c>
      <c r="N1780" s="86">
        <v>30.665826885009899</v>
      </c>
      <c r="O1780" s="86">
        <v>70.100558659217896</v>
      </c>
      <c r="P1780" s="86">
        <v>0.51100000000000001</v>
      </c>
      <c r="Q1780" s="88">
        <v>0.58340000000000003</v>
      </c>
      <c r="R1780" s="85">
        <v>0</v>
      </c>
      <c r="S1780" s="86">
        <v>0.4</v>
      </c>
      <c r="T1780" s="86">
        <v>0.66</v>
      </c>
      <c r="U1780" s="88">
        <v>2.29397481102301</v>
      </c>
      <c r="V1780" s="89">
        <v>4.3099999999999996</v>
      </c>
      <c r="W1780" s="85">
        <v>49.842180358642601</v>
      </c>
      <c r="X1780" s="88"/>
      <c r="Y1780" s="85">
        <v>-57.02</v>
      </c>
      <c r="Z1780" s="88">
        <v>-41.32</v>
      </c>
      <c r="AA1780" s="85">
        <v>0</v>
      </c>
      <c r="AB1780" s="91">
        <v>0</v>
      </c>
      <c r="AC1780" s="86">
        <v>0</v>
      </c>
      <c r="AD1780" s="86">
        <v>0</v>
      </c>
      <c r="AE1780" s="86">
        <v>0</v>
      </c>
      <c r="AF1780" s="151">
        <v>21.005999923800001</v>
      </c>
      <c r="AG1780" s="85">
        <v>2.0873999528400002E-2</v>
      </c>
      <c r="AH1780" s="86">
        <v>1.7422E-2</v>
      </c>
      <c r="AI1780" s="151">
        <v>1.9629999503900002E-3</v>
      </c>
      <c r="AJ1780" s="152">
        <v>2.74</v>
      </c>
      <c r="AK1780" s="153">
        <v>22</v>
      </c>
    </row>
    <row r="1781" spans="1:37" x14ac:dyDescent="0.2">
      <c r="A1781" s="149" t="s">
        <v>3662</v>
      </c>
      <c r="B1781" s="66" t="s">
        <v>3663</v>
      </c>
      <c r="C1781" s="67">
        <v>40</v>
      </c>
      <c r="D1781" s="84" t="s">
        <v>348</v>
      </c>
      <c r="E1781" s="85">
        <v>36.912745284816197</v>
      </c>
      <c r="F1781" s="91">
        <v>36.220232425223898</v>
      </c>
      <c r="G1781" s="86">
        <v>18.0167650981139</v>
      </c>
      <c r="H1781" s="86">
        <v>17.395694417984402</v>
      </c>
      <c r="I1781" s="86">
        <v>1.7</v>
      </c>
      <c r="J1781" s="86">
        <v>4.53</v>
      </c>
      <c r="K1781" s="87">
        <v>0</v>
      </c>
      <c r="L1781" s="150">
        <v>0.120000003381</v>
      </c>
      <c r="M1781" s="86">
        <v>7.4774969065034794E-2</v>
      </c>
      <c r="N1781" s="86">
        <v>19.661970127592699</v>
      </c>
      <c r="O1781" s="86">
        <v>38.450137624391303</v>
      </c>
      <c r="P1781" s="86">
        <v>0.74299999999999999</v>
      </c>
      <c r="Q1781" s="88">
        <v>1.0478000000000001</v>
      </c>
      <c r="R1781" s="85">
        <v>1.22443981878291E-2</v>
      </c>
      <c r="S1781" s="86">
        <v>0.6</v>
      </c>
      <c r="T1781" s="86">
        <v>0.98</v>
      </c>
      <c r="U1781" s="88">
        <v>3.4978091064964798</v>
      </c>
      <c r="V1781" s="89">
        <v>3.7</v>
      </c>
      <c r="W1781" s="85">
        <v>49.655233717999103</v>
      </c>
      <c r="X1781" s="88"/>
      <c r="Y1781" s="85"/>
      <c r="Z1781" s="88">
        <v>-17.459999999999994</v>
      </c>
      <c r="AA1781" s="85">
        <v>0</v>
      </c>
      <c r="AB1781" s="91">
        <v>0</v>
      </c>
      <c r="AC1781" s="86">
        <v>0</v>
      </c>
      <c r="AD1781" s="86">
        <v>0</v>
      </c>
      <c r="AE1781" s="86">
        <v>0</v>
      </c>
      <c r="AF1781" s="151">
        <v>18.807699167900001</v>
      </c>
      <c r="AG1781" s="85">
        <v>7.6439997147800002E-3</v>
      </c>
      <c r="AH1781" s="86">
        <v>1.9455E-2</v>
      </c>
      <c r="AI1781" s="151">
        <v>5.5999998318500004E-4</v>
      </c>
      <c r="AJ1781" s="152">
        <v>2.4500000000000002</v>
      </c>
      <c r="AK1781" s="153">
        <v>13</v>
      </c>
    </row>
    <row r="1782" spans="1:37" x14ac:dyDescent="0.2">
      <c r="A1782" s="149" t="s">
        <v>3664</v>
      </c>
      <c r="B1782" s="66" t="s">
        <v>3665</v>
      </c>
      <c r="C1782" s="67">
        <v>27</v>
      </c>
      <c r="D1782" s="84" t="s">
        <v>348</v>
      </c>
      <c r="E1782" s="85">
        <v>41.004635385362697</v>
      </c>
      <c r="F1782" s="91">
        <v>41.004635385362697</v>
      </c>
      <c r="G1782" s="86">
        <v>22.698568217558499</v>
      </c>
      <c r="H1782" s="86">
        <v>22.698568217558499</v>
      </c>
      <c r="I1782" s="86">
        <v>1.3</v>
      </c>
      <c r="J1782" s="86">
        <v>2.65</v>
      </c>
      <c r="K1782" s="87">
        <v>0</v>
      </c>
      <c r="L1782" s="150">
        <v>0</v>
      </c>
      <c r="M1782" s="86">
        <v>0</v>
      </c>
      <c r="N1782" s="86">
        <v>100</v>
      </c>
      <c r="O1782" s="86">
        <v>82.124789207419894</v>
      </c>
      <c r="P1782" s="86">
        <v>0.41399999999999998</v>
      </c>
      <c r="Q1782" s="88">
        <v>1.0246</v>
      </c>
      <c r="R1782" s="85">
        <v>0</v>
      </c>
      <c r="S1782" s="86">
        <v>0.1</v>
      </c>
      <c r="T1782" s="86">
        <v>1.29</v>
      </c>
      <c r="U1782" s="88">
        <v>9.4263813530714593</v>
      </c>
      <c r="V1782" s="89"/>
      <c r="W1782" s="85">
        <v>53.900830262529098</v>
      </c>
      <c r="X1782" s="88">
        <v>57.833333333299997</v>
      </c>
      <c r="Y1782" s="85">
        <v>-100</v>
      </c>
      <c r="Z1782" s="88"/>
      <c r="AA1782" s="85">
        <v>0</v>
      </c>
      <c r="AB1782" s="91">
        <v>0</v>
      </c>
      <c r="AC1782" s="86">
        <v>0</v>
      </c>
      <c r="AD1782" s="86">
        <v>0</v>
      </c>
      <c r="AE1782" s="86">
        <v>0</v>
      </c>
      <c r="AF1782" s="151">
        <v>6.8373880349499997E-8</v>
      </c>
      <c r="AG1782" s="85">
        <v>5.0949003971499998E-2</v>
      </c>
      <c r="AH1782" s="86">
        <v>2.2921E-2</v>
      </c>
      <c r="AI1782" s="151">
        <v>1.8898998823400001E-2</v>
      </c>
      <c r="AJ1782" s="152">
        <v>1.48</v>
      </c>
      <c r="AK1782" s="153">
        <v>1</v>
      </c>
    </row>
    <row r="1783" spans="1:37" x14ac:dyDescent="0.2">
      <c r="A1783" s="149" t="s">
        <v>3666</v>
      </c>
      <c r="B1783" s="66" t="s">
        <v>3667</v>
      </c>
      <c r="C1783" s="67">
        <v>27</v>
      </c>
      <c r="D1783" s="84" t="s">
        <v>348</v>
      </c>
      <c r="E1783" s="85">
        <v>54.118467470670303</v>
      </c>
      <c r="F1783" s="91">
        <v>54.118467470670303</v>
      </c>
      <c r="G1783" s="86">
        <v>26.6592829600459</v>
      </c>
      <c r="H1783" s="86">
        <v>26.6592829600459</v>
      </c>
      <c r="I1783" s="86">
        <v>1.59</v>
      </c>
      <c r="J1783" s="86">
        <v>1.0900000000000001</v>
      </c>
      <c r="K1783" s="87">
        <v>0</v>
      </c>
      <c r="L1783" s="150">
        <v>2.31814690059E-9</v>
      </c>
      <c r="M1783" s="86">
        <v>0</v>
      </c>
      <c r="N1783" s="86">
        <v>100</v>
      </c>
      <c r="O1783" s="86">
        <v>59.261596718207599</v>
      </c>
      <c r="P1783" s="86">
        <v>0.315</v>
      </c>
      <c r="Q1783" s="88">
        <v>1.5132000000000001</v>
      </c>
      <c r="R1783" s="85">
        <v>0</v>
      </c>
      <c r="S1783" s="86">
        <v>0</v>
      </c>
      <c r="T1783" s="86">
        <v>1.42</v>
      </c>
      <c r="U1783" s="88">
        <v>6.9357617523997002</v>
      </c>
      <c r="V1783" s="89">
        <v>4.76</v>
      </c>
      <c r="W1783" s="85">
        <v>54.428864699213499</v>
      </c>
      <c r="X1783" s="88">
        <v>56.6</v>
      </c>
      <c r="Y1783" s="85">
        <v>-100</v>
      </c>
      <c r="Z1783" s="88"/>
      <c r="AA1783" s="85">
        <v>0</v>
      </c>
      <c r="AB1783" s="91">
        <v>0</v>
      </c>
      <c r="AC1783" s="86">
        <v>0</v>
      </c>
      <c r="AD1783" s="86">
        <v>0</v>
      </c>
      <c r="AE1783" s="86">
        <v>0</v>
      </c>
      <c r="AF1783" s="151">
        <v>2.4884161945000001E-7</v>
      </c>
      <c r="AG1783" s="85">
        <v>5.19232979897E-9</v>
      </c>
      <c r="AH1783" s="86">
        <v>7.3709999999999999E-3</v>
      </c>
      <c r="AI1783" s="151">
        <v>2.3300081091200001E-4</v>
      </c>
      <c r="AJ1783" s="152">
        <v>1.82</v>
      </c>
      <c r="AK1783" s="153">
        <v>1</v>
      </c>
    </row>
    <row r="1784" spans="1:37" x14ac:dyDescent="0.2">
      <c r="A1784" s="149" t="s">
        <v>3668</v>
      </c>
      <c r="B1784" s="66" t="s">
        <v>3669</v>
      </c>
      <c r="C1784" s="67">
        <v>28</v>
      </c>
      <c r="D1784" s="84" t="s">
        <v>348</v>
      </c>
      <c r="E1784" s="85">
        <v>36.913232481307602</v>
      </c>
      <c r="F1784" s="91">
        <v>36.909754825247802</v>
      </c>
      <c r="G1784" s="86">
        <v>21.836897930794599</v>
      </c>
      <c r="H1784" s="86">
        <v>21.834811337158801</v>
      </c>
      <c r="I1784" s="86">
        <v>2.33</v>
      </c>
      <c r="J1784" s="86">
        <v>2.5299999999999998</v>
      </c>
      <c r="K1784" s="87">
        <v>0</v>
      </c>
      <c r="L1784" s="150">
        <v>8.9999992204299994E-2</v>
      </c>
      <c r="M1784" s="86">
        <v>0</v>
      </c>
      <c r="N1784" s="86">
        <v>69.560283687943297</v>
      </c>
      <c r="O1784" s="86">
        <v>34.509841029523102</v>
      </c>
      <c r="P1784" s="86">
        <v>0.45</v>
      </c>
      <c r="Q1784" s="88">
        <v>2.5348000000000002</v>
      </c>
      <c r="R1784" s="85">
        <v>0</v>
      </c>
      <c r="S1784" s="86">
        <v>0</v>
      </c>
      <c r="T1784" s="86">
        <v>1.59</v>
      </c>
      <c r="U1784" s="88">
        <v>11.2342201356286</v>
      </c>
      <c r="V1784" s="89">
        <v>3.9</v>
      </c>
      <c r="W1784" s="85">
        <v>49.457855640987702</v>
      </c>
      <c r="X1784" s="88">
        <v>71.333333333300004</v>
      </c>
      <c r="Y1784" s="85"/>
      <c r="Z1784" s="88">
        <v>-100</v>
      </c>
      <c r="AA1784" s="85">
        <v>0.2</v>
      </c>
      <c r="AB1784" s="91">
        <v>0.2</v>
      </c>
      <c r="AC1784" s="86">
        <v>0.09</v>
      </c>
      <c r="AD1784" s="86">
        <v>0.09</v>
      </c>
      <c r="AE1784" s="86">
        <v>0</v>
      </c>
      <c r="AF1784" s="151">
        <v>0.40110013144000001</v>
      </c>
      <c r="AG1784" s="85">
        <v>9.9461244335700007E-10</v>
      </c>
      <c r="AH1784" s="86">
        <v>1.9427E-2</v>
      </c>
      <c r="AI1784" s="151">
        <v>8.8828120982399994E-12</v>
      </c>
      <c r="AJ1784" s="152">
        <v>1.1499999999999999</v>
      </c>
      <c r="AK1784" s="153">
        <v>0</v>
      </c>
    </row>
    <row r="1785" spans="1:37" x14ac:dyDescent="0.2">
      <c r="A1785" s="149" t="s">
        <v>3670</v>
      </c>
      <c r="B1785" s="66" t="s">
        <v>3671</v>
      </c>
      <c r="C1785" s="67">
        <v>28</v>
      </c>
      <c r="D1785" s="84" t="s">
        <v>348</v>
      </c>
      <c r="E1785" s="85">
        <v>35.078463463945297</v>
      </c>
      <c r="F1785" s="91">
        <v>35.078463463945297</v>
      </c>
      <c r="G1785" s="86">
        <v>18.7253297390969</v>
      </c>
      <c r="H1785" s="86">
        <v>18.7253297390969</v>
      </c>
      <c r="I1785" s="86">
        <v>3.05</v>
      </c>
      <c r="J1785" s="86">
        <v>6.17</v>
      </c>
      <c r="K1785" s="87">
        <v>0</v>
      </c>
      <c r="L1785" s="150">
        <v>9.9999999857199994E-3</v>
      </c>
      <c r="M1785" s="86">
        <v>0</v>
      </c>
      <c r="N1785" s="86">
        <v>100</v>
      </c>
      <c r="O1785" s="86">
        <v>72.6373626373626</v>
      </c>
      <c r="P1785" s="86">
        <v>0.88</v>
      </c>
      <c r="Q1785" s="88">
        <v>1.8291999999999999</v>
      </c>
      <c r="R1785" s="85">
        <v>0</v>
      </c>
      <c r="S1785" s="86">
        <v>0</v>
      </c>
      <c r="T1785" s="86">
        <v>1.36</v>
      </c>
      <c r="U1785" s="88">
        <v>9.1450852026571692</v>
      </c>
      <c r="V1785" s="89">
        <v>3.94</v>
      </c>
      <c r="W1785" s="85">
        <v>47.416783461866203</v>
      </c>
      <c r="X1785" s="88"/>
      <c r="Y1785" s="85">
        <v>-100</v>
      </c>
      <c r="Z1785" s="88">
        <v>-100</v>
      </c>
      <c r="AA1785" s="85">
        <v>0.03</v>
      </c>
      <c r="AB1785" s="91">
        <v>0.03</v>
      </c>
      <c r="AC1785" s="86">
        <v>0.01</v>
      </c>
      <c r="AD1785" s="86">
        <v>0.01</v>
      </c>
      <c r="AE1785" s="86">
        <v>0</v>
      </c>
      <c r="AF1785" s="151">
        <v>7.8779993334</v>
      </c>
      <c r="AG1785" s="85">
        <v>7.4051991414299995E-2</v>
      </c>
      <c r="AH1785" s="86">
        <v>3.3211999999999998E-2</v>
      </c>
      <c r="AI1785" s="151">
        <v>9.31999898241E-4</v>
      </c>
      <c r="AJ1785" s="152">
        <v>1.19</v>
      </c>
      <c r="AK1785" s="153">
        <v>0</v>
      </c>
    </row>
    <row r="1786" spans="1:37" x14ac:dyDescent="0.2">
      <c r="A1786" s="149" t="s">
        <v>3672</v>
      </c>
      <c r="B1786" s="66" t="s">
        <v>3673</v>
      </c>
      <c r="C1786" s="67">
        <v>28</v>
      </c>
      <c r="D1786" s="84" t="s">
        <v>348</v>
      </c>
      <c r="E1786" s="85">
        <v>20.403578797169398</v>
      </c>
      <c r="F1786" s="91">
        <v>20.403578797169398</v>
      </c>
      <c r="G1786" s="86">
        <v>14.804959410732501</v>
      </c>
      <c r="H1786" s="86">
        <v>14.804959410732501</v>
      </c>
      <c r="I1786" s="86">
        <v>2.0499999999999998</v>
      </c>
      <c r="J1786" s="86">
        <v>2.08</v>
      </c>
      <c r="K1786" s="87">
        <v>0</v>
      </c>
      <c r="L1786" s="150">
        <v>1.8897511957500001E-8</v>
      </c>
      <c r="M1786" s="86">
        <v>0</v>
      </c>
      <c r="N1786" s="86">
        <v>100</v>
      </c>
      <c r="O1786" s="86">
        <v>91.903092126235293</v>
      </c>
      <c r="P1786" s="86">
        <v>0.42399999999999999</v>
      </c>
      <c r="Q1786" s="88">
        <v>1.0927</v>
      </c>
      <c r="R1786" s="85">
        <v>0</v>
      </c>
      <c r="S1786" s="86">
        <v>0</v>
      </c>
      <c r="T1786" s="86">
        <v>1.04</v>
      </c>
      <c r="U1786" s="88">
        <v>9.5023235186363504</v>
      </c>
      <c r="V1786" s="89">
        <v>3.5</v>
      </c>
      <c r="W1786" s="85">
        <v>55.084569290590998</v>
      </c>
      <c r="X1786" s="88"/>
      <c r="Y1786" s="85"/>
      <c r="Z1786" s="88">
        <v>-100</v>
      </c>
      <c r="AA1786" s="85">
        <v>0.13</v>
      </c>
      <c r="AB1786" s="91">
        <v>0.13</v>
      </c>
      <c r="AC1786" s="86">
        <v>0.03</v>
      </c>
      <c r="AD1786" s="86">
        <v>0.03</v>
      </c>
      <c r="AE1786" s="86">
        <v>0</v>
      </c>
      <c r="AF1786" s="151">
        <v>35.779092494899999</v>
      </c>
      <c r="AG1786" s="85">
        <v>8.3490000747399998E-2</v>
      </c>
      <c r="AH1786" s="86">
        <v>8.7989999999999995E-3</v>
      </c>
      <c r="AI1786" s="151">
        <v>2.3300003474300001E-4</v>
      </c>
      <c r="AJ1786" s="152">
        <v>1</v>
      </c>
      <c r="AK1786" s="153">
        <v>0</v>
      </c>
    </row>
    <row r="1787" spans="1:37" x14ac:dyDescent="0.2">
      <c r="A1787" s="149" t="s">
        <v>3674</v>
      </c>
      <c r="B1787" s="66" t="s">
        <v>3675</v>
      </c>
      <c r="C1787" s="67">
        <v>28</v>
      </c>
      <c r="D1787" s="84" t="s">
        <v>348</v>
      </c>
      <c r="E1787" s="85">
        <v>25.873787808820101</v>
      </c>
      <c r="F1787" s="91">
        <v>25.873787808820101</v>
      </c>
      <c r="G1787" s="86">
        <v>16.371796351881802</v>
      </c>
      <c r="H1787" s="86">
        <v>16.371796351881802</v>
      </c>
      <c r="I1787" s="86">
        <v>5.09</v>
      </c>
      <c r="J1787" s="86">
        <v>3.86</v>
      </c>
      <c r="K1787" s="87">
        <v>0</v>
      </c>
      <c r="L1787" s="150">
        <v>1.8797566292499999E-8</v>
      </c>
      <c r="M1787" s="86">
        <v>1.6141795732160898E-2</v>
      </c>
      <c r="N1787" s="86">
        <v>100</v>
      </c>
      <c r="O1787" s="86">
        <v>50.651981263451098</v>
      </c>
      <c r="P1787" s="86">
        <v>0.629</v>
      </c>
      <c r="Q1787" s="88">
        <v>1.6916</v>
      </c>
      <c r="R1787" s="85">
        <v>6.8884755803540702E-3</v>
      </c>
      <c r="S1787" s="86">
        <v>0</v>
      </c>
      <c r="T1787" s="86">
        <v>1.6</v>
      </c>
      <c r="U1787" s="88">
        <v>12.408364119141099</v>
      </c>
      <c r="V1787" s="89">
        <v>3.66</v>
      </c>
      <c r="W1787" s="85"/>
      <c r="X1787" s="88">
        <v>52.7</v>
      </c>
      <c r="Y1787" s="85">
        <v>-100</v>
      </c>
      <c r="Z1787" s="88">
        <v>-100</v>
      </c>
      <c r="AA1787" s="85">
        <v>0</v>
      </c>
      <c r="AB1787" s="91">
        <v>0</v>
      </c>
      <c r="AC1787" s="86">
        <v>0</v>
      </c>
      <c r="AD1787" s="86">
        <v>0</v>
      </c>
      <c r="AE1787" s="86">
        <v>0</v>
      </c>
      <c r="AF1787" s="151">
        <v>3.71523834078E-7</v>
      </c>
      <c r="AG1787" s="85">
        <v>4.47700899082E-2</v>
      </c>
      <c r="AH1787" s="86">
        <v>2.8896000000000002E-2</v>
      </c>
      <c r="AI1787" s="151">
        <v>4.6600134278600001E-4</v>
      </c>
      <c r="AJ1787" s="152">
        <v>1.08</v>
      </c>
      <c r="AK1787" s="153">
        <v>0</v>
      </c>
    </row>
    <row r="1788" spans="1:37" x14ac:dyDescent="0.2">
      <c r="A1788" s="149" t="s">
        <v>3676</v>
      </c>
      <c r="B1788" s="66" t="s">
        <v>3677</v>
      </c>
      <c r="C1788" s="67">
        <v>28</v>
      </c>
      <c r="D1788" s="84" t="s">
        <v>348</v>
      </c>
      <c r="E1788" s="85">
        <v>25.734372824725</v>
      </c>
      <c r="F1788" s="91">
        <v>25.734372824725</v>
      </c>
      <c r="G1788" s="86">
        <v>14.696505638312701</v>
      </c>
      <c r="H1788" s="86">
        <v>14.696505638312701</v>
      </c>
      <c r="I1788" s="86">
        <v>6.41</v>
      </c>
      <c r="J1788" s="86">
        <v>20.62</v>
      </c>
      <c r="K1788" s="87">
        <v>0</v>
      </c>
      <c r="L1788" s="150">
        <v>0.169999995663</v>
      </c>
      <c r="M1788" s="86">
        <v>0</v>
      </c>
      <c r="N1788" s="86">
        <v>100</v>
      </c>
      <c r="O1788" s="86">
        <v>40.241057542768303</v>
      </c>
      <c r="P1788" s="86">
        <v>0.99199999999999999</v>
      </c>
      <c r="Q1788" s="88">
        <v>2.9081000000000001</v>
      </c>
      <c r="R1788" s="85">
        <v>0</v>
      </c>
      <c r="S1788" s="86">
        <v>0</v>
      </c>
      <c r="T1788" s="86">
        <v>1.78</v>
      </c>
      <c r="U1788" s="88">
        <v>13.976750661283599</v>
      </c>
      <c r="V1788" s="89">
        <v>3.66</v>
      </c>
      <c r="W1788" s="85"/>
      <c r="X1788" s="88">
        <v>69.8</v>
      </c>
      <c r="Y1788" s="85">
        <v>-100</v>
      </c>
      <c r="Z1788" s="88"/>
      <c r="AA1788" s="85">
        <v>0</v>
      </c>
      <c r="AB1788" s="91">
        <v>0</v>
      </c>
      <c r="AC1788" s="86">
        <v>0</v>
      </c>
      <c r="AD1788" s="86">
        <v>0</v>
      </c>
      <c r="AE1788" s="86">
        <v>0</v>
      </c>
      <c r="AF1788" s="151">
        <v>0</v>
      </c>
      <c r="AG1788" s="85">
        <v>0.43293794820199999</v>
      </c>
      <c r="AH1788" s="86">
        <v>0.15964600000000001</v>
      </c>
      <c r="AI1788" s="151">
        <v>9.3199995886600003E-4</v>
      </c>
      <c r="AJ1788" s="152">
        <v>1.01</v>
      </c>
      <c r="AK1788" s="153">
        <v>0</v>
      </c>
    </row>
    <row r="1789" spans="1:37" x14ac:dyDescent="0.2">
      <c r="A1789" s="149" t="s">
        <v>3678</v>
      </c>
      <c r="B1789" s="66" t="s">
        <v>3679</v>
      </c>
      <c r="C1789" s="67">
        <v>28</v>
      </c>
      <c r="D1789" s="84" t="s">
        <v>348</v>
      </c>
      <c r="E1789" s="85">
        <v>18.860565311051602</v>
      </c>
      <c r="F1789" s="91">
        <v>18.860565311051602</v>
      </c>
      <c r="G1789" s="86">
        <v>11.1054899144853</v>
      </c>
      <c r="H1789" s="86">
        <v>11.1054899144853</v>
      </c>
      <c r="I1789" s="86">
        <v>3.65</v>
      </c>
      <c r="J1789" s="86">
        <v>16.39</v>
      </c>
      <c r="K1789" s="87">
        <v>0</v>
      </c>
      <c r="L1789" s="150">
        <v>0.51999994028999996</v>
      </c>
      <c r="M1789" s="86">
        <v>1.4770230573185099</v>
      </c>
      <c r="N1789" s="86">
        <v>43.683340844224098</v>
      </c>
      <c r="O1789" s="86">
        <v>29.052125582094</v>
      </c>
      <c r="P1789" s="86">
        <v>1.712</v>
      </c>
      <c r="Q1789" s="88">
        <v>3.4634</v>
      </c>
      <c r="R1789" s="85">
        <v>1.44654997830175E-2</v>
      </c>
      <c r="S1789" s="86">
        <v>0</v>
      </c>
      <c r="T1789" s="86">
        <v>2.12</v>
      </c>
      <c r="U1789" s="88">
        <v>18.40688034467</v>
      </c>
      <c r="V1789" s="89">
        <v>3.53</v>
      </c>
      <c r="W1789" s="85">
        <v>62.492773183593698</v>
      </c>
      <c r="X1789" s="88">
        <v>73.233333333299996</v>
      </c>
      <c r="Y1789" s="85">
        <v>-100</v>
      </c>
      <c r="Z1789" s="88"/>
      <c r="AA1789" s="85">
        <v>0.33</v>
      </c>
      <c r="AB1789" s="91">
        <v>0.33</v>
      </c>
      <c r="AC1789" s="86">
        <v>0.25</v>
      </c>
      <c r="AD1789" s="86">
        <v>0.25</v>
      </c>
      <c r="AE1789" s="86">
        <v>0</v>
      </c>
      <c r="AF1789" s="151">
        <v>3.0168047172400001E-6</v>
      </c>
      <c r="AG1789" s="85">
        <v>7.8771001224999998E-2</v>
      </c>
      <c r="AH1789" s="86">
        <v>5.3732000000000002E-2</v>
      </c>
      <c r="AI1789" s="151">
        <v>1.1649998641499999E-3</v>
      </c>
      <c r="AJ1789" s="152">
        <v>1.01</v>
      </c>
      <c r="AK1789" s="153">
        <v>0</v>
      </c>
    </row>
    <row r="1790" spans="1:37" x14ac:dyDescent="0.2">
      <c r="A1790" s="149" t="s">
        <v>1059</v>
      </c>
      <c r="B1790" s="66" t="s">
        <v>3680</v>
      </c>
      <c r="C1790" s="67">
        <v>28</v>
      </c>
      <c r="D1790" s="84" t="s">
        <v>348</v>
      </c>
      <c r="E1790" s="85">
        <v>20.181112548512299</v>
      </c>
      <c r="F1790" s="91">
        <v>20.181112548512299</v>
      </c>
      <c r="G1790" s="86">
        <v>14.766319069707601</v>
      </c>
      <c r="H1790" s="86">
        <v>14.766319069707601</v>
      </c>
      <c r="I1790" s="86">
        <v>1.37</v>
      </c>
      <c r="J1790" s="86">
        <v>2.35</v>
      </c>
      <c r="K1790" s="87">
        <v>0</v>
      </c>
      <c r="L1790" s="150">
        <v>3.5677429301199998E-10</v>
      </c>
      <c r="M1790" s="86">
        <v>0</v>
      </c>
      <c r="N1790" s="86"/>
      <c r="O1790" s="86">
        <v>49.835383815629903</v>
      </c>
      <c r="P1790" s="86">
        <v>0.40699999999999997</v>
      </c>
      <c r="Q1790" s="88">
        <v>1.9615</v>
      </c>
      <c r="R1790" s="85">
        <v>0</v>
      </c>
      <c r="S1790" s="86">
        <v>0</v>
      </c>
      <c r="T1790" s="86">
        <v>1.42</v>
      </c>
      <c r="U1790" s="88">
        <v>15.2816393044249</v>
      </c>
      <c r="V1790" s="89">
        <v>3.54</v>
      </c>
      <c r="W1790" s="85"/>
      <c r="X1790" s="88">
        <v>68.833333333300004</v>
      </c>
      <c r="Y1790" s="85">
        <v>-100</v>
      </c>
      <c r="Z1790" s="88"/>
      <c r="AA1790" s="85">
        <v>0</v>
      </c>
      <c r="AB1790" s="91">
        <v>0</v>
      </c>
      <c r="AC1790" s="86">
        <v>0</v>
      </c>
      <c r="AD1790" s="86">
        <v>0</v>
      </c>
      <c r="AE1790" s="86">
        <v>0</v>
      </c>
      <c r="AF1790" s="151">
        <v>2.9415222878900001E-8</v>
      </c>
      <c r="AG1790" s="85">
        <v>0.228689986579</v>
      </c>
      <c r="AH1790" s="86">
        <v>1.7828E-2</v>
      </c>
      <c r="AI1790" s="151">
        <v>4.6599997271699997E-4</v>
      </c>
      <c r="AJ1790" s="152">
        <v>1.01</v>
      </c>
      <c r="AK1790" s="153">
        <v>0</v>
      </c>
    </row>
    <row r="1791" spans="1:37" x14ac:dyDescent="0.2">
      <c r="A1791" s="149" t="s">
        <v>3681</v>
      </c>
      <c r="B1791" s="66" t="s">
        <v>3682</v>
      </c>
      <c r="C1791" s="67">
        <v>28</v>
      </c>
      <c r="D1791" s="84" t="s">
        <v>348</v>
      </c>
      <c r="E1791" s="85">
        <v>34.2947820405115</v>
      </c>
      <c r="F1791" s="91">
        <v>34.2947820405115</v>
      </c>
      <c r="G1791" s="86">
        <v>19.590217492765799</v>
      </c>
      <c r="H1791" s="86">
        <v>19.590217492765799</v>
      </c>
      <c r="I1791" s="86">
        <v>1.25</v>
      </c>
      <c r="J1791" s="86">
        <v>4.24</v>
      </c>
      <c r="K1791" s="87">
        <v>0</v>
      </c>
      <c r="L1791" s="150">
        <v>6.73304376333E-11</v>
      </c>
      <c r="M1791" s="86">
        <v>0</v>
      </c>
      <c r="N1791" s="86">
        <v>48.565998617829997</v>
      </c>
      <c r="O1791" s="86">
        <v>38.6249784073242</v>
      </c>
      <c r="P1791" s="86">
        <v>0.78</v>
      </c>
      <c r="Q1791" s="88">
        <v>1.4417</v>
      </c>
      <c r="R1791" s="85">
        <v>0</v>
      </c>
      <c r="S1791" s="86">
        <v>0</v>
      </c>
      <c r="T1791" s="86">
        <v>1.71</v>
      </c>
      <c r="U1791" s="88">
        <v>10.2576309157099</v>
      </c>
      <c r="V1791" s="89">
        <v>4.03</v>
      </c>
      <c r="W1791" s="85">
        <v>46.263626403696399</v>
      </c>
      <c r="X1791" s="88">
        <v>55.366666666699999</v>
      </c>
      <c r="Y1791" s="85">
        <v>-100</v>
      </c>
      <c r="Z1791" s="88"/>
      <c r="AA1791" s="85">
        <v>0</v>
      </c>
      <c r="AB1791" s="91">
        <v>0</v>
      </c>
      <c r="AC1791" s="86">
        <v>0</v>
      </c>
      <c r="AD1791" s="86">
        <v>0</v>
      </c>
      <c r="AE1791" s="86">
        <v>0</v>
      </c>
      <c r="AF1791" s="151">
        <v>0</v>
      </c>
      <c r="AG1791" s="85">
        <v>0.22117399857200001</v>
      </c>
      <c r="AH1791" s="86">
        <v>2.4426E-2</v>
      </c>
      <c r="AI1791" s="151">
        <v>0</v>
      </c>
      <c r="AJ1791" s="152">
        <v>1.08</v>
      </c>
      <c r="AK1791" s="153">
        <v>0</v>
      </c>
    </row>
    <row r="1792" spans="1:37" x14ac:dyDescent="0.2">
      <c r="A1792" s="149" t="s">
        <v>3683</v>
      </c>
      <c r="B1792" s="66" t="s">
        <v>3684</v>
      </c>
      <c r="C1792" s="67">
        <v>28</v>
      </c>
      <c r="D1792" s="84" t="s">
        <v>348</v>
      </c>
      <c r="E1792" s="85">
        <v>50.730342898580801</v>
      </c>
      <c r="F1792" s="91">
        <v>50.472219344590599</v>
      </c>
      <c r="G1792" s="86">
        <v>24.2023205221175</v>
      </c>
      <c r="H1792" s="86">
        <v>24.033115784384801</v>
      </c>
      <c r="I1792" s="86">
        <v>1.52</v>
      </c>
      <c r="J1792" s="86">
        <v>1.35</v>
      </c>
      <c r="K1792" s="87">
        <v>0</v>
      </c>
      <c r="L1792" s="150">
        <v>9.9999990841100006E-2</v>
      </c>
      <c r="M1792" s="86">
        <v>0</v>
      </c>
      <c r="N1792" s="86">
        <v>51.373014694968099</v>
      </c>
      <c r="O1792" s="86">
        <v>41.275018532246101</v>
      </c>
      <c r="P1792" s="86">
        <v>0.52400000000000002</v>
      </c>
      <c r="Q1792" s="88">
        <v>2.6474000000000002</v>
      </c>
      <c r="R1792" s="85">
        <v>0</v>
      </c>
      <c r="S1792" s="86">
        <v>0</v>
      </c>
      <c r="T1792" s="86">
        <v>1.69</v>
      </c>
      <c r="U1792" s="88">
        <v>9.3174833385130693</v>
      </c>
      <c r="V1792" s="89">
        <v>4.32</v>
      </c>
      <c r="W1792" s="85">
        <v>55.494390334284503</v>
      </c>
      <c r="X1792" s="88">
        <v>61.433333333299998</v>
      </c>
      <c r="Y1792" s="85">
        <v>-100</v>
      </c>
      <c r="Z1792" s="88"/>
      <c r="AA1792" s="85">
        <v>0.03</v>
      </c>
      <c r="AB1792" s="91">
        <v>0.06</v>
      </c>
      <c r="AC1792" s="86">
        <v>0.02</v>
      </c>
      <c r="AD1792" s="86">
        <v>0.04</v>
      </c>
      <c r="AE1792" s="86">
        <v>0</v>
      </c>
      <c r="AF1792" s="151">
        <v>0</v>
      </c>
      <c r="AG1792" s="85">
        <v>1.63052709578E-9</v>
      </c>
      <c r="AH1792" s="86">
        <v>7.9070000000000008E-3</v>
      </c>
      <c r="AI1792" s="151">
        <v>0</v>
      </c>
      <c r="AJ1792" s="152">
        <v>1.37</v>
      </c>
      <c r="AK1792" s="153">
        <v>0</v>
      </c>
    </row>
    <row r="1793" spans="1:37" x14ac:dyDescent="0.2">
      <c r="A1793" s="149" t="s">
        <v>3685</v>
      </c>
      <c r="B1793" s="66" t="s">
        <v>3686</v>
      </c>
      <c r="C1793" s="67">
        <v>28</v>
      </c>
      <c r="D1793" s="84" t="s">
        <v>348</v>
      </c>
      <c r="E1793" s="85">
        <v>28.515860935952301</v>
      </c>
      <c r="F1793" s="91">
        <v>28.515860935952301</v>
      </c>
      <c r="G1793" s="86">
        <v>16.6751226111957</v>
      </c>
      <c r="H1793" s="86">
        <v>16.6751226111957</v>
      </c>
      <c r="I1793" s="86">
        <v>2.35</v>
      </c>
      <c r="J1793" s="86">
        <v>2.76</v>
      </c>
      <c r="K1793" s="87">
        <v>0</v>
      </c>
      <c r="L1793" s="150">
        <v>0.31999999060899997</v>
      </c>
      <c r="M1793" s="86">
        <v>0</v>
      </c>
      <c r="N1793" s="86">
        <v>61.222430445437503</v>
      </c>
      <c r="O1793" s="86">
        <v>50.036038633414996</v>
      </c>
      <c r="P1793" s="86">
        <v>0.45300000000000001</v>
      </c>
      <c r="Q1793" s="88">
        <v>1.5212000000000001</v>
      </c>
      <c r="R1793" s="85">
        <v>0</v>
      </c>
      <c r="S1793" s="86">
        <v>0</v>
      </c>
      <c r="T1793" s="86">
        <v>1.3</v>
      </c>
      <c r="U1793" s="88">
        <v>13.8250666408962</v>
      </c>
      <c r="V1793" s="89">
        <v>3.76</v>
      </c>
      <c r="W1793" s="85">
        <v>53.049236027468801</v>
      </c>
      <c r="X1793" s="88">
        <v>68.066666666700002</v>
      </c>
      <c r="Y1793" s="85">
        <v>-100</v>
      </c>
      <c r="Z1793" s="88"/>
      <c r="AA1793" s="85">
        <v>0.03</v>
      </c>
      <c r="AB1793" s="91">
        <v>0.03</v>
      </c>
      <c r="AC1793" s="86">
        <v>0.03</v>
      </c>
      <c r="AD1793" s="86">
        <v>0.03</v>
      </c>
      <c r="AE1793" s="86">
        <v>0</v>
      </c>
      <c r="AF1793" s="151">
        <v>0</v>
      </c>
      <c r="AG1793" s="85">
        <v>0.144111002327</v>
      </c>
      <c r="AH1793" s="86">
        <v>1.8849999999999999E-2</v>
      </c>
      <c r="AI1793" s="151">
        <v>4.7421829034000002E-12</v>
      </c>
      <c r="AJ1793" s="152">
        <v>1.03</v>
      </c>
      <c r="AK1793" s="153">
        <v>0</v>
      </c>
    </row>
    <row r="1794" spans="1:37" x14ac:dyDescent="0.2">
      <c r="A1794" s="149" t="s">
        <v>3687</v>
      </c>
      <c r="B1794" s="66" t="s">
        <v>3688</v>
      </c>
      <c r="C1794" s="67">
        <v>28</v>
      </c>
      <c r="D1794" s="84" t="s">
        <v>348</v>
      </c>
      <c r="E1794" s="85">
        <v>34.6426456135327</v>
      </c>
      <c r="F1794" s="91">
        <v>34.637438737853302</v>
      </c>
      <c r="G1794" s="86">
        <v>18.492869834616599</v>
      </c>
      <c r="H1794" s="86">
        <v>18.490266396776899</v>
      </c>
      <c r="I1794" s="86">
        <v>20.27</v>
      </c>
      <c r="J1794" s="86">
        <v>18.510000000000002</v>
      </c>
      <c r="K1794" s="87">
        <v>0</v>
      </c>
      <c r="L1794" s="150">
        <v>0.28000000894299998</v>
      </c>
      <c r="M1794" s="86">
        <v>2.6998353562888999E-2</v>
      </c>
      <c r="N1794" s="86">
        <v>45.135746606334799</v>
      </c>
      <c r="O1794" s="86">
        <v>34.891918856002697</v>
      </c>
      <c r="P1794" s="86">
        <v>1.2749999999999999</v>
      </c>
      <c r="Q1794" s="88">
        <v>1.3379000000000001</v>
      </c>
      <c r="R1794" s="85">
        <v>1.30821559392988E-2</v>
      </c>
      <c r="S1794" s="86">
        <v>0</v>
      </c>
      <c r="T1794" s="86">
        <v>2.09</v>
      </c>
      <c r="U1794" s="88">
        <v>12.148291819347399</v>
      </c>
      <c r="V1794" s="89">
        <v>3.77</v>
      </c>
      <c r="W1794" s="85">
        <v>54.088915044264901</v>
      </c>
      <c r="X1794" s="88">
        <v>64.5</v>
      </c>
      <c r="Y1794" s="85">
        <v>-100</v>
      </c>
      <c r="Z1794" s="88">
        <v>100</v>
      </c>
      <c r="AA1794" s="85">
        <v>0.18</v>
      </c>
      <c r="AB1794" s="91">
        <v>0.18</v>
      </c>
      <c r="AC1794" s="86">
        <v>0.09</v>
      </c>
      <c r="AD1794" s="86">
        <v>0.09</v>
      </c>
      <c r="AE1794" s="86">
        <v>0</v>
      </c>
      <c r="AF1794" s="151">
        <v>0</v>
      </c>
      <c r="AG1794" s="85">
        <v>0.23909599552999999</v>
      </c>
      <c r="AH1794" s="86">
        <v>0.153085</v>
      </c>
      <c r="AI1794" s="151">
        <v>2.5629999752200001E-3</v>
      </c>
      <c r="AJ1794" s="152">
        <v>1.34</v>
      </c>
      <c r="AK1794" s="153">
        <v>0</v>
      </c>
    </row>
    <row r="1795" spans="1:37" x14ac:dyDescent="0.2">
      <c r="A1795" s="149" t="s">
        <v>3689</v>
      </c>
      <c r="B1795" s="66" t="s">
        <v>3690</v>
      </c>
      <c r="C1795" s="67">
        <v>28</v>
      </c>
      <c r="D1795" s="84" t="s">
        <v>348</v>
      </c>
      <c r="E1795" s="85">
        <v>33.503285877058701</v>
      </c>
      <c r="F1795" s="91">
        <v>33.503285877058701</v>
      </c>
      <c r="G1795" s="86">
        <v>17.714387652928501</v>
      </c>
      <c r="H1795" s="86">
        <v>17.714387652928501</v>
      </c>
      <c r="I1795" s="86">
        <v>6.44</v>
      </c>
      <c r="J1795" s="86">
        <v>8.01</v>
      </c>
      <c r="K1795" s="87">
        <v>0</v>
      </c>
      <c r="L1795" s="150">
        <v>5.0000001766499998E-2</v>
      </c>
      <c r="M1795" s="86">
        <v>9.9980279060764399E-2</v>
      </c>
      <c r="N1795" s="86">
        <v>100</v>
      </c>
      <c r="O1795" s="86">
        <v>54.245502842762598</v>
      </c>
      <c r="P1795" s="86">
        <v>0.73299999999999998</v>
      </c>
      <c r="Q1795" s="88">
        <v>0.98470000000000002</v>
      </c>
      <c r="R1795" s="85">
        <v>3.65853658536585E-2</v>
      </c>
      <c r="S1795" s="86">
        <v>0.4</v>
      </c>
      <c r="T1795" s="86">
        <v>1.23</v>
      </c>
      <c r="U1795" s="88">
        <v>10.963089990447401</v>
      </c>
      <c r="V1795" s="89">
        <v>3.86</v>
      </c>
      <c r="W1795" s="85">
        <v>49.0333333333</v>
      </c>
      <c r="X1795" s="88">
        <v>64.433333333299998</v>
      </c>
      <c r="Y1795" s="85">
        <v>-24.319999999999993</v>
      </c>
      <c r="Z1795" s="88"/>
      <c r="AA1795" s="85">
        <v>0</v>
      </c>
      <c r="AB1795" s="91">
        <v>0</v>
      </c>
      <c r="AC1795" s="86">
        <v>0</v>
      </c>
      <c r="AD1795" s="86">
        <v>0</v>
      </c>
      <c r="AE1795" s="86">
        <v>0</v>
      </c>
      <c r="AF1795" s="151">
        <v>0</v>
      </c>
      <c r="AG1795" s="85">
        <v>0.12602701833999999</v>
      </c>
      <c r="AH1795" s="86">
        <v>7.5938000000000005E-2</v>
      </c>
      <c r="AI1795" s="151">
        <v>4.6600002894099998E-4</v>
      </c>
      <c r="AJ1795" s="152">
        <v>1.02</v>
      </c>
      <c r="AK1795" s="153">
        <v>0</v>
      </c>
    </row>
    <row r="1796" spans="1:37" x14ac:dyDescent="0.2">
      <c r="A1796" s="149" t="s">
        <v>3691</v>
      </c>
      <c r="B1796" s="66" t="s">
        <v>3692</v>
      </c>
      <c r="C1796" s="67">
        <v>28</v>
      </c>
      <c r="D1796" s="84" t="s">
        <v>348</v>
      </c>
      <c r="E1796" s="85">
        <v>46.611045099963803</v>
      </c>
      <c r="F1796" s="91">
        <v>46.611045099963803</v>
      </c>
      <c r="G1796" s="86">
        <v>23.807063766768302</v>
      </c>
      <c r="H1796" s="86">
        <v>23.807063766768302</v>
      </c>
      <c r="I1796" s="86">
        <v>2.0099999999999998</v>
      </c>
      <c r="J1796" s="86">
        <v>5.17</v>
      </c>
      <c r="K1796" s="87">
        <v>0</v>
      </c>
      <c r="L1796" s="150">
        <v>1.3487253509900001E-9</v>
      </c>
      <c r="M1796" s="86">
        <v>7.9860135042793892E-3</v>
      </c>
      <c r="N1796" s="86">
        <v>100</v>
      </c>
      <c r="O1796" s="86">
        <v>83.150939500309704</v>
      </c>
      <c r="P1796" s="86">
        <v>0.79200000000000004</v>
      </c>
      <c r="Q1796" s="88">
        <v>2.4108000000000001</v>
      </c>
      <c r="R1796" s="85">
        <v>2.51994960100798E-2</v>
      </c>
      <c r="S1796" s="86">
        <v>0</v>
      </c>
      <c r="T1796" s="86">
        <v>1.58</v>
      </c>
      <c r="U1796" s="88">
        <v>6.5540459093179004</v>
      </c>
      <c r="V1796" s="89">
        <v>4.0999999999999996</v>
      </c>
      <c r="W1796" s="85">
        <v>66.776074871845793</v>
      </c>
      <c r="X1796" s="88">
        <v>72</v>
      </c>
      <c r="Y1796" s="85">
        <v>-99.68</v>
      </c>
      <c r="Z1796" s="88"/>
      <c r="AA1796" s="85">
        <v>0</v>
      </c>
      <c r="AB1796" s="91">
        <v>0</v>
      </c>
      <c r="AC1796" s="86">
        <v>0</v>
      </c>
      <c r="AD1796" s="86">
        <v>0</v>
      </c>
      <c r="AE1796" s="86">
        <v>0</v>
      </c>
      <c r="AF1796" s="151">
        <v>0</v>
      </c>
      <c r="AG1796" s="85">
        <v>3.3766617724299998E-9</v>
      </c>
      <c r="AH1796" s="86">
        <v>3.1877000000000003E-2</v>
      </c>
      <c r="AI1796" s="151">
        <v>5.8306764353799998E-12</v>
      </c>
      <c r="AJ1796" s="152">
        <v>1.38</v>
      </c>
      <c r="AK1796" s="153">
        <v>0</v>
      </c>
    </row>
    <row r="1797" spans="1:37" x14ac:dyDescent="0.2">
      <c r="A1797" s="149" t="s">
        <v>3693</v>
      </c>
      <c r="B1797" s="66" t="s">
        <v>3694</v>
      </c>
      <c r="C1797" s="67">
        <v>28</v>
      </c>
      <c r="D1797" s="84" t="s">
        <v>348</v>
      </c>
      <c r="E1797" s="85">
        <v>69.892722012018694</v>
      </c>
      <c r="F1797" s="91">
        <v>69.892722012018694</v>
      </c>
      <c r="G1797" s="86">
        <v>30.926329846427802</v>
      </c>
      <c r="H1797" s="86">
        <v>30.926329846427802</v>
      </c>
      <c r="I1797" s="86">
        <v>1.19</v>
      </c>
      <c r="J1797" s="86">
        <v>1.1299999999999999</v>
      </c>
      <c r="K1797" s="87">
        <v>0</v>
      </c>
      <c r="L1797" s="150">
        <v>2.8537054390100001E-9</v>
      </c>
      <c r="M1797" s="86">
        <v>0</v>
      </c>
      <c r="N1797" s="86">
        <v>100</v>
      </c>
      <c r="O1797" s="86">
        <v>98.580121703853905</v>
      </c>
      <c r="P1797" s="86">
        <v>0.56100000000000005</v>
      </c>
      <c r="Q1797" s="88">
        <v>1.5430999999999999</v>
      </c>
      <c r="R1797" s="85">
        <v>0</v>
      </c>
      <c r="S1797" s="86">
        <v>0</v>
      </c>
      <c r="T1797" s="86">
        <v>1.58</v>
      </c>
      <c r="U1797" s="88">
        <v>3.1097262408190498</v>
      </c>
      <c r="V1797" s="89">
        <v>4.53</v>
      </c>
      <c r="W1797" s="85">
        <v>61.880281768553303</v>
      </c>
      <c r="X1797" s="88">
        <v>74.933333333299998</v>
      </c>
      <c r="Y1797" s="85">
        <v>24.260000000000005</v>
      </c>
      <c r="Z1797" s="88"/>
      <c r="AA1797" s="85">
        <v>0</v>
      </c>
      <c r="AB1797" s="91">
        <v>0</v>
      </c>
      <c r="AC1797" s="86">
        <v>0</v>
      </c>
      <c r="AD1797" s="86">
        <v>0</v>
      </c>
      <c r="AE1797" s="86">
        <v>0</v>
      </c>
      <c r="AF1797" s="151">
        <v>0</v>
      </c>
      <c r="AG1797" s="85">
        <v>1.1736999985600001E-2</v>
      </c>
      <c r="AH1797" s="86">
        <v>6.829E-3</v>
      </c>
      <c r="AI1797" s="151">
        <v>7.6746629408700001E-12</v>
      </c>
      <c r="AJ1797" s="152">
        <v>2.13</v>
      </c>
      <c r="AK1797" s="153">
        <v>3</v>
      </c>
    </row>
    <row r="1798" spans="1:37" x14ac:dyDescent="0.2">
      <c r="A1798" s="149" t="s">
        <v>3695</v>
      </c>
      <c r="B1798" s="66" t="s">
        <v>3696</v>
      </c>
      <c r="C1798" s="67">
        <v>28</v>
      </c>
      <c r="D1798" s="84" t="s">
        <v>348</v>
      </c>
      <c r="E1798" s="85">
        <v>47.357025578723899</v>
      </c>
      <c r="F1798" s="91">
        <v>47.216892903753497</v>
      </c>
      <c r="G1798" s="86">
        <v>20.5032747743142</v>
      </c>
      <c r="H1798" s="86">
        <v>20.464783395781598</v>
      </c>
      <c r="I1798" s="86">
        <v>2.3199999999999998</v>
      </c>
      <c r="J1798" s="86">
        <v>4.5</v>
      </c>
      <c r="K1798" s="87">
        <v>0</v>
      </c>
      <c r="L1798" s="150">
        <v>0.150000069761</v>
      </c>
      <c r="M1798" s="86">
        <v>1.2008029071161499E-4</v>
      </c>
      <c r="N1798" s="86">
        <v>100</v>
      </c>
      <c r="O1798" s="86">
        <v>82.362968790978201</v>
      </c>
      <c r="P1798" s="86">
        <v>0.63400000000000001</v>
      </c>
      <c r="Q1798" s="88">
        <v>2.0114000000000001</v>
      </c>
      <c r="R1798" s="85">
        <v>6.5167807103291E-3</v>
      </c>
      <c r="S1798" s="86">
        <v>0</v>
      </c>
      <c r="T1798" s="86">
        <v>1.59</v>
      </c>
      <c r="U1798" s="88">
        <v>7.4559003073295997</v>
      </c>
      <c r="V1798" s="89">
        <v>4.08</v>
      </c>
      <c r="W1798" s="85">
        <v>60.737009138538298</v>
      </c>
      <c r="X1798" s="88">
        <v>73.733333333299996</v>
      </c>
      <c r="Y1798" s="85">
        <v>-100</v>
      </c>
      <c r="Z1798" s="88"/>
      <c r="AA1798" s="85">
        <v>0</v>
      </c>
      <c r="AB1798" s="91">
        <v>0.02</v>
      </c>
      <c r="AC1798" s="86">
        <v>0</v>
      </c>
      <c r="AD1798" s="86">
        <v>0.03</v>
      </c>
      <c r="AE1798" s="86">
        <v>0</v>
      </c>
      <c r="AF1798" s="151">
        <v>0</v>
      </c>
      <c r="AG1798" s="85">
        <v>4.08980166161E-2</v>
      </c>
      <c r="AH1798" s="86">
        <v>3.9757000000000001E-2</v>
      </c>
      <c r="AI1798" s="151">
        <v>6.9900011597400001E-4</v>
      </c>
      <c r="AJ1798" s="152">
        <v>1.99</v>
      </c>
      <c r="AK1798" s="153">
        <v>3</v>
      </c>
    </row>
    <row r="1799" spans="1:37" x14ac:dyDescent="0.2">
      <c r="A1799" s="149" t="s">
        <v>3697</v>
      </c>
      <c r="B1799" s="66" t="s">
        <v>3698</v>
      </c>
      <c r="C1799" s="67">
        <v>28</v>
      </c>
      <c r="D1799" s="84" t="s">
        <v>348</v>
      </c>
      <c r="E1799" s="85">
        <v>85.809550983033304</v>
      </c>
      <c r="F1799" s="91">
        <v>85.809550983033304</v>
      </c>
      <c r="G1799" s="86">
        <v>35.132409244427897</v>
      </c>
      <c r="H1799" s="86">
        <v>35.132409244427897</v>
      </c>
      <c r="I1799" s="86">
        <v>0.59</v>
      </c>
      <c r="J1799" s="86">
        <v>0.44</v>
      </c>
      <c r="K1799" s="87">
        <v>0</v>
      </c>
      <c r="L1799" s="150">
        <v>2.2594617148E-9</v>
      </c>
      <c r="M1799" s="86">
        <v>5.23062206005564E-3</v>
      </c>
      <c r="N1799" s="86"/>
      <c r="O1799" s="86">
        <v>80.139162002722699</v>
      </c>
      <c r="P1799" s="86">
        <v>0.13200000000000001</v>
      </c>
      <c r="Q1799" s="88">
        <v>0.65620000000000001</v>
      </c>
      <c r="R1799" s="85">
        <v>7.2600551764193397E-3</v>
      </c>
      <c r="S1799" s="86">
        <v>0.3</v>
      </c>
      <c r="T1799" s="86">
        <v>0.74</v>
      </c>
      <c r="U1799" s="88">
        <v>1.9415156562070801</v>
      </c>
      <c r="V1799" s="89">
        <v>4.84</v>
      </c>
      <c r="W1799" s="85">
        <v>60.010701842749803</v>
      </c>
      <c r="X1799" s="88">
        <v>60.333333333299997</v>
      </c>
      <c r="Y1799" s="85">
        <v>100</v>
      </c>
      <c r="Z1799" s="88"/>
      <c r="AA1799" s="85">
        <v>0</v>
      </c>
      <c r="AB1799" s="91">
        <v>0</v>
      </c>
      <c r="AC1799" s="86">
        <v>0</v>
      </c>
      <c r="AD1799" s="86">
        <v>0</v>
      </c>
      <c r="AE1799" s="86">
        <v>0</v>
      </c>
      <c r="AF1799" s="151">
        <v>3.1904857115299999E-9</v>
      </c>
      <c r="AG1799" s="85">
        <v>8.5427532073700005E-10</v>
      </c>
      <c r="AH1799" s="86">
        <v>4.7809999999999997E-3</v>
      </c>
      <c r="AI1799" s="151">
        <v>7.1050001907199999E-12</v>
      </c>
      <c r="AJ1799" s="152">
        <v>3.17</v>
      </c>
      <c r="AK1799" s="153">
        <v>32</v>
      </c>
    </row>
    <row r="1800" spans="1:37" x14ac:dyDescent="0.2">
      <c r="A1800" s="149" t="s">
        <v>3699</v>
      </c>
      <c r="B1800" s="66" t="s">
        <v>3700</v>
      </c>
      <c r="C1800" s="67">
        <v>28</v>
      </c>
      <c r="D1800" s="84" t="s">
        <v>348</v>
      </c>
      <c r="E1800" s="85">
        <v>82.2505525481277</v>
      </c>
      <c r="F1800" s="91">
        <v>82.2505525481277</v>
      </c>
      <c r="G1800" s="86">
        <v>34.083090425702302</v>
      </c>
      <c r="H1800" s="86">
        <v>34.083090425702302</v>
      </c>
      <c r="I1800" s="86">
        <v>0.6</v>
      </c>
      <c r="J1800" s="86">
        <v>1.02</v>
      </c>
      <c r="K1800" s="87">
        <v>0</v>
      </c>
      <c r="L1800" s="150">
        <v>1.4376252093000001E-8</v>
      </c>
      <c r="M1800" s="86">
        <v>5.3387873031276196E-3</v>
      </c>
      <c r="N1800" s="86"/>
      <c r="O1800" s="86">
        <v>93.987287407661896</v>
      </c>
      <c r="P1800" s="86">
        <v>0.26</v>
      </c>
      <c r="Q1800" s="88">
        <v>1.7724</v>
      </c>
      <c r="R1800" s="85">
        <v>1.21928915442297E-2</v>
      </c>
      <c r="S1800" s="86">
        <v>0.2</v>
      </c>
      <c r="T1800" s="86">
        <v>0.85</v>
      </c>
      <c r="U1800" s="88">
        <v>2.8091867132195101</v>
      </c>
      <c r="V1800" s="89">
        <v>4.71</v>
      </c>
      <c r="W1800" s="85">
        <v>66.085606345177595</v>
      </c>
      <c r="X1800" s="88">
        <v>65.2</v>
      </c>
      <c r="Y1800" s="85">
        <v>100</v>
      </c>
      <c r="Z1800" s="88"/>
      <c r="AA1800" s="85">
        <v>0</v>
      </c>
      <c r="AB1800" s="91">
        <v>0</v>
      </c>
      <c r="AC1800" s="86">
        <v>0</v>
      </c>
      <c r="AD1800" s="86">
        <v>0</v>
      </c>
      <c r="AE1800" s="86">
        <v>0</v>
      </c>
      <c r="AF1800" s="151">
        <v>2.2019654460199998E-8</v>
      </c>
      <c r="AG1800" s="85">
        <v>5.0644930806500004E-9</v>
      </c>
      <c r="AH1800" s="86">
        <v>9.3539999999999995E-3</v>
      </c>
      <c r="AI1800" s="151">
        <v>2.3299999961400001E-4</v>
      </c>
      <c r="AJ1800" s="152">
        <v>2.98</v>
      </c>
      <c r="AK1800" s="153">
        <v>22</v>
      </c>
    </row>
    <row r="1801" spans="1:37" x14ac:dyDescent="0.2">
      <c r="A1801" s="149" t="s">
        <v>3701</v>
      </c>
      <c r="B1801" s="66" t="s">
        <v>3702</v>
      </c>
      <c r="C1801" s="67">
        <v>28</v>
      </c>
      <c r="D1801" s="84" t="s">
        <v>348</v>
      </c>
      <c r="E1801" s="85">
        <v>85.472818140154104</v>
      </c>
      <c r="F1801" s="91">
        <v>85.472818140154104</v>
      </c>
      <c r="G1801" s="86">
        <v>33.002335173828598</v>
      </c>
      <c r="H1801" s="86">
        <v>33.002335173828598</v>
      </c>
      <c r="I1801" s="86">
        <v>0.93</v>
      </c>
      <c r="J1801" s="86">
        <v>0.84</v>
      </c>
      <c r="K1801" s="87">
        <v>0</v>
      </c>
      <c r="L1801" s="150">
        <v>0.64999992986900001</v>
      </c>
      <c r="M1801" s="86">
        <v>1.01173149125998E-3</v>
      </c>
      <c r="N1801" s="86">
        <v>98.833679501517807</v>
      </c>
      <c r="O1801" s="86">
        <v>82.632858631469304</v>
      </c>
      <c r="P1801" s="86">
        <v>0.23799999999999999</v>
      </c>
      <c r="Q1801" s="88">
        <v>0.81230000000000002</v>
      </c>
      <c r="R1801" s="85">
        <v>1.0656436487638501E-2</v>
      </c>
      <c r="S1801" s="86">
        <v>0.3</v>
      </c>
      <c r="T1801" s="86">
        <v>0.98</v>
      </c>
      <c r="U1801" s="88">
        <v>3.3434451452390799</v>
      </c>
      <c r="V1801" s="89">
        <v>4.74</v>
      </c>
      <c r="W1801" s="85">
        <v>69.922981270730304</v>
      </c>
      <c r="X1801" s="88">
        <v>78.966666666699993</v>
      </c>
      <c r="Y1801" s="85">
        <v>100</v>
      </c>
      <c r="Z1801" s="88"/>
      <c r="AA1801" s="85">
        <v>0</v>
      </c>
      <c r="AB1801" s="91">
        <v>0</v>
      </c>
      <c r="AC1801" s="86">
        <v>0</v>
      </c>
      <c r="AD1801" s="86">
        <v>0</v>
      </c>
      <c r="AE1801" s="86">
        <v>0</v>
      </c>
      <c r="AF1801" s="151">
        <v>0</v>
      </c>
      <c r="AG1801" s="85">
        <v>5.6001460678500001E-5</v>
      </c>
      <c r="AH1801" s="86">
        <v>4.9439999999999996E-3</v>
      </c>
      <c r="AI1801" s="151">
        <v>5.0402574253499995E-10</v>
      </c>
      <c r="AJ1801" s="152">
        <v>2.98</v>
      </c>
      <c r="AK1801" s="153">
        <v>26</v>
      </c>
    </row>
    <row r="1802" spans="1:37" x14ac:dyDescent="0.2">
      <c r="A1802" s="149" t="s">
        <v>3703</v>
      </c>
      <c r="B1802" s="66" t="s">
        <v>3704</v>
      </c>
      <c r="C1802" s="67">
        <v>28</v>
      </c>
      <c r="D1802" s="84" t="s">
        <v>348</v>
      </c>
      <c r="E1802" s="85">
        <v>73.532433598011096</v>
      </c>
      <c r="F1802" s="91">
        <v>73.532433598011096</v>
      </c>
      <c r="G1802" s="86">
        <v>29.5377863466856</v>
      </c>
      <c r="H1802" s="86">
        <v>29.5377863466856</v>
      </c>
      <c r="I1802" s="86">
        <v>1.1100000000000001</v>
      </c>
      <c r="J1802" s="86">
        <v>1.03</v>
      </c>
      <c r="K1802" s="87">
        <v>7.0000000000000001E-3</v>
      </c>
      <c r="L1802" s="150">
        <v>0.52999999589400004</v>
      </c>
      <c r="M1802" s="86">
        <v>7.3024211700336802E-4</v>
      </c>
      <c r="N1802" s="86">
        <v>88.306849315068504</v>
      </c>
      <c r="O1802" s="86">
        <v>63.608326908249801</v>
      </c>
      <c r="P1802" s="86">
        <v>0.48699999999999999</v>
      </c>
      <c r="Q1802" s="88">
        <v>1.4939</v>
      </c>
      <c r="R1802" s="85">
        <v>1.25675505843911E-2</v>
      </c>
      <c r="S1802" s="86">
        <v>0.1</v>
      </c>
      <c r="T1802" s="86">
        <v>1.29</v>
      </c>
      <c r="U1802" s="88">
        <v>4.1610644613003904</v>
      </c>
      <c r="V1802" s="89">
        <v>4.51</v>
      </c>
      <c r="W1802" s="85">
        <v>61.449138730880897</v>
      </c>
      <c r="X1802" s="88">
        <v>80.166666666699996</v>
      </c>
      <c r="Y1802" s="85">
        <v>-97.96</v>
      </c>
      <c r="Z1802" s="88"/>
      <c r="AA1802" s="85">
        <v>0.1</v>
      </c>
      <c r="AB1802" s="91">
        <v>0.1</v>
      </c>
      <c r="AC1802" s="86">
        <v>0.09</v>
      </c>
      <c r="AD1802" s="86">
        <v>0.09</v>
      </c>
      <c r="AE1802" s="86">
        <v>0</v>
      </c>
      <c r="AF1802" s="151">
        <v>0</v>
      </c>
      <c r="AG1802" s="85">
        <v>5.4248993337700002E-2</v>
      </c>
      <c r="AH1802" s="86">
        <v>9.0139999999999994E-3</v>
      </c>
      <c r="AI1802" s="151">
        <v>2.3300015393600001E-4</v>
      </c>
      <c r="AJ1802" s="152">
        <v>2.37</v>
      </c>
      <c r="AK1802" s="153">
        <v>4</v>
      </c>
    </row>
    <row r="1803" spans="1:37" x14ac:dyDescent="0.2">
      <c r="A1803" s="149" t="s">
        <v>3705</v>
      </c>
      <c r="B1803" s="66" t="s">
        <v>3706</v>
      </c>
      <c r="C1803" s="67">
        <v>28</v>
      </c>
      <c r="D1803" s="84" t="s">
        <v>348</v>
      </c>
      <c r="E1803" s="85">
        <v>88.033762870317702</v>
      </c>
      <c r="F1803" s="91">
        <v>88.029025330048597</v>
      </c>
      <c r="G1803" s="86">
        <v>32.234223990903899</v>
      </c>
      <c r="H1803" s="86">
        <v>32.234223990903899</v>
      </c>
      <c r="I1803" s="86">
        <v>0.39</v>
      </c>
      <c r="J1803" s="86">
        <v>0.45</v>
      </c>
      <c r="K1803" s="87">
        <v>0</v>
      </c>
      <c r="L1803" s="150">
        <v>0.56000003056199998</v>
      </c>
      <c r="M1803" s="86">
        <v>5.2665733575568805E-4</v>
      </c>
      <c r="N1803" s="86">
        <v>78.151968006735402</v>
      </c>
      <c r="O1803" s="86">
        <v>72.245706737120202</v>
      </c>
      <c r="P1803" s="86">
        <v>0.26100000000000001</v>
      </c>
      <c r="Q1803" s="88">
        <v>0.91239999999999999</v>
      </c>
      <c r="R1803" s="85">
        <v>2.9455081001472799E-2</v>
      </c>
      <c r="S1803" s="86">
        <v>0.3</v>
      </c>
      <c r="T1803" s="86">
        <v>0.78</v>
      </c>
      <c r="U1803" s="88">
        <v>3.15993935948456</v>
      </c>
      <c r="V1803" s="89">
        <v>4.8</v>
      </c>
      <c r="W1803" s="85">
        <v>61.792534219809703</v>
      </c>
      <c r="X1803" s="88">
        <v>78.833333333300004</v>
      </c>
      <c r="Y1803" s="85">
        <v>-100</v>
      </c>
      <c r="Z1803" s="88"/>
      <c r="AA1803" s="85">
        <v>0.11</v>
      </c>
      <c r="AB1803" s="91">
        <v>0.11</v>
      </c>
      <c r="AC1803" s="86">
        <v>0.06</v>
      </c>
      <c r="AD1803" s="86">
        <v>0.06</v>
      </c>
      <c r="AE1803" s="86">
        <v>0</v>
      </c>
      <c r="AF1803" s="151">
        <v>0</v>
      </c>
      <c r="AG1803" s="85">
        <v>2.28712757493E-9</v>
      </c>
      <c r="AH1803" s="86">
        <v>4.0870000000000004E-3</v>
      </c>
      <c r="AI1803" s="151">
        <v>3.2739992914500001E-3</v>
      </c>
      <c r="AJ1803" s="152">
        <v>3.2</v>
      </c>
      <c r="AK1803" s="153">
        <v>39</v>
      </c>
    </row>
    <row r="1804" spans="1:37" x14ac:dyDescent="0.2">
      <c r="A1804" s="149" t="s">
        <v>2039</v>
      </c>
      <c r="B1804" s="66" t="s">
        <v>3707</v>
      </c>
      <c r="C1804" s="67">
        <v>28</v>
      </c>
      <c r="D1804" s="84" t="s">
        <v>348</v>
      </c>
      <c r="E1804" s="85">
        <v>69.379353233830798</v>
      </c>
      <c r="F1804" s="91">
        <v>69.379353233830798</v>
      </c>
      <c r="G1804" s="86">
        <v>29.215174129353201</v>
      </c>
      <c r="H1804" s="86">
        <v>29.215174129353201</v>
      </c>
      <c r="I1804" s="86">
        <v>1.1399999999999999</v>
      </c>
      <c r="J1804" s="86">
        <v>0.89</v>
      </c>
      <c r="K1804" s="87">
        <v>0</v>
      </c>
      <c r="L1804" s="150">
        <v>4.8975582019599999E-8</v>
      </c>
      <c r="M1804" s="86">
        <v>2.1529255032248801E-2</v>
      </c>
      <c r="N1804" s="86"/>
      <c r="O1804" s="86">
        <v>85.375360108456206</v>
      </c>
      <c r="P1804" s="86">
        <v>0.23599999999999999</v>
      </c>
      <c r="Q1804" s="88">
        <v>2.0384000000000002</v>
      </c>
      <c r="R1804" s="85">
        <v>3.2737510639690999E-2</v>
      </c>
      <c r="S1804" s="86">
        <v>0</v>
      </c>
      <c r="T1804" s="86">
        <v>1.33</v>
      </c>
      <c r="U1804" s="88">
        <v>4.72885572139303</v>
      </c>
      <c r="V1804" s="89">
        <v>4.59</v>
      </c>
      <c r="W1804" s="85">
        <v>57.147596824499502</v>
      </c>
      <c r="X1804" s="88">
        <v>67.099999999999994</v>
      </c>
      <c r="Y1804" s="85">
        <v>100</v>
      </c>
      <c r="Z1804" s="88"/>
      <c r="AA1804" s="85">
        <v>0.05</v>
      </c>
      <c r="AB1804" s="91">
        <v>0.05</v>
      </c>
      <c r="AC1804" s="86">
        <v>0.04</v>
      </c>
      <c r="AD1804" s="86">
        <v>0.04</v>
      </c>
      <c r="AE1804" s="86">
        <v>0</v>
      </c>
      <c r="AF1804" s="151">
        <v>0</v>
      </c>
      <c r="AG1804" s="85">
        <v>1.2775805153E-9</v>
      </c>
      <c r="AH1804" s="86">
        <v>8.4180000000000001E-3</v>
      </c>
      <c r="AI1804" s="151">
        <v>2.71710048076E-11</v>
      </c>
      <c r="AJ1804" s="152">
        <v>2.57</v>
      </c>
      <c r="AK1804" s="153">
        <v>11</v>
      </c>
    </row>
    <row r="1805" spans="1:37" x14ac:dyDescent="0.2">
      <c r="A1805" s="149" t="s">
        <v>3708</v>
      </c>
      <c r="B1805" s="66" t="s">
        <v>3709</v>
      </c>
      <c r="C1805" s="67">
        <v>28</v>
      </c>
      <c r="D1805" s="84" t="s">
        <v>348</v>
      </c>
      <c r="E1805" s="85">
        <v>86.601603346113606</v>
      </c>
      <c r="F1805" s="91">
        <v>86.601603346113606</v>
      </c>
      <c r="G1805" s="86">
        <v>31.025909143720199</v>
      </c>
      <c r="H1805" s="86">
        <v>31.025909143720199</v>
      </c>
      <c r="I1805" s="86">
        <v>0.77</v>
      </c>
      <c r="J1805" s="86">
        <v>0.97</v>
      </c>
      <c r="K1805" s="87">
        <v>0</v>
      </c>
      <c r="L1805" s="150">
        <v>0.66000013809500002</v>
      </c>
      <c r="M1805" s="86">
        <v>1.8453625894924899E-2</v>
      </c>
      <c r="N1805" s="86">
        <v>71.586833506017399</v>
      </c>
      <c r="O1805" s="86">
        <v>70.647410358565693</v>
      </c>
      <c r="P1805" s="86">
        <v>0.28799999999999998</v>
      </c>
      <c r="Q1805" s="88">
        <v>0.44540000000000002</v>
      </c>
      <c r="R1805" s="85">
        <v>5.2394425233155198E-2</v>
      </c>
      <c r="S1805" s="86">
        <v>0.3</v>
      </c>
      <c r="T1805" s="86">
        <v>0.64</v>
      </c>
      <c r="U1805" s="88">
        <v>3.0707563611014299</v>
      </c>
      <c r="V1805" s="89">
        <v>4.8</v>
      </c>
      <c r="W1805" s="85">
        <v>64.3691310778174</v>
      </c>
      <c r="X1805" s="88">
        <v>70.5</v>
      </c>
      <c r="Y1805" s="85">
        <v>99.860000000000014</v>
      </c>
      <c r="Z1805" s="88">
        <v>100</v>
      </c>
      <c r="AA1805" s="85">
        <v>0.08</v>
      </c>
      <c r="AB1805" s="91">
        <v>0.08</v>
      </c>
      <c r="AC1805" s="86">
        <v>7.0000000000000007E-2</v>
      </c>
      <c r="AD1805" s="86">
        <v>7.0000000000000007E-2</v>
      </c>
      <c r="AE1805" s="86">
        <v>0</v>
      </c>
      <c r="AF1805" s="151">
        <v>2.0030646528100001E-8</v>
      </c>
      <c r="AG1805" s="85">
        <v>5.8240000376700001E-3</v>
      </c>
      <c r="AH1805" s="86">
        <v>1.1481E-2</v>
      </c>
      <c r="AI1805" s="151">
        <v>0</v>
      </c>
      <c r="AJ1805" s="152">
        <v>2.77</v>
      </c>
      <c r="AK1805" s="153">
        <v>13</v>
      </c>
    </row>
    <row r="1806" spans="1:37" x14ac:dyDescent="0.2">
      <c r="A1806" s="149" t="s">
        <v>3710</v>
      </c>
      <c r="B1806" s="66" t="s">
        <v>3711</v>
      </c>
      <c r="C1806" s="67">
        <v>28</v>
      </c>
      <c r="D1806" s="84" t="s">
        <v>348</v>
      </c>
      <c r="E1806" s="85">
        <v>80.686828119338102</v>
      </c>
      <c r="F1806" s="91">
        <v>80.680033820509706</v>
      </c>
      <c r="G1806" s="86">
        <v>28.801787655513898</v>
      </c>
      <c r="H1806" s="86">
        <v>28.801787655513898</v>
      </c>
      <c r="I1806" s="86">
        <v>0.51</v>
      </c>
      <c r="J1806" s="86">
        <v>0.44</v>
      </c>
      <c r="K1806" s="87">
        <v>8.3999999999999995E-3</v>
      </c>
      <c r="L1806" s="150">
        <v>5.2799996994600003</v>
      </c>
      <c r="M1806" s="86">
        <v>1.8973257543891599E-3</v>
      </c>
      <c r="N1806" s="86">
        <v>58.592623993217501</v>
      </c>
      <c r="O1806" s="86">
        <v>52.912019826517998</v>
      </c>
      <c r="P1806" s="86">
        <v>0.46899999999999997</v>
      </c>
      <c r="Q1806" s="88">
        <v>0.65429999999999999</v>
      </c>
      <c r="R1806" s="85">
        <v>5.2073162793725203E-2</v>
      </c>
      <c r="S1806" s="86">
        <v>0.3</v>
      </c>
      <c r="T1806" s="86">
        <v>1.1299999999999999</v>
      </c>
      <c r="U1806" s="88">
        <v>5.3048375407657904</v>
      </c>
      <c r="V1806" s="89">
        <v>4.66</v>
      </c>
      <c r="W1806" s="85">
        <v>65.594402574371898</v>
      </c>
      <c r="X1806" s="88">
        <v>76.3</v>
      </c>
      <c r="Y1806" s="85">
        <v>-100</v>
      </c>
      <c r="Z1806" s="88">
        <v>100</v>
      </c>
      <c r="AA1806" s="85">
        <v>0.09</v>
      </c>
      <c r="AB1806" s="91">
        <v>0.12</v>
      </c>
      <c r="AC1806" s="86">
        <v>0.1</v>
      </c>
      <c r="AD1806" s="86">
        <v>0.1</v>
      </c>
      <c r="AE1806" s="86">
        <v>0</v>
      </c>
      <c r="AF1806" s="151">
        <v>0</v>
      </c>
      <c r="AG1806" s="85">
        <v>2.5126057482000001E-10</v>
      </c>
      <c r="AH1806" s="86">
        <v>4.0010000000000002E-3</v>
      </c>
      <c r="AI1806" s="151">
        <v>3.0727022263800001E-11</v>
      </c>
      <c r="AJ1806" s="152">
        <v>3</v>
      </c>
      <c r="AK1806" s="153">
        <v>23</v>
      </c>
    </row>
    <row r="1807" spans="1:37" x14ac:dyDescent="0.2">
      <c r="A1807" s="149" t="s">
        <v>793</v>
      </c>
      <c r="B1807" s="66" t="s">
        <v>3712</v>
      </c>
      <c r="C1807" s="67">
        <v>28</v>
      </c>
      <c r="D1807" s="84" t="s">
        <v>348</v>
      </c>
      <c r="E1807" s="85">
        <v>58.762182630827503</v>
      </c>
      <c r="F1807" s="91">
        <v>58.762182630827503</v>
      </c>
      <c r="G1807" s="86">
        <v>26.9942268297225</v>
      </c>
      <c r="H1807" s="86">
        <v>26.9942268297225</v>
      </c>
      <c r="I1807" s="86">
        <v>0.95</v>
      </c>
      <c r="J1807" s="86">
        <v>1.53</v>
      </c>
      <c r="K1807" s="87">
        <v>0</v>
      </c>
      <c r="L1807" s="150">
        <v>6.0244571260900002E-11</v>
      </c>
      <c r="M1807" s="86">
        <v>1.4644859494555299E-2</v>
      </c>
      <c r="N1807" s="86"/>
      <c r="O1807" s="86">
        <v>100</v>
      </c>
      <c r="P1807" s="86">
        <v>0.38100000000000001</v>
      </c>
      <c r="Q1807" s="88">
        <v>0.94499999999999995</v>
      </c>
      <c r="R1807" s="85">
        <v>2.2291573785109198E-2</v>
      </c>
      <c r="S1807" s="86">
        <v>0</v>
      </c>
      <c r="T1807" s="86">
        <v>1.1000000000000001</v>
      </c>
      <c r="U1807" s="88">
        <v>4.2622136693773696</v>
      </c>
      <c r="V1807" s="89">
        <v>4.45</v>
      </c>
      <c r="W1807" s="85">
        <v>58.556900140504503</v>
      </c>
      <c r="X1807" s="88">
        <v>72.900000000000006</v>
      </c>
      <c r="Y1807" s="85">
        <v>22.439999999999998</v>
      </c>
      <c r="Z1807" s="88"/>
      <c r="AA1807" s="85">
        <v>0.2</v>
      </c>
      <c r="AB1807" s="91">
        <v>0.2</v>
      </c>
      <c r="AC1807" s="86">
        <v>0</v>
      </c>
      <c r="AD1807" s="86">
        <v>0</v>
      </c>
      <c r="AE1807" s="86">
        <v>0</v>
      </c>
      <c r="AF1807" s="151">
        <v>0</v>
      </c>
      <c r="AG1807" s="85">
        <v>4.4495999133200001E-2</v>
      </c>
      <c r="AH1807" s="86">
        <v>1.5296000000000001E-2</v>
      </c>
      <c r="AI1807" s="151">
        <v>1.6350000256699999E-3</v>
      </c>
      <c r="AJ1807" s="152">
        <v>2.36</v>
      </c>
      <c r="AK1807" s="153">
        <v>6</v>
      </c>
    </row>
    <row r="1808" spans="1:37" x14ac:dyDescent="0.2">
      <c r="A1808" s="149" t="s">
        <v>3713</v>
      </c>
      <c r="B1808" s="66" t="s">
        <v>3714</v>
      </c>
      <c r="C1808" s="67">
        <v>28</v>
      </c>
      <c r="D1808" s="84" t="s">
        <v>348</v>
      </c>
      <c r="E1808" s="85">
        <v>86.779861350899097</v>
      </c>
      <c r="F1808" s="91">
        <v>86.779861350899097</v>
      </c>
      <c r="G1808" s="86">
        <v>30.009429201306801</v>
      </c>
      <c r="H1808" s="86">
        <v>30.009429201306801</v>
      </c>
      <c r="I1808" s="86">
        <v>0.72</v>
      </c>
      <c r="J1808" s="86">
        <v>0.51</v>
      </c>
      <c r="K1808" s="87">
        <v>0</v>
      </c>
      <c r="L1808" s="150">
        <v>0.12000000753999999</v>
      </c>
      <c r="M1808" s="86">
        <v>1.5505189297331501E-2</v>
      </c>
      <c r="N1808" s="86">
        <v>100</v>
      </c>
      <c r="O1808" s="86">
        <v>80.058024125820694</v>
      </c>
      <c r="P1808" s="86">
        <v>0.11600000000000001</v>
      </c>
      <c r="Q1808" s="88">
        <v>0.61980000000000002</v>
      </c>
      <c r="R1808" s="85">
        <v>6.1120543293718202E-2</v>
      </c>
      <c r="S1808" s="86">
        <v>0.1</v>
      </c>
      <c r="T1808" s="86">
        <v>0.66</v>
      </c>
      <c r="U1808" s="88">
        <v>3.5957130335467098</v>
      </c>
      <c r="V1808" s="89">
        <v>4.84</v>
      </c>
      <c r="W1808" s="85">
        <v>60.181523661401002</v>
      </c>
      <c r="X1808" s="88">
        <v>67.666666666699996</v>
      </c>
      <c r="Y1808" s="85">
        <v>40.819999999999993</v>
      </c>
      <c r="Z1808" s="88"/>
      <c r="AA1808" s="85">
        <v>0</v>
      </c>
      <c r="AB1808" s="91">
        <v>0</v>
      </c>
      <c r="AC1808" s="86">
        <v>0</v>
      </c>
      <c r="AD1808" s="86">
        <v>0</v>
      </c>
      <c r="AE1808" s="86">
        <v>0</v>
      </c>
      <c r="AF1808" s="151">
        <v>6.4154139711000006E-8</v>
      </c>
      <c r="AG1808" s="85">
        <v>2.3852002479399999E-2</v>
      </c>
      <c r="AH1808" s="86">
        <v>4.6969999999999998E-3</v>
      </c>
      <c r="AI1808" s="151">
        <v>7.5958596968099999E-11</v>
      </c>
      <c r="AJ1808" s="152">
        <v>2.83</v>
      </c>
      <c r="AK1808" s="153">
        <v>16</v>
      </c>
    </row>
    <row r="1809" spans="1:37" x14ac:dyDescent="0.2">
      <c r="A1809" s="149" t="s">
        <v>3715</v>
      </c>
      <c r="B1809" s="66" t="s">
        <v>3716</v>
      </c>
      <c r="C1809" s="67">
        <v>28</v>
      </c>
      <c r="D1809" s="84" t="s">
        <v>348</v>
      </c>
      <c r="E1809" s="85">
        <v>89.026911820842301</v>
      </c>
      <c r="F1809" s="91">
        <v>89.026911820842301</v>
      </c>
      <c r="G1809" s="86">
        <v>29.7087733808373</v>
      </c>
      <c r="H1809" s="86">
        <v>29.7087733808373</v>
      </c>
      <c r="I1809" s="86">
        <v>0.75</v>
      </c>
      <c r="J1809" s="86">
        <v>0.35</v>
      </c>
      <c r="K1809" s="87">
        <v>8.8000000000000005E-3</v>
      </c>
      <c r="L1809" s="150">
        <v>0.31000000722799997</v>
      </c>
      <c r="M1809" s="86">
        <v>1.4205314763253199E-3</v>
      </c>
      <c r="N1809" s="86">
        <v>51.143099068585897</v>
      </c>
      <c r="O1809" s="86">
        <v>64.316660102402494</v>
      </c>
      <c r="P1809" s="86">
        <v>0.14799999999999999</v>
      </c>
      <c r="Q1809" s="88">
        <v>0.60089999999999999</v>
      </c>
      <c r="R1809" s="85">
        <v>1.4695077149155E-2</v>
      </c>
      <c r="S1809" s="86">
        <v>0.4</v>
      </c>
      <c r="T1809" s="86">
        <v>0.67</v>
      </c>
      <c r="U1809" s="88">
        <v>3.3607965389998702</v>
      </c>
      <c r="V1809" s="89">
        <v>4.76</v>
      </c>
      <c r="W1809" s="85">
        <v>60.097031105215898</v>
      </c>
      <c r="X1809" s="88">
        <v>66.933333333299998</v>
      </c>
      <c r="Y1809" s="85">
        <v>29.800000000000011</v>
      </c>
      <c r="Z1809" s="88"/>
      <c r="AA1809" s="85">
        <v>0.06</v>
      </c>
      <c r="AB1809" s="91">
        <v>0.06</v>
      </c>
      <c r="AC1809" s="86">
        <v>0.01</v>
      </c>
      <c r="AD1809" s="86">
        <v>0.01</v>
      </c>
      <c r="AE1809" s="86">
        <v>0</v>
      </c>
      <c r="AF1809" s="151">
        <v>1.13549989533</v>
      </c>
      <c r="AG1809" s="85">
        <v>2.85039963139E-2</v>
      </c>
      <c r="AH1809" s="86">
        <v>3.388E-3</v>
      </c>
      <c r="AI1809" s="151">
        <v>7.33323359165E-13</v>
      </c>
      <c r="AJ1809" s="152">
        <v>2.84</v>
      </c>
      <c r="AK1809" s="153">
        <v>21</v>
      </c>
    </row>
    <row r="1810" spans="1:37" x14ac:dyDescent="0.2">
      <c r="A1810" s="149" t="s">
        <v>3717</v>
      </c>
      <c r="B1810" s="66" t="s">
        <v>3718</v>
      </c>
      <c r="C1810" s="67">
        <v>28</v>
      </c>
      <c r="D1810" s="84" t="s">
        <v>348</v>
      </c>
      <c r="E1810" s="85">
        <v>82.128050713153698</v>
      </c>
      <c r="F1810" s="91">
        <v>82.121077654516597</v>
      </c>
      <c r="G1810" s="86">
        <v>25.987321711568899</v>
      </c>
      <c r="H1810" s="86">
        <v>25.980982567353401</v>
      </c>
      <c r="I1810" s="86">
        <v>1.18</v>
      </c>
      <c r="J1810" s="86">
        <v>3.26</v>
      </c>
      <c r="K1810" s="87">
        <v>0</v>
      </c>
      <c r="L1810" s="150">
        <v>3.0599998478399999</v>
      </c>
      <c r="M1810" s="86">
        <v>6.5747938335410496E-4</v>
      </c>
      <c r="N1810" s="86">
        <v>12.2247772348376</v>
      </c>
      <c r="O1810" s="86">
        <v>18.753222941614599</v>
      </c>
      <c r="P1810" s="86">
        <v>0.65500000000000003</v>
      </c>
      <c r="Q1810" s="88">
        <v>0.5353</v>
      </c>
      <c r="R1810" s="85">
        <v>2.74329607022838E-2</v>
      </c>
      <c r="S1810" s="86">
        <v>0.4</v>
      </c>
      <c r="T1810" s="86">
        <v>0.82</v>
      </c>
      <c r="U1810" s="88">
        <v>2.4988906497622798</v>
      </c>
      <c r="V1810" s="89">
        <v>4.62</v>
      </c>
      <c r="W1810" s="85">
        <v>61.853068216967998</v>
      </c>
      <c r="X1810" s="88">
        <v>67.366666666699999</v>
      </c>
      <c r="Y1810" s="85">
        <v>-99.96</v>
      </c>
      <c r="Z1810" s="88">
        <v>-100</v>
      </c>
      <c r="AA1810" s="85">
        <v>0.03</v>
      </c>
      <c r="AB1810" s="91">
        <v>0.06</v>
      </c>
      <c r="AC1810" s="86">
        <v>0</v>
      </c>
      <c r="AD1810" s="86">
        <v>0.01</v>
      </c>
      <c r="AE1810" s="86">
        <v>0</v>
      </c>
      <c r="AF1810" s="151">
        <v>28.318394828199999</v>
      </c>
      <c r="AG1810" s="85">
        <v>7.2408004074799998E-2</v>
      </c>
      <c r="AH1810" s="86">
        <v>3.6081000000000002E-2</v>
      </c>
      <c r="AI1810" s="151">
        <v>3.3969999918900002E-3</v>
      </c>
      <c r="AJ1810" s="152">
        <v>3.26</v>
      </c>
      <c r="AK1810" s="153">
        <v>42</v>
      </c>
    </row>
    <row r="1811" spans="1:37" x14ac:dyDescent="0.2">
      <c r="A1811" s="149" t="s">
        <v>3719</v>
      </c>
      <c r="B1811" s="66" t="s">
        <v>3720</v>
      </c>
      <c r="C1811" s="67">
        <v>28</v>
      </c>
      <c r="D1811" s="84" t="s">
        <v>348</v>
      </c>
      <c r="E1811" s="85">
        <v>71.085741115912697</v>
      </c>
      <c r="F1811" s="91">
        <v>71.082263127233503</v>
      </c>
      <c r="G1811" s="86">
        <v>24.1250684729021</v>
      </c>
      <c r="H1811" s="86">
        <v>24.124198975732298</v>
      </c>
      <c r="I1811" s="86">
        <v>5.59</v>
      </c>
      <c r="J1811" s="86">
        <v>13.06</v>
      </c>
      <c r="K1811" s="87">
        <v>0</v>
      </c>
      <c r="L1811" s="150">
        <v>5.5299999773300001</v>
      </c>
      <c r="M1811" s="86">
        <v>8.0302611604647096E-3</v>
      </c>
      <c r="N1811" s="86">
        <v>6.5366240285330601</v>
      </c>
      <c r="O1811" s="86">
        <v>7.5293200581086301</v>
      </c>
      <c r="P1811" s="86">
        <v>1.1619999999999999</v>
      </c>
      <c r="Q1811" s="88">
        <v>0.85019999999999996</v>
      </c>
      <c r="R1811" s="85">
        <v>5.3215077605321501E-2</v>
      </c>
      <c r="S1811" s="86">
        <v>0.6</v>
      </c>
      <c r="T1811" s="86">
        <v>1.24</v>
      </c>
      <c r="U1811" s="88">
        <v>4.5239937744002603</v>
      </c>
      <c r="V1811" s="89">
        <v>4.46</v>
      </c>
      <c r="W1811" s="85">
        <v>59.3281049595818</v>
      </c>
      <c r="X1811" s="88">
        <v>78.533333333300007</v>
      </c>
      <c r="Y1811" s="85">
        <v>-98.8</v>
      </c>
      <c r="Z1811" s="88"/>
      <c r="AA1811" s="85">
        <v>0.02</v>
      </c>
      <c r="AB1811" s="91">
        <v>0.03</v>
      </c>
      <c r="AC1811" s="86">
        <v>0.01</v>
      </c>
      <c r="AD1811" s="86">
        <v>0.02</v>
      </c>
      <c r="AE1811" s="86">
        <v>0</v>
      </c>
      <c r="AF1811" s="151">
        <v>4.4085998352000004</v>
      </c>
      <c r="AG1811" s="85">
        <v>6.9551998495199996E-2</v>
      </c>
      <c r="AH1811" s="86">
        <v>0.104064</v>
      </c>
      <c r="AI1811" s="151">
        <v>3.50599992276E-3</v>
      </c>
      <c r="AJ1811" s="152">
        <v>3.05</v>
      </c>
      <c r="AK1811" s="153">
        <v>34</v>
      </c>
    </row>
    <row r="1812" spans="1:37" x14ac:dyDescent="0.2">
      <c r="A1812" s="149" t="s">
        <v>3721</v>
      </c>
      <c r="B1812" s="66" t="s">
        <v>3722</v>
      </c>
      <c r="C1812" s="67">
        <v>28</v>
      </c>
      <c r="D1812" s="84" t="s">
        <v>348</v>
      </c>
      <c r="E1812" s="85">
        <v>88.4611411960868</v>
      </c>
      <c r="F1812" s="91">
        <v>88.433843384338402</v>
      </c>
      <c r="G1812" s="86">
        <v>27.361998494931498</v>
      </c>
      <c r="H1812" s="86">
        <v>27.3369140192708</v>
      </c>
      <c r="I1812" s="86">
        <v>0.2</v>
      </c>
      <c r="J1812" s="86">
        <v>0.11</v>
      </c>
      <c r="K1812" s="87">
        <v>0</v>
      </c>
      <c r="L1812" s="150">
        <v>2.19047739821E-12</v>
      </c>
      <c r="M1812" s="86">
        <v>7.9748252901882297E-2</v>
      </c>
      <c r="N1812" s="86">
        <v>7.2965024426998504</v>
      </c>
      <c r="O1812" s="86">
        <v>15.1643454038997</v>
      </c>
      <c r="P1812" s="86">
        <v>0.20699999999999999</v>
      </c>
      <c r="Q1812" s="88">
        <v>0.55740000000000001</v>
      </c>
      <c r="R1812" s="85">
        <v>4.9821473054886697E-2</v>
      </c>
      <c r="S1812" s="86">
        <v>0.1</v>
      </c>
      <c r="T1812" s="86">
        <v>0.52</v>
      </c>
      <c r="U1812" s="88">
        <v>0.74072981068598698</v>
      </c>
      <c r="V1812" s="89">
        <v>4.7699999999999996</v>
      </c>
      <c r="W1812" s="85">
        <v>59.486323520835803</v>
      </c>
      <c r="X1812" s="88">
        <v>65.033333333300007</v>
      </c>
      <c r="Y1812" s="85">
        <v>100</v>
      </c>
      <c r="Z1812" s="88"/>
      <c r="AA1812" s="85">
        <v>0</v>
      </c>
      <c r="AB1812" s="91">
        <v>0</v>
      </c>
      <c r="AC1812" s="86">
        <v>0</v>
      </c>
      <c r="AD1812" s="86">
        <v>0</v>
      </c>
      <c r="AE1812" s="86">
        <v>0</v>
      </c>
      <c r="AF1812" s="151">
        <v>4.61959911843</v>
      </c>
      <c r="AG1812" s="85">
        <v>2.8686961484300002E-12</v>
      </c>
      <c r="AH1812" s="86">
        <v>1.0430000000000001E-3</v>
      </c>
      <c r="AI1812" s="151">
        <v>0</v>
      </c>
      <c r="AJ1812" s="152">
        <v>3.38</v>
      </c>
      <c r="AK1812" s="153">
        <v>46</v>
      </c>
    </row>
    <row r="1813" spans="1:37" x14ac:dyDescent="0.2">
      <c r="A1813" s="149" t="s">
        <v>3723</v>
      </c>
      <c r="B1813" s="66" t="s">
        <v>3724</v>
      </c>
      <c r="C1813" s="67">
        <v>28</v>
      </c>
      <c r="D1813" s="84" t="s">
        <v>348</v>
      </c>
      <c r="E1813" s="85">
        <v>89.141296332525698</v>
      </c>
      <c r="F1813" s="91">
        <v>89.141296332525698</v>
      </c>
      <c r="G1813" s="86">
        <v>28.469954401119701</v>
      </c>
      <c r="H1813" s="86">
        <v>28.469954401119701</v>
      </c>
      <c r="I1813" s="86">
        <v>0.95</v>
      </c>
      <c r="J1813" s="86">
        <v>0.74</v>
      </c>
      <c r="K1813" s="87">
        <v>0</v>
      </c>
      <c r="L1813" s="150">
        <v>0</v>
      </c>
      <c r="M1813" s="86">
        <v>1.18367987933594E-2</v>
      </c>
      <c r="N1813" s="86">
        <v>12.2391279001982</v>
      </c>
      <c r="O1813" s="86">
        <v>13.879077498441699</v>
      </c>
      <c r="P1813" s="86">
        <v>0.68100000000000005</v>
      </c>
      <c r="Q1813" s="88">
        <v>0.63539999999999996</v>
      </c>
      <c r="R1813" s="85">
        <v>1.64962058726493E-2</v>
      </c>
      <c r="S1813" s="86">
        <v>0.2</v>
      </c>
      <c r="T1813" s="86">
        <v>1.07</v>
      </c>
      <c r="U1813" s="88">
        <v>1.4093515327544399</v>
      </c>
      <c r="V1813" s="89">
        <v>4.72</v>
      </c>
      <c r="W1813" s="85">
        <v>63.1519700173912</v>
      </c>
      <c r="X1813" s="88">
        <v>75.733333333299996</v>
      </c>
      <c r="Y1813" s="85">
        <v>100</v>
      </c>
      <c r="Z1813" s="88"/>
      <c r="AA1813" s="85">
        <v>0</v>
      </c>
      <c r="AB1813" s="91">
        <v>0</v>
      </c>
      <c r="AC1813" s="86">
        <v>0</v>
      </c>
      <c r="AD1813" s="86">
        <v>0</v>
      </c>
      <c r="AE1813" s="86">
        <v>0</v>
      </c>
      <c r="AF1813" s="151">
        <v>5.3900328594499998E-8</v>
      </c>
      <c r="AG1813" s="85">
        <v>2.0964595544099999E-10</v>
      </c>
      <c r="AH1813" s="86">
        <v>6.8960000000000002E-3</v>
      </c>
      <c r="AI1813" s="151">
        <v>0</v>
      </c>
      <c r="AJ1813" s="152">
        <v>3.33</v>
      </c>
      <c r="AK1813" s="153">
        <v>50</v>
      </c>
    </row>
    <row r="1814" spans="1:37" x14ac:dyDescent="0.2">
      <c r="A1814" s="149" t="s">
        <v>3725</v>
      </c>
      <c r="B1814" s="66" t="s">
        <v>3726</v>
      </c>
      <c r="C1814" s="67">
        <v>28</v>
      </c>
      <c r="D1814" s="84" t="s">
        <v>348</v>
      </c>
      <c r="E1814" s="85">
        <v>86.327084863014306</v>
      </c>
      <c r="F1814" s="91">
        <v>86.327084863014306</v>
      </c>
      <c r="G1814" s="86">
        <v>28.073884696703001</v>
      </c>
      <c r="H1814" s="86">
        <v>28.073884696703001</v>
      </c>
      <c r="I1814" s="86">
        <v>0.31</v>
      </c>
      <c r="J1814" s="86">
        <v>0.23</v>
      </c>
      <c r="K1814" s="87">
        <v>0</v>
      </c>
      <c r="L1814" s="150">
        <v>2.3626108283200001E-9</v>
      </c>
      <c r="M1814" s="86">
        <v>4.7948183622482004E-3</v>
      </c>
      <c r="N1814" s="86">
        <v>7.5876766853668496</v>
      </c>
      <c r="O1814" s="86">
        <v>10.3929337956084</v>
      </c>
      <c r="P1814" s="86">
        <v>0.28199999999999997</v>
      </c>
      <c r="Q1814" s="88">
        <v>0.5111</v>
      </c>
      <c r="R1814" s="85">
        <v>2.52610306500505E-2</v>
      </c>
      <c r="S1814" s="86">
        <v>0.3</v>
      </c>
      <c r="T1814" s="86">
        <v>0.5</v>
      </c>
      <c r="U1814" s="88">
        <v>3.0820675684043799</v>
      </c>
      <c r="V1814" s="89">
        <v>4.8099999999999996</v>
      </c>
      <c r="W1814" s="85">
        <v>64.160380606841699</v>
      </c>
      <c r="X1814" s="88">
        <v>73.900000000000006</v>
      </c>
      <c r="Y1814" s="85">
        <v>100</v>
      </c>
      <c r="Z1814" s="88">
        <v>100</v>
      </c>
      <c r="AA1814" s="85">
        <v>0.03</v>
      </c>
      <c r="AB1814" s="91">
        <v>0.03</v>
      </c>
      <c r="AC1814" s="86">
        <v>0.01</v>
      </c>
      <c r="AD1814" s="86">
        <v>0.01</v>
      </c>
      <c r="AE1814" s="86">
        <v>0</v>
      </c>
      <c r="AF1814" s="151">
        <v>0</v>
      </c>
      <c r="AG1814" s="85">
        <v>7.6160000243099997E-3</v>
      </c>
      <c r="AH1814" s="86">
        <v>1.7570000000000001E-3</v>
      </c>
      <c r="AI1814" s="151">
        <v>5.88847705759E-12</v>
      </c>
      <c r="AJ1814" s="152">
        <v>3.2</v>
      </c>
      <c r="AK1814" s="153">
        <v>41</v>
      </c>
    </row>
    <row r="1815" spans="1:37" x14ac:dyDescent="0.2">
      <c r="A1815" s="149" t="s">
        <v>403</v>
      </c>
      <c r="B1815" s="66" t="s">
        <v>3727</v>
      </c>
      <c r="C1815" s="67">
        <v>28</v>
      </c>
      <c r="D1815" s="84" t="s">
        <v>348</v>
      </c>
      <c r="E1815" s="85">
        <v>89.699038163202005</v>
      </c>
      <c r="F1815" s="91">
        <v>89.699038163202005</v>
      </c>
      <c r="G1815" s="86">
        <v>33.708732002247402</v>
      </c>
      <c r="H1815" s="86">
        <v>33.708732002247402</v>
      </c>
      <c r="I1815" s="86">
        <v>0.55000000000000004</v>
      </c>
      <c r="J1815" s="86">
        <v>0.43</v>
      </c>
      <c r="K1815" s="87">
        <v>0</v>
      </c>
      <c r="L1815" s="150">
        <v>1.4787730873700001E-7</v>
      </c>
      <c r="M1815" s="86">
        <v>3.5633948634623699E-2</v>
      </c>
      <c r="N1815" s="86">
        <v>23.338745564976801</v>
      </c>
      <c r="O1815" s="86">
        <v>50.068372729048598</v>
      </c>
      <c r="P1815" s="86">
        <v>0.17699999999999999</v>
      </c>
      <c r="Q1815" s="88">
        <v>0.47520000000000001</v>
      </c>
      <c r="R1815" s="85">
        <v>4.7728899848858503E-2</v>
      </c>
      <c r="S1815" s="86">
        <v>0.2</v>
      </c>
      <c r="T1815" s="86">
        <v>0.59</v>
      </c>
      <c r="U1815" s="88">
        <v>2.0075303351753901</v>
      </c>
      <c r="V1815" s="89">
        <v>4.9000000000000004</v>
      </c>
      <c r="W1815" s="85">
        <v>61.333531270208603</v>
      </c>
      <c r="X1815" s="88">
        <v>65.533333333300007</v>
      </c>
      <c r="Y1815" s="85">
        <v>-99.74</v>
      </c>
      <c r="Z1815" s="88"/>
      <c r="AA1815" s="85">
        <v>0</v>
      </c>
      <c r="AB1815" s="91">
        <v>0</v>
      </c>
      <c r="AC1815" s="86">
        <v>0</v>
      </c>
      <c r="AD1815" s="86">
        <v>0</v>
      </c>
      <c r="AE1815" s="86">
        <v>0</v>
      </c>
      <c r="AF1815" s="151">
        <v>1.1972908058799999E-8</v>
      </c>
      <c r="AG1815" s="85">
        <v>9.4359986211000006E-3</v>
      </c>
      <c r="AH1815" s="86">
        <v>3.5750000000000001E-3</v>
      </c>
      <c r="AI1815" s="151">
        <v>2.3330394969600001E-11</v>
      </c>
      <c r="AJ1815" s="152">
        <v>3.21</v>
      </c>
      <c r="AK1815" s="153">
        <v>42</v>
      </c>
    </row>
    <row r="1816" spans="1:37" x14ac:dyDescent="0.2">
      <c r="A1816" s="149" t="s">
        <v>3728</v>
      </c>
      <c r="B1816" s="66" t="s">
        <v>3729</v>
      </c>
      <c r="C1816" s="67">
        <v>28</v>
      </c>
      <c r="D1816" s="84" t="s">
        <v>348</v>
      </c>
      <c r="E1816" s="85">
        <v>88.466625518031904</v>
      </c>
      <c r="F1816" s="91">
        <v>88.352548276166104</v>
      </c>
      <c r="G1816" s="86">
        <v>27.804536636980899</v>
      </c>
      <c r="H1816" s="86">
        <v>27.7995767568997</v>
      </c>
      <c r="I1816" s="86">
        <v>0.71</v>
      </c>
      <c r="J1816" s="86">
        <v>0.6</v>
      </c>
      <c r="K1816" s="87">
        <v>0</v>
      </c>
      <c r="L1816" s="150">
        <v>0.26000010065599999</v>
      </c>
      <c r="M1816" s="86">
        <v>1.10502121640736E-2</v>
      </c>
      <c r="N1816" s="86">
        <v>6.7485300231632701</v>
      </c>
      <c r="O1816" s="86">
        <v>12.3940368313359</v>
      </c>
      <c r="P1816" s="86">
        <v>0.437</v>
      </c>
      <c r="Q1816" s="88">
        <v>0.496</v>
      </c>
      <c r="R1816" s="85">
        <v>2.7490653177919499E-2</v>
      </c>
      <c r="S1816" s="86">
        <v>0.3</v>
      </c>
      <c r="T1816" s="86">
        <v>0.64</v>
      </c>
      <c r="U1816" s="88">
        <v>3.1114981042236098</v>
      </c>
      <c r="V1816" s="89">
        <v>4.8</v>
      </c>
      <c r="W1816" s="85">
        <v>59.725556621467597</v>
      </c>
      <c r="X1816" s="88">
        <v>80.533333333300007</v>
      </c>
      <c r="Y1816" s="85">
        <v>100</v>
      </c>
      <c r="Z1816" s="88"/>
      <c r="AA1816" s="85">
        <v>0</v>
      </c>
      <c r="AB1816" s="91">
        <v>0.08</v>
      </c>
      <c r="AC1816" s="86">
        <v>0</v>
      </c>
      <c r="AD1816" s="86">
        <v>0</v>
      </c>
      <c r="AE1816" s="86">
        <v>0</v>
      </c>
      <c r="AF1816" s="151">
        <v>0</v>
      </c>
      <c r="AG1816" s="85">
        <v>7.7280024533100001E-3</v>
      </c>
      <c r="AH1816" s="86">
        <v>7.9469999999999992E-3</v>
      </c>
      <c r="AI1816" s="151">
        <v>1.0399999870599999E-3</v>
      </c>
      <c r="AJ1816" s="152">
        <v>3.1</v>
      </c>
      <c r="AK1816" s="153">
        <v>28</v>
      </c>
    </row>
    <row r="1817" spans="1:37" x14ac:dyDescent="0.2">
      <c r="A1817" s="149" t="s">
        <v>3730</v>
      </c>
      <c r="B1817" s="66" t="s">
        <v>3731</v>
      </c>
      <c r="C1817" s="67">
        <v>28</v>
      </c>
      <c r="D1817" s="84" t="s">
        <v>348</v>
      </c>
      <c r="E1817" s="85">
        <v>83.156872441714299</v>
      </c>
      <c r="F1817" s="91">
        <v>83.063925117822606</v>
      </c>
      <c r="G1817" s="86">
        <v>27.1656428558661</v>
      </c>
      <c r="H1817" s="86">
        <v>27.145980921966</v>
      </c>
      <c r="I1817" s="86">
        <v>0.66</v>
      </c>
      <c r="J1817" s="86">
        <v>0.59</v>
      </c>
      <c r="K1817" s="87">
        <v>6.6E-3</v>
      </c>
      <c r="L1817" s="150">
        <v>3.6400000014699998</v>
      </c>
      <c r="M1817" s="86">
        <v>1.6223026628667499E-3</v>
      </c>
      <c r="N1817" s="86">
        <v>4.2020541181117901</v>
      </c>
      <c r="O1817" s="86">
        <v>7.8887823585810199</v>
      </c>
      <c r="P1817" s="86">
        <v>0.41099999999999998</v>
      </c>
      <c r="Q1817" s="88">
        <v>0.47</v>
      </c>
      <c r="R1817" s="85">
        <v>3.9385584875935402E-2</v>
      </c>
      <c r="S1817" s="86">
        <v>0.4</v>
      </c>
      <c r="T1817" s="86">
        <v>0.51</v>
      </c>
      <c r="U1817" s="88">
        <v>4.0902780674106403</v>
      </c>
      <c r="V1817" s="89">
        <v>4.68</v>
      </c>
      <c r="W1817" s="85">
        <v>58.545715848825701</v>
      </c>
      <c r="X1817" s="88">
        <v>82.133333333300001</v>
      </c>
      <c r="Y1817" s="85">
        <v>-99.56</v>
      </c>
      <c r="Z1817" s="88"/>
      <c r="AA1817" s="85">
        <v>0</v>
      </c>
      <c r="AB1817" s="91">
        <v>0.03</v>
      </c>
      <c r="AC1817" s="86">
        <v>0</v>
      </c>
      <c r="AD1817" s="86">
        <v>0</v>
      </c>
      <c r="AE1817" s="86">
        <v>0</v>
      </c>
      <c r="AF1817" s="151">
        <v>1.2453381563800001E-8</v>
      </c>
      <c r="AG1817" s="85">
        <v>7.2855989355200004E-2</v>
      </c>
      <c r="AH1817" s="86">
        <v>6.7250000000000001E-3</v>
      </c>
      <c r="AI1817" s="151">
        <v>3.44066715039E-12</v>
      </c>
      <c r="AJ1817" s="152">
        <v>3.28</v>
      </c>
      <c r="AK1817" s="153">
        <v>39</v>
      </c>
    </row>
    <row r="1818" spans="1:37" x14ac:dyDescent="0.2">
      <c r="A1818" s="149" t="s">
        <v>3732</v>
      </c>
      <c r="B1818" s="66" t="s">
        <v>3733</v>
      </c>
      <c r="C1818" s="67">
        <v>28</v>
      </c>
      <c r="D1818" s="84" t="s">
        <v>348</v>
      </c>
      <c r="E1818" s="85">
        <v>75.314172255986804</v>
      </c>
      <c r="F1818" s="91">
        <v>75.314172255986804</v>
      </c>
      <c r="G1818" s="86">
        <v>28.777129389734998</v>
      </c>
      <c r="H1818" s="86">
        <v>28.777129389734998</v>
      </c>
      <c r="I1818" s="86">
        <v>1.21</v>
      </c>
      <c r="J1818" s="86">
        <v>1.9</v>
      </c>
      <c r="K1818" s="87">
        <v>0</v>
      </c>
      <c r="L1818" s="150">
        <v>5.0099996735000003</v>
      </c>
      <c r="M1818" s="86">
        <v>4.3855863996522098E-4</v>
      </c>
      <c r="N1818" s="86">
        <v>5.8455270878884704</v>
      </c>
      <c r="O1818" s="86">
        <v>9.0451248992747804</v>
      </c>
      <c r="P1818" s="86">
        <v>0.628</v>
      </c>
      <c r="Q1818" s="88">
        <v>0.82509999999999994</v>
      </c>
      <c r="R1818" s="85">
        <v>1.31795716639209E-2</v>
      </c>
      <c r="S1818" s="86">
        <v>0.7</v>
      </c>
      <c r="T1818" s="86">
        <v>0.85</v>
      </c>
      <c r="U1818" s="88">
        <v>6.0865073407750003</v>
      </c>
      <c r="V1818" s="89">
        <v>4.59</v>
      </c>
      <c r="W1818" s="85">
        <v>55.193205061188401</v>
      </c>
      <c r="X1818" s="88">
        <v>75.433333333299998</v>
      </c>
      <c r="Y1818" s="85">
        <v>-31.78</v>
      </c>
      <c r="Z1818" s="88"/>
      <c r="AA1818" s="85">
        <v>0.05</v>
      </c>
      <c r="AB1818" s="91">
        <v>0.05</v>
      </c>
      <c r="AC1818" s="86">
        <v>0</v>
      </c>
      <c r="AD1818" s="86">
        <v>0</v>
      </c>
      <c r="AE1818" s="86">
        <v>0</v>
      </c>
      <c r="AF1818" s="151">
        <v>0</v>
      </c>
      <c r="AG1818" s="85">
        <v>7.6692003466100001E-2</v>
      </c>
      <c r="AH1818" s="86">
        <v>1.6409E-2</v>
      </c>
      <c r="AI1818" s="151">
        <v>0</v>
      </c>
      <c r="AJ1818" s="152">
        <v>2.9</v>
      </c>
      <c r="AK1818" s="153">
        <v>31</v>
      </c>
    </row>
    <row r="1819" spans="1:37" x14ac:dyDescent="0.2">
      <c r="A1819" s="149" t="s">
        <v>3734</v>
      </c>
      <c r="B1819" s="66" t="s">
        <v>3735</v>
      </c>
      <c r="C1819" s="67">
        <v>28</v>
      </c>
      <c r="D1819" s="84" t="s">
        <v>348</v>
      </c>
      <c r="E1819" s="85">
        <v>70.1876675603217</v>
      </c>
      <c r="F1819" s="91">
        <v>70.1876675603217</v>
      </c>
      <c r="G1819" s="86">
        <v>28.088629553698201</v>
      </c>
      <c r="H1819" s="86">
        <v>28.088629553698201</v>
      </c>
      <c r="I1819" s="86">
        <v>1</v>
      </c>
      <c r="J1819" s="86">
        <v>1.53</v>
      </c>
      <c r="K1819" s="87">
        <v>0</v>
      </c>
      <c r="L1819" s="150">
        <v>3.1000002003799998</v>
      </c>
      <c r="M1819" s="86">
        <v>1.03870241799117E-3</v>
      </c>
      <c r="N1819" s="86">
        <v>9.4070535337923307</v>
      </c>
      <c r="O1819" s="86">
        <v>14.880393471942799</v>
      </c>
      <c r="P1819" s="86">
        <v>0.72199999999999998</v>
      </c>
      <c r="Q1819" s="88">
        <v>1.2002999999999999</v>
      </c>
      <c r="R1819" s="85">
        <v>2.7350427350427399E-2</v>
      </c>
      <c r="S1819" s="86">
        <v>0.2</v>
      </c>
      <c r="T1819" s="86">
        <v>0.97</v>
      </c>
      <c r="U1819" s="88">
        <v>5.5858697366346002</v>
      </c>
      <c r="V1819" s="89">
        <v>4.5599999999999996</v>
      </c>
      <c r="W1819" s="85">
        <v>56.399781347499498</v>
      </c>
      <c r="X1819" s="88">
        <v>64.400000000000006</v>
      </c>
      <c r="Y1819" s="85">
        <v>-100</v>
      </c>
      <c r="Z1819" s="88">
        <v>-100</v>
      </c>
      <c r="AA1819" s="85">
        <v>0</v>
      </c>
      <c r="AB1819" s="91">
        <v>0</v>
      </c>
      <c r="AC1819" s="86">
        <v>0</v>
      </c>
      <c r="AD1819" s="86">
        <v>0</v>
      </c>
      <c r="AE1819" s="86">
        <v>0</v>
      </c>
      <c r="AF1819" s="151">
        <v>0</v>
      </c>
      <c r="AG1819" s="85">
        <v>6.7200003204800005E-2</v>
      </c>
      <c r="AH1819" s="86">
        <v>1.1143999999999999E-2</v>
      </c>
      <c r="AI1819" s="151">
        <v>0</v>
      </c>
      <c r="AJ1819" s="152">
        <v>2.86</v>
      </c>
      <c r="AK1819" s="153">
        <v>23</v>
      </c>
    </row>
    <row r="1820" spans="1:37" x14ac:dyDescent="0.2">
      <c r="A1820" s="149" t="s">
        <v>3736</v>
      </c>
      <c r="B1820" s="66" t="s">
        <v>3737</v>
      </c>
      <c r="C1820" s="67">
        <v>28</v>
      </c>
      <c r="D1820" s="84" t="s">
        <v>348</v>
      </c>
      <c r="E1820" s="85">
        <v>54.532752738680998</v>
      </c>
      <c r="F1820" s="91">
        <v>54.522466612950197</v>
      </c>
      <c r="G1820" s="86">
        <v>22.976633351048299</v>
      </c>
      <c r="H1820" s="86">
        <v>22.9672044024618</v>
      </c>
      <c r="I1820" s="86">
        <v>10.29</v>
      </c>
      <c r="J1820" s="86">
        <v>8.73</v>
      </c>
      <c r="K1820" s="87">
        <v>0</v>
      </c>
      <c r="L1820" s="150">
        <v>6.3499998413399998</v>
      </c>
      <c r="M1820" s="86">
        <v>9.0411707514134905E-4</v>
      </c>
      <c r="N1820" s="86">
        <v>11.888678735476899</v>
      </c>
      <c r="O1820" s="86">
        <v>15.0903808908974</v>
      </c>
      <c r="P1820" s="86">
        <v>1.1910000000000001</v>
      </c>
      <c r="Q1820" s="88">
        <v>1.2762</v>
      </c>
      <c r="R1820" s="85">
        <v>5.7774843182568501E-2</v>
      </c>
      <c r="S1820" s="86">
        <v>0</v>
      </c>
      <c r="T1820" s="86">
        <v>1.79</v>
      </c>
      <c r="U1820" s="88">
        <v>6.5522620904836204</v>
      </c>
      <c r="V1820" s="89">
        <v>4.2</v>
      </c>
      <c r="W1820" s="85">
        <v>48.940634275768602</v>
      </c>
      <c r="X1820" s="88">
        <v>73.933333333299998</v>
      </c>
      <c r="Y1820" s="85">
        <v>-100</v>
      </c>
      <c r="Z1820" s="88">
        <v>-100</v>
      </c>
      <c r="AA1820" s="85">
        <v>0.02</v>
      </c>
      <c r="AB1820" s="91">
        <v>0.02</v>
      </c>
      <c r="AC1820" s="86">
        <v>0.02</v>
      </c>
      <c r="AD1820" s="86">
        <v>0.02</v>
      </c>
      <c r="AE1820" s="86">
        <v>0.02</v>
      </c>
      <c r="AF1820" s="151">
        <v>0</v>
      </c>
      <c r="AG1820" s="85">
        <v>0.15433598808400001</v>
      </c>
      <c r="AH1820" s="86">
        <v>5.5130999999999999E-2</v>
      </c>
      <c r="AI1820" s="151">
        <v>4.4651302798099998E-10</v>
      </c>
      <c r="AJ1820" s="152">
        <v>2.38</v>
      </c>
      <c r="AK1820" s="153">
        <v>11</v>
      </c>
    </row>
    <row r="1821" spans="1:37" x14ac:dyDescent="0.2">
      <c r="A1821" s="149" t="s">
        <v>3738</v>
      </c>
      <c r="B1821" s="66" t="s">
        <v>3739</v>
      </c>
      <c r="C1821" s="67">
        <v>28</v>
      </c>
      <c r="D1821" s="84" t="s">
        <v>348</v>
      </c>
      <c r="E1821" s="85">
        <v>35.707084790115999</v>
      </c>
      <c r="F1821" s="91">
        <v>35.678485374974102</v>
      </c>
      <c r="G1821" s="86">
        <v>16.6155452121004</v>
      </c>
      <c r="H1821" s="86">
        <v>16.593380665365402</v>
      </c>
      <c r="I1821" s="86">
        <v>36.130000000000003</v>
      </c>
      <c r="J1821" s="86">
        <v>140.38</v>
      </c>
      <c r="K1821" s="87">
        <v>0</v>
      </c>
      <c r="L1821" s="150">
        <v>11.609999586100001</v>
      </c>
      <c r="M1821" s="86">
        <v>0</v>
      </c>
      <c r="N1821" s="86">
        <v>11.0831721470019</v>
      </c>
      <c r="O1821" s="86">
        <v>12.863042448040099</v>
      </c>
      <c r="P1821" s="86">
        <v>7.32</v>
      </c>
      <c r="Q1821" s="88">
        <v>1.6841999999999999</v>
      </c>
      <c r="R1821" s="85">
        <v>0</v>
      </c>
      <c r="S1821" s="86">
        <v>0</v>
      </c>
      <c r="T1821" s="86">
        <v>2.0499999999999998</v>
      </c>
      <c r="U1821" s="88">
        <v>10.5017052401278</v>
      </c>
      <c r="V1821" s="89">
        <v>3.6</v>
      </c>
      <c r="W1821" s="85">
        <v>53.845590224796702</v>
      </c>
      <c r="X1821" s="88">
        <v>74.033333333300007</v>
      </c>
      <c r="Y1821" s="85">
        <v>-100</v>
      </c>
      <c r="Z1821" s="88"/>
      <c r="AA1821" s="85">
        <v>0</v>
      </c>
      <c r="AB1821" s="91">
        <v>0</v>
      </c>
      <c r="AC1821" s="86">
        <v>0</v>
      </c>
      <c r="AD1821" s="86">
        <v>0</v>
      </c>
      <c r="AE1821" s="86">
        <v>0.32</v>
      </c>
      <c r="AF1821" s="151">
        <v>0</v>
      </c>
      <c r="AG1821" s="85">
        <v>0.26395600674899999</v>
      </c>
      <c r="AH1821" s="86">
        <v>1.032435</v>
      </c>
      <c r="AI1821" s="151">
        <v>3.1289999126900003E-2</v>
      </c>
      <c r="AJ1821" s="152">
        <v>1.96</v>
      </c>
      <c r="AK1821" s="153">
        <v>5</v>
      </c>
    </row>
    <row r="1822" spans="1:37" x14ac:dyDescent="0.2">
      <c r="A1822" s="149" t="s">
        <v>3740</v>
      </c>
      <c r="B1822" s="66" t="s">
        <v>3741</v>
      </c>
      <c r="C1822" s="67">
        <v>28</v>
      </c>
      <c r="D1822" s="84" t="s">
        <v>348</v>
      </c>
      <c r="E1822" s="85">
        <v>38.8418904461805</v>
      </c>
      <c r="F1822" s="91">
        <v>38.804131867341503</v>
      </c>
      <c r="G1822" s="86">
        <v>19.676714644035499</v>
      </c>
      <c r="H1822" s="86">
        <v>19.648845216797199</v>
      </c>
      <c r="I1822" s="86">
        <v>3</v>
      </c>
      <c r="J1822" s="86">
        <v>5.71</v>
      </c>
      <c r="K1822" s="87">
        <v>0</v>
      </c>
      <c r="L1822" s="150">
        <v>3.19000017259</v>
      </c>
      <c r="M1822" s="86">
        <v>1.88722801903516E-4</v>
      </c>
      <c r="N1822" s="86">
        <v>12.8198745394802</v>
      </c>
      <c r="O1822" s="86">
        <v>14.188137972906301</v>
      </c>
      <c r="P1822" s="86">
        <v>1.091</v>
      </c>
      <c r="Q1822" s="88">
        <v>1.1088</v>
      </c>
      <c r="R1822" s="85">
        <v>1.7537706068046301E-2</v>
      </c>
      <c r="S1822" s="86">
        <v>0</v>
      </c>
      <c r="T1822" s="86">
        <v>1.22</v>
      </c>
      <c r="U1822" s="88">
        <v>9.8684742837107695</v>
      </c>
      <c r="V1822" s="89">
        <v>4.08</v>
      </c>
      <c r="W1822" s="85">
        <v>53.999519933033802</v>
      </c>
      <c r="X1822" s="88">
        <v>72.733333333299996</v>
      </c>
      <c r="Y1822" s="85">
        <v>-99.9</v>
      </c>
      <c r="Z1822" s="88"/>
      <c r="AA1822" s="85">
        <v>0</v>
      </c>
      <c r="AB1822" s="91">
        <v>0</v>
      </c>
      <c r="AC1822" s="86">
        <v>0</v>
      </c>
      <c r="AD1822" s="86">
        <v>0</v>
      </c>
      <c r="AE1822" s="86">
        <v>0.02</v>
      </c>
      <c r="AF1822" s="151">
        <v>7.1318855089200002E-8</v>
      </c>
      <c r="AG1822" s="85">
        <v>0.18801999723999999</v>
      </c>
      <c r="AH1822" s="86">
        <v>3.3501999999999997E-2</v>
      </c>
      <c r="AI1822" s="151">
        <v>1.6190003984999999E-3</v>
      </c>
      <c r="AJ1822" s="152">
        <v>1.69</v>
      </c>
      <c r="AK1822" s="153">
        <v>2</v>
      </c>
    </row>
    <row r="1823" spans="1:37" x14ac:dyDescent="0.2">
      <c r="A1823" s="149" t="s">
        <v>3033</v>
      </c>
      <c r="B1823" s="66" t="s">
        <v>3742</v>
      </c>
      <c r="C1823" s="67">
        <v>40</v>
      </c>
      <c r="D1823" s="84" t="s">
        <v>348</v>
      </c>
      <c r="E1823" s="85">
        <v>36.7953467989323</v>
      </c>
      <c r="F1823" s="91">
        <v>36.611091191585999</v>
      </c>
      <c r="G1823" s="86">
        <v>16.3310226684196</v>
      </c>
      <c r="H1823" s="86">
        <v>16.2194733277559</v>
      </c>
      <c r="I1823" s="86">
        <v>1.42</v>
      </c>
      <c r="J1823" s="86">
        <v>1.81</v>
      </c>
      <c r="K1823" s="87">
        <v>0</v>
      </c>
      <c r="L1823" s="150">
        <v>8.2799988132299998</v>
      </c>
      <c r="M1823" s="86">
        <v>7.6708479490100396</v>
      </c>
      <c r="N1823" s="86">
        <v>16.348811883952798</v>
      </c>
      <c r="O1823" s="86">
        <v>8.6340346669573798</v>
      </c>
      <c r="P1823" s="86">
        <v>1.2669999999999999</v>
      </c>
      <c r="Q1823" s="88">
        <v>0.47589999999999999</v>
      </c>
      <c r="R1823" s="85">
        <v>1.5114873035066499E-2</v>
      </c>
      <c r="S1823" s="86">
        <v>0.8</v>
      </c>
      <c r="T1823" s="86">
        <v>0.83</v>
      </c>
      <c r="U1823" s="88">
        <v>5.2129397235169899</v>
      </c>
      <c r="V1823" s="89">
        <v>4.2300000000000004</v>
      </c>
      <c r="W1823" s="85">
        <v>48.201644371806502</v>
      </c>
      <c r="X1823" s="88">
        <v>57.6</v>
      </c>
      <c r="Y1823" s="85"/>
      <c r="Z1823" s="88"/>
      <c r="AA1823" s="85">
        <v>0.1</v>
      </c>
      <c r="AB1823" s="91">
        <v>0.14000000000000001</v>
      </c>
      <c r="AC1823" s="86">
        <v>0.01</v>
      </c>
      <c r="AD1823" s="86">
        <v>0.02</v>
      </c>
      <c r="AE1823" s="86">
        <v>0</v>
      </c>
      <c r="AF1823" s="151">
        <v>2.649952174E-6</v>
      </c>
      <c r="AG1823" s="85">
        <v>5.56080018752E-2</v>
      </c>
      <c r="AH1823" s="86">
        <v>7.2040000000000003E-3</v>
      </c>
      <c r="AI1823" s="151">
        <v>5.7852594098000003E-10</v>
      </c>
      <c r="AJ1823" s="152">
        <v>2.5499999999999998</v>
      </c>
      <c r="AK1823" s="153">
        <v>17</v>
      </c>
    </row>
    <row r="1824" spans="1:37" x14ac:dyDescent="0.2">
      <c r="A1824" s="149" t="s">
        <v>3743</v>
      </c>
      <c r="B1824" s="66" t="s">
        <v>3744</v>
      </c>
      <c r="C1824" s="67">
        <v>40</v>
      </c>
      <c r="D1824" s="84" t="s">
        <v>348</v>
      </c>
      <c r="E1824" s="85">
        <v>45.362916006339098</v>
      </c>
      <c r="F1824" s="91">
        <v>45.336855080119697</v>
      </c>
      <c r="G1824" s="86">
        <v>19.766156013382599</v>
      </c>
      <c r="H1824" s="86">
        <v>19.742912484592399</v>
      </c>
      <c r="I1824" s="86">
        <v>2.0699999999999998</v>
      </c>
      <c r="J1824" s="86">
        <v>1.88</v>
      </c>
      <c r="K1824" s="87">
        <v>0</v>
      </c>
      <c r="L1824" s="150">
        <v>0.96000056086100005</v>
      </c>
      <c r="M1824" s="86">
        <v>2.9322941105725399E-2</v>
      </c>
      <c r="N1824" s="86">
        <v>17.4805657019762</v>
      </c>
      <c r="O1824" s="86">
        <v>23.2518787637486</v>
      </c>
      <c r="P1824" s="86">
        <v>0.46300000000000002</v>
      </c>
      <c r="Q1824" s="88">
        <v>1.0878000000000001</v>
      </c>
      <c r="R1824" s="85">
        <v>6.9524913093858595E-2</v>
      </c>
      <c r="S1824" s="86">
        <v>0.8</v>
      </c>
      <c r="T1824" s="86">
        <v>1.18</v>
      </c>
      <c r="U1824" s="88">
        <v>3.8978693431942202</v>
      </c>
      <c r="V1824" s="89">
        <v>4.08</v>
      </c>
      <c r="W1824" s="85">
        <v>52.045729453842903</v>
      </c>
      <c r="X1824" s="88">
        <v>67.333333333300004</v>
      </c>
      <c r="Y1824" s="85">
        <v>-100</v>
      </c>
      <c r="Z1824" s="88"/>
      <c r="AA1824" s="85">
        <v>0</v>
      </c>
      <c r="AB1824" s="91">
        <v>0</v>
      </c>
      <c r="AC1824" s="86">
        <v>0</v>
      </c>
      <c r="AD1824" s="86">
        <v>0</v>
      </c>
      <c r="AE1824" s="86">
        <v>0</v>
      </c>
      <c r="AF1824" s="151">
        <v>0</v>
      </c>
      <c r="AG1824" s="85">
        <v>5.3633998539100003E-2</v>
      </c>
      <c r="AH1824" s="86">
        <v>1.3124E-2</v>
      </c>
      <c r="AI1824" s="151">
        <v>2.2810032905500001E-11</v>
      </c>
      <c r="AJ1824" s="152">
        <v>2.33</v>
      </c>
      <c r="AK1824" s="153">
        <v>15</v>
      </c>
    </row>
    <row r="1825" spans="1:37" x14ac:dyDescent="0.2">
      <c r="A1825" s="149" t="s">
        <v>3745</v>
      </c>
      <c r="B1825" s="66" t="s">
        <v>3746</v>
      </c>
      <c r="C1825" s="67">
        <v>40</v>
      </c>
      <c r="D1825" s="84" t="s">
        <v>348</v>
      </c>
      <c r="E1825" s="85">
        <v>23.254383942198899</v>
      </c>
      <c r="F1825" s="91">
        <v>23.241207409603501</v>
      </c>
      <c r="G1825" s="86">
        <v>11.9445267977732</v>
      </c>
      <c r="H1825" s="86">
        <v>11.9379385314754</v>
      </c>
      <c r="I1825" s="86">
        <v>1.74</v>
      </c>
      <c r="J1825" s="86">
        <v>1.86</v>
      </c>
      <c r="K1825" s="87">
        <v>0</v>
      </c>
      <c r="L1825" s="150">
        <v>15.7399986056</v>
      </c>
      <c r="M1825" s="86">
        <v>1.59801001431512E-3</v>
      </c>
      <c r="N1825" s="86">
        <v>12.873743308525899</v>
      </c>
      <c r="O1825" s="86">
        <v>9.7213809812235006</v>
      </c>
      <c r="P1825" s="86">
        <v>0.45700000000000002</v>
      </c>
      <c r="Q1825" s="88">
        <v>1.1834</v>
      </c>
      <c r="R1825" s="85">
        <v>1.05909764880322E-2</v>
      </c>
      <c r="S1825" s="86">
        <v>1.2</v>
      </c>
      <c r="T1825" s="86">
        <v>1.22</v>
      </c>
      <c r="U1825" s="88">
        <v>10.004282373093501</v>
      </c>
      <c r="V1825" s="89">
        <v>3.87</v>
      </c>
      <c r="W1825" s="85">
        <v>47.201055999475699</v>
      </c>
      <c r="X1825" s="88">
        <v>58.4666666667</v>
      </c>
      <c r="Y1825" s="85">
        <v>-100</v>
      </c>
      <c r="Z1825" s="88">
        <v>-100</v>
      </c>
      <c r="AA1825" s="85">
        <v>0</v>
      </c>
      <c r="AB1825" s="91">
        <v>0</v>
      </c>
      <c r="AC1825" s="86">
        <v>0</v>
      </c>
      <c r="AD1825" s="86">
        <v>0</v>
      </c>
      <c r="AE1825" s="86">
        <v>0</v>
      </c>
      <c r="AF1825" s="151">
        <v>0</v>
      </c>
      <c r="AG1825" s="85">
        <v>3.0156001702100001E-2</v>
      </c>
      <c r="AH1825" s="86">
        <v>8.0800000000000004E-3</v>
      </c>
      <c r="AI1825" s="151">
        <v>0</v>
      </c>
      <c r="AJ1825" s="152">
        <v>1.54</v>
      </c>
      <c r="AK1825" s="153">
        <v>3</v>
      </c>
    </row>
    <row r="1826" spans="1:37" x14ac:dyDescent="0.2">
      <c r="A1826" s="149" t="s">
        <v>3747</v>
      </c>
      <c r="B1826" s="66" t="s">
        <v>3748</v>
      </c>
      <c r="C1826" s="67">
        <v>40</v>
      </c>
      <c r="D1826" s="84" t="s">
        <v>348</v>
      </c>
      <c r="E1826" s="85">
        <v>57.929617434800498</v>
      </c>
      <c r="F1826" s="91">
        <v>57.918670158567103</v>
      </c>
      <c r="G1826" s="86">
        <v>20.084041397546098</v>
      </c>
      <c r="H1826" s="86">
        <v>20.077304612171702</v>
      </c>
      <c r="I1826" s="86">
        <v>3.78</v>
      </c>
      <c r="J1826" s="86">
        <v>4.3</v>
      </c>
      <c r="K1826" s="87">
        <v>0</v>
      </c>
      <c r="L1826" s="150">
        <v>0.28000020996399999</v>
      </c>
      <c r="M1826" s="86">
        <v>6.1453601125927099E-2</v>
      </c>
      <c r="N1826" s="86">
        <v>8.9930597832704304</v>
      </c>
      <c r="O1826" s="86">
        <v>14.479093552591999</v>
      </c>
      <c r="P1826" s="86">
        <v>0.61499999999999999</v>
      </c>
      <c r="Q1826" s="88">
        <v>1.0386</v>
      </c>
      <c r="R1826" s="85">
        <v>3.77145012257213E-2</v>
      </c>
      <c r="S1826" s="86">
        <v>0.7</v>
      </c>
      <c r="T1826" s="86">
        <v>1.17</v>
      </c>
      <c r="U1826" s="88">
        <v>3.1048159594445499</v>
      </c>
      <c r="V1826" s="89">
        <v>4.0999999999999996</v>
      </c>
      <c r="W1826" s="85">
        <v>56.189748432364802</v>
      </c>
      <c r="X1826" s="88">
        <v>54.766666666699997</v>
      </c>
      <c r="Y1826" s="85">
        <v>-100</v>
      </c>
      <c r="Z1826" s="88">
        <v>-100</v>
      </c>
      <c r="AA1826" s="85">
        <v>0</v>
      </c>
      <c r="AB1826" s="91">
        <v>0</v>
      </c>
      <c r="AC1826" s="86">
        <v>0</v>
      </c>
      <c r="AD1826" s="86">
        <v>0</v>
      </c>
      <c r="AE1826" s="86">
        <v>0</v>
      </c>
      <c r="AF1826" s="151">
        <v>0</v>
      </c>
      <c r="AG1826" s="85">
        <v>5.7960036391299999E-3</v>
      </c>
      <c r="AH1826" s="86">
        <v>2.5069000000000001E-2</v>
      </c>
      <c r="AI1826" s="151">
        <v>2.1020001080900002E-3</v>
      </c>
      <c r="AJ1826" s="152">
        <v>2.78</v>
      </c>
      <c r="AK1826" s="153">
        <v>22</v>
      </c>
    </row>
    <row r="1827" spans="1:37" x14ac:dyDescent="0.2">
      <c r="A1827" s="149" t="s">
        <v>3749</v>
      </c>
      <c r="B1827" s="66" t="s">
        <v>3750</v>
      </c>
      <c r="C1827" s="67">
        <v>40</v>
      </c>
      <c r="D1827" s="84" t="s">
        <v>348</v>
      </c>
      <c r="E1827" s="85">
        <v>39.821937239796597</v>
      </c>
      <c r="F1827" s="91">
        <v>39.821937239796597</v>
      </c>
      <c r="G1827" s="86">
        <v>16.4535064755337</v>
      </c>
      <c r="H1827" s="86">
        <v>16.4535064755337</v>
      </c>
      <c r="I1827" s="86">
        <v>0.56000000000000005</v>
      </c>
      <c r="J1827" s="86">
        <v>0.74</v>
      </c>
      <c r="K1827" s="87">
        <v>0</v>
      </c>
      <c r="L1827" s="150">
        <v>0.520000155174</v>
      </c>
      <c r="M1827" s="86">
        <v>1.0276389455487501E-2</v>
      </c>
      <c r="N1827" s="86">
        <v>15.2648465022647</v>
      </c>
      <c r="O1827" s="86">
        <v>16.8926936768944</v>
      </c>
      <c r="P1827" s="86">
        <v>0.40600000000000003</v>
      </c>
      <c r="Q1827" s="88">
        <v>0.99950000000000006</v>
      </c>
      <c r="R1827" s="85">
        <v>3.4431309537472699E-2</v>
      </c>
      <c r="S1827" s="86">
        <v>0.7</v>
      </c>
      <c r="T1827" s="86">
        <v>1.0900000000000001</v>
      </c>
      <c r="U1827" s="88">
        <v>5.1435227364463598</v>
      </c>
      <c r="V1827" s="89">
        <v>3.76</v>
      </c>
      <c r="W1827" s="85">
        <v>56.912462992732401</v>
      </c>
      <c r="X1827" s="88">
        <v>66.7</v>
      </c>
      <c r="Y1827" s="85">
        <v>-100</v>
      </c>
      <c r="Z1827" s="88">
        <v>-100</v>
      </c>
      <c r="AA1827" s="85">
        <v>0</v>
      </c>
      <c r="AB1827" s="91">
        <v>0</v>
      </c>
      <c r="AC1827" s="86">
        <v>0</v>
      </c>
      <c r="AD1827" s="86">
        <v>0</v>
      </c>
      <c r="AE1827" s="86">
        <v>0</v>
      </c>
      <c r="AF1827" s="151">
        <v>0</v>
      </c>
      <c r="AG1827" s="85">
        <v>2.3141997519599999E-2</v>
      </c>
      <c r="AH1827" s="86">
        <v>3.0890000000000002E-3</v>
      </c>
      <c r="AI1827" s="151">
        <v>4.0069995262699996E-3</v>
      </c>
      <c r="AJ1827" s="152">
        <v>1.82</v>
      </c>
      <c r="AK1827" s="153">
        <v>5</v>
      </c>
    </row>
    <row r="1828" spans="1:37" x14ac:dyDescent="0.2">
      <c r="A1828" s="149" t="s">
        <v>3751</v>
      </c>
      <c r="B1828" s="66" t="s">
        <v>3752</v>
      </c>
      <c r="C1828" s="67">
        <v>40</v>
      </c>
      <c r="D1828" s="84" t="s">
        <v>348</v>
      </c>
      <c r="E1828" s="85">
        <v>39.665059484750799</v>
      </c>
      <c r="F1828" s="91">
        <v>39.658782916321897</v>
      </c>
      <c r="G1828" s="86">
        <v>16.619782602493501</v>
      </c>
      <c r="H1828" s="86">
        <v>16.6192120053636</v>
      </c>
      <c r="I1828" s="86">
        <v>1.36</v>
      </c>
      <c r="J1828" s="86">
        <v>1.83</v>
      </c>
      <c r="K1828" s="87">
        <v>0</v>
      </c>
      <c r="L1828" s="150">
        <v>4.4399999347500003</v>
      </c>
      <c r="M1828" s="86">
        <v>7.6676603567358602E-3</v>
      </c>
      <c r="N1828" s="86">
        <v>14.5584037764848</v>
      </c>
      <c r="O1828" s="86">
        <v>11.546982222942701</v>
      </c>
      <c r="P1828" s="86">
        <v>0.40300000000000002</v>
      </c>
      <c r="Q1828" s="88">
        <v>1.0714999999999999</v>
      </c>
      <c r="R1828" s="85">
        <v>3.7837837837837798E-2</v>
      </c>
      <c r="S1828" s="86">
        <v>0.7</v>
      </c>
      <c r="T1828" s="86">
        <v>1.3</v>
      </c>
      <c r="U1828" s="88">
        <v>6.47228324441528</v>
      </c>
      <c r="V1828" s="89">
        <v>3.88</v>
      </c>
      <c r="W1828" s="85">
        <v>57.7487739275306</v>
      </c>
      <c r="X1828" s="88">
        <v>68.233333333299996</v>
      </c>
      <c r="Y1828" s="85">
        <v>-100</v>
      </c>
      <c r="Z1828" s="88"/>
      <c r="AA1828" s="85">
        <v>0</v>
      </c>
      <c r="AB1828" s="91">
        <v>0</v>
      </c>
      <c r="AC1828" s="86">
        <v>0</v>
      </c>
      <c r="AD1828" s="86">
        <v>0</v>
      </c>
      <c r="AE1828" s="86">
        <v>0</v>
      </c>
      <c r="AF1828" s="151">
        <v>1.2462715753000001E-7</v>
      </c>
      <c r="AG1828" s="85">
        <v>1.3118005245500001E-2</v>
      </c>
      <c r="AH1828" s="86">
        <v>1.6389000000000001E-2</v>
      </c>
      <c r="AI1828" s="151">
        <v>1.0978653989900001E-9</v>
      </c>
      <c r="AJ1828" s="152">
        <v>2.25</v>
      </c>
      <c r="AK1828" s="153">
        <v>9</v>
      </c>
    </row>
    <row r="1829" spans="1:37" x14ac:dyDescent="0.2">
      <c r="A1829" s="149" t="s">
        <v>3753</v>
      </c>
      <c r="B1829" s="66" t="s">
        <v>3754</v>
      </c>
      <c r="C1829" s="67">
        <v>40</v>
      </c>
      <c r="D1829" s="84" t="s">
        <v>348</v>
      </c>
      <c r="E1829" s="85">
        <v>26.337672049999099</v>
      </c>
      <c r="F1829" s="91">
        <v>26.230836345506699</v>
      </c>
      <c r="G1829" s="86">
        <v>14.831466676163201</v>
      </c>
      <c r="H1829" s="86">
        <v>14.7753779313046</v>
      </c>
      <c r="I1829" s="86">
        <v>13.79</v>
      </c>
      <c r="J1829" s="86">
        <v>35.15</v>
      </c>
      <c r="K1829" s="87">
        <v>0</v>
      </c>
      <c r="L1829" s="150">
        <v>7.5599999219700003</v>
      </c>
      <c r="M1829" s="86">
        <v>6.8883364163740302E-2</v>
      </c>
      <c r="N1829" s="86">
        <v>16.230366492146601</v>
      </c>
      <c r="O1829" s="86">
        <v>11.8824647122693</v>
      </c>
      <c r="P1829" s="86">
        <v>2.496</v>
      </c>
      <c r="Q1829" s="88">
        <v>1.4047000000000001</v>
      </c>
      <c r="R1829" s="85">
        <v>2.6695141484249899E-2</v>
      </c>
      <c r="S1829" s="86">
        <v>0.9</v>
      </c>
      <c r="T1829" s="86">
        <v>2.1800000000000002</v>
      </c>
      <c r="U1829" s="88">
        <v>9.0124819714748696</v>
      </c>
      <c r="V1829" s="89">
        <v>3.6</v>
      </c>
      <c r="W1829" s="85">
        <v>60.427668674063597</v>
      </c>
      <c r="X1829" s="88">
        <v>67.400000000000006</v>
      </c>
      <c r="Y1829" s="85"/>
      <c r="Z1829" s="88"/>
      <c r="AA1829" s="85">
        <v>0</v>
      </c>
      <c r="AB1829" s="91">
        <v>0</v>
      </c>
      <c r="AC1829" s="86">
        <v>0.03</v>
      </c>
      <c r="AD1829" s="86">
        <v>0.03</v>
      </c>
      <c r="AE1829" s="86">
        <v>0.01</v>
      </c>
      <c r="AF1829" s="151">
        <v>2.3988999230300001</v>
      </c>
      <c r="AG1829" s="85">
        <v>4.4645996552000002E-2</v>
      </c>
      <c r="AH1829" s="86">
        <v>0.18721399999999999</v>
      </c>
      <c r="AI1829" s="151">
        <v>1.2401998659299999E-2</v>
      </c>
      <c r="AJ1829" s="152">
        <v>1.77</v>
      </c>
      <c r="AK1829" s="153">
        <v>3</v>
      </c>
    </row>
    <row r="1830" spans="1:37" x14ac:dyDescent="0.2">
      <c r="A1830" s="149" t="s">
        <v>3295</v>
      </c>
      <c r="B1830" s="66" t="s">
        <v>3755</v>
      </c>
      <c r="C1830" s="67">
        <v>40</v>
      </c>
      <c r="D1830" s="84" t="s">
        <v>348</v>
      </c>
      <c r="E1830" s="85">
        <v>53.789205615881997</v>
      </c>
      <c r="F1830" s="91">
        <v>53.778791809067599</v>
      </c>
      <c r="G1830" s="86">
        <v>25.682341023771901</v>
      </c>
      <c r="H1830" s="86">
        <v>25.673820636378299</v>
      </c>
      <c r="I1830" s="86">
        <v>0.86</v>
      </c>
      <c r="J1830" s="86">
        <v>0.68</v>
      </c>
      <c r="K1830" s="87">
        <v>0</v>
      </c>
      <c r="L1830" s="150">
        <v>0.75000025936100001</v>
      </c>
      <c r="M1830" s="86">
        <v>0</v>
      </c>
      <c r="N1830" s="86">
        <v>12.990580005579</v>
      </c>
      <c r="O1830" s="86">
        <v>24.2508643872455</v>
      </c>
      <c r="P1830" s="86">
        <v>0.30099999999999999</v>
      </c>
      <c r="Q1830" s="88">
        <v>0.7994</v>
      </c>
      <c r="R1830" s="85">
        <v>0</v>
      </c>
      <c r="S1830" s="86">
        <v>2.1</v>
      </c>
      <c r="T1830" s="86">
        <v>0.75</v>
      </c>
      <c r="U1830" s="88">
        <v>2.04678639388804</v>
      </c>
      <c r="V1830" s="89">
        <v>4.07</v>
      </c>
      <c r="W1830" s="85">
        <v>53.934894561463999</v>
      </c>
      <c r="X1830" s="88">
        <v>68.466666666699993</v>
      </c>
      <c r="Y1830" s="85">
        <v>-100</v>
      </c>
      <c r="Z1830" s="88"/>
      <c r="AA1830" s="85">
        <v>0</v>
      </c>
      <c r="AB1830" s="91">
        <v>0</v>
      </c>
      <c r="AC1830" s="86">
        <v>0</v>
      </c>
      <c r="AD1830" s="86">
        <v>0</v>
      </c>
      <c r="AE1830" s="86">
        <v>0</v>
      </c>
      <c r="AF1830" s="151">
        <v>0</v>
      </c>
      <c r="AG1830" s="85">
        <v>5.4607850453700002E-10</v>
      </c>
      <c r="AH1830" s="86">
        <v>3.7959999999999999E-3</v>
      </c>
      <c r="AI1830" s="151">
        <v>0</v>
      </c>
      <c r="AJ1830" s="152">
        <v>2.3199999999999998</v>
      </c>
      <c r="AK1830" s="153">
        <v>13</v>
      </c>
    </row>
    <row r="1831" spans="1:37" x14ac:dyDescent="0.2">
      <c r="A1831" s="149" t="s">
        <v>772</v>
      </c>
      <c r="B1831" s="66" t="s">
        <v>3756</v>
      </c>
      <c r="C1831" s="67">
        <v>40</v>
      </c>
      <c r="D1831" s="84" t="s">
        <v>348</v>
      </c>
      <c r="E1831" s="85">
        <v>45.115878015732001</v>
      </c>
      <c r="F1831" s="91">
        <v>45.095641156492498</v>
      </c>
      <c r="G1831" s="86">
        <v>20.333644218417302</v>
      </c>
      <c r="H1831" s="86">
        <v>20.3266053108558</v>
      </c>
      <c r="I1831" s="86">
        <v>0.5</v>
      </c>
      <c r="J1831" s="86">
        <v>0.48</v>
      </c>
      <c r="K1831" s="87">
        <v>0</v>
      </c>
      <c r="L1831" s="150">
        <v>5.9599998150099998</v>
      </c>
      <c r="M1831" s="86">
        <v>0</v>
      </c>
      <c r="N1831" s="86">
        <v>18.292852185981999</v>
      </c>
      <c r="O1831" s="86">
        <v>18.5635975099879</v>
      </c>
      <c r="P1831" s="86">
        <v>0.38</v>
      </c>
      <c r="Q1831" s="88">
        <v>0.83099999999999996</v>
      </c>
      <c r="R1831" s="85">
        <v>0</v>
      </c>
      <c r="S1831" s="86">
        <v>1.4</v>
      </c>
      <c r="T1831" s="86">
        <v>0.87</v>
      </c>
      <c r="U1831" s="88">
        <v>3.28980942157777</v>
      </c>
      <c r="V1831" s="89">
        <v>3.78</v>
      </c>
      <c r="W1831" s="85">
        <v>53.172571954238101</v>
      </c>
      <c r="X1831" s="88">
        <v>70.3</v>
      </c>
      <c r="Y1831" s="85">
        <v>-100</v>
      </c>
      <c r="Z1831" s="88"/>
      <c r="AA1831" s="85">
        <v>0</v>
      </c>
      <c r="AB1831" s="91">
        <v>0</v>
      </c>
      <c r="AC1831" s="86">
        <v>0</v>
      </c>
      <c r="AD1831" s="86">
        <v>0</v>
      </c>
      <c r="AE1831" s="86">
        <v>0</v>
      </c>
      <c r="AF1831" s="151">
        <v>0</v>
      </c>
      <c r="AG1831" s="85">
        <v>1.1843999127599999E-2</v>
      </c>
      <c r="AH1831" s="86">
        <v>3.0999999999999999E-3</v>
      </c>
      <c r="AI1831" s="151">
        <v>1.28432775688E-10</v>
      </c>
      <c r="AJ1831" s="152">
        <v>2.1800000000000002</v>
      </c>
      <c r="AK1831" s="153">
        <v>9</v>
      </c>
    </row>
    <row r="1832" spans="1:37" x14ac:dyDescent="0.2">
      <c r="A1832" s="149" t="s">
        <v>3757</v>
      </c>
      <c r="B1832" s="66" t="s">
        <v>3758</v>
      </c>
      <c r="C1832" s="67">
        <v>40</v>
      </c>
      <c r="D1832" s="84" t="s">
        <v>348</v>
      </c>
      <c r="E1832" s="85">
        <v>25.364405180828602</v>
      </c>
      <c r="F1832" s="91">
        <v>25.363584910303398</v>
      </c>
      <c r="G1832" s="86">
        <v>15.6770102779897</v>
      </c>
      <c r="H1832" s="86">
        <v>15.6770102779897</v>
      </c>
      <c r="I1832" s="86">
        <v>2.2000000000000002</v>
      </c>
      <c r="J1832" s="86">
        <v>5.96</v>
      </c>
      <c r="K1832" s="87">
        <v>0</v>
      </c>
      <c r="L1832" s="150">
        <v>1.0699999919700001</v>
      </c>
      <c r="M1832" s="86">
        <v>3.6604140855224601E-3</v>
      </c>
      <c r="N1832" s="86">
        <v>20.662335909940801</v>
      </c>
      <c r="O1832" s="86">
        <v>26.624773311964901</v>
      </c>
      <c r="P1832" s="86">
        <v>0.753</v>
      </c>
      <c r="Q1832" s="88">
        <v>1.0936999999999999</v>
      </c>
      <c r="R1832" s="85">
        <v>1.6688918558077401E-2</v>
      </c>
      <c r="S1832" s="86">
        <v>1.1000000000000001</v>
      </c>
      <c r="T1832" s="86">
        <v>1.4</v>
      </c>
      <c r="U1832" s="88">
        <v>5.8714964195191603</v>
      </c>
      <c r="V1832" s="89">
        <v>3.82</v>
      </c>
      <c r="W1832" s="85">
        <v>42.617374989152303</v>
      </c>
      <c r="X1832" s="88">
        <v>49.666666666700003</v>
      </c>
      <c r="Y1832" s="85">
        <v>-100</v>
      </c>
      <c r="Z1832" s="88"/>
      <c r="AA1832" s="85">
        <v>0</v>
      </c>
      <c r="AB1832" s="91">
        <v>0</v>
      </c>
      <c r="AC1832" s="86">
        <v>0</v>
      </c>
      <c r="AD1832" s="86">
        <v>0</v>
      </c>
      <c r="AE1832" s="86">
        <v>0</v>
      </c>
      <c r="AF1832" s="151">
        <v>0</v>
      </c>
      <c r="AG1832" s="85">
        <v>6.59233194655E-10</v>
      </c>
      <c r="AH1832" s="86">
        <v>3.5553000000000001E-2</v>
      </c>
      <c r="AI1832" s="151">
        <v>4.9629999700499996E-3</v>
      </c>
      <c r="AJ1832" s="152">
        <v>1.33</v>
      </c>
      <c r="AK1832" s="153">
        <v>3</v>
      </c>
    </row>
    <row r="1833" spans="1:37" x14ac:dyDescent="0.2">
      <c r="A1833" s="149" t="s">
        <v>3759</v>
      </c>
      <c r="B1833" s="66" t="s">
        <v>3760</v>
      </c>
      <c r="C1833" s="67">
        <v>40</v>
      </c>
      <c r="D1833" s="84" t="s">
        <v>348</v>
      </c>
      <c r="E1833" s="85">
        <v>20.7428146401707</v>
      </c>
      <c r="F1833" s="91">
        <v>20.7428146401707</v>
      </c>
      <c r="G1833" s="86">
        <v>13.3244919726058</v>
      </c>
      <c r="H1833" s="86">
        <v>13.3244919726058</v>
      </c>
      <c r="I1833" s="86">
        <v>2.06</v>
      </c>
      <c r="J1833" s="86">
        <v>2.21</v>
      </c>
      <c r="K1833" s="87">
        <v>0</v>
      </c>
      <c r="L1833" s="150">
        <v>13.4000000014</v>
      </c>
      <c r="M1833" s="86">
        <v>1.4617859571519E-4</v>
      </c>
      <c r="N1833" s="86">
        <v>15.2944151626471</v>
      </c>
      <c r="O1833" s="86">
        <v>8.82896983494593</v>
      </c>
      <c r="P1833" s="86">
        <v>0.44600000000000001</v>
      </c>
      <c r="Q1833" s="88">
        <v>1.1149</v>
      </c>
      <c r="R1833" s="85">
        <v>1.39130434782609E-2</v>
      </c>
      <c r="S1833" s="86">
        <v>2</v>
      </c>
      <c r="T1833" s="86">
        <v>1.28</v>
      </c>
      <c r="U1833" s="88">
        <v>11.1253789154598</v>
      </c>
      <c r="V1833" s="89">
        <v>3.74</v>
      </c>
      <c r="W1833" s="85">
        <v>53.8128152350615</v>
      </c>
      <c r="X1833" s="88">
        <v>74.400000000000006</v>
      </c>
      <c r="Y1833" s="85">
        <v>-100</v>
      </c>
      <c r="Z1833" s="88"/>
      <c r="AA1833" s="85">
        <v>0</v>
      </c>
      <c r="AB1833" s="91">
        <v>0</v>
      </c>
      <c r="AC1833" s="86">
        <v>0</v>
      </c>
      <c r="AD1833" s="86">
        <v>0</v>
      </c>
      <c r="AE1833" s="86">
        <v>0</v>
      </c>
      <c r="AF1833" s="151">
        <v>0</v>
      </c>
      <c r="AG1833" s="85">
        <v>0.39468000021799998</v>
      </c>
      <c r="AH1833" s="86">
        <v>1.5682000000000001E-2</v>
      </c>
      <c r="AI1833" s="151">
        <v>2.80115426746E-12</v>
      </c>
      <c r="AJ1833" s="152">
        <v>1.36</v>
      </c>
      <c r="AK1833" s="153">
        <v>1</v>
      </c>
    </row>
    <row r="1834" spans="1:37" x14ac:dyDescent="0.2">
      <c r="A1834" s="149" t="s">
        <v>1605</v>
      </c>
      <c r="B1834" s="66" t="s">
        <v>3761</v>
      </c>
      <c r="C1834" s="67">
        <v>40</v>
      </c>
      <c r="D1834" s="84" t="s">
        <v>348</v>
      </c>
      <c r="E1834" s="85">
        <v>11.625053937204401</v>
      </c>
      <c r="F1834" s="91">
        <v>11.6216696420262</v>
      </c>
      <c r="G1834" s="86">
        <v>7.9361721929386704</v>
      </c>
      <c r="H1834" s="86">
        <v>7.9327878977604396</v>
      </c>
      <c r="I1834" s="86">
        <v>1.07</v>
      </c>
      <c r="J1834" s="86">
        <v>1.1299999999999999</v>
      </c>
      <c r="K1834" s="87">
        <v>0</v>
      </c>
      <c r="L1834" s="150">
        <v>0.57000008629700005</v>
      </c>
      <c r="M1834" s="86">
        <v>0</v>
      </c>
      <c r="N1834" s="86">
        <v>9.9656429379477895</v>
      </c>
      <c r="O1834" s="86">
        <v>17.805537428917699</v>
      </c>
      <c r="P1834" s="86">
        <v>0.39500000000000002</v>
      </c>
      <c r="Q1834" s="88">
        <v>1.1469</v>
      </c>
      <c r="R1834" s="85">
        <v>0</v>
      </c>
      <c r="S1834" s="86">
        <v>0.1</v>
      </c>
      <c r="T1834" s="86">
        <v>1.17</v>
      </c>
      <c r="U1834" s="88">
        <v>11.7655021871008</v>
      </c>
      <c r="V1834" s="89">
        <v>3.7</v>
      </c>
      <c r="W1834" s="85">
        <v>35.612242542959699</v>
      </c>
      <c r="X1834" s="88">
        <v>55.566666666700002</v>
      </c>
      <c r="Y1834" s="85">
        <v>-100</v>
      </c>
      <c r="Z1834" s="88"/>
      <c r="AA1834" s="85">
        <v>0.28999999999999998</v>
      </c>
      <c r="AB1834" s="91">
        <v>0.28999999999999998</v>
      </c>
      <c r="AC1834" s="86">
        <v>0.08</v>
      </c>
      <c r="AD1834" s="86">
        <v>0.08</v>
      </c>
      <c r="AE1834" s="86">
        <v>0</v>
      </c>
      <c r="AF1834" s="151">
        <v>0</v>
      </c>
      <c r="AG1834" s="85">
        <v>0.138804975095</v>
      </c>
      <c r="AH1834" s="86">
        <v>6.2969999999999996E-3</v>
      </c>
      <c r="AI1834" s="151">
        <v>4.3945939973700002E-9</v>
      </c>
      <c r="AJ1834" s="152">
        <v>1.03</v>
      </c>
      <c r="AK1834" s="153">
        <v>0</v>
      </c>
    </row>
    <row r="1835" spans="1:37" x14ac:dyDescent="0.2">
      <c r="A1835" s="149" t="s">
        <v>3762</v>
      </c>
      <c r="B1835" s="66" t="s">
        <v>3763</v>
      </c>
      <c r="C1835" s="67">
        <v>40</v>
      </c>
      <c r="D1835" s="84" t="s">
        <v>348</v>
      </c>
      <c r="E1835" s="85">
        <v>15.383597883597901</v>
      </c>
      <c r="F1835" s="91">
        <v>15.3786375661376</v>
      </c>
      <c r="G1835" s="86">
        <v>11.7625661375661</v>
      </c>
      <c r="H1835" s="86">
        <v>11.7584325396825</v>
      </c>
      <c r="I1835" s="86">
        <v>1.46</v>
      </c>
      <c r="J1835" s="86">
        <v>2.64</v>
      </c>
      <c r="K1835" s="87">
        <v>0</v>
      </c>
      <c r="L1835" s="150">
        <v>8.1999999586799994</v>
      </c>
      <c r="M1835" s="86">
        <v>0</v>
      </c>
      <c r="N1835" s="86">
        <v>18.2717635721169</v>
      </c>
      <c r="O1835" s="86">
        <v>12.7991231809048</v>
      </c>
      <c r="P1835" s="86">
        <v>0.51200000000000001</v>
      </c>
      <c r="Q1835" s="88">
        <v>1.0287999999999999</v>
      </c>
      <c r="R1835" s="85">
        <v>0</v>
      </c>
      <c r="S1835" s="86">
        <v>2.2999999999999998</v>
      </c>
      <c r="T1835" s="86">
        <v>1.17</v>
      </c>
      <c r="U1835" s="88">
        <v>10.614252645502599</v>
      </c>
      <c r="V1835" s="89">
        <v>3.75</v>
      </c>
      <c r="W1835" s="85">
        <v>45.306921383144598</v>
      </c>
      <c r="X1835" s="88">
        <v>80.8</v>
      </c>
      <c r="Y1835" s="85">
        <v>-100</v>
      </c>
      <c r="Z1835" s="88">
        <v>-100</v>
      </c>
      <c r="AA1835" s="85">
        <v>0</v>
      </c>
      <c r="AB1835" s="91">
        <v>0</v>
      </c>
      <c r="AC1835" s="86">
        <v>0.11</v>
      </c>
      <c r="AD1835" s="86">
        <v>0.11</v>
      </c>
      <c r="AE1835" s="86">
        <v>0</v>
      </c>
      <c r="AF1835" s="151">
        <v>0</v>
      </c>
      <c r="AG1835" s="85">
        <v>0.30032998938099997</v>
      </c>
      <c r="AH1835" s="86">
        <v>1.6618000000000001E-2</v>
      </c>
      <c r="AI1835" s="151">
        <v>2.6456832318000001E-11</v>
      </c>
      <c r="AJ1835" s="152">
        <v>1.04</v>
      </c>
      <c r="AK1835" s="153">
        <v>0</v>
      </c>
    </row>
    <row r="1836" spans="1:37" x14ac:dyDescent="0.2">
      <c r="A1836" s="149" t="s">
        <v>3764</v>
      </c>
      <c r="B1836" s="66" t="s">
        <v>3765</v>
      </c>
      <c r="C1836" s="67">
        <v>40</v>
      </c>
      <c r="D1836" s="84" t="s">
        <v>348</v>
      </c>
      <c r="E1836" s="85">
        <v>12.4300619990927</v>
      </c>
      <c r="F1836" s="91">
        <v>12.4300619990927</v>
      </c>
      <c r="G1836" s="86">
        <v>7.4449317001865003</v>
      </c>
      <c r="H1836" s="86">
        <v>7.4449317001865003</v>
      </c>
      <c r="I1836" s="86">
        <v>2.48</v>
      </c>
      <c r="J1836" s="86">
        <v>2.54</v>
      </c>
      <c r="K1836" s="87">
        <v>0</v>
      </c>
      <c r="L1836" s="150">
        <v>0.58000004026399998</v>
      </c>
      <c r="M1836" s="86">
        <v>1.0238680695826801E-2</v>
      </c>
      <c r="N1836" s="86">
        <v>12.337201713815499</v>
      </c>
      <c r="O1836" s="86">
        <v>26.684073107049599</v>
      </c>
      <c r="P1836" s="86">
        <v>0.50600000000000001</v>
      </c>
      <c r="Q1836" s="88">
        <v>1.0528999999999999</v>
      </c>
      <c r="R1836" s="85">
        <v>1.90621425848265E-2</v>
      </c>
      <c r="S1836" s="86">
        <v>0</v>
      </c>
      <c r="T1836" s="86">
        <v>1.19</v>
      </c>
      <c r="U1836" s="88">
        <v>4.2179545339986904</v>
      </c>
      <c r="V1836" s="89">
        <v>3.51</v>
      </c>
      <c r="W1836" s="85">
        <v>41.001919975468198</v>
      </c>
      <c r="X1836" s="88">
        <v>50.333333333299997</v>
      </c>
      <c r="Y1836" s="85">
        <v>-100</v>
      </c>
      <c r="Z1836" s="88">
        <v>-100</v>
      </c>
      <c r="AA1836" s="85">
        <v>0</v>
      </c>
      <c r="AB1836" s="91">
        <v>0</v>
      </c>
      <c r="AC1836" s="86">
        <v>0</v>
      </c>
      <c r="AD1836" s="86">
        <v>0</v>
      </c>
      <c r="AE1836" s="86">
        <v>0</v>
      </c>
      <c r="AF1836" s="151">
        <v>0.71839997308100001</v>
      </c>
      <c r="AG1836" s="85">
        <v>0.206276987134</v>
      </c>
      <c r="AH1836" s="86">
        <v>1.1492E-2</v>
      </c>
      <c r="AI1836" s="151">
        <v>1.01832597699E-11</v>
      </c>
      <c r="AJ1836" s="152">
        <v>1.32</v>
      </c>
      <c r="AK1836" s="153">
        <v>1</v>
      </c>
    </row>
    <row r="1837" spans="1:37" x14ac:dyDescent="0.2">
      <c r="A1837" s="149" t="s">
        <v>3766</v>
      </c>
      <c r="B1837" s="66" t="s">
        <v>3767</v>
      </c>
      <c r="C1837" s="67">
        <v>40</v>
      </c>
      <c r="D1837" s="84" t="s">
        <v>348</v>
      </c>
      <c r="E1837" s="85">
        <v>29.058830268660099</v>
      </c>
      <c r="F1837" s="91">
        <v>29.0026923297245</v>
      </c>
      <c r="G1837" s="86">
        <v>13.5876725668786</v>
      </c>
      <c r="H1837" s="86">
        <v>13.5418456779515</v>
      </c>
      <c r="I1837" s="86">
        <v>2.63</v>
      </c>
      <c r="J1837" s="86">
        <v>5.58</v>
      </c>
      <c r="K1837" s="87">
        <v>0</v>
      </c>
      <c r="L1837" s="150">
        <v>1.6200000045</v>
      </c>
      <c r="M1837" s="86">
        <v>1.8434433650025301E-3</v>
      </c>
      <c r="N1837" s="86">
        <v>16.3486543221481</v>
      </c>
      <c r="O1837" s="86">
        <v>35.492040520984098</v>
      </c>
      <c r="P1837" s="86">
        <v>0.54400000000000004</v>
      </c>
      <c r="Q1837" s="88">
        <v>1.0184</v>
      </c>
      <c r="R1837" s="85">
        <v>3.7018756169792701E-2</v>
      </c>
      <c r="S1837" s="86">
        <v>0</v>
      </c>
      <c r="T1837" s="86">
        <v>1.26</v>
      </c>
      <c r="U1837" s="88">
        <v>4.8725439651715599</v>
      </c>
      <c r="V1837" s="89">
        <v>3.59</v>
      </c>
      <c r="W1837" s="85">
        <v>61.822518852277597</v>
      </c>
      <c r="X1837" s="88">
        <v>60.2</v>
      </c>
      <c r="Y1837" s="85">
        <v>-100</v>
      </c>
      <c r="Z1837" s="88"/>
      <c r="AA1837" s="85">
        <v>0</v>
      </c>
      <c r="AB1837" s="91">
        <v>0</v>
      </c>
      <c r="AC1837" s="86">
        <v>0</v>
      </c>
      <c r="AD1837" s="86">
        <v>0</v>
      </c>
      <c r="AE1837" s="86">
        <v>0</v>
      </c>
      <c r="AF1837" s="151">
        <v>5.2627978342799997E-8</v>
      </c>
      <c r="AG1837" s="85">
        <v>1.34850155072E-2</v>
      </c>
      <c r="AH1837" s="86">
        <v>2.2690999999999999E-2</v>
      </c>
      <c r="AI1837" s="151">
        <v>1.53760144662E-9</v>
      </c>
      <c r="AJ1837" s="152">
        <v>1.47</v>
      </c>
      <c r="AK1837" s="153">
        <v>1</v>
      </c>
    </row>
    <row r="1838" spans="1:37" x14ac:dyDescent="0.2">
      <c r="A1838" s="149" t="s">
        <v>3768</v>
      </c>
      <c r="B1838" s="66" t="s">
        <v>3769</v>
      </c>
      <c r="C1838" s="67">
        <v>40</v>
      </c>
      <c r="D1838" s="84" t="s">
        <v>348</v>
      </c>
      <c r="E1838" s="85">
        <v>23.930047498612101</v>
      </c>
      <c r="F1838" s="91">
        <v>23.930047498612101</v>
      </c>
      <c r="G1838" s="86">
        <v>12.4076244525322</v>
      </c>
      <c r="H1838" s="86">
        <v>12.4076244525322</v>
      </c>
      <c r="I1838" s="86">
        <v>4.38</v>
      </c>
      <c r="J1838" s="86">
        <v>4.45</v>
      </c>
      <c r="K1838" s="87">
        <v>0</v>
      </c>
      <c r="L1838" s="150">
        <v>3.9899999553800001</v>
      </c>
      <c r="M1838" s="86">
        <v>2.8011081071047999E-3</v>
      </c>
      <c r="N1838" s="86">
        <v>16.646349722335099</v>
      </c>
      <c r="O1838" s="86">
        <v>20.0444656185485</v>
      </c>
      <c r="P1838" s="86">
        <v>0.76300000000000001</v>
      </c>
      <c r="Q1838" s="88">
        <v>1.1719999999999999</v>
      </c>
      <c r="R1838" s="85">
        <v>2.66283218831549E-2</v>
      </c>
      <c r="S1838" s="86">
        <v>0</v>
      </c>
      <c r="T1838" s="86">
        <v>1.34</v>
      </c>
      <c r="U1838" s="88">
        <v>6.3580284991672302</v>
      </c>
      <c r="V1838" s="89">
        <v>3.49</v>
      </c>
      <c r="W1838" s="85">
        <v>52.905378635168198</v>
      </c>
      <c r="X1838" s="88">
        <v>66.266666666700004</v>
      </c>
      <c r="Y1838" s="85">
        <v>-100</v>
      </c>
      <c r="Z1838" s="88"/>
      <c r="AA1838" s="85">
        <v>0</v>
      </c>
      <c r="AB1838" s="91">
        <v>0</v>
      </c>
      <c r="AC1838" s="86">
        <v>0</v>
      </c>
      <c r="AD1838" s="86">
        <v>0</v>
      </c>
      <c r="AE1838" s="86">
        <v>0</v>
      </c>
      <c r="AF1838" s="151">
        <v>0</v>
      </c>
      <c r="AG1838" s="85">
        <v>5.97219917564E-2</v>
      </c>
      <c r="AH1838" s="86">
        <v>3.8263999999999999E-2</v>
      </c>
      <c r="AI1838" s="151">
        <v>4.18589973335E-2</v>
      </c>
      <c r="AJ1838" s="152">
        <v>1.08</v>
      </c>
      <c r="AK1838" s="153">
        <v>0</v>
      </c>
    </row>
    <row r="1839" spans="1:37" x14ac:dyDescent="0.2">
      <c r="A1839" s="149" t="s">
        <v>403</v>
      </c>
      <c r="B1839" s="66" t="s">
        <v>3770</v>
      </c>
      <c r="C1839" s="67">
        <v>40</v>
      </c>
      <c r="D1839" s="84" t="s">
        <v>348</v>
      </c>
      <c r="E1839" s="85">
        <v>10.8696860856898</v>
      </c>
      <c r="F1839" s="91">
        <v>10.845222342069899</v>
      </c>
      <c r="G1839" s="86">
        <v>7.1979005660020698</v>
      </c>
      <c r="H1839" s="86">
        <v>7.1745488107284601</v>
      </c>
      <c r="I1839" s="86">
        <v>14.83</v>
      </c>
      <c r="J1839" s="86">
        <v>21.35</v>
      </c>
      <c r="K1839" s="87">
        <v>0</v>
      </c>
      <c r="L1839" s="150">
        <v>1.0000005330899999</v>
      </c>
      <c r="M1839" s="86">
        <v>0</v>
      </c>
      <c r="N1839" s="86">
        <v>8.3835904628330997</v>
      </c>
      <c r="O1839" s="86">
        <v>13.832670762558701</v>
      </c>
      <c r="P1839" s="86">
        <v>1.5049999999999999</v>
      </c>
      <c r="Q1839" s="88">
        <v>1.7791999999999999</v>
      </c>
      <c r="R1839" s="85">
        <v>0</v>
      </c>
      <c r="S1839" s="86">
        <v>0</v>
      </c>
      <c r="T1839" s="86">
        <v>1.76</v>
      </c>
      <c r="U1839" s="88">
        <v>6.4884520010230302</v>
      </c>
      <c r="V1839" s="89">
        <v>3.3</v>
      </c>
      <c r="W1839" s="85">
        <v>41.472220001612598</v>
      </c>
      <c r="X1839" s="88">
        <v>41.133333333300001</v>
      </c>
      <c r="Y1839" s="85">
        <v>100</v>
      </c>
      <c r="Z1839" s="88">
        <v>100</v>
      </c>
      <c r="AA1839" s="85">
        <v>0</v>
      </c>
      <c r="AB1839" s="91">
        <v>0.02</v>
      </c>
      <c r="AC1839" s="86">
        <v>0</v>
      </c>
      <c r="AD1839" s="86">
        <v>0.02</v>
      </c>
      <c r="AE1839" s="86">
        <v>0</v>
      </c>
      <c r="AF1839" s="151">
        <v>0</v>
      </c>
      <c r="AG1839" s="85">
        <v>2.8512008877199999E-2</v>
      </c>
      <c r="AH1839" s="86">
        <v>0.10158399999999999</v>
      </c>
      <c r="AI1839" s="151">
        <v>5.58120121122E-2</v>
      </c>
      <c r="AJ1839" s="152">
        <v>1.05</v>
      </c>
      <c r="AK1839" s="153">
        <v>0</v>
      </c>
    </row>
    <row r="1840" spans="1:37" x14ac:dyDescent="0.2">
      <c r="A1840" s="149" t="s">
        <v>1422</v>
      </c>
      <c r="B1840" s="66" t="s">
        <v>3771</v>
      </c>
      <c r="C1840" s="67">
        <v>40</v>
      </c>
      <c r="D1840" s="84" t="s">
        <v>348</v>
      </c>
      <c r="E1840" s="85">
        <v>12.4333020678688</v>
      </c>
      <c r="F1840" s="91">
        <v>12.090417238659001</v>
      </c>
      <c r="G1840" s="86">
        <v>8.3217899581953798</v>
      </c>
      <c r="H1840" s="86">
        <v>8.1043810990949599</v>
      </c>
      <c r="I1840" s="86">
        <v>7.65</v>
      </c>
      <c r="J1840" s="86">
        <v>24.23</v>
      </c>
      <c r="K1840" s="87">
        <v>6.8999999999999999E-3</v>
      </c>
      <c r="L1840" s="150">
        <v>0.180000381742</v>
      </c>
      <c r="M1840" s="86">
        <v>0</v>
      </c>
      <c r="N1840" s="86">
        <v>13.663257240041199</v>
      </c>
      <c r="O1840" s="86">
        <v>28.645206933144699</v>
      </c>
      <c r="P1840" s="86">
        <v>1.8080000000000001</v>
      </c>
      <c r="Q1840" s="88">
        <v>0.95250000000000001</v>
      </c>
      <c r="R1840" s="85">
        <v>0</v>
      </c>
      <c r="S1840" s="86">
        <v>0</v>
      </c>
      <c r="T1840" s="86">
        <v>1.42</v>
      </c>
      <c r="U1840" s="88">
        <v>4.7954182635864999</v>
      </c>
      <c r="V1840" s="89">
        <v>3.45</v>
      </c>
      <c r="W1840" s="85">
        <v>41.185545750111601</v>
      </c>
      <c r="X1840" s="88">
        <v>53.766666666699997</v>
      </c>
      <c r="Y1840" s="85">
        <v>-99.82</v>
      </c>
      <c r="Z1840" s="88"/>
      <c r="AA1840" s="85">
        <v>0</v>
      </c>
      <c r="AB1840" s="91">
        <v>0.04</v>
      </c>
      <c r="AC1840" s="86">
        <v>0</v>
      </c>
      <c r="AD1840" s="86">
        <v>0</v>
      </c>
      <c r="AE1840" s="86">
        <v>0</v>
      </c>
      <c r="AF1840" s="151">
        <v>0</v>
      </c>
      <c r="AG1840" s="85">
        <v>8.0256005287600005E-2</v>
      </c>
      <c r="AH1840" s="86">
        <v>0.20718300000000001</v>
      </c>
      <c r="AI1840" s="151">
        <v>0.15348299962500001</v>
      </c>
      <c r="AJ1840" s="152">
        <v>1.03</v>
      </c>
      <c r="AK1840" s="153">
        <v>0</v>
      </c>
    </row>
    <row r="1841" spans="1:37" x14ac:dyDescent="0.2">
      <c r="A1841" s="149" t="s">
        <v>3772</v>
      </c>
      <c r="B1841" s="66" t="s">
        <v>3773</v>
      </c>
      <c r="C1841" s="67">
        <v>40</v>
      </c>
      <c r="D1841" s="84" t="s">
        <v>348</v>
      </c>
      <c r="E1841" s="85">
        <v>19.909428621970601</v>
      </c>
      <c r="F1841" s="91">
        <v>19.909428621970601</v>
      </c>
      <c r="G1841" s="86">
        <v>10.9923934194233</v>
      </c>
      <c r="H1841" s="86">
        <v>10.9923934194233</v>
      </c>
      <c r="I1841" s="86">
        <v>24.53</v>
      </c>
      <c r="J1841" s="86">
        <v>28.51</v>
      </c>
      <c r="K1841" s="87">
        <v>0</v>
      </c>
      <c r="L1841" s="150">
        <v>6.4399995682200002</v>
      </c>
      <c r="M1841" s="86">
        <v>5.9741690039119699E-5</v>
      </c>
      <c r="N1841" s="86">
        <v>13.5623491552695</v>
      </c>
      <c r="O1841" s="86">
        <v>16.034207704579298</v>
      </c>
      <c r="P1841" s="86">
        <v>2.161</v>
      </c>
      <c r="Q1841" s="88">
        <v>1.6274999999999999</v>
      </c>
      <c r="R1841" s="85">
        <v>6.8455640744797402E-3</v>
      </c>
      <c r="S1841" s="86">
        <v>0</v>
      </c>
      <c r="T1841" s="86">
        <v>1.78</v>
      </c>
      <c r="U1841" s="88">
        <v>9.1830886255085797</v>
      </c>
      <c r="V1841" s="89">
        <v>3.52</v>
      </c>
      <c r="W1841" s="85">
        <v>60.083342037516701</v>
      </c>
      <c r="X1841" s="88">
        <v>78.3</v>
      </c>
      <c r="Y1841" s="85">
        <v>-48.82</v>
      </c>
      <c r="Z1841" s="88"/>
      <c r="AA1841" s="85">
        <v>0</v>
      </c>
      <c r="AB1841" s="91">
        <v>0</v>
      </c>
      <c r="AC1841" s="86">
        <v>0</v>
      </c>
      <c r="AD1841" s="86">
        <v>0</v>
      </c>
      <c r="AE1841" s="86">
        <v>0</v>
      </c>
      <c r="AF1841" s="151">
        <v>0</v>
      </c>
      <c r="AG1841" s="85">
        <v>6.4307013982700001E-2</v>
      </c>
      <c r="AH1841" s="86">
        <v>0.207125</v>
      </c>
      <c r="AI1841" s="151">
        <v>0.24117898858100001</v>
      </c>
      <c r="AJ1841" s="152">
        <v>1.0900000000000001</v>
      </c>
      <c r="AK1841" s="153">
        <v>0</v>
      </c>
    </row>
    <row r="1842" spans="1:37" x14ac:dyDescent="0.2">
      <c r="A1842" s="149" t="s">
        <v>3774</v>
      </c>
      <c r="B1842" s="66" t="s">
        <v>3775</v>
      </c>
      <c r="C1842" s="67">
        <v>40</v>
      </c>
      <c r="D1842" s="84" t="s">
        <v>348</v>
      </c>
      <c r="E1842" s="85">
        <v>35.029671370867199</v>
      </c>
      <c r="F1842" s="91">
        <v>35.018866669991198</v>
      </c>
      <c r="G1842" s="86">
        <v>17.937465715853001</v>
      </c>
      <c r="H1842" s="86">
        <v>17.930816669160102</v>
      </c>
      <c r="I1842" s="86">
        <v>1.66</v>
      </c>
      <c r="J1842" s="86">
        <v>5.4</v>
      </c>
      <c r="K1842" s="87">
        <v>0</v>
      </c>
      <c r="L1842" s="150">
        <v>9.0000005932699995E-2</v>
      </c>
      <c r="M1842" s="86">
        <v>6.6481856259117201E-3</v>
      </c>
      <c r="N1842" s="86">
        <v>16.557138904261201</v>
      </c>
      <c r="O1842" s="86">
        <v>20.963052265796801</v>
      </c>
      <c r="P1842" s="86">
        <v>0.623</v>
      </c>
      <c r="Q1842" s="88">
        <v>1.0435000000000001</v>
      </c>
      <c r="R1842" s="85">
        <v>2.67618198037467E-2</v>
      </c>
      <c r="S1842" s="86">
        <v>2.6</v>
      </c>
      <c r="T1842" s="86">
        <v>0.89</v>
      </c>
      <c r="U1842" s="88">
        <v>2.6255423128708899</v>
      </c>
      <c r="V1842" s="89">
        <v>3.67</v>
      </c>
      <c r="W1842" s="85">
        <v>47.366302002816703</v>
      </c>
      <c r="X1842" s="88">
        <v>49.766666666699997</v>
      </c>
      <c r="Y1842" s="85">
        <v>-100</v>
      </c>
      <c r="Z1842" s="88"/>
      <c r="AA1842" s="85">
        <v>0</v>
      </c>
      <c r="AB1842" s="91">
        <v>0</v>
      </c>
      <c r="AC1842" s="86">
        <v>0</v>
      </c>
      <c r="AD1842" s="86">
        <v>0.01</v>
      </c>
      <c r="AE1842" s="86">
        <v>0</v>
      </c>
      <c r="AF1842" s="151">
        <v>3.9827518925999999E-8</v>
      </c>
      <c r="AG1842" s="85">
        <v>3.0779999978900002E-2</v>
      </c>
      <c r="AH1842" s="86">
        <v>3.4875000000000003E-2</v>
      </c>
      <c r="AI1842" s="151">
        <v>3.1699999978299998E-3</v>
      </c>
      <c r="AJ1842" s="152">
        <v>1.89</v>
      </c>
      <c r="AK1842" s="153">
        <v>4</v>
      </c>
    </row>
    <row r="1843" spans="1:37" x14ac:dyDescent="0.2">
      <c r="A1843" s="149" t="s">
        <v>3776</v>
      </c>
      <c r="B1843" s="66" t="s">
        <v>3777</v>
      </c>
      <c r="C1843" s="67">
        <v>40</v>
      </c>
      <c r="D1843" s="84" t="s">
        <v>348</v>
      </c>
      <c r="E1843" s="85">
        <v>26.826156559048901</v>
      </c>
      <c r="F1843" s="91">
        <v>26.822093467361199</v>
      </c>
      <c r="G1843" s="86">
        <v>13.8413281434109</v>
      </c>
      <c r="H1843" s="86">
        <v>13.8405155250733</v>
      </c>
      <c r="I1843" s="86">
        <v>1.93</v>
      </c>
      <c r="J1843" s="86">
        <v>7.11</v>
      </c>
      <c r="K1843" s="87">
        <v>0</v>
      </c>
      <c r="L1843" s="150">
        <v>0.51000000078899999</v>
      </c>
      <c r="M1843" s="86">
        <v>4.1934379322662897E-2</v>
      </c>
      <c r="N1843" s="86">
        <v>10.009279748733</v>
      </c>
      <c r="O1843" s="86">
        <v>10.872497515263399</v>
      </c>
      <c r="P1843" s="86">
        <v>0.92800000000000005</v>
      </c>
      <c r="Q1843" s="88">
        <v>0.79459999999999997</v>
      </c>
      <c r="R1843" s="85">
        <v>9.7751710654936496E-3</v>
      </c>
      <c r="S1843" s="86">
        <v>2.8</v>
      </c>
      <c r="T1843" s="86">
        <v>0.86</v>
      </c>
      <c r="U1843" s="88">
        <v>5.6802021794423796</v>
      </c>
      <c r="V1843" s="89">
        <v>3.68</v>
      </c>
      <c r="W1843" s="85"/>
      <c r="X1843" s="88">
        <v>53.9666666667</v>
      </c>
      <c r="Y1843" s="85">
        <v>-100</v>
      </c>
      <c r="Z1843" s="88"/>
      <c r="AA1843" s="85">
        <v>0</v>
      </c>
      <c r="AB1843" s="91">
        <v>0</v>
      </c>
      <c r="AC1843" s="86">
        <v>0</v>
      </c>
      <c r="AD1843" s="86">
        <v>0</v>
      </c>
      <c r="AE1843" s="86">
        <v>0</v>
      </c>
      <c r="AF1843" s="151">
        <v>0</v>
      </c>
      <c r="AG1843" s="85">
        <v>3.0977723968200002E-11</v>
      </c>
      <c r="AH1843" s="86">
        <v>4.7405999999999997E-2</v>
      </c>
      <c r="AI1843" s="151">
        <v>4.2329995765199996E-3</v>
      </c>
      <c r="AJ1843" s="152">
        <v>1.56</v>
      </c>
      <c r="AK1843" s="153">
        <v>2</v>
      </c>
    </row>
    <row r="1844" spans="1:37" x14ac:dyDescent="0.2">
      <c r="A1844" s="149" t="s">
        <v>3778</v>
      </c>
      <c r="B1844" s="66" t="s">
        <v>3779</v>
      </c>
      <c r="C1844" s="67">
        <v>40</v>
      </c>
      <c r="D1844" s="84" t="s">
        <v>348</v>
      </c>
      <c r="E1844" s="85">
        <v>27.823411847185699</v>
      </c>
      <c r="F1844" s="91">
        <v>27.8213190745759</v>
      </c>
      <c r="G1844" s="86">
        <v>17.045632906756499</v>
      </c>
      <c r="H1844" s="86">
        <v>17.044586520451599</v>
      </c>
      <c r="I1844" s="86">
        <v>3.88</v>
      </c>
      <c r="J1844" s="86">
        <v>6.2</v>
      </c>
      <c r="K1844" s="87">
        <v>0</v>
      </c>
      <c r="L1844" s="150">
        <v>1.0899998416900001</v>
      </c>
      <c r="M1844" s="86">
        <v>4.1123904581434299E-3</v>
      </c>
      <c r="N1844" s="86">
        <v>12.4721423072248</v>
      </c>
      <c r="O1844" s="86">
        <v>13.5459400882421</v>
      </c>
      <c r="P1844" s="86">
        <v>0.63300000000000001</v>
      </c>
      <c r="Q1844" s="88">
        <v>0.95340000000000003</v>
      </c>
      <c r="R1844" s="85">
        <v>2.0447806972702199E-2</v>
      </c>
      <c r="S1844" s="86">
        <v>3</v>
      </c>
      <c r="T1844" s="86">
        <v>0.97</v>
      </c>
      <c r="U1844" s="88">
        <v>6.4028377996588803</v>
      </c>
      <c r="V1844" s="89">
        <v>3.74</v>
      </c>
      <c r="W1844" s="85">
        <v>52.567313090922198</v>
      </c>
      <c r="X1844" s="88"/>
      <c r="Y1844" s="85">
        <v>-100</v>
      </c>
      <c r="Z1844" s="88"/>
      <c r="AA1844" s="85">
        <v>0</v>
      </c>
      <c r="AB1844" s="91">
        <v>0</v>
      </c>
      <c r="AC1844" s="86">
        <v>0</v>
      </c>
      <c r="AD1844" s="86">
        <v>0</v>
      </c>
      <c r="AE1844" s="86">
        <v>0</v>
      </c>
      <c r="AF1844" s="151">
        <v>0</v>
      </c>
      <c r="AG1844" s="85">
        <v>6.7230040559099993E-2</v>
      </c>
      <c r="AH1844" s="86">
        <v>3.1796999999999999E-2</v>
      </c>
      <c r="AI1844" s="151">
        <v>1.6929998618E-3</v>
      </c>
      <c r="AJ1844" s="152">
        <v>1.48</v>
      </c>
      <c r="AK1844" s="153">
        <v>2</v>
      </c>
    </row>
    <row r="1845" spans="1:37" x14ac:dyDescent="0.2">
      <c r="A1845" s="149" t="s">
        <v>3780</v>
      </c>
      <c r="B1845" s="66" t="s">
        <v>3781</v>
      </c>
      <c r="C1845" s="67">
        <v>40</v>
      </c>
      <c r="D1845" s="84" t="s">
        <v>348</v>
      </c>
      <c r="E1845" s="85">
        <v>22.018692903967299</v>
      </c>
      <c r="F1845" s="91">
        <v>22.000515989820901</v>
      </c>
      <c r="G1845" s="86">
        <v>14.0601362682209</v>
      </c>
      <c r="H1845" s="86">
        <v>14.041959354074599</v>
      </c>
      <c r="I1845" s="86">
        <v>1.68</v>
      </c>
      <c r="J1845" s="86">
        <v>1.92</v>
      </c>
      <c r="K1845" s="87">
        <v>0</v>
      </c>
      <c r="L1845" s="150">
        <v>9.0000328174900002E-2</v>
      </c>
      <c r="M1845" s="86">
        <v>1.38870937027951E-2</v>
      </c>
      <c r="N1845" s="86">
        <v>13.104147373163499</v>
      </c>
      <c r="O1845" s="86">
        <v>16.9861362266426</v>
      </c>
      <c r="P1845" s="86">
        <v>0.496</v>
      </c>
      <c r="Q1845" s="88">
        <v>1.0553999999999999</v>
      </c>
      <c r="R1845" s="85">
        <v>7.2223894071621997E-2</v>
      </c>
      <c r="S1845" s="86">
        <v>3</v>
      </c>
      <c r="T1845" s="86">
        <v>0.97</v>
      </c>
      <c r="U1845" s="88">
        <v>6.6814818289493703</v>
      </c>
      <c r="V1845" s="89">
        <v>3.72</v>
      </c>
      <c r="W1845" s="85">
        <v>47.474403774768398</v>
      </c>
      <c r="X1845" s="88">
        <v>67.166666666699996</v>
      </c>
      <c r="Y1845" s="85">
        <v>-100</v>
      </c>
      <c r="Z1845" s="88">
        <v>-100</v>
      </c>
      <c r="AA1845" s="85">
        <v>0</v>
      </c>
      <c r="AB1845" s="91">
        <v>0</v>
      </c>
      <c r="AC1845" s="86">
        <v>0</v>
      </c>
      <c r="AD1845" s="86">
        <v>0</v>
      </c>
      <c r="AE1845" s="86">
        <v>0</v>
      </c>
      <c r="AF1845" s="151">
        <v>0</v>
      </c>
      <c r="AG1845" s="85">
        <v>0.58595394751200003</v>
      </c>
      <c r="AH1845" s="86">
        <v>1.822E-2</v>
      </c>
      <c r="AI1845" s="151">
        <v>1.9476447436599999E-10</v>
      </c>
      <c r="AJ1845" s="152">
        <v>1.47</v>
      </c>
      <c r="AK1845" s="153">
        <v>1</v>
      </c>
    </row>
    <row r="1846" spans="1:37" x14ac:dyDescent="0.2">
      <c r="A1846" s="149" t="s">
        <v>3782</v>
      </c>
      <c r="B1846" s="66" t="s">
        <v>3783</v>
      </c>
      <c r="C1846" s="67">
        <v>40</v>
      </c>
      <c r="D1846" s="84" t="s">
        <v>348</v>
      </c>
      <c r="E1846" s="85">
        <v>28.9626465111184</v>
      </c>
      <c r="F1846" s="91">
        <v>28.910310244519899</v>
      </c>
      <c r="G1846" s="86">
        <v>17.748079989289302</v>
      </c>
      <c r="H1846" s="86">
        <v>17.743211499373199</v>
      </c>
      <c r="I1846" s="86">
        <v>1.58</v>
      </c>
      <c r="J1846" s="86">
        <v>1.75</v>
      </c>
      <c r="K1846" s="87">
        <v>0</v>
      </c>
      <c r="L1846" s="150">
        <v>6.0899996621800003</v>
      </c>
      <c r="M1846" s="86">
        <v>6.7598753050688003E-4</v>
      </c>
      <c r="N1846" s="86">
        <v>28.543060519964602</v>
      </c>
      <c r="O1846" s="86">
        <v>14.4141983451253</v>
      </c>
      <c r="P1846" s="86">
        <v>0.38700000000000001</v>
      </c>
      <c r="Q1846" s="88">
        <v>1.0684</v>
      </c>
      <c r="R1846" s="85">
        <v>1.07944732297064E-2</v>
      </c>
      <c r="S1846" s="86">
        <v>1.5</v>
      </c>
      <c r="T1846" s="86">
        <v>0.92</v>
      </c>
      <c r="U1846" s="88">
        <v>5.3662930100655997</v>
      </c>
      <c r="V1846" s="89">
        <v>3.53</v>
      </c>
      <c r="W1846" s="85">
        <v>61.422601789869297</v>
      </c>
      <c r="X1846" s="88">
        <v>69.133333333300001</v>
      </c>
      <c r="Y1846" s="85">
        <v>-100</v>
      </c>
      <c r="Z1846" s="88"/>
      <c r="AA1846" s="85">
        <v>0</v>
      </c>
      <c r="AB1846" s="91">
        <v>0</v>
      </c>
      <c r="AC1846" s="86">
        <v>0</v>
      </c>
      <c r="AD1846" s="86">
        <v>0</v>
      </c>
      <c r="AE1846" s="86">
        <v>0</v>
      </c>
      <c r="AF1846" s="151">
        <v>0</v>
      </c>
      <c r="AG1846" s="85">
        <v>2.58880125547E-2</v>
      </c>
      <c r="AH1846" s="86">
        <v>7.6039999999999996E-3</v>
      </c>
      <c r="AI1846" s="151">
        <v>5.1159107391500003E-10</v>
      </c>
      <c r="AJ1846" s="152">
        <v>1.17</v>
      </c>
      <c r="AK1846" s="153">
        <v>0</v>
      </c>
    </row>
    <row r="1847" spans="1:37" x14ac:dyDescent="0.2">
      <c r="A1847" s="149" t="s">
        <v>957</v>
      </c>
      <c r="B1847" s="66" t="s">
        <v>3784</v>
      </c>
      <c r="C1847" s="67">
        <v>40</v>
      </c>
      <c r="D1847" s="84" t="s">
        <v>348</v>
      </c>
      <c r="E1847" s="85">
        <v>15.7293956043956</v>
      </c>
      <c r="F1847" s="91">
        <v>15.0769230769231</v>
      </c>
      <c r="G1847" s="86">
        <v>10.447802197802201</v>
      </c>
      <c r="H1847" s="86">
        <v>10.038461538461499</v>
      </c>
      <c r="I1847" s="86">
        <v>6.15</v>
      </c>
      <c r="J1847" s="86">
        <v>8.39</v>
      </c>
      <c r="K1847" s="87">
        <v>0</v>
      </c>
      <c r="L1847" s="150">
        <v>8.0000192436399997E-2</v>
      </c>
      <c r="M1847" s="86">
        <v>5.6373055451289199E-3</v>
      </c>
      <c r="N1847" s="86">
        <v>17.988455760259299</v>
      </c>
      <c r="O1847" s="86">
        <v>52.424722662440601</v>
      </c>
      <c r="P1847" s="86">
        <v>1.3819999999999999</v>
      </c>
      <c r="Q1847" s="88">
        <v>1.4652000000000001</v>
      </c>
      <c r="R1847" s="85">
        <v>7.3067368113400501E-3</v>
      </c>
      <c r="S1847" s="86">
        <v>0</v>
      </c>
      <c r="T1847" s="86">
        <v>1.89</v>
      </c>
      <c r="U1847" s="88">
        <v>4.7843406593406597</v>
      </c>
      <c r="V1847" s="89">
        <v>3.47</v>
      </c>
      <c r="W1847" s="85">
        <v>41.7563029391303</v>
      </c>
      <c r="X1847" s="88">
        <v>54.633333333300001</v>
      </c>
      <c r="Y1847" s="85">
        <v>-100</v>
      </c>
      <c r="Z1847" s="88"/>
      <c r="AA1847" s="85">
        <v>0</v>
      </c>
      <c r="AB1847" s="91">
        <v>0.23</v>
      </c>
      <c r="AC1847" s="86">
        <v>7.0000000000000007E-2</v>
      </c>
      <c r="AD1847" s="86">
        <v>0.13</v>
      </c>
      <c r="AE1847" s="86">
        <v>0</v>
      </c>
      <c r="AF1847" s="151">
        <v>0</v>
      </c>
      <c r="AG1847" s="85">
        <v>7.2928001466399994E-2</v>
      </c>
      <c r="AH1847" s="86">
        <v>6.4869999999999997E-2</v>
      </c>
      <c r="AI1847" s="151">
        <v>4.1859001763000003E-2</v>
      </c>
      <c r="AJ1847" s="152">
        <v>1.08</v>
      </c>
      <c r="AK1847" s="153">
        <v>0</v>
      </c>
    </row>
    <row r="1848" spans="1:37" x14ac:dyDescent="0.2">
      <c r="A1848" s="149" t="s">
        <v>3785</v>
      </c>
      <c r="B1848" s="66" t="s">
        <v>3786</v>
      </c>
      <c r="C1848" s="67">
        <v>40</v>
      </c>
      <c r="D1848" s="84" t="s">
        <v>348</v>
      </c>
      <c r="E1848" s="85">
        <v>16.912271767614101</v>
      </c>
      <c r="F1848" s="91">
        <v>16.7022077935856</v>
      </c>
      <c r="G1848" s="86">
        <v>12.00865718196</v>
      </c>
      <c r="H1848" s="86">
        <v>11.850578736857701</v>
      </c>
      <c r="I1848" s="86">
        <v>5.41</v>
      </c>
      <c r="J1848" s="86">
        <v>19.55</v>
      </c>
      <c r="K1848" s="87">
        <v>0</v>
      </c>
      <c r="L1848" s="150">
        <v>3.9299998433100001</v>
      </c>
      <c r="M1848" s="86">
        <v>0</v>
      </c>
      <c r="N1848" s="86">
        <v>15.510237690069699</v>
      </c>
      <c r="O1848" s="86">
        <v>21.897649901164101</v>
      </c>
      <c r="P1848" s="86">
        <v>1.373</v>
      </c>
      <c r="Q1848" s="88">
        <v>1.1434</v>
      </c>
      <c r="R1848" s="85">
        <v>0</v>
      </c>
      <c r="S1848" s="86">
        <v>0</v>
      </c>
      <c r="T1848" s="86">
        <v>1.3</v>
      </c>
      <c r="U1848" s="88">
        <v>10.907412712053199</v>
      </c>
      <c r="V1848" s="89">
        <v>3.58</v>
      </c>
      <c r="W1848" s="85">
        <v>73.076132953339396</v>
      </c>
      <c r="X1848" s="88">
        <v>79.8</v>
      </c>
      <c r="Y1848" s="85">
        <v>-100</v>
      </c>
      <c r="Z1848" s="88"/>
      <c r="AA1848" s="85">
        <v>0</v>
      </c>
      <c r="AB1848" s="91">
        <v>0</v>
      </c>
      <c r="AC1848" s="86">
        <v>0</v>
      </c>
      <c r="AD1848" s="86">
        <v>0</v>
      </c>
      <c r="AE1848" s="86">
        <v>0</v>
      </c>
      <c r="AF1848" s="151">
        <v>0</v>
      </c>
      <c r="AG1848" s="85">
        <v>6.0575988520999997E-2</v>
      </c>
      <c r="AH1848" s="86">
        <v>9.5253000000000004E-2</v>
      </c>
      <c r="AI1848" s="151">
        <v>4.1858991787599997E-2</v>
      </c>
      <c r="AJ1848" s="152">
        <v>1.07</v>
      </c>
      <c r="AK1848" s="153">
        <v>0</v>
      </c>
    </row>
    <row r="1849" spans="1:37" x14ac:dyDescent="0.2">
      <c r="A1849" s="149" t="s">
        <v>3787</v>
      </c>
      <c r="B1849" s="66" t="s">
        <v>3788</v>
      </c>
      <c r="C1849" s="67">
        <v>40</v>
      </c>
      <c r="D1849" s="84" t="s">
        <v>348</v>
      </c>
      <c r="E1849" s="85">
        <v>16.1701513491527</v>
      </c>
      <c r="F1849" s="91">
        <v>15.159188868259999</v>
      </c>
      <c r="G1849" s="86">
        <v>10.1319302757349</v>
      </c>
      <c r="H1849" s="86">
        <v>9.5382112327706707</v>
      </c>
      <c r="I1849" s="86">
        <v>4.97</v>
      </c>
      <c r="J1849" s="86">
        <v>12.5</v>
      </c>
      <c r="K1849" s="87">
        <v>7.3000000000000001E-3</v>
      </c>
      <c r="L1849" s="150">
        <v>2.9300000480600001</v>
      </c>
      <c r="M1849" s="86">
        <v>3.7187852522044301E-3</v>
      </c>
      <c r="N1849" s="86">
        <v>18.027414201793299</v>
      </c>
      <c r="O1849" s="86">
        <v>20.629156457822901</v>
      </c>
      <c r="P1849" s="86">
        <v>1.6339999999999999</v>
      </c>
      <c r="Q1849" s="88">
        <v>1.1516999999999999</v>
      </c>
      <c r="R1849" s="85">
        <v>2.0542317173377199E-2</v>
      </c>
      <c r="S1849" s="86">
        <v>2.8</v>
      </c>
      <c r="T1849" s="86">
        <v>1.47</v>
      </c>
      <c r="U1849" s="88">
        <v>7.0695208916938403</v>
      </c>
      <c r="V1849" s="89">
        <v>3.45</v>
      </c>
      <c r="W1849" s="85">
        <v>51.875121208146503</v>
      </c>
      <c r="X1849" s="88">
        <v>60.5333333333</v>
      </c>
      <c r="Y1849" s="85">
        <v>-100</v>
      </c>
      <c r="Z1849" s="88"/>
      <c r="AA1849" s="85">
        <v>0</v>
      </c>
      <c r="AB1849" s="91">
        <v>0</v>
      </c>
      <c r="AC1849" s="86">
        <v>0</v>
      </c>
      <c r="AD1849" s="86">
        <v>0</v>
      </c>
      <c r="AE1849" s="86">
        <v>0</v>
      </c>
      <c r="AF1849" s="151">
        <v>0</v>
      </c>
      <c r="AG1849" s="85">
        <v>8.3279992545900003E-2</v>
      </c>
      <c r="AH1849" s="86">
        <v>0.11068600000000001</v>
      </c>
      <c r="AI1849" s="151">
        <v>2.7619999025300001E-2</v>
      </c>
      <c r="AJ1849" s="152">
        <v>1.1599999999999999</v>
      </c>
      <c r="AK1849" s="153">
        <v>0</v>
      </c>
    </row>
    <row r="1850" spans="1:37" x14ac:dyDescent="0.2">
      <c r="A1850" s="149" t="s">
        <v>3789</v>
      </c>
      <c r="B1850" s="66" t="s">
        <v>3790</v>
      </c>
      <c r="C1850" s="67">
        <v>40</v>
      </c>
      <c r="D1850" s="84" t="s">
        <v>348</v>
      </c>
      <c r="E1850" s="85">
        <v>23.307096632410499</v>
      </c>
      <c r="F1850" s="91">
        <v>23.112779258933699</v>
      </c>
      <c r="G1850" s="86">
        <v>14.336689549079599</v>
      </c>
      <c r="H1850" s="86">
        <v>14.2667121616073</v>
      </c>
      <c r="I1850" s="86">
        <v>3.31</v>
      </c>
      <c r="J1850" s="86">
        <v>47.98</v>
      </c>
      <c r="K1850" s="87">
        <v>3.8600000000000002E-2</v>
      </c>
      <c r="L1850" s="150">
        <v>6.5699998742699997</v>
      </c>
      <c r="M1850" s="86">
        <v>6.1273874157561706E-5</v>
      </c>
      <c r="N1850" s="86">
        <v>23.172214032637701</v>
      </c>
      <c r="O1850" s="86">
        <v>19.379844961240298</v>
      </c>
      <c r="P1850" s="86">
        <v>2.4470000000000001</v>
      </c>
      <c r="Q1850" s="88">
        <v>1.1116999999999999</v>
      </c>
      <c r="R1850" s="85">
        <v>6.4308681672025697E-3</v>
      </c>
      <c r="S1850" s="86">
        <v>1.4</v>
      </c>
      <c r="T1850" s="86">
        <v>1.6</v>
      </c>
      <c r="U1850" s="88">
        <v>7.05441464782868</v>
      </c>
      <c r="V1850" s="89">
        <v>3.48</v>
      </c>
      <c r="W1850" s="85">
        <v>55.793150362813201</v>
      </c>
      <c r="X1850" s="88">
        <v>81.166666666699996</v>
      </c>
      <c r="Y1850" s="85">
        <v>-99.94</v>
      </c>
      <c r="Z1850" s="88"/>
      <c r="AA1850" s="85">
        <v>0</v>
      </c>
      <c r="AB1850" s="91">
        <v>0</v>
      </c>
      <c r="AC1850" s="86">
        <v>0</v>
      </c>
      <c r="AD1850" s="86">
        <v>0</v>
      </c>
      <c r="AE1850" s="86">
        <v>0</v>
      </c>
      <c r="AF1850" s="151">
        <v>0</v>
      </c>
      <c r="AG1850" s="85">
        <v>8.9728000484899997E-2</v>
      </c>
      <c r="AH1850" s="86">
        <v>0.46769699999999997</v>
      </c>
      <c r="AI1850" s="151">
        <v>6.2144999155199998E-2</v>
      </c>
      <c r="AJ1850" s="152">
        <v>1.18</v>
      </c>
      <c r="AK1850" s="153">
        <v>0</v>
      </c>
    </row>
    <row r="1851" spans="1:37" x14ac:dyDescent="0.2">
      <c r="A1851" s="149" t="s">
        <v>3791</v>
      </c>
      <c r="B1851" s="66" t="s">
        <v>3792</v>
      </c>
      <c r="C1851" s="67">
        <v>40</v>
      </c>
      <c r="D1851" s="84" t="s">
        <v>348</v>
      </c>
      <c r="E1851" s="85">
        <v>12.0956356270333</v>
      </c>
      <c r="F1851" s="91">
        <v>12.0956356270333</v>
      </c>
      <c r="G1851" s="86">
        <v>8.6599963169848397</v>
      </c>
      <c r="H1851" s="86">
        <v>8.6599963169848397</v>
      </c>
      <c r="I1851" s="86">
        <v>1.67</v>
      </c>
      <c r="J1851" s="86">
        <v>3.74</v>
      </c>
      <c r="K1851" s="87">
        <v>0</v>
      </c>
      <c r="L1851" s="150">
        <v>6.0000000076499999E-2</v>
      </c>
      <c r="M1851" s="86">
        <v>0</v>
      </c>
      <c r="N1851" s="86">
        <v>14.694372485256</v>
      </c>
      <c r="O1851" s="86">
        <v>25.9809376360733</v>
      </c>
      <c r="P1851" s="86">
        <v>0.53300000000000003</v>
      </c>
      <c r="Q1851" s="88">
        <v>0.85250000000000004</v>
      </c>
      <c r="R1851" s="85">
        <v>0</v>
      </c>
      <c r="S1851" s="86">
        <v>0</v>
      </c>
      <c r="T1851" s="86">
        <v>1.0900000000000001</v>
      </c>
      <c r="U1851" s="88">
        <v>5.6141427782211002</v>
      </c>
      <c r="V1851" s="89">
        <v>3.55</v>
      </c>
      <c r="W1851" s="85">
        <v>35.1756158915911</v>
      </c>
      <c r="X1851" s="88">
        <v>54.366666666699999</v>
      </c>
      <c r="Y1851" s="85">
        <v>-100</v>
      </c>
      <c r="Z1851" s="88"/>
      <c r="AA1851" s="85">
        <v>0.02</v>
      </c>
      <c r="AB1851" s="91">
        <v>0.02</v>
      </c>
      <c r="AC1851" s="86">
        <v>0.05</v>
      </c>
      <c r="AD1851" s="86">
        <v>0.05</v>
      </c>
      <c r="AE1851" s="86">
        <v>0</v>
      </c>
      <c r="AF1851" s="151">
        <v>0</v>
      </c>
      <c r="AG1851" s="85">
        <v>4.5663999576499997E-2</v>
      </c>
      <c r="AH1851" s="86">
        <v>3.2326000000000001E-2</v>
      </c>
      <c r="AI1851" s="151">
        <v>1.00016354896E-9</v>
      </c>
      <c r="AJ1851" s="152">
        <v>1.06</v>
      </c>
      <c r="AK1851" s="153">
        <v>0</v>
      </c>
    </row>
    <row r="1852" spans="1:37" x14ac:dyDescent="0.2">
      <c r="A1852" s="149" t="s">
        <v>3793</v>
      </c>
      <c r="B1852" s="66" t="s">
        <v>3794</v>
      </c>
      <c r="C1852" s="67">
        <v>40</v>
      </c>
      <c r="D1852" s="84" t="s">
        <v>348</v>
      </c>
      <c r="E1852" s="85">
        <v>25.908592045010199</v>
      </c>
      <c r="F1852" s="91">
        <v>25.899761577373798</v>
      </c>
      <c r="G1852" s="86">
        <v>14.439076080786201</v>
      </c>
      <c r="H1852" s="86">
        <v>14.4302456131498</v>
      </c>
      <c r="I1852" s="86">
        <v>3.67</v>
      </c>
      <c r="J1852" s="86">
        <v>3.23</v>
      </c>
      <c r="K1852" s="87">
        <v>0</v>
      </c>
      <c r="L1852" s="150">
        <v>0.39000027449300001</v>
      </c>
      <c r="M1852" s="86">
        <v>5.6106226041225497E-3</v>
      </c>
      <c r="N1852" s="86">
        <v>28.406896899081602</v>
      </c>
      <c r="O1852" s="86">
        <v>49.496598639455797</v>
      </c>
      <c r="P1852" s="86">
        <v>0.39800000000000002</v>
      </c>
      <c r="Q1852" s="88">
        <v>0.89710000000000001</v>
      </c>
      <c r="R1852" s="85">
        <v>4.4997750112494399E-2</v>
      </c>
      <c r="S1852" s="86">
        <v>1.8</v>
      </c>
      <c r="T1852" s="86">
        <v>1.04</v>
      </c>
      <c r="U1852" s="88">
        <v>4.4757855962457898</v>
      </c>
      <c r="V1852" s="89">
        <v>3.54</v>
      </c>
      <c r="W1852" s="85">
        <v>51.867987021396402</v>
      </c>
      <c r="X1852" s="88">
        <v>78.2</v>
      </c>
      <c r="Y1852" s="85">
        <v>-100</v>
      </c>
      <c r="Z1852" s="88">
        <v>-100</v>
      </c>
      <c r="AA1852" s="85">
        <v>0.05</v>
      </c>
      <c r="AB1852" s="91">
        <v>0.06</v>
      </c>
      <c r="AC1852" s="86">
        <v>0</v>
      </c>
      <c r="AD1852" s="86">
        <v>0.01</v>
      </c>
      <c r="AE1852" s="86">
        <v>0</v>
      </c>
      <c r="AF1852" s="151">
        <v>0</v>
      </c>
      <c r="AG1852" s="85">
        <v>3.41040081025E-2</v>
      </c>
      <c r="AH1852" s="86">
        <v>2.8351000000000001E-2</v>
      </c>
      <c r="AI1852" s="151">
        <v>6.90500223341E-3</v>
      </c>
      <c r="AJ1852" s="152">
        <v>1.1200000000000001</v>
      </c>
      <c r="AK1852" s="153">
        <v>0</v>
      </c>
    </row>
    <row r="1853" spans="1:37" x14ac:dyDescent="0.2">
      <c r="A1853" s="149" t="s">
        <v>3795</v>
      </c>
      <c r="B1853" s="66" t="s">
        <v>3796</v>
      </c>
      <c r="C1853" s="67">
        <v>40</v>
      </c>
      <c r="D1853" s="84" t="s">
        <v>348</v>
      </c>
      <c r="E1853" s="85">
        <v>14.531136240673799</v>
      </c>
      <c r="F1853" s="91">
        <v>14.526460628001599</v>
      </c>
      <c r="G1853" s="86">
        <v>9.9096270864921507</v>
      </c>
      <c r="H1853" s="86">
        <v>9.90495147381991</v>
      </c>
      <c r="I1853" s="86">
        <v>6.51</v>
      </c>
      <c r="J1853" s="86">
        <v>20.23</v>
      </c>
      <c r="K1853" s="87">
        <v>0</v>
      </c>
      <c r="L1853" s="150">
        <v>5.0299997312300002</v>
      </c>
      <c r="M1853" s="86">
        <v>5.6677286915640299E-4</v>
      </c>
      <c r="N1853" s="86">
        <v>18.189897524258601</v>
      </c>
      <c r="O1853" s="86">
        <v>22.082207028144399</v>
      </c>
      <c r="P1853" s="86">
        <v>2.4630000000000001</v>
      </c>
      <c r="Q1853" s="88">
        <v>1.0242</v>
      </c>
      <c r="R1853" s="85">
        <v>5.08203862349354E-2</v>
      </c>
      <c r="S1853" s="86">
        <v>3.3</v>
      </c>
      <c r="T1853" s="86">
        <v>1.18</v>
      </c>
      <c r="U1853" s="88">
        <v>7.7762118186129499</v>
      </c>
      <c r="V1853" s="89">
        <v>3.44</v>
      </c>
      <c r="W1853" s="85">
        <v>54.843736453724901</v>
      </c>
      <c r="X1853" s="88">
        <v>75.666666666699996</v>
      </c>
      <c r="Y1853" s="85">
        <v>-10.219999999999999</v>
      </c>
      <c r="Z1853" s="88">
        <v>-21.739999999999995</v>
      </c>
      <c r="AA1853" s="85">
        <v>0</v>
      </c>
      <c r="AB1853" s="91">
        <v>0</v>
      </c>
      <c r="AC1853" s="86">
        <v>0</v>
      </c>
      <c r="AD1853" s="86">
        <v>0</v>
      </c>
      <c r="AE1853" s="86">
        <v>0</v>
      </c>
      <c r="AF1853" s="151">
        <v>0</v>
      </c>
      <c r="AG1853" s="85">
        <v>6.4736000006300004E-2</v>
      </c>
      <c r="AH1853" s="86">
        <v>0.17046500000000001</v>
      </c>
      <c r="AI1853" s="151">
        <v>0.11047999119</v>
      </c>
      <c r="AJ1853" s="152">
        <v>1.05</v>
      </c>
      <c r="AK1853" s="153">
        <v>0</v>
      </c>
    </row>
    <row r="1854" spans="1:37" x14ac:dyDescent="0.2">
      <c r="A1854" s="149" t="s">
        <v>3797</v>
      </c>
      <c r="B1854" s="66" t="s">
        <v>3798</v>
      </c>
      <c r="C1854" s="67">
        <v>40</v>
      </c>
      <c r="D1854" s="84" t="s">
        <v>348</v>
      </c>
      <c r="E1854" s="85">
        <v>18.5798512303009</v>
      </c>
      <c r="F1854" s="91">
        <v>18.4939551353594</v>
      </c>
      <c r="G1854" s="86">
        <v>11.7946440571005</v>
      </c>
      <c r="H1854" s="86">
        <v>11.747897882982601</v>
      </c>
      <c r="I1854" s="86">
        <v>1.54</v>
      </c>
      <c r="J1854" s="86">
        <v>1.87</v>
      </c>
      <c r="K1854" s="87">
        <v>0</v>
      </c>
      <c r="L1854" s="150">
        <v>1.69000005109</v>
      </c>
      <c r="M1854" s="86">
        <v>5.9044224404011397E-5</v>
      </c>
      <c r="N1854" s="86">
        <v>19.025640299585199</v>
      </c>
      <c r="O1854" s="86">
        <v>28.777281537035499</v>
      </c>
      <c r="P1854" s="86">
        <v>0.623</v>
      </c>
      <c r="Q1854" s="88">
        <v>0.83750000000000002</v>
      </c>
      <c r="R1854" s="85">
        <v>1.7102787754403999E-2</v>
      </c>
      <c r="S1854" s="86">
        <v>2.9</v>
      </c>
      <c r="T1854" s="86">
        <v>0.94</v>
      </c>
      <c r="U1854" s="88">
        <v>7.6459211041446302</v>
      </c>
      <c r="V1854" s="89">
        <v>3.54</v>
      </c>
      <c r="W1854" s="85">
        <v>49.462346618655403</v>
      </c>
      <c r="X1854" s="88">
        <v>80.3</v>
      </c>
      <c r="Y1854" s="85">
        <v>59.539999999999992</v>
      </c>
      <c r="Z1854" s="88"/>
      <c r="AA1854" s="85">
        <v>0</v>
      </c>
      <c r="AB1854" s="91">
        <v>0</v>
      </c>
      <c r="AC1854" s="86">
        <v>0</v>
      </c>
      <c r="AD1854" s="86">
        <v>0</v>
      </c>
      <c r="AE1854" s="86">
        <v>0</v>
      </c>
      <c r="AF1854" s="151">
        <v>0</v>
      </c>
      <c r="AG1854" s="85">
        <v>7.7391991102500002E-2</v>
      </c>
      <c r="AH1854" s="86">
        <v>1.8029E-2</v>
      </c>
      <c r="AI1854" s="151">
        <v>2.0606258942799998E-9</v>
      </c>
      <c r="AJ1854" s="152">
        <v>1.1200000000000001</v>
      </c>
      <c r="AK1854" s="153">
        <v>0</v>
      </c>
    </row>
    <row r="1855" spans="1:37" x14ac:dyDescent="0.2">
      <c r="A1855" s="149" t="s">
        <v>3799</v>
      </c>
      <c r="B1855" s="66" t="s">
        <v>3800</v>
      </c>
      <c r="C1855" s="67">
        <v>40</v>
      </c>
      <c r="D1855" s="84" t="s">
        <v>348</v>
      </c>
      <c r="E1855" s="85">
        <v>23.151125401929299</v>
      </c>
      <c r="F1855" s="91">
        <v>23.113664033965001</v>
      </c>
      <c r="G1855" s="86">
        <v>12.593263197327801</v>
      </c>
      <c r="H1855" s="86">
        <v>12.5792151843411</v>
      </c>
      <c r="I1855" s="86">
        <v>1.76</v>
      </c>
      <c r="J1855" s="86">
        <v>3.6</v>
      </c>
      <c r="K1855" s="87">
        <v>0</v>
      </c>
      <c r="L1855" s="150">
        <v>0.44000012460799998</v>
      </c>
      <c r="M1855" s="86">
        <v>3.3523416888015401E-3</v>
      </c>
      <c r="N1855" s="86">
        <v>23.123444499751098</v>
      </c>
      <c r="O1855" s="86">
        <v>47.478699356633598</v>
      </c>
      <c r="P1855" s="86">
        <v>0.66600000000000004</v>
      </c>
      <c r="Q1855" s="88">
        <v>0.84109999999999996</v>
      </c>
      <c r="R1855" s="85">
        <v>9.0661831368993705E-3</v>
      </c>
      <c r="S1855" s="86">
        <v>1.5</v>
      </c>
      <c r="T1855" s="86">
        <v>0.99</v>
      </c>
      <c r="U1855" s="88">
        <v>2.8252115006399601</v>
      </c>
      <c r="V1855" s="89">
        <v>3.45</v>
      </c>
      <c r="W1855" s="85">
        <v>42.152271975654102</v>
      </c>
      <c r="X1855" s="88">
        <v>46.866666666699999</v>
      </c>
      <c r="Y1855" s="85">
        <v>-100</v>
      </c>
      <c r="Z1855" s="88"/>
      <c r="AA1855" s="85">
        <v>0.02</v>
      </c>
      <c r="AB1855" s="91">
        <v>0.02</v>
      </c>
      <c r="AC1855" s="86">
        <v>0</v>
      </c>
      <c r="AD1855" s="86">
        <v>0</v>
      </c>
      <c r="AE1855" s="86">
        <v>0</v>
      </c>
      <c r="AF1855" s="151">
        <v>0</v>
      </c>
      <c r="AG1855" s="85">
        <v>6.97999902039E-2</v>
      </c>
      <c r="AH1855" s="86">
        <v>2.5007000000000001E-2</v>
      </c>
      <c r="AI1855" s="151">
        <v>6.9049991601699999E-3</v>
      </c>
      <c r="AJ1855" s="152">
        <v>1.1399999999999999</v>
      </c>
      <c r="AK1855" s="153">
        <v>0</v>
      </c>
    </row>
    <row r="1856" spans="1:37" x14ac:dyDescent="0.2">
      <c r="A1856" s="149" t="s">
        <v>3801</v>
      </c>
      <c r="B1856" s="66" t="s">
        <v>3802</v>
      </c>
      <c r="C1856" s="67">
        <v>40</v>
      </c>
      <c r="D1856" s="84" t="s">
        <v>348</v>
      </c>
      <c r="E1856" s="85">
        <v>25.2086032157281</v>
      </c>
      <c r="F1856" s="91">
        <v>25.2086032157281</v>
      </c>
      <c r="G1856" s="86">
        <v>12.5714394574411</v>
      </c>
      <c r="H1856" s="86">
        <v>12.5714394574411</v>
      </c>
      <c r="I1856" s="86">
        <v>3.49</v>
      </c>
      <c r="J1856" s="86">
        <v>3.74</v>
      </c>
      <c r="K1856" s="87">
        <v>0</v>
      </c>
      <c r="L1856" s="150">
        <v>1.80999999405</v>
      </c>
      <c r="M1856" s="86">
        <v>8.5475706010777405E-3</v>
      </c>
      <c r="N1856" s="86">
        <v>23.4957589680156</v>
      </c>
      <c r="O1856" s="86">
        <v>25.3620628753091</v>
      </c>
      <c r="P1856" s="86">
        <v>0.56000000000000005</v>
      </c>
      <c r="Q1856" s="88">
        <v>1.1324000000000001</v>
      </c>
      <c r="R1856" s="85">
        <v>4.7915668423574503E-2</v>
      </c>
      <c r="S1856" s="86">
        <v>2.8</v>
      </c>
      <c r="T1856" s="86">
        <v>1.25</v>
      </c>
      <c r="U1856" s="88">
        <v>4.7778709136630297</v>
      </c>
      <c r="V1856" s="89">
        <v>3.43</v>
      </c>
      <c r="W1856" s="85">
        <v>50.4707536724951</v>
      </c>
      <c r="X1856" s="88">
        <v>52.733333333300003</v>
      </c>
      <c r="Y1856" s="85">
        <v>-100</v>
      </c>
      <c r="Z1856" s="88"/>
      <c r="AA1856" s="85">
        <v>0.01</v>
      </c>
      <c r="AB1856" s="91">
        <v>0.01</v>
      </c>
      <c r="AC1856" s="86">
        <v>0</v>
      </c>
      <c r="AD1856" s="86">
        <v>0</v>
      </c>
      <c r="AE1856" s="86">
        <v>0</v>
      </c>
      <c r="AF1856" s="151">
        <v>0</v>
      </c>
      <c r="AG1856" s="85">
        <v>3.06319996006E-2</v>
      </c>
      <c r="AH1856" s="86">
        <v>2.2654000000000001E-2</v>
      </c>
      <c r="AI1856" s="151">
        <v>6.90499990814E-3</v>
      </c>
      <c r="AJ1856" s="152">
        <v>1.1000000000000001</v>
      </c>
      <c r="AK1856" s="153">
        <v>0</v>
      </c>
    </row>
    <row r="1857" spans="1:37" x14ac:dyDescent="0.2">
      <c r="A1857" s="149" t="s">
        <v>3803</v>
      </c>
      <c r="B1857" s="66" t="s">
        <v>3804</v>
      </c>
      <c r="C1857" s="67">
        <v>40</v>
      </c>
      <c r="D1857" s="84" t="s">
        <v>348</v>
      </c>
      <c r="E1857" s="85">
        <v>16.8686345589505</v>
      </c>
      <c r="F1857" s="91">
        <v>16.853098567236302</v>
      </c>
      <c r="G1857" s="86">
        <v>13.507681684792001</v>
      </c>
      <c r="H1857" s="86">
        <v>13.4921456930779</v>
      </c>
      <c r="I1857" s="86">
        <v>5.45</v>
      </c>
      <c r="J1857" s="86">
        <v>14.66</v>
      </c>
      <c r="K1857" s="87">
        <v>0</v>
      </c>
      <c r="L1857" s="150">
        <v>9.7899999154199993</v>
      </c>
      <c r="M1857" s="86">
        <v>0</v>
      </c>
      <c r="N1857" s="86">
        <v>19.969778165503499</v>
      </c>
      <c r="O1857" s="86">
        <v>23.849104859335</v>
      </c>
      <c r="P1857" s="86">
        <v>1.357</v>
      </c>
      <c r="Q1857" s="88">
        <v>1.5152000000000001</v>
      </c>
      <c r="R1857" s="85">
        <v>0</v>
      </c>
      <c r="S1857" s="86">
        <v>3.1</v>
      </c>
      <c r="T1857" s="86">
        <v>1.65</v>
      </c>
      <c r="U1857" s="88">
        <v>7.6860003452442598</v>
      </c>
      <c r="V1857" s="89">
        <v>3.39</v>
      </c>
      <c r="W1857" s="85">
        <v>53.473164402301997</v>
      </c>
      <c r="X1857" s="88">
        <v>74.8</v>
      </c>
      <c r="Y1857" s="85">
        <v>4.3799999999999955</v>
      </c>
      <c r="Z1857" s="88"/>
      <c r="AA1857" s="85">
        <v>0.37</v>
      </c>
      <c r="AB1857" s="91">
        <v>0.33</v>
      </c>
      <c r="AC1857" s="86">
        <v>0.14000000000000001</v>
      </c>
      <c r="AD1857" s="86">
        <v>0.1</v>
      </c>
      <c r="AE1857" s="86">
        <v>0</v>
      </c>
      <c r="AF1857" s="151">
        <v>0</v>
      </c>
      <c r="AG1857" s="85">
        <v>3.9479999779700001E-2</v>
      </c>
      <c r="AH1857" s="86">
        <v>9.3718999999999997E-2</v>
      </c>
      <c r="AI1857" s="151">
        <v>1.38099998667E-2</v>
      </c>
      <c r="AJ1857" s="152">
        <v>1.05</v>
      </c>
      <c r="AK1857" s="153">
        <v>0</v>
      </c>
    </row>
    <row r="1858" spans="1:37" x14ac:dyDescent="0.2">
      <c r="A1858" s="149" t="s">
        <v>3805</v>
      </c>
      <c r="B1858" s="66" t="s">
        <v>3806</v>
      </c>
      <c r="C1858" s="67">
        <v>40</v>
      </c>
      <c r="D1858" s="84" t="s">
        <v>348</v>
      </c>
      <c r="E1858" s="85">
        <v>17.647353936127502</v>
      </c>
      <c r="F1858" s="91">
        <v>17.5993349005218</v>
      </c>
      <c r="G1858" s="86">
        <v>9.8310016627486991</v>
      </c>
      <c r="H1858" s="86">
        <v>9.8274181526288604</v>
      </c>
      <c r="I1858" s="86">
        <v>1.8</v>
      </c>
      <c r="J1858" s="86">
        <v>1.6</v>
      </c>
      <c r="K1858" s="87">
        <v>0</v>
      </c>
      <c r="L1858" s="150">
        <v>5.0000055534999997E-2</v>
      </c>
      <c r="M1858" s="86">
        <v>1.91688988740686E-3</v>
      </c>
      <c r="N1858" s="86">
        <v>17.173221165478601</v>
      </c>
      <c r="O1858" s="86">
        <v>36.5193798449612</v>
      </c>
      <c r="P1858" s="86">
        <v>0.35299999999999998</v>
      </c>
      <c r="Q1858" s="88">
        <v>1.0431999999999999</v>
      </c>
      <c r="R1858" s="85">
        <v>7.1397972297586702E-3</v>
      </c>
      <c r="S1858" s="86">
        <v>2.1</v>
      </c>
      <c r="T1858" s="86">
        <v>1</v>
      </c>
      <c r="U1858" s="88">
        <v>5.0212143799094102</v>
      </c>
      <c r="V1858" s="89">
        <v>3.36</v>
      </c>
      <c r="W1858" s="85">
        <v>46.4446802735768</v>
      </c>
      <c r="X1858" s="88">
        <v>56.4666666667</v>
      </c>
      <c r="Y1858" s="85">
        <v>-100</v>
      </c>
      <c r="Z1858" s="88"/>
      <c r="AA1858" s="85">
        <v>0</v>
      </c>
      <c r="AB1858" s="91">
        <v>0.04</v>
      </c>
      <c r="AC1858" s="86">
        <v>0.01</v>
      </c>
      <c r="AD1858" s="86">
        <v>0.01</v>
      </c>
      <c r="AE1858" s="86">
        <v>0</v>
      </c>
      <c r="AF1858" s="151">
        <v>0</v>
      </c>
      <c r="AG1858" s="85">
        <v>2.9021009629700001E-2</v>
      </c>
      <c r="AH1858" s="86">
        <v>1.2895999999999999E-2</v>
      </c>
      <c r="AI1858" s="151">
        <v>8.0528022420099999E-10</v>
      </c>
      <c r="AJ1858" s="152">
        <v>1.1100000000000001</v>
      </c>
      <c r="AK1858" s="153">
        <v>0</v>
      </c>
    </row>
    <row r="1859" spans="1:37" x14ac:dyDescent="0.2">
      <c r="A1859" s="149" t="s">
        <v>3807</v>
      </c>
      <c r="B1859" s="66" t="s">
        <v>3808</v>
      </c>
      <c r="C1859" s="67">
        <v>40</v>
      </c>
      <c r="D1859" s="84" t="s">
        <v>348</v>
      </c>
      <c r="E1859" s="85">
        <v>13.647316392665701</v>
      </c>
      <c r="F1859" s="91">
        <v>13.639306620744</v>
      </c>
      <c r="G1859" s="86">
        <v>10.28454714752</v>
      </c>
      <c r="H1859" s="86">
        <v>10.28454714752</v>
      </c>
      <c r="I1859" s="86">
        <v>1.72</v>
      </c>
      <c r="J1859" s="86">
        <v>2.7</v>
      </c>
      <c r="K1859" s="87">
        <v>0</v>
      </c>
      <c r="L1859" s="150">
        <v>0.88000003726700005</v>
      </c>
      <c r="M1859" s="86">
        <v>0</v>
      </c>
      <c r="N1859" s="86">
        <v>13.414814449755999</v>
      </c>
      <c r="O1859" s="86">
        <v>30.943078477601901</v>
      </c>
      <c r="P1859" s="86">
        <v>0.372</v>
      </c>
      <c r="Q1859" s="88">
        <v>0.47470000000000001</v>
      </c>
      <c r="R1859" s="85">
        <v>0</v>
      </c>
      <c r="S1859" s="86">
        <v>0</v>
      </c>
      <c r="T1859" s="86">
        <v>1.1299999999999999</v>
      </c>
      <c r="U1859" s="88">
        <v>4.2064652209028397</v>
      </c>
      <c r="V1859" s="89">
        <v>3.6</v>
      </c>
      <c r="W1859" s="85">
        <v>41.196687781588203</v>
      </c>
      <c r="X1859" s="88">
        <v>52</v>
      </c>
      <c r="Y1859" s="85">
        <v>-100</v>
      </c>
      <c r="Z1859" s="88"/>
      <c r="AA1859" s="85">
        <v>0.09</v>
      </c>
      <c r="AB1859" s="91">
        <v>0.09</v>
      </c>
      <c r="AC1859" s="86">
        <v>0</v>
      </c>
      <c r="AD1859" s="86">
        <v>0</v>
      </c>
      <c r="AE1859" s="86">
        <v>0</v>
      </c>
      <c r="AF1859" s="151">
        <v>0</v>
      </c>
      <c r="AG1859" s="85">
        <v>0.115361998779</v>
      </c>
      <c r="AH1859" s="86">
        <v>2.2962E-2</v>
      </c>
      <c r="AI1859" s="151">
        <v>1.04141504227E-11</v>
      </c>
      <c r="AJ1859" s="152">
        <v>1</v>
      </c>
      <c r="AK1859" s="153">
        <v>0</v>
      </c>
    </row>
    <row r="1860" spans="1:37" x14ac:dyDescent="0.2">
      <c r="A1860" s="149" t="s">
        <v>3809</v>
      </c>
      <c r="B1860" s="66" t="s">
        <v>3810</v>
      </c>
      <c r="C1860" s="67">
        <v>40</v>
      </c>
      <c r="D1860" s="84" t="s">
        <v>348</v>
      </c>
      <c r="E1860" s="85">
        <v>15.377508166122301</v>
      </c>
      <c r="F1860" s="91">
        <v>15.373775081661201</v>
      </c>
      <c r="G1860" s="86">
        <v>10.419972001866499</v>
      </c>
      <c r="H1860" s="86">
        <v>10.4171721885208</v>
      </c>
      <c r="I1860" s="86">
        <v>2.04</v>
      </c>
      <c r="J1860" s="86">
        <v>3.69</v>
      </c>
      <c r="K1860" s="87">
        <v>0</v>
      </c>
      <c r="L1860" s="150">
        <v>0.68000019254400002</v>
      </c>
      <c r="M1860" s="86">
        <v>2.5977795925750599E-3</v>
      </c>
      <c r="N1860" s="86">
        <v>13.052566385383599</v>
      </c>
      <c r="O1860" s="86">
        <v>28.222142820683001</v>
      </c>
      <c r="P1860" s="86">
        <v>0.33900000000000002</v>
      </c>
      <c r="Q1860" s="88">
        <v>1.2029000000000001</v>
      </c>
      <c r="R1860" s="85">
        <v>2.8000746686578301E-2</v>
      </c>
      <c r="S1860" s="86">
        <v>0.5</v>
      </c>
      <c r="T1860" s="86">
        <v>1.28</v>
      </c>
      <c r="U1860" s="88">
        <v>6.5030331311245897</v>
      </c>
      <c r="V1860" s="89">
        <v>3.44</v>
      </c>
      <c r="W1860" s="85">
        <v>43.761239459666399</v>
      </c>
      <c r="X1860" s="88">
        <v>53.133333333300001</v>
      </c>
      <c r="Y1860" s="85">
        <v>-100</v>
      </c>
      <c r="Z1860" s="88"/>
      <c r="AA1860" s="85">
        <v>0</v>
      </c>
      <c r="AB1860" s="91">
        <v>0</v>
      </c>
      <c r="AC1860" s="86">
        <v>0</v>
      </c>
      <c r="AD1860" s="86">
        <v>0</v>
      </c>
      <c r="AE1860" s="86">
        <v>0</v>
      </c>
      <c r="AF1860" s="151">
        <v>2.4622082824500002E-7</v>
      </c>
      <c r="AG1860" s="85">
        <v>7.3906002487499997E-2</v>
      </c>
      <c r="AH1860" s="86">
        <v>2.2131999999999999E-2</v>
      </c>
      <c r="AI1860" s="151">
        <v>6.5600824740699997E-10</v>
      </c>
      <c r="AJ1860" s="152">
        <v>1.05</v>
      </c>
      <c r="AK1860" s="153">
        <v>0</v>
      </c>
    </row>
    <row r="1861" spans="1:37" x14ac:dyDescent="0.2">
      <c r="A1861" s="149" t="s">
        <v>3811</v>
      </c>
      <c r="B1861" s="66" t="s">
        <v>3812</v>
      </c>
      <c r="C1861" s="67">
        <v>40</v>
      </c>
      <c r="D1861" s="84" t="s">
        <v>348</v>
      </c>
      <c r="E1861" s="85">
        <v>16.4138572197485</v>
      </c>
      <c r="F1861" s="91">
        <v>16.391838332436301</v>
      </c>
      <c r="G1861" s="86">
        <v>13.3140871947938</v>
      </c>
      <c r="H1861" s="86">
        <v>13.3140871947938</v>
      </c>
      <c r="I1861" s="86">
        <v>6.74</v>
      </c>
      <c r="J1861" s="86">
        <v>8.8800000000000008</v>
      </c>
      <c r="K1861" s="87">
        <v>0</v>
      </c>
      <c r="L1861" s="150">
        <v>1.57000010398</v>
      </c>
      <c r="M1861" s="86">
        <v>0</v>
      </c>
      <c r="N1861" s="86">
        <v>20.823503227242401</v>
      </c>
      <c r="O1861" s="86">
        <v>20.597621119814299</v>
      </c>
      <c r="P1861" s="86">
        <v>0.88800000000000001</v>
      </c>
      <c r="Q1861" s="88">
        <v>0.97860000000000003</v>
      </c>
      <c r="R1861" s="85">
        <v>0</v>
      </c>
      <c r="S1861" s="86">
        <v>2.1</v>
      </c>
      <c r="T1861" s="86">
        <v>1.2</v>
      </c>
      <c r="U1861" s="88">
        <v>6.8405343249987798</v>
      </c>
      <c r="V1861" s="89">
        <v>3.34</v>
      </c>
      <c r="W1861" s="85">
        <v>63.050843303719901</v>
      </c>
      <c r="X1861" s="88">
        <v>74.7</v>
      </c>
      <c r="Y1861" s="85">
        <v>-100</v>
      </c>
      <c r="Z1861" s="88"/>
      <c r="AA1861" s="85">
        <v>0.18</v>
      </c>
      <c r="AB1861" s="91">
        <v>0.18</v>
      </c>
      <c r="AC1861" s="86">
        <v>0.15</v>
      </c>
      <c r="AD1861" s="86">
        <v>0.15</v>
      </c>
      <c r="AE1861" s="86">
        <v>0</v>
      </c>
      <c r="AF1861" s="151">
        <v>9.3586996614700002</v>
      </c>
      <c r="AG1861" s="85">
        <v>6.1600004656099997E-4</v>
      </c>
      <c r="AH1861" s="86">
        <v>1.9463999999999999E-2</v>
      </c>
      <c r="AI1861" s="151">
        <v>1.78679471502E-10</v>
      </c>
      <c r="AJ1861" s="152">
        <v>1.02</v>
      </c>
      <c r="AK1861" s="153">
        <v>0</v>
      </c>
    </row>
    <row r="1862" spans="1:37" x14ac:dyDescent="0.2">
      <c r="A1862" s="149" t="s">
        <v>3813</v>
      </c>
      <c r="B1862" s="66" t="s">
        <v>3814</v>
      </c>
      <c r="C1862" s="67">
        <v>40</v>
      </c>
      <c r="D1862" s="84" t="s">
        <v>348</v>
      </c>
      <c r="E1862" s="85">
        <v>16.2500785027947</v>
      </c>
      <c r="F1862" s="91">
        <v>16.194812535326299</v>
      </c>
      <c r="G1862" s="86">
        <v>11.8872071845758</v>
      </c>
      <c r="H1862" s="86">
        <v>11.833825284180101</v>
      </c>
      <c r="I1862" s="86">
        <v>3.24</v>
      </c>
      <c r="J1862" s="86">
        <v>6.94</v>
      </c>
      <c r="K1862" s="87">
        <v>0</v>
      </c>
      <c r="L1862" s="150">
        <v>5.87999950753</v>
      </c>
      <c r="M1862" s="86">
        <v>2.15719377398462E-5</v>
      </c>
      <c r="N1862" s="86">
        <v>23.5993467308863</v>
      </c>
      <c r="O1862" s="86">
        <v>26.972068975477299</v>
      </c>
      <c r="P1862" s="86">
        <v>0.89600000000000002</v>
      </c>
      <c r="Q1862" s="88">
        <v>0.9002</v>
      </c>
      <c r="R1862" s="85">
        <v>7.1357214214357104E-3</v>
      </c>
      <c r="S1862" s="86">
        <v>2.4</v>
      </c>
      <c r="T1862" s="86">
        <v>1.45</v>
      </c>
      <c r="U1862" s="88">
        <v>5.4970796960371802</v>
      </c>
      <c r="V1862" s="89">
        <v>3.35</v>
      </c>
      <c r="W1862" s="85">
        <v>59.855584424925603</v>
      </c>
      <c r="X1862" s="88">
        <v>79.933333333299998</v>
      </c>
      <c r="Y1862" s="85">
        <v>39.340000000000003</v>
      </c>
      <c r="Z1862" s="88">
        <v>-98.4</v>
      </c>
      <c r="AA1862" s="85">
        <v>0.02</v>
      </c>
      <c r="AB1862" s="91">
        <v>0.02</v>
      </c>
      <c r="AC1862" s="86">
        <v>0</v>
      </c>
      <c r="AD1862" s="86">
        <v>0</v>
      </c>
      <c r="AE1862" s="86">
        <v>0</v>
      </c>
      <c r="AF1862" s="151">
        <v>5.0246998566099998</v>
      </c>
      <c r="AG1862" s="85">
        <v>9.2860121442099996E-3</v>
      </c>
      <c r="AH1862" s="86">
        <v>5.9185000000000001E-2</v>
      </c>
      <c r="AI1862" s="151">
        <v>2.7620001254699999E-2</v>
      </c>
      <c r="AJ1862" s="152">
        <v>1.05</v>
      </c>
      <c r="AK1862" s="153">
        <v>0</v>
      </c>
    </row>
    <row r="1863" spans="1:37" x14ac:dyDescent="0.2">
      <c r="A1863" s="149" t="s">
        <v>3815</v>
      </c>
      <c r="B1863" s="66" t="s">
        <v>3816</v>
      </c>
      <c r="C1863" s="67">
        <v>40</v>
      </c>
      <c r="D1863" s="84" t="s">
        <v>348</v>
      </c>
      <c r="E1863" s="85">
        <v>19.230980098320501</v>
      </c>
      <c r="F1863" s="91">
        <v>19.1989985197098</v>
      </c>
      <c r="G1863" s="86">
        <v>15.899413366472301</v>
      </c>
      <c r="H1863" s="86">
        <v>15.8692593066394</v>
      </c>
      <c r="I1863" s="86">
        <v>2.4</v>
      </c>
      <c r="J1863" s="86">
        <v>2.81</v>
      </c>
      <c r="K1863" s="87">
        <v>0</v>
      </c>
      <c r="L1863" s="150">
        <v>6.7699999093200001</v>
      </c>
      <c r="M1863" s="86">
        <v>5.2271105896237798E-4</v>
      </c>
      <c r="N1863" s="86">
        <v>28.014551160883101</v>
      </c>
      <c r="O1863" s="86">
        <v>34.499524953892603</v>
      </c>
      <c r="P1863" s="86">
        <v>0.40400000000000003</v>
      </c>
      <c r="Q1863" s="88">
        <v>0.62949999999999995</v>
      </c>
      <c r="R1863" s="85">
        <v>3.7957866767887601E-2</v>
      </c>
      <c r="S1863" s="86">
        <v>1.6</v>
      </c>
      <c r="T1863" s="86">
        <v>1.1000000000000001</v>
      </c>
      <c r="U1863" s="88">
        <v>8.5034448728960701</v>
      </c>
      <c r="V1863" s="89">
        <v>3.51</v>
      </c>
      <c r="W1863" s="85">
        <v>57.836117864523104</v>
      </c>
      <c r="X1863" s="88">
        <v>76.533333333300007</v>
      </c>
      <c r="Y1863" s="85">
        <v>93.460000000000008</v>
      </c>
      <c r="Z1863" s="88">
        <v>-100</v>
      </c>
      <c r="AA1863" s="85">
        <v>0</v>
      </c>
      <c r="AB1863" s="91">
        <v>0</v>
      </c>
      <c r="AC1863" s="86">
        <v>0</v>
      </c>
      <c r="AD1863" s="86">
        <v>0</v>
      </c>
      <c r="AE1863" s="86">
        <v>0</v>
      </c>
      <c r="AF1863" s="151">
        <v>0.85450012116100005</v>
      </c>
      <c r="AG1863" s="85">
        <v>0.14139999135699999</v>
      </c>
      <c r="AH1863" s="86">
        <v>1.5218000000000001E-2</v>
      </c>
      <c r="AI1863" s="151">
        <v>6.90500014395E-3</v>
      </c>
      <c r="AJ1863" s="152">
        <v>1.03</v>
      </c>
      <c r="AK1863" s="153">
        <v>0</v>
      </c>
    </row>
    <row r="1864" spans="1:37" x14ac:dyDescent="0.2">
      <c r="A1864" s="149" t="s">
        <v>3817</v>
      </c>
      <c r="B1864" s="66" t="s">
        <v>3818</v>
      </c>
      <c r="C1864" s="67">
        <v>40</v>
      </c>
      <c r="D1864" s="84" t="s">
        <v>348</v>
      </c>
      <c r="E1864" s="85">
        <v>12.705167173252301</v>
      </c>
      <c r="F1864" s="91">
        <v>12.693305656460799</v>
      </c>
      <c r="G1864" s="86">
        <v>10.476684706056799</v>
      </c>
      <c r="H1864" s="86">
        <v>10.464823189265299</v>
      </c>
      <c r="I1864" s="86">
        <v>1.77</v>
      </c>
      <c r="J1864" s="86">
        <v>1.76</v>
      </c>
      <c r="K1864" s="87">
        <v>0</v>
      </c>
      <c r="L1864" s="150">
        <v>14.24999903</v>
      </c>
      <c r="M1864" s="86">
        <v>9.9710430283633497E-6</v>
      </c>
      <c r="N1864" s="86">
        <v>16.369466423677601</v>
      </c>
      <c r="O1864" s="86">
        <v>12.019157088122601</v>
      </c>
      <c r="P1864" s="86">
        <v>0.30499999999999999</v>
      </c>
      <c r="Q1864" s="88">
        <v>0.88959999999999995</v>
      </c>
      <c r="R1864" s="85">
        <v>1.4094432699083901E-2</v>
      </c>
      <c r="S1864" s="86">
        <v>2.2999999999999998</v>
      </c>
      <c r="T1864" s="86">
        <v>1.02</v>
      </c>
      <c r="U1864" s="88">
        <v>13.261175772852001</v>
      </c>
      <c r="V1864" s="89">
        <v>3.44</v>
      </c>
      <c r="W1864" s="85">
        <v>65.619371860653999</v>
      </c>
      <c r="X1864" s="88">
        <v>72.2</v>
      </c>
      <c r="Y1864" s="85">
        <v>100</v>
      </c>
      <c r="Z1864" s="88"/>
      <c r="AA1864" s="85">
        <v>0</v>
      </c>
      <c r="AB1864" s="91">
        <v>0</v>
      </c>
      <c r="AC1864" s="86">
        <v>0</v>
      </c>
      <c r="AD1864" s="86">
        <v>0</v>
      </c>
      <c r="AE1864" s="86">
        <v>0</v>
      </c>
      <c r="AF1864" s="151">
        <v>1.22384338638E-6</v>
      </c>
      <c r="AG1864" s="85">
        <v>0.16141299477599999</v>
      </c>
      <c r="AH1864" s="86">
        <v>6.613E-3</v>
      </c>
      <c r="AI1864" s="151">
        <v>4.2109998536499996E-3</v>
      </c>
      <c r="AJ1864" s="152">
        <v>1.02</v>
      </c>
      <c r="AK1864" s="153">
        <v>0</v>
      </c>
    </row>
    <row r="1865" spans="1:37" x14ac:dyDescent="0.2">
      <c r="A1865" s="149" t="s">
        <v>3819</v>
      </c>
      <c r="B1865" s="66" t="s">
        <v>3820</v>
      </c>
      <c r="C1865" s="67">
        <v>40</v>
      </c>
      <c r="D1865" s="84" t="s">
        <v>348</v>
      </c>
      <c r="E1865" s="85">
        <v>8.2203238291907699</v>
      </c>
      <c r="F1865" s="91">
        <v>8.2128251126249605</v>
      </c>
      <c r="G1865" s="86">
        <v>7.0782116137814901</v>
      </c>
      <c r="H1865" s="86">
        <v>7.0741738433229697</v>
      </c>
      <c r="I1865" s="86">
        <v>2.17</v>
      </c>
      <c r="J1865" s="86">
        <v>1.95</v>
      </c>
      <c r="K1865" s="87">
        <v>0</v>
      </c>
      <c r="L1865" s="150">
        <v>3.0700000351200001</v>
      </c>
      <c r="M1865" s="86">
        <v>6.2626514417704702E-3</v>
      </c>
      <c r="N1865" s="86">
        <v>9.3666190658632598</v>
      </c>
      <c r="O1865" s="86">
        <v>13.7097742555235</v>
      </c>
      <c r="P1865" s="86">
        <v>0.27400000000000002</v>
      </c>
      <c r="Q1865" s="88">
        <v>0.9486</v>
      </c>
      <c r="R1865" s="85">
        <v>2.3920583662241399E-2</v>
      </c>
      <c r="S1865" s="86">
        <v>0.3</v>
      </c>
      <c r="T1865" s="86">
        <v>1.0900000000000001</v>
      </c>
      <c r="U1865" s="88">
        <v>8.37029816050714</v>
      </c>
      <c r="V1865" s="89">
        <v>3.56</v>
      </c>
      <c r="W1865" s="85">
        <v>40.785866479269203</v>
      </c>
      <c r="X1865" s="88">
        <v>53.4666666667</v>
      </c>
      <c r="Y1865" s="85">
        <v>100</v>
      </c>
      <c r="Z1865" s="88"/>
      <c r="AA1865" s="85">
        <v>0</v>
      </c>
      <c r="AB1865" s="91">
        <v>0</v>
      </c>
      <c r="AC1865" s="86">
        <v>0</v>
      </c>
      <c r="AD1865" s="86">
        <v>0</v>
      </c>
      <c r="AE1865" s="86">
        <v>0</v>
      </c>
      <c r="AF1865" s="151">
        <v>3.1143950019100001E-9</v>
      </c>
      <c r="AG1865" s="85">
        <v>0.51229297214500003</v>
      </c>
      <c r="AH1865" s="86">
        <v>1.8929999999999999E-2</v>
      </c>
      <c r="AI1865" s="151">
        <v>3.6467508836300001E-11</v>
      </c>
      <c r="AJ1865" s="152">
        <v>1</v>
      </c>
      <c r="AK1865" s="153">
        <v>0</v>
      </c>
    </row>
    <row r="1866" spans="1:37" x14ac:dyDescent="0.2">
      <c r="A1866" s="149" t="s">
        <v>3821</v>
      </c>
      <c r="B1866" s="66" t="s">
        <v>3822</v>
      </c>
      <c r="C1866" s="67">
        <v>40</v>
      </c>
      <c r="D1866" s="84" t="s">
        <v>348</v>
      </c>
      <c r="E1866" s="85">
        <v>12.6071535273524</v>
      </c>
      <c r="F1866" s="91">
        <v>12.594896466135999</v>
      </c>
      <c r="G1866" s="86">
        <v>10.615381079693901</v>
      </c>
      <c r="H1866" s="86">
        <v>10.603890084803499</v>
      </c>
      <c r="I1866" s="86">
        <v>3.23</v>
      </c>
      <c r="J1866" s="86">
        <v>3.4</v>
      </c>
      <c r="K1866" s="87">
        <v>0</v>
      </c>
      <c r="L1866" s="150">
        <v>3.96000011284</v>
      </c>
      <c r="M1866" s="86">
        <v>0</v>
      </c>
      <c r="N1866" s="86">
        <v>20.404792695657601</v>
      </c>
      <c r="O1866" s="86">
        <v>15.844574880719501</v>
      </c>
      <c r="P1866" s="86">
        <v>0.94099999999999995</v>
      </c>
      <c r="Q1866" s="88">
        <v>1.1917</v>
      </c>
      <c r="R1866" s="85">
        <v>0</v>
      </c>
      <c r="S1866" s="86">
        <v>1.2</v>
      </c>
      <c r="T1866" s="86">
        <v>1.53</v>
      </c>
      <c r="U1866" s="88">
        <v>5.6650604809364404</v>
      </c>
      <c r="V1866" s="89">
        <v>3.37</v>
      </c>
      <c r="W1866" s="85">
        <v>51.181946361955497</v>
      </c>
      <c r="X1866" s="88">
        <v>75.233333333299996</v>
      </c>
      <c r="Y1866" s="85">
        <v>100</v>
      </c>
      <c r="Z1866" s="88"/>
      <c r="AA1866" s="85">
        <v>0.04</v>
      </c>
      <c r="AB1866" s="91">
        <v>0.04</v>
      </c>
      <c r="AC1866" s="86">
        <v>0</v>
      </c>
      <c r="AD1866" s="86">
        <v>0</v>
      </c>
      <c r="AE1866" s="86">
        <v>0</v>
      </c>
      <c r="AF1866" s="151">
        <v>16.9437976416</v>
      </c>
      <c r="AG1866" s="85">
        <v>2.2295043408700001E-2</v>
      </c>
      <c r="AH1866" s="86">
        <v>2.2817E-2</v>
      </c>
      <c r="AI1866" s="151">
        <v>4.68029396622E-9</v>
      </c>
      <c r="AJ1866" s="152">
        <v>1.04</v>
      </c>
      <c r="AK1866" s="153">
        <v>0</v>
      </c>
    </row>
    <row r="1867" spans="1:37" x14ac:dyDescent="0.2">
      <c r="A1867" s="149" t="s">
        <v>3823</v>
      </c>
      <c r="B1867" s="66" t="s">
        <v>3824</v>
      </c>
      <c r="C1867" s="67">
        <v>40</v>
      </c>
      <c r="D1867" s="84" t="s">
        <v>348</v>
      </c>
      <c r="E1867" s="85">
        <v>19.604888980960101</v>
      </c>
      <c r="F1867" s="91">
        <v>19.4335109889075</v>
      </c>
      <c r="G1867" s="86">
        <v>15.8326898811654</v>
      </c>
      <c r="H1867" s="86">
        <v>15.687677734044</v>
      </c>
      <c r="I1867" s="86">
        <v>7.74</v>
      </c>
      <c r="J1867" s="86">
        <v>10.85</v>
      </c>
      <c r="K1867" s="87">
        <v>0</v>
      </c>
      <c r="L1867" s="150">
        <v>12.589999990500001</v>
      </c>
      <c r="M1867" s="86">
        <v>1.6025809271983299E-5</v>
      </c>
      <c r="N1867" s="86">
        <v>29.727171303965601</v>
      </c>
      <c r="O1867" s="86">
        <v>20.6220671899008</v>
      </c>
      <c r="P1867" s="86">
        <v>0.628</v>
      </c>
      <c r="Q1867" s="88">
        <v>0.71150000000000002</v>
      </c>
      <c r="R1867" s="85">
        <v>1.7473353136466901E-2</v>
      </c>
      <c r="S1867" s="86">
        <v>1.8</v>
      </c>
      <c r="T1867" s="86">
        <v>1.2</v>
      </c>
      <c r="U1867" s="88">
        <v>14.1132601367257</v>
      </c>
      <c r="V1867" s="89">
        <v>3.68</v>
      </c>
      <c r="W1867" s="85">
        <v>74.348781342541898</v>
      </c>
      <c r="X1867" s="88">
        <v>72.333333333300004</v>
      </c>
      <c r="Y1867" s="85">
        <v>99.9</v>
      </c>
      <c r="Z1867" s="88"/>
      <c r="AA1867" s="85">
        <v>0</v>
      </c>
      <c r="AB1867" s="91">
        <v>0</v>
      </c>
      <c r="AC1867" s="86">
        <v>0</v>
      </c>
      <c r="AD1867" s="86">
        <v>0</v>
      </c>
      <c r="AE1867" s="86">
        <v>0</v>
      </c>
      <c r="AF1867" s="151">
        <v>9.2224110431400002E-9</v>
      </c>
      <c r="AG1867" s="85">
        <v>6.2866993761099998E-2</v>
      </c>
      <c r="AH1867" s="86">
        <v>2.8309000000000001E-2</v>
      </c>
      <c r="AI1867" s="151">
        <v>4.2109995838700001E-3</v>
      </c>
      <c r="AJ1867" s="152">
        <v>1.03</v>
      </c>
      <c r="AK1867" s="153">
        <v>0</v>
      </c>
    </row>
    <row r="1868" spans="1:37" x14ac:dyDescent="0.2">
      <c r="A1868" s="149" t="s">
        <v>3825</v>
      </c>
      <c r="B1868" s="66" t="s">
        <v>3826</v>
      </c>
      <c r="C1868" s="67">
        <v>40</v>
      </c>
      <c r="D1868" s="84" t="s">
        <v>348</v>
      </c>
      <c r="E1868" s="85">
        <v>7.2102704433640898</v>
      </c>
      <c r="F1868" s="91">
        <v>7.2102704433640898</v>
      </c>
      <c r="G1868" s="86">
        <v>6.0539722278827401</v>
      </c>
      <c r="H1868" s="86">
        <v>6.0539722278827401</v>
      </c>
      <c r="I1868" s="86">
        <v>2.58</v>
      </c>
      <c r="J1868" s="86">
        <v>2.87</v>
      </c>
      <c r="K1868" s="87">
        <v>0</v>
      </c>
      <c r="L1868" s="150">
        <v>1.7700000226799999</v>
      </c>
      <c r="M1868" s="86">
        <v>0</v>
      </c>
      <c r="N1868" s="86">
        <v>7.8431202750331197</v>
      </c>
      <c r="O1868" s="86">
        <v>17.289887516236899</v>
      </c>
      <c r="P1868" s="86">
        <v>0.40500000000000003</v>
      </c>
      <c r="Q1868" s="88">
        <v>0.2329</v>
      </c>
      <c r="R1868" s="85">
        <v>0</v>
      </c>
      <c r="S1868" s="86">
        <v>0</v>
      </c>
      <c r="T1868" s="86">
        <v>1.19</v>
      </c>
      <c r="U1868" s="88">
        <v>3.2400803470059101</v>
      </c>
      <c r="V1868" s="89">
        <v>2.98</v>
      </c>
      <c r="W1868" s="85">
        <v>40.635818440626402</v>
      </c>
      <c r="X1868" s="88">
        <v>44.3</v>
      </c>
      <c r="Y1868" s="85">
        <v>-100</v>
      </c>
      <c r="Z1868" s="88"/>
      <c r="AA1868" s="85">
        <v>0</v>
      </c>
      <c r="AB1868" s="91">
        <v>0</v>
      </c>
      <c r="AC1868" s="86">
        <v>0</v>
      </c>
      <c r="AD1868" s="86">
        <v>0</v>
      </c>
      <c r="AE1868" s="86">
        <v>0</v>
      </c>
      <c r="AF1868" s="151">
        <v>5.5742011601000003E-8</v>
      </c>
      <c r="AG1868" s="85">
        <v>6.31889936588E-2</v>
      </c>
      <c r="AH1868" s="86">
        <v>2.8391E-2</v>
      </c>
      <c r="AI1868" s="151">
        <v>2.4400018651000001E-4</v>
      </c>
      <c r="AJ1868" s="152">
        <v>1</v>
      </c>
      <c r="AK1868" s="153">
        <v>0</v>
      </c>
    </row>
    <row r="1869" spans="1:37" x14ac:dyDescent="0.2">
      <c r="A1869" s="149" t="s">
        <v>3827</v>
      </c>
      <c r="B1869" s="66" t="s">
        <v>3828</v>
      </c>
      <c r="C1869" s="67">
        <v>40</v>
      </c>
      <c r="D1869" s="84" t="s">
        <v>348</v>
      </c>
      <c r="E1869" s="85">
        <v>10.266397267054501</v>
      </c>
      <c r="F1869" s="91">
        <v>10.2517912639873</v>
      </c>
      <c r="G1869" s="86">
        <v>9.0857453524509708</v>
      </c>
      <c r="H1869" s="86">
        <v>9.0719507939985604</v>
      </c>
      <c r="I1869" s="86">
        <v>14.59</v>
      </c>
      <c r="J1869" s="86">
        <v>22.74</v>
      </c>
      <c r="K1869" s="87">
        <v>0</v>
      </c>
      <c r="L1869" s="150">
        <v>1.73000002116</v>
      </c>
      <c r="M1869" s="86">
        <v>1.2708170983229601E-3</v>
      </c>
      <c r="N1869" s="86">
        <v>13.1444365974235</v>
      </c>
      <c r="O1869" s="86">
        <v>27.073337902673099</v>
      </c>
      <c r="P1869" s="86">
        <v>1.1879999999999999</v>
      </c>
      <c r="Q1869" s="88">
        <v>0.54100000000000004</v>
      </c>
      <c r="R1869" s="85">
        <v>1.69004563123204E-2</v>
      </c>
      <c r="S1869" s="86">
        <v>0</v>
      </c>
      <c r="T1869" s="86">
        <v>1.23</v>
      </c>
      <c r="U1869" s="88">
        <v>6.6246338356175496</v>
      </c>
      <c r="V1869" s="89">
        <v>3.49</v>
      </c>
      <c r="W1869" s="85">
        <v>46.082636566852301</v>
      </c>
      <c r="X1869" s="88">
        <v>57.5</v>
      </c>
      <c r="Y1869" s="85">
        <v>-100</v>
      </c>
      <c r="Z1869" s="88"/>
      <c r="AA1869" s="85">
        <v>0</v>
      </c>
      <c r="AB1869" s="91">
        <v>0</v>
      </c>
      <c r="AC1869" s="86">
        <v>0</v>
      </c>
      <c r="AD1869" s="86">
        <v>0.01</v>
      </c>
      <c r="AE1869" s="86">
        <v>0</v>
      </c>
      <c r="AF1869" s="151">
        <v>0</v>
      </c>
      <c r="AG1869" s="85">
        <v>0.20333700426199999</v>
      </c>
      <c r="AH1869" s="86">
        <v>0.151923</v>
      </c>
      <c r="AI1869" s="151">
        <v>1.1809999024199999E-3</v>
      </c>
      <c r="AJ1869" s="152">
        <v>1</v>
      </c>
      <c r="AK1869" s="153">
        <v>0</v>
      </c>
    </row>
    <row r="1870" spans="1:37" x14ac:dyDescent="0.2">
      <c r="A1870" s="149" t="s">
        <v>2109</v>
      </c>
      <c r="B1870" s="66" t="s">
        <v>3829</v>
      </c>
      <c r="C1870" s="67">
        <v>40</v>
      </c>
      <c r="D1870" s="84" t="s">
        <v>348</v>
      </c>
      <c r="E1870" s="85">
        <v>9.3258166653795698</v>
      </c>
      <c r="F1870" s="91">
        <v>8.9752104409606908</v>
      </c>
      <c r="G1870" s="86">
        <v>8.5512394779519596</v>
      </c>
      <c r="H1870" s="86">
        <v>8.2933045022781702</v>
      </c>
      <c r="I1870" s="86">
        <v>4.45</v>
      </c>
      <c r="J1870" s="86">
        <v>8.06</v>
      </c>
      <c r="K1870" s="87">
        <v>1.72E-2</v>
      </c>
      <c r="L1870" s="150">
        <v>3.0299998958100001</v>
      </c>
      <c r="M1870" s="86">
        <v>0</v>
      </c>
      <c r="N1870" s="86">
        <v>16.903406774409198</v>
      </c>
      <c r="O1870" s="86">
        <v>33.420198904430102</v>
      </c>
      <c r="P1870" s="86">
        <v>0.879</v>
      </c>
      <c r="Q1870" s="88">
        <v>0.51480000000000004</v>
      </c>
      <c r="R1870" s="85">
        <v>0</v>
      </c>
      <c r="S1870" s="86">
        <v>0</v>
      </c>
      <c r="T1870" s="86">
        <v>1.26</v>
      </c>
      <c r="U1870" s="88">
        <v>6.0043246582747702</v>
      </c>
      <c r="V1870" s="89">
        <v>3.57</v>
      </c>
      <c r="W1870" s="85">
        <v>44.093522816023999</v>
      </c>
      <c r="X1870" s="88">
        <v>60.233333333300003</v>
      </c>
      <c r="Y1870" s="85">
        <v>-100</v>
      </c>
      <c r="Z1870" s="88"/>
      <c r="AA1870" s="85">
        <v>0</v>
      </c>
      <c r="AB1870" s="91">
        <v>0</v>
      </c>
      <c r="AC1870" s="86">
        <v>0</v>
      </c>
      <c r="AD1870" s="86">
        <v>0</v>
      </c>
      <c r="AE1870" s="86">
        <v>0</v>
      </c>
      <c r="AF1870" s="151">
        <v>4.6421123039999998E-8</v>
      </c>
      <c r="AG1870" s="85">
        <v>7.8119033652900002E-2</v>
      </c>
      <c r="AH1870" s="86">
        <v>5.6050999999999997E-2</v>
      </c>
      <c r="AI1870" s="151">
        <v>2.3860001039800001E-3</v>
      </c>
      <c r="AJ1870" s="152">
        <v>1</v>
      </c>
      <c r="AK1870" s="153">
        <v>0</v>
      </c>
    </row>
    <row r="1871" spans="1:37" x14ac:dyDescent="0.2">
      <c r="A1871" s="149" t="s">
        <v>3830</v>
      </c>
      <c r="B1871" s="66" t="s">
        <v>3831</v>
      </c>
      <c r="C1871" s="67">
        <v>40</v>
      </c>
      <c r="D1871" s="84" t="s">
        <v>348</v>
      </c>
      <c r="E1871" s="85">
        <v>10.035397954091801</v>
      </c>
      <c r="F1871" s="91">
        <v>9.9433944610778404</v>
      </c>
      <c r="G1871" s="86">
        <v>9.6260603792415207</v>
      </c>
      <c r="H1871" s="86">
        <v>9.5410741017964096</v>
      </c>
      <c r="I1871" s="86">
        <v>2.4700000000000002</v>
      </c>
      <c r="J1871" s="86">
        <v>5.45</v>
      </c>
      <c r="K1871" s="87">
        <v>0</v>
      </c>
      <c r="L1871" s="150">
        <v>2.0100000392499999</v>
      </c>
      <c r="M1871" s="86">
        <v>1.80817631126843E-3</v>
      </c>
      <c r="N1871" s="86">
        <v>13.3059533756193</v>
      </c>
      <c r="O1871" s="86">
        <v>27.275302114803601</v>
      </c>
      <c r="P1871" s="86">
        <v>0.60599999999999998</v>
      </c>
      <c r="Q1871" s="88">
        <v>0.39850000000000002</v>
      </c>
      <c r="R1871" s="85">
        <v>2.39234449760766E-2</v>
      </c>
      <c r="S1871" s="86">
        <v>0</v>
      </c>
      <c r="T1871" s="86">
        <v>1.1200000000000001</v>
      </c>
      <c r="U1871" s="88">
        <v>7.9200973053892199</v>
      </c>
      <c r="V1871" s="89">
        <v>3.51</v>
      </c>
      <c r="W1871" s="85">
        <v>46.601222870020699</v>
      </c>
      <c r="X1871" s="88">
        <v>60.9</v>
      </c>
      <c r="Y1871" s="85">
        <v>-100</v>
      </c>
      <c r="Z1871" s="88"/>
      <c r="AA1871" s="85">
        <v>0</v>
      </c>
      <c r="AB1871" s="91">
        <v>0</v>
      </c>
      <c r="AC1871" s="86">
        <v>0</v>
      </c>
      <c r="AD1871" s="86">
        <v>0</v>
      </c>
      <c r="AE1871" s="86">
        <v>0</v>
      </c>
      <c r="AF1871" s="151">
        <v>0</v>
      </c>
      <c r="AG1871" s="85">
        <v>0.50567495441099997</v>
      </c>
      <c r="AH1871" s="86">
        <v>3.6243999999999998E-2</v>
      </c>
      <c r="AI1871" s="151">
        <v>3.3905320782E-12</v>
      </c>
      <c r="AJ1871" s="152">
        <v>1</v>
      </c>
      <c r="AK1871" s="153">
        <v>0</v>
      </c>
    </row>
    <row r="1872" spans="1:37" x14ac:dyDescent="0.2">
      <c r="A1872" s="149" t="s">
        <v>3832</v>
      </c>
      <c r="B1872" s="66" t="s">
        <v>3833</v>
      </c>
      <c r="C1872" s="67">
        <v>40</v>
      </c>
      <c r="D1872" s="84" t="s">
        <v>348</v>
      </c>
      <c r="E1872" s="85">
        <v>28.710382948264201</v>
      </c>
      <c r="F1872" s="91">
        <v>28.426452459537899</v>
      </c>
      <c r="G1872" s="86">
        <v>28.049469121565199</v>
      </c>
      <c r="H1872" s="86">
        <v>27.767129279834599</v>
      </c>
      <c r="I1872" s="86">
        <v>2.5499999999999998</v>
      </c>
      <c r="J1872" s="86">
        <v>2.14</v>
      </c>
      <c r="K1872" s="87">
        <v>0</v>
      </c>
      <c r="L1872" s="150">
        <v>4.7399999026900002</v>
      </c>
      <c r="M1872" s="86">
        <v>0</v>
      </c>
      <c r="N1872" s="86">
        <v>33.470983659686603</v>
      </c>
      <c r="O1872" s="86">
        <v>47.019912945127999</v>
      </c>
      <c r="P1872" s="86">
        <v>0.38</v>
      </c>
      <c r="Q1872" s="88">
        <v>0.56559999999999999</v>
      </c>
      <c r="R1872" s="85">
        <v>0</v>
      </c>
      <c r="S1872" s="86">
        <v>0.2</v>
      </c>
      <c r="T1872" s="86">
        <v>1.53</v>
      </c>
      <c r="U1872" s="88">
        <v>9.0722551397781004</v>
      </c>
      <c r="V1872" s="89">
        <v>3.78</v>
      </c>
      <c r="W1872" s="85">
        <v>61.3287133282764</v>
      </c>
      <c r="X1872" s="88">
        <v>63.1</v>
      </c>
      <c r="Y1872" s="85">
        <v>-96.7</v>
      </c>
      <c r="Z1872" s="88">
        <v>-78.8</v>
      </c>
      <c r="AA1872" s="85">
        <v>0</v>
      </c>
      <c r="AB1872" s="91">
        <v>0</v>
      </c>
      <c r="AC1872" s="86">
        <v>0</v>
      </c>
      <c r="AD1872" s="86">
        <v>0</v>
      </c>
      <c r="AE1872" s="86">
        <v>0</v>
      </c>
      <c r="AF1872" s="151">
        <v>22.763198601500001</v>
      </c>
      <c r="AG1872" s="85">
        <v>1.12467714084</v>
      </c>
      <c r="AH1872" s="86">
        <v>1.0005E-2</v>
      </c>
      <c r="AI1872" s="151">
        <v>1.2670395758199999E-9</v>
      </c>
      <c r="AJ1872" s="152">
        <v>1</v>
      </c>
      <c r="AK1872" s="153">
        <v>0</v>
      </c>
    </row>
    <row r="1873" spans="1:37" x14ac:dyDescent="0.2">
      <c r="A1873" s="149" t="s">
        <v>3834</v>
      </c>
      <c r="B1873" s="66" t="s">
        <v>3835</v>
      </c>
      <c r="C1873" s="67">
        <v>40</v>
      </c>
      <c r="D1873" s="84" t="s">
        <v>348</v>
      </c>
      <c r="E1873" s="85">
        <v>10.50946244865</v>
      </c>
      <c r="F1873" s="91">
        <v>10.4975246655665</v>
      </c>
      <c r="G1873" s="86">
        <v>8.4688037639127796</v>
      </c>
      <c r="H1873" s="86">
        <v>8.45827042589797</v>
      </c>
      <c r="I1873" s="86">
        <v>3.14</v>
      </c>
      <c r="J1873" s="86">
        <v>4.32</v>
      </c>
      <c r="K1873" s="87">
        <v>0</v>
      </c>
      <c r="L1873" s="150">
        <v>0.180000011903</v>
      </c>
      <c r="M1873" s="86">
        <v>0.31119486004802599</v>
      </c>
      <c r="N1873" s="86">
        <v>15.1588874872349</v>
      </c>
      <c r="O1873" s="86">
        <v>28.7772953243975</v>
      </c>
      <c r="P1873" s="86">
        <v>0.59299999999999997</v>
      </c>
      <c r="Q1873" s="88">
        <v>0.7802</v>
      </c>
      <c r="R1873" s="85">
        <v>4.1497219686280999E-2</v>
      </c>
      <c r="S1873" s="86">
        <v>2.7</v>
      </c>
      <c r="T1873" s="86">
        <v>1.18</v>
      </c>
      <c r="U1873" s="88">
        <v>5.6514869562164201</v>
      </c>
      <c r="V1873" s="89">
        <v>3.45</v>
      </c>
      <c r="W1873" s="85">
        <v>42.290716295147</v>
      </c>
      <c r="X1873" s="88">
        <v>62.433333333299998</v>
      </c>
      <c r="Y1873" s="85">
        <v>-100</v>
      </c>
      <c r="Z1873" s="88">
        <v>-100</v>
      </c>
      <c r="AA1873" s="85">
        <v>0</v>
      </c>
      <c r="AB1873" s="91">
        <v>0</v>
      </c>
      <c r="AC1873" s="86">
        <v>0</v>
      </c>
      <c r="AD1873" s="86">
        <v>0</v>
      </c>
      <c r="AE1873" s="86">
        <v>0</v>
      </c>
      <c r="AF1873" s="151">
        <v>4.8709730983599997E-7</v>
      </c>
      <c r="AG1873" s="85">
        <v>5.9919998781099999E-2</v>
      </c>
      <c r="AH1873" s="86">
        <v>3.3921E-2</v>
      </c>
      <c r="AI1873" s="151">
        <v>6.9050031425399996E-3</v>
      </c>
      <c r="AJ1873" s="152">
        <v>1.04</v>
      </c>
      <c r="AK1873" s="153">
        <v>0</v>
      </c>
    </row>
    <row r="1874" spans="1:37" x14ac:dyDescent="0.2">
      <c r="A1874" s="149" t="s">
        <v>3836</v>
      </c>
      <c r="B1874" s="66" t="s">
        <v>3837</v>
      </c>
      <c r="C1874" s="67">
        <v>40</v>
      </c>
      <c r="D1874" s="84" t="s">
        <v>348</v>
      </c>
      <c r="E1874" s="85">
        <v>9.2607667558243207</v>
      </c>
      <c r="F1874" s="91">
        <v>9.2460363608171505</v>
      </c>
      <c r="G1874" s="86">
        <v>7.8830871806799196</v>
      </c>
      <c r="H1874" s="86">
        <v>7.8683567856727503</v>
      </c>
      <c r="I1874" s="86">
        <v>31.03</v>
      </c>
      <c r="J1874" s="86">
        <v>73.36</v>
      </c>
      <c r="K1874" s="87">
        <v>0</v>
      </c>
      <c r="L1874" s="150">
        <v>0.55999998549200003</v>
      </c>
      <c r="M1874" s="86">
        <v>3.2420110492545899E-3</v>
      </c>
      <c r="N1874" s="86">
        <v>10.574360249133401</v>
      </c>
      <c r="O1874" s="86">
        <v>15.2948801036941</v>
      </c>
      <c r="P1874" s="86">
        <v>3.22</v>
      </c>
      <c r="Q1874" s="88">
        <v>1.5591999999999999</v>
      </c>
      <c r="R1874" s="85">
        <v>1.5108022359873101E-2</v>
      </c>
      <c r="S1874" s="86">
        <v>1.8</v>
      </c>
      <c r="T1874" s="86">
        <v>1.86</v>
      </c>
      <c r="U1874" s="88">
        <v>7.5365352560375198</v>
      </c>
      <c r="V1874" s="89">
        <v>3.26</v>
      </c>
      <c r="W1874" s="85">
        <v>45.923864036331899</v>
      </c>
      <c r="X1874" s="88">
        <v>56.9666666667</v>
      </c>
      <c r="Y1874" s="85">
        <v>-100</v>
      </c>
      <c r="Z1874" s="88"/>
      <c r="AA1874" s="85">
        <v>0.02</v>
      </c>
      <c r="AB1874" s="91">
        <v>0.02</v>
      </c>
      <c r="AC1874" s="86">
        <v>0.01</v>
      </c>
      <c r="AD1874" s="86">
        <v>0.01</v>
      </c>
      <c r="AE1874" s="86">
        <v>0</v>
      </c>
      <c r="AF1874" s="151">
        <v>6.5252639692800002E-7</v>
      </c>
      <c r="AG1874" s="85">
        <v>7.9925987648099994E-2</v>
      </c>
      <c r="AH1874" s="86">
        <v>0.50881100000000001</v>
      </c>
      <c r="AI1874" s="151">
        <v>0.109485983816</v>
      </c>
      <c r="AJ1874" s="152">
        <v>1.03</v>
      </c>
      <c r="AK1874" s="153">
        <v>0</v>
      </c>
    </row>
    <row r="1875" spans="1:37" x14ac:dyDescent="0.2">
      <c r="A1875" s="149" t="s">
        <v>3838</v>
      </c>
      <c r="B1875" s="66" t="s">
        <v>3839</v>
      </c>
      <c r="C1875" s="67">
        <v>40</v>
      </c>
      <c r="D1875" s="84" t="s">
        <v>348</v>
      </c>
      <c r="E1875" s="85">
        <v>10.020326678765899</v>
      </c>
      <c r="F1875" s="91">
        <v>10.0021778584392</v>
      </c>
      <c r="G1875" s="86">
        <v>8.5546279491833008</v>
      </c>
      <c r="H1875" s="86">
        <v>8.5364791288566195</v>
      </c>
      <c r="I1875" s="86">
        <v>11.23</v>
      </c>
      <c r="J1875" s="86">
        <v>33.28</v>
      </c>
      <c r="K1875" s="87">
        <v>0</v>
      </c>
      <c r="L1875" s="150">
        <v>0.28000049306899999</v>
      </c>
      <c r="M1875" s="86">
        <v>7.40878406081485E-4</v>
      </c>
      <c r="N1875" s="86">
        <v>12.0161123483383</v>
      </c>
      <c r="O1875" s="86">
        <v>16.7538864091119</v>
      </c>
      <c r="P1875" s="86">
        <v>3.137</v>
      </c>
      <c r="Q1875" s="88">
        <v>1.2986</v>
      </c>
      <c r="R1875" s="85">
        <v>1.40065830940542E-2</v>
      </c>
      <c r="S1875" s="86">
        <v>1.8</v>
      </c>
      <c r="T1875" s="86">
        <v>1.69</v>
      </c>
      <c r="U1875" s="88">
        <v>6.3840290381125202</v>
      </c>
      <c r="V1875" s="89">
        <v>3.17</v>
      </c>
      <c r="W1875" s="85">
        <v>46.440744678255903</v>
      </c>
      <c r="X1875" s="88"/>
      <c r="Y1875" s="85">
        <v>-100</v>
      </c>
      <c r="Z1875" s="88">
        <v>-100</v>
      </c>
      <c r="AA1875" s="85">
        <v>0.03</v>
      </c>
      <c r="AB1875" s="91">
        <v>0.03</v>
      </c>
      <c r="AC1875" s="86">
        <v>0</v>
      </c>
      <c r="AD1875" s="86">
        <v>0</v>
      </c>
      <c r="AE1875" s="86">
        <v>0</v>
      </c>
      <c r="AF1875" s="151">
        <v>9.5819996611399993</v>
      </c>
      <c r="AG1875" s="85">
        <v>8.3160086308800008E-3</v>
      </c>
      <c r="AH1875" s="86">
        <v>0.24525</v>
      </c>
      <c r="AI1875" s="151">
        <v>6.3164995042199995E-2</v>
      </c>
      <c r="AJ1875" s="152">
        <v>1.03</v>
      </c>
      <c r="AK1875" s="153">
        <v>0</v>
      </c>
    </row>
    <row r="1876" spans="1:37" x14ac:dyDescent="0.2">
      <c r="A1876" s="149" t="s">
        <v>3840</v>
      </c>
      <c r="B1876" s="66" t="s">
        <v>3841</v>
      </c>
      <c r="C1876" s="67">
        <v>40</v>
      </c>
      <c r="D1876" s="84" t="s">
        <v>348</v>
      </c>
      <c r="E1876" s="85">
        <v>11.153016881721101</v>
      </c>
      <c r="F1876" s="91">
        <v>11.026187027308501</v>
      </c>
      <c r="G1876" s="86">
        <v>8.9955743056065494</v>
      </c>
      <c r="H1876" s="86">
        <v>8.9388346338956097</v>
      </c>
      <c r="I1876" s="86">
        <v>4.8099999999999996</v>
      </c>
      <c r="J1876" s="86">
        <v>5.35</v>
      </c>
      <c r="K1876" s="87">
        <v>7.4000000000000003E-3</v>
      </c>
      <c r="L1876" s="150">
        <v>0.46000000695600002</v>
      </c>
      <c r="M1876" s="86">
        <v>1.13586591644349E-4</v>
      </c>
      <c r="N1876" s="86">
        <v>13.810944346042699</v>
      </c>
      <c r="O1876" s="86">
        <v>8.7260097393297098</v>
      </c>
      <c r="P1876" s="86">
        <v>0.98899999999999999</v>
      </c>
      <c r="Q1876" s="88">
        <v>1.0384</v>
      </c>
      <c r="R1876" s="85">
        <v>6.7340067340067302E-3</v>
      </c>
      <c r="S1876" s="86">
        <v>1.4</v>
      </c>
      <c r="T1876" s="86">
        <v>1.3</v>
      </c>
      <c r="U1876" s="88">
        <v>5.5825161708064401</v>
      </c>
      <c r="V1876" s="89">
        <v>3.29</v>
      </c>
      <c r="W1876" s="85">
        <v>50.473245274171198</v>
      </c>
      <c r="X1876" s="88">
        <v>67.599999999999994</v>
      </c>
      <c r="Y1876" s="85">
        <v>-100</v>
      </c>
      <c r="Z1876" s="88"/>
      <c r="AA1876" s="85">
        <v>0</v>
      </c>
      <c r="AB1876" s="91">
        <v>0</v>
      </c>
      <c r="AC1876" s="86">
        <v>0</v>
      </c>
      <c r="AD1876" s="86">
        <v>0</v>
      </c>
      <c r="AE1876" s="86">
        <v>0</v>
      </c>
      <c r="AF1876" s="151">
        <v>18.2014983583</v>
      </c>
      <c r="AG1876" s="85">
        <v>3.19970051348E-2</v>
      </c>
      <c r="AH1876" s="86">
        <v>4.2893000000000001E-2</v>
      </c>
      <c r="AI1876" s="151">
        <v>1.13794268126E-8</v>
      </c>
      <c r="AJ1876" s="152">
        <v>1.06</v>
      </c>
      <c r="AK1876" s="153">
        <v>0</v>
      </c>
    </row>
    <row r="1877" spans="1:37" x14ac:dyDescent="0.2">
      <c r="A1877" s="149" t="s">
        <v>3842</v>
      </c>
      <c r="B1877" s="66" t="s">
        <v>3843</v>
      </c>
      <c r="C1877" s="67">
        <v>40</v>
      </c>
      <c r="D1877" s="84" t="s">
        <v>348</v>
      </c>
      <c r="E1877" s="85">
        <v>10.3202249242341</v>
      </c>
      <c r="F1877" s="91">
        <v>10.3202249242341</v>
      </c>
      <c r="G1877" s="86">
        <v>8.4120203016029507</v>
      </c>
      <c r="H1877" s="86">
        <v>8.4120203016029507</v>
      </c>
      <c r="I1877" s="86">
        <v>5.63</v>
      </c>
      <c r="J1877" s="86">
        <v>14.65</v>
      </c>
      <c r="K1877" s="87">
        <v>0</v>
      </c>
      <c r="L1877" s="150">
        <v>1.5200001192799999</v>
      </c>
      <c r="M1877" s="86">
        <v>2.0941033010262399E-4</v>
      </c>
      <c r="N1877" s="86">
        <v>14.165075158176499</v>
      </c>
      <c r="O1877" s="86">
        <v>23.185119711002699</v>
      </c>
      <c r="P1877" s="86">
        <v>1.095</v>
      </c>
      <c r="Q1877" s="88">
        <v>0.998</v>
      </c>
      <c r="R1877" s="85">
        <v>7.6516948504093702E-3</v>
      </c>
      <c r="S1877" s="86">
        <v>1.6</v>
      </c>
      <c r="T1877" s="86">
        <v>1.26</v>
      </c>
      <c r="U1877" s="88">
        <v>7.7489319750246501</v>
      </c>
      <c r="V1877" s="89">
        <v>3.43</v>
      </c>
      <c r="W1877" s="85">
        <v>66.966256149957402</v>
      </c>
      <c r="X1877" s="88">
        <v>68.5</v>
      </c>
      <c r="Y1877" s="85">
        <v>-20.340000000000003</v>
      </c>
      <c r="Z1877" s="88"/>
      <c r="AA1877" s="85">
        <v>0.06</v>
      </c>
      <c r="AB1877" s="91">
        <v>0.06</v>
      </c>
      <c r="AC1877" s="86">
        <v>0</v>
      </c>
      <c r="AD1877" s="86">
        <v>0</v>
      </c>
      <c r="AE1877" s="86">
        <v>0</v>
      </c>
      <c r="AF1877" s="151">
        <v>7.6696133940700004E-7</v>
      </c>
      <c r="AG1877" s="85">
        <v>7.3402004427399997E-2</v>
      </c>
      <c r="AH1877" s="86">
        <v>0.10674599999999999</v>
      </c>
      <c r="AI1877" s="151">
        <v>3.78989998717E-2</v>
      </c>
      <c r="AJ1877" s="152">
        <v>1.04</v>
      </c>
      <c r="AK1877" s="153">
        <v>0</v>
      </c>
    </row>
    <row r="1878" spans="1:37" x14ac:dyDescent="0.2">
      <c r="A1878" s="149" t="s">
        <v>3844</v>
      </c>
      <c r="B1878" s="66" t="s">
        <v>3845</v>
      </c>
      <c r="C1878" s="67">
        <v>40</v>
      </c>
      <c r="D1878" s="84" t="s">
        <v>348</v>
      </c>
      <c r="E1878" s="85">
        <v>16.5643949460054</v>
      </c>
      <c r="F1878" s="91">
        <v>16.531780735873198</v>
      </c>
      <c r="G1878" s="86">
        <v>9.8784818689150296</v>
      </c>
      <c r="H1878" s="86">
        <v>9.8531152610344694</v>
      </c>
      <c r="I1878" s="86">
        <v>4.43</v>
      </c>
      <c r="J1878" s="86">
        <v>3.7</v>
      </c>
      <c r="K1878" s="87">
        <v>0</v>
      </c>
      <c r="L1878" s="150">
        <v>2.2259903508299998E-9</v>
      </c>
      <c r="M1878" s="86">
        <v>7.6518170121920304E-3</v>
      </c>
      <c r="N1878" s="86">
        <v>23.4020570140422</v>
      </c>
      <c r="O1878" s="86">
        <v>29.835744054915398</v>
      </c>
      <c r="P1878" s="86">
        <v>0.52</v>
      </c>
      <c r="Q1878" s="88">
        <v>1.0603</v>
      </c>
      <c r="R1878" s="85">
        <v>3.9651070578905601E-2</v>
      </c>
      <c r="S1878" s="86">
        <v>1.2</v>
      </c>
      <c r="T1878" s="86">
        <v>1.44</v>
      </c>
      <c r="U1878" s="88">
        <v>2.2189742226946598</v>
      </c>
      <c r="V1878" s="89">
        <v>3.33</v>
      </c>
      <c r="W1878" s="85">
        <v>47.5728505272102</v>
      </c>
      <c r="X1878" s="88">
        <v>54.9666666667</v>
      </c>
      <c r="Y1878" s="85">
        <v>100</v>
      </c>
      <c r="Z1878" s="88">
        <v>-100</v>
      </c>
      <c r="AA1878" s="85">
        <v>0.19</v>
      </c>
      <c r="AB1878" s="91">
        <v>0.23</v>
      </c>
      <c r="AC1878" s="86">
        <v>7.0000000000000007E-2</v>
      </c>
      <c r="AD1878" s="86">
        <v>7.0000000000000007E-2</v>
      </c>
      <c r="AE1878" s="86">
        <v>0</v>
      </c>
      <c r="AF1878" s="151">
        <v>0</v>
      </c>
      <c r="AG1878" s="85">
        <v>2.3177000623400001E-2</v>
      </c>
      <c r="AH1878" s="86">
        <v>1.6532999999999999E-2</v>
      </c>
      <c r="AI1878" s="151">
        <v>2.43670575355E-11</v>
      </c>
      <c r="AJ1878" s="152">
        <v>1.34</v>
      </c>
      <c r="AK1878" s="153">
        <v>1</v>
      </c>
    </row>
    <row r="1879" spans="1:37" x14ac:dyDescent="0.2">
      <c r="A1879" s="149" t="s">
        <v>444</v>
      </c>
      <c r="B1879" s="66" t="s">
        <v>3846</v>
      </c>
      <c r="C1879" s="67">
        <v>40</v>
      </c>
      <c r="D1879" s="84" t="s">
        <v>348</v>
      </c>
      <c r="E1879" s="85">
        <v>10.5900931386767</v>
      </c>
      <c r="F1879" s="91">
        <v>10.5900931386767</v>
      </c>
      <c r="G1879" s="86">
        <v>7.6106223210544997</v>
      </c>
      <c r="H1879" s="86">
        <v>7.6106223210544997</v>
      </c>
      <c r="I1879" s="86">
        <v>3.64</v>
      </c>
      <c r="J1879" s="86">
        <v>4.3499999999999996</v>
      </c>
      <c r="K1879" s="87">
        <v>0</v>
      </c>
      <c r="L1879" s="150">
        <v>5.2530677774800003E-11</v>
      </c>
      <c r="M1879" s="86">
        <v>7.0838450503718804E-3</v>
      </c>
      <c r="N1879" s="86">
        <v>13.2738358222144</v>
      </c>
      <c r="O1879" s="86">
        <v>21.5332662738899</v>
      </c>
      <c r="P1879" s="86">
        <v>0.47399999999999998</v>
      </c>
      <c r="Q1879" s="88">
        <v>1.0743</v>
      </c>
      <c r="R1879" s="85">
        <v>2.9728725380899299E-2</v>
      </c>
      <c r="S1879" s="86">
        <v>1.4</v>
      </c>
      <c r="T1879" s="86">
        <v>1.25</v>
      </c>
      <c r="U1879" s="88">
        <v>6.5761062232105498</v>
      </c>
      <c r="V1879" s="89">
        <v>3.39</v>
      </c>
      <c r="W1879" s="85">
        <v>48.537961091651901</v>
      </c>
      <c r="X1879" s="88">
        <v>52.8</v>
      </c>
      <c r="Y1879" s="85">
        <v>100</v>
      </c>
      <c r="Z1879" s="88">
        <v>100</v>
      </c>
      <c r="AA1879" s="85">
        <v>7.0000000000000007E-2</v>
      </c>
      <c r="AB1879" s="91">
        <v>7.0000000000000007E-2</v>
      </c>
      <c r="AC1879" s="86">
        <v>0.04</v>
      </c>
      <c r="AD1879" s="86">
        <v>0.04</v>
      </c>
      <c r="AE1879" s="86">
        <v>0</v>
      </c>
      <c r="AF1879" s="151">
        <v>0</v>
      </c>
      <c r="AG1879" s="85">
        <v>0.13068299889500001</v>
      </c>
      <c r="AH1879" s="86">
        <v>2.9309999999999999E-2</v>
      </c>
      <c r="AI1879" s="151">
        <v>0</v>
      </c>
      <c r="AJ1879" s="152">
        <v>1.1100000000000001</v>
      </c>
      <c r="AK1879" s="153">
        <v>0</v>
      </c>
    </row>
    <row r="1880" spans="1:37" x14ac:dyDescent="0.2">
      <c r="A1880" s="149" t="s">
        <v>446</v>
      </c>
      <c r="B1880" s="66" t="s">
        <v>3847</v>
      </c>
      <c r="C1880" s="67">
        <v>40</v>
      </c>
      <c r="D1880" s="84" t="s">
        <v>348</v>
      </c>
      <c r="E1880" s="85">
        <v>9.4346840077597705</v>
      </c>
      <c r="F1880" s="91">
        <v>9.4301301492754792</v>
      </c>
      <c r="G1880" s="86">
        <v>7.5493865952621704</v>
      </c>
      <c r="H1880" s="86">
        <v>7.5457435084747297</v>
      </c>
      <c r="I1880" s="86">
        <v>6.3</v>
      </c>
      <c r="J1880" s="86">
        <v>14.29</v>
      </c>
      <c r="K1880" s="87">
        <v>0</v>
      </c>
      <c r="L1880" s="150">
        <v>0.289999998812</v>
      </c>
      <c r="M1880" s="86">
        <v>6.3204167643253701E-4</v>
      </c>
      <c r="N1880" s="86">
        <v>12.3534874783834</v>
      </c>
      <c r="O1880" s="86">
        <v>25.7121578849376</v>
      </c>
      <c r="P1880" s="86">
        <v>0.79200000000000004</v>
      </c>
      <c r="Q1880" s="88">
        <v>1.0018</v>
      </c>
      <c r="R1880" s="85">
        <v>1.8625442354255901E-2</v>
      </c>
      <c r="S1880" s="86">
        <v>1.6</v>
      </c>
      <c r="T1880" s="86">
        <v>1.25</v>
      </c>
      <c r="U1880" s="88">
        <v>7.1450039618568804</v>
      </c>
      <c r="V1880" s="89">
        <v>3.44</v>
      </c>
      <c r="W1880" s="85">
        <v>50.997841547248399</v>
      </c>
      <c r="X1880" s="88">
        <v>69.933333333299998</v>
      </c>
      <c r="Y1880" s="85">
        <v>100</v>
      </c>
      <c r="Z1880" s="88"/>
      <c r="AA1880" s="85">
        <v>0</v>
      </c>
      <c r="AB1880" s="91">
        <v>0</v>
      </c>
      <c r="AC1880" s="86">
        <v>0</v>
      </c>
      <c r="AD1880" s="86">
        <v>0</v>
      </c>
      <c r="AE1880" s="86">
        <v>0</v>
      </c>
      <c r="AF1880" s="151">
        <v>0</v>
      </c>
      <c r="AG1880" s="85">
        <v>7.7321997362800002E-2</v>
      </c>
      <c r="AH1880" s="86">
        <v>8.6931999999999995E-2</v>
      </c>
      <c r="AI1880" s="151">
        <v>4.2109998773900001E-3</v>
      </c>
      <c r="AJ1880" s="152">
        <v>1.0900000000000001</v>
      </c>
      <c r="AK1880" s="153">
        <v>0</v>
      </c>
    </row>
    <row r="1881" spans="1:37" x14ac:dyDescent="0.2">
      <c r="A1881" s="149" t="s">
        <v>3848</v>
      </c>
      <c r="B1881" s="66" t="s">
        <v>3849</v>
      </c>
      <c r="C1881" s="67">
        <v>40</v>
      </c>
      <c r="D1881" s="84" t="s">
        <v>348</v>
      </c>
      <c r="E1881" s="85">
        <v>14.0699422806422</v>
      </c>
      <c r="F1881" s="91">
        <v>14.060241548236901</v>
      </c>
      <c r="G1881" s="86">
        <v>10.1450259494592</v>
      </c>
      <c r="H1881" s="86">
        <v>10.1450259494592</v>
      </c>
      <c r="I1881" s="86">
        <v>3.42</v>
      </c>
      <c r="J1881" s="86">
        <v>3.55</v>
      </c>
      <c r="K1881" s="87">
        <v>0</v>
      </c>
      <c r="L1881" s="150">
        <v>1.0199999816900001</v>
      </c>
      <c r="M1881" s="86">
        <v>0</v>
      </c>
      <c r="N1881" s="86">
        <v>22.2518210197711</v>
      </c>
      <c r="O1881" s="86">
        <v>19.8895803116081</v>
      </c>
      <c r="P1881" s="86">
        <v>0.60899999999999999</v>
      </c>
      <c r="Q1881" s="88">
        <v>1.218</v>
      </c>
      <c r="R1881" s="85">
        <v>0</v>
      </c>
      <c r="S1881" s="86">
        <v>1.4</v>
      </c>
      <c r="T1881" s="86">
        <v>1.33</v>
      </c>
      <c r="U1881" s="88">
        <v>6.4509870495222401</v>
      </c>
      <c r="V1881" s="89">
        <v>3.33</v>
      </c>
      <c r="W1881" s="85">
        <v>69.976590276093006</v>
      </c>
      <c r="X1881" s="88">
        <v>72.599999999999994</v>
      </c>
      <c r="Y1881" s="85">
        <v>12.659999999999997</v>
      </c>
      <c r="Z1881" s="88"/>
      <c r="AA1881" s="85">
        <v>0</v>
      </c>
      <c r="AB1881" s="91">
        <v>0</v>
      </c>
      <c r="AC1881" s="86">
        <v>0</v>
      </c>
      <c r="AD1881" s="86">
        <v>0</v>
      </c>
      <c r="AE1881" s="86">
        <v>0</v>
      </c>
      <c r="AF1881" s="151">
        <v>0</v>
      </c>
      <c r="AG1881" s="85">
        <v>5.0911001637999997E-2</v>
      </c>
      <c r="AH1881" s="86">
        <v>1.8416999999999999E-2</v>
      </c>
      <c r="AI1881" s="151">
        <v>4.2110000868200003E-3</v>
      </c>
      <c r="AJ1881" s="152">
        <v>1.47</v>
      </c>
      <c r="AK1881" s="153">
        <v>0</v>
      </c>
    </row>
    <row r="1882" spans="1:37" x14ac:dyDescent="0.2">
      <c r="A1882" s="149" t="s">
        <v>3850</v>
      </c>
      <c r="B1882" s="66" t="s">
        <v>3851</v>
      </c>
      <c r="C1882" s="67">
        <v>40</v>
      </c>
      <c r="D1882" s="84" t="s">
        <v>348</v>
      </c>
      <c r="E1882" s="85">
        <v>19.755290429330302</v>
      </c>
      <c r="F1882" s="91">
        <v>19.710296380156201</v>
      </c>
      <c r="G1882" s="86">
        <v>17.869894626839699</v>
      </c>
      <c r="H1882" s="86">
        <v>17.840866208017701</v>
      </c>
      <c r="I1882" s="86">
        <v>4.28</v>
      </c>
      <c r="J1882" s="86">
        <v>9</v>
      </c>
      <c r="K1882" s="87">
        <v>0</v>
      </c>
      <c r="L1882" s="150">
        <v>9.0299998543799997</v>
      </c>
      <c r="M1882" s="86">
        <v>1.3453964781816899E-5</v>
      </c>
      <c r="N1882" s="86">
        <v>21.689774226785499</v>
      </c>
      <c r="O1882" s="86">
        <v>27.8702137475012</v>
      </c>
      <c r="P1882" s="86">
        <v>0.59599999999999997</v>
      </c>
      <c r="Q1882" s="88">
        <v>0.87090000000000001</v>
      </c>
      <c r="R1882" s="85">
        <v>1.3910140492418999E-2</v>
      </c>
      <c r="S1882" s="86">
        <v>0.6</v>
      </c>
      <c r="T1882" s="86">
        <v>1.31</v>
      </c>
      <c r="U1882" s="88">
        <v>15.8567737815321</v>
      </c>
      <c r="V1882" s="89">
        <v>3.64</v>
      </c>
      <c r="W1882" s="85">
        <v>63.894139130921403</v>
      </c>
      <c r="X1882" s="88">
        <v>78.7</v>
      </c>
      <c r="Y1882" s="85">
        <v>99.240000000000009</v>
      </c>
      <c r="Z1882" s="88"/>
      <c r="AA1882" s="85">
        <v>0</v>
      </c>
      <c r="AB1882" s="91">
        <v>0</v>
      </c>
      <c r="AC1882" s="86">
        <v>0</v>
      </c>
      <c r="AD1882" s="86">
        <v>0</v>
      </c>
      <c r="AE1882" s="86">
        <v>0</v>
      </c>
      <c r="AF1882" s="151">
        <v>2.4252000228499999</v>
      </c>
      <c r="AG1882" s="85">
        <v>0.79392097293899999</v>
      </c>
      <c r="AH1882" s="86">
        <v>3.0171E-2</v>
      </c>
      <c r="AI1882" s="151">
        <v>3.3950819333099998E-10</v>
      </c>
      <c r="AJ1882" s="152">
        <v>1</v>
      </c>
      <c r="AK1882" s="153">
        <v>0</v>
      </c>
    </row>
    <row r="1883" spans="1:37" x14ac:dyDescent="0.2">
      <c r="A1883" s="149" t="s">
        <v>434</v>
      </c>
      <c r="B1883" s="66" t="s">
        <v>3852</v>
      </c>
      <c r="C1883" s="67">
        <v>40</v>
      </c>
      <c r="D1883" s="84" t="s">
        <v>348</v>
      </c>
      <c r="E1883" s="85">
        <v>14.5282759757203</v>
      </c>
      <c r="F1883" s="91">
        <v>14.2129693207723</v>
      </c>
      <c r="G1883" s="86">
        <v>13.436787607459699</v>
      </c>
      <c r="H1883" s="86">
        <v>13.1407069680573</v>
      </c>
      <c r="I1883" s="86">
        <v>6.38</v>
      </c>
      <c r="J1883" s="86">
        <v>10.91</v>
      </c>
      <c r="K1883" s="87">
        <v>0</v>
      </c>
      <c r="L1883" s="150">
        <v>1.6585348923000001E-8</v>
      </c>
      <c r="M1883" s="86">
        <v>0</v>
      </c>
      <c r="N1883" s="86">
        <v>18.164484758554099</v>
      </c>
      <c r="O1883" s="86">
        <v>20.735974495548401</v>
      </c>
      <c r="P1883" s="86">
        <v>0.98199999999999998</v>
      </c>
      <c r="Q1883" s="88">
        <v>0.38450000000000001</v>
      </c>
      <c r="R1883" s="85">
        <v>0</v>
      </c>
      <c r="S1883" s="86">
        <v>0</v>
      </c>
      <c r="T1883" s="86">
        <v>1.7</v>
      </c>
      <c r="U1883" s="88">
        <v>7.1564723008047499</v>
      </c>
      <c r="V1883" s="89">
        <v>3.65</v>
      </c>
      <c r="W1883" s="85">
        <v>36.549710970491198</v>
      </c>
      <c r="X1883" s="88">
        <v>48.8</v>
      </c>
      <c r="Y1883" s="85">
        <v>-100</v>
      </c>
      <c r="Z1883" s="88">
        <v>55.259999999999991</v>
      </c>
      <c r="AA1883" s="85">
        <v>0</v>
      </c>
      <c r="AB1883" s="91">
        <v>0.03</v>
      </c>
      <c r="AC1883" s="86">
        <v>0</v>
      </c>
      <c r="AD1883" s="86">
        <v>0.02</v>
      </c>
      <c r="AE1883" s="86">
        <v>0</v>
      </c>
      <c r="AF1883" s="151">
        <v>9.91390032254</v>
      </c>
      <c r="AG1883" s="85">
        <v>1.06681593536</v>
      </c>
      <c r="AH1883" s="86">
        <v>9.6637000000000001E-2</v>
      </c>
      <c r="AI1883" s="151">
        <v>6.1809996993500002E-3</v>
      </c>
      <c r="AJ1883" s="152">
        <v>1</v>
      </c>
      <c r="AK1883" s="153">
        <v>0</v>
      </c>
    </row>
    <row r="1884" spans="1:37" x14ac:dyDescent="0.2">
      <c r="A1884" s="149" t="s">
        <v>436</v>
      </c>
      <c r="B1884" s="66" t="s">
        <v>3853</v>
      </c>
      <c r="C1884" s="67">
        <v>40</v>
      </c>
      <c r="D1884" s="84" t="s">
        <v>348</v>
      </c>
      <c r="E1884" s="85">
        <v>12.721076959411601</v>
      </c>
      <c r="F1884" s="91">
        <v>12.6670940315125</v>
      </c>
      <c r="G1884" s="86">
        <v>12.0995985019737</v>
      </c>
      <c r="H1884" s="86">
        <v>12.055062586457</v>
      </c>
      <c r="I1884" s="86">
        <v>1.92</v>
      </c>
      <c r="J1884" s="86">
        <v>3.02</v>
      </c>
      <c r="K1884" s="87">
        <v>0</v>
      </c>
      <c r="L1884" s="150">
        <v>2.5500000480199998</v>
      </c>
      <c r="M1884" s="86">
        <v>0</v>
      </c>
      <c r="N1884" s="86">
        <v>13.705512332395299</v>
      </c>
      <c r="O1884" s="86">
        <v>22.846806478862899</v>
      </c>
      <c r="P1884" s="86">
        <v>0.73299999999999998</v>
      </c>
      <c r="Q1884" s="88">
        <v>0.77980000000000005</v>
      </c>
      <c r="R1884" s="85">
        <v>0</v>
      </c>
      <c r="S1884" s="86">
        <v>0</v>
      </c>
      <c r="T1884" s="86">
        <v>1.35</v>
      </c>
      <c r="U1884" s="88">
        <v>11.0489557677385</v>
      </c>
      <c r="V1884" s="89">
        <v>3.49</v>
      </c>
      <c r="W1884" s="85">
        <v>45.234800251938204</v>
      </c>
      <c r="X1884" s="88">
        <v>59.933333333299998</v>
      </c>
      <c r="Y1884" s="85">
        <v>-100</v>
      </c>
      <c r="Z1884" s="88">
        <v>76</v>
      </c>
      <c r="AA1884" s="85">
        <v>0</v>
      </c>
      <c r="AB1884" s="91">
        <v>0</v>
      </c>
      <c r="AC1884" s="86">
        <v>0</v>
      </c>
      <c r="AD1884" s="86">
        <v>0</v>
      </c>
      <c r="AE1884" s="86">
        <v>0</v>
      </c>
      <c r="AF1884" s="151">
        <v>5.3686019099999998</v>
      </c>
      <c r="AG1884" s="85">
        <v>3.1111948378099998</v>
      </c>
      <c r="AH1884" s="86">
        <v>2.1774999999999999E-2</v>
      </c>
      <c r="AI1884" s="151">
        <v>1.56699985589E-2</v>
      </c>
      <c r="AJ1884" s="152">
        <v>1</v>
      </c>
      <c r="AK1884" s="153">
        <v>0</v>
      </c>
    </row>
    <row r="1885" spans="1:37" x14ac:dyDescent="0.2">
      <c r="A1885" s="149" t="s">
        <v>3854</v>
      </c>
      <c r="B1885" s="66" t="s">
        <v>3855</v>
      </c>
      <c r="C1885" s="67">
        <v>40</v>
      </c>
      <c r="D1885" s="84" t="s">
        <v>348</v>
      </c>
      <c r="E1885" s="85">
        <v>8.2155245853262002</v>
      </c>
      <c r="F1885" s="91">
        <v>8.2043886658611704</v>
      </c>
      <c r="G1885" s="86">
        <v>7.1965879542759197</v>
      </c>
      <c r="H1885" s="86">
        <v>7.1876792187038898</v>
      </c>
      <c r="I1885" s="86">
        <v>2.56</v>
      </c>
      <c r="J1885" s="86">
        <v>2.33</v>
      </c>
      <c r="K1885" s="87">
        <v>0</v>
      </c>
      <c r="L1885" s="150">
        <v>4.7899994030700004</v>
      </c>
      <c r="M1885" s="86">
        <v>0</v>
      </c>
      <c r="N1885" s="86">
        <v>9.1538374248212708</v>
      </c>
      <c r="O1885" s="86">
        <v>11.877432096834101</v>
      </c>
      <c r="P1885" s="86">
        <v>0.41899999999999998</v>
      </c>
      <c r="Q1885" s="88">
        <v>0.50109999999999999</v>
      </c>
      <c r="R1885" s="85">
        <v>0</v>
      </c>
      <c r="S1885" s="86">
        <v>0</v>
      </c>
      <c r="T1885" s="86">
        <v>0.75</v>
      </c>
      <c r="U1885" s="88">
        <v>6.8513744508599697</v>
      </c>
      <c r="V1885" s="89">
        <v>3.65</v>
      </c>
      <c r="W1885" s="85">
        <v>36.1728936228252</v>
      </c>
      <c r="X1885" s="88">
        <v>44.233333333300003</v>
      </c>
      <c r="Y1885" s="85"/>
      <c r="Z1885" s="88"/>
      <c r="AA1885" s="85">
        <v>0.05</v>
      </c>
      <c r="AB1885" s="91">
        <v>0.05</v>
      </c>
      <c r="AC1885" s="86">
        <v>0.05</v>
      </c>
      <c r="AD1885" s="86">
        <v>0.05</v>
      </c>
      <c r="AE1885" s="86">
        <v>0</v>
      </c>
      <c r="AF1885" s="151">
        <v>1.13590231842E-7</v>
      </c>
      <c r="AG1885" s="85">
        <v>1.4499920854299999</v>
      </c>
      <c r="AH1885" s="86">
        <v>2.2631999999999999E-2</v>
      </c>
      <c r="AI1885" s="151">
        <v>7.6796409995999999E-9</v>
      </c>
      <c r="AJ1885" s="152">
        <v>1.04</v>
      </c>
      <c r="AK1885" s="153">
        <v>0</v>
      </c>
    </row>
    <row r="1886" spans="1:37" x14ac:dyDescent="0.2">
      <c r="A1886" s="149" t="s">
        <v>3856</v>
      </c>
      <c r="B1886" s="66" t="s">
        <v>3857</v>
      </c>
      <c r="C1886" s="67">
        <v>40</v>
      </c>
      <c r="D1886" s="84" t="s">
        <v>348</v>
      </c>
      <c r="E1886" s="85">
        <v>18.996369793604199</v>
      </c>
      <c r="F1886" s="91">
        <v>18.755211206177801</v>
      </c>
      <c r="G1886" s="86">
        <v>17.162025219031001</v>
      </c>
      <c r="H1886" s="86">
        <v>17.106866605949399</v>
      </c>
      <c r="I1886" s="86">
        <v>4.3</v>
      </c>
      <c r="J1886" s="86">
        <v>19.39</v>
      </c>
      <c r="K1886" s="87">
        <v>0</v>
      </c>
      <c r="L1886" s="150">
        <v>14.9799952322</v>
      </c>
      <c r="M1886" s="86">
        <v>0</v>
      </c>
      <c r="N1886" s="86">
        <v>24.9505556121929</v>
      </c>
      <c r="O1886" s="86">
        <v>21.094230262580101</v>
      </c>
      <c r="P1886" s="86">
        <v>1.302</v>
      </c>
      <c r="Q1886" s="88">
        <v>0.78390000000000004</v>
      </c>
      <c r="R1886" s="85">
        <v>0</v>
      </c>
      <c r="S1886" s="86">
        <v>0.6</v>
      </c>
      <c r="T1886" s="86">
        <v>1.1499999999999999</v>
      </c>
      <c r="U1886" s="88">
        <v>7.94155752530241</v>
      </c>
      <c r="V1886" s="89">
        <v>3.4</v>
      </c>
      <c r="W1886" s="85">
        <v>73.643165130557904</v>
      </c>
      <c r="X1886" s="88">
        <v>71.8</v>
      </c>
      <c r="Y1886" s="85">
        <v>-69.52</v>
      </c>
      <c r="Z1886" s="88"/>
      <c r="AA1886" s="85">
        <v>0.08</v>
      </c>
      <c r="AB1886" s="91">
        <v>0.19</v>
      </c>
      <c r="AC1886" s="86">
        <v>0.12</v>
      </c>
      <c r="AD1886" s="86">
        <v>0.12</v>
      </c>
      <c r="AE1886" s="86">
        <v>0</v>
      </c>
      <c r="AF1886" s="151">
        <v>1.01499444915E-8</v>
      </c>
      <c r="AG1886" s="85">
        <v>0.48352501457199998</v>
      </c>
      <c r="AH1886" s="86">
        <v>7.7160999999999993E-2</v>
      </c>
      <c r="AI1886" s="151">
        <v>1.1555999808300001E-2</v>
      </c>
      <c r="AJ1886" s="152">
        <v>1.37</v>
      </c>
      <c r="AK1886" s="153">
        <v>0</v>
      </c>
    </row>
    <row r="1887" spans="1:37" x14ac:dyDescent="0.2">
      <c r="A1887" s="149" t="s">
        <v>377</v>
      </c>
      <c r="B1887" s="66" t="s">
        <v>3858</v>
      </c>
      <c r="C1887" s="67">
        <v>40</v>
      </c>
      <c r="D1887" s="84" t="s">
        <v>348</v>
      </c>
      <c r="E1887" s="85">
        <v>11.941734231139201</v>
      </c>
      <c r="F1887" s="91">
        <v>11.8672987952911</v>
      </c>
      <c r="G1887" s="86">
        <v>10.572122211534101</v>
      </c>
      <c r="H1887" s="86">
        <v>10.505702899546501</v>
      </c>
      <c r="I1887" s="86">
        <v>3.92</v>
      </c>
      <c r="J1887" s="86">
        <v>3.78</v>
      </c>
      <c r="K1887" s="87">
        <v>0</v>
      </c>
      <c r="L1887" s="150">
        <v>2.9900000911900002</v>
      </c>
      <c r="M1887" s="86">
        <v>0</v>
      </c>
      <c r="N1887" s="86">
        <v>15.363758745567999</v>
      </c>
      <c r="O1887" s="86">
        <v>28.9758195768426</v>
      </c>
      <c r="P1887" s="86">
        <v>0.45</v>
      </c>
      <c r="Q1887" s="88">
        <v>0.63619999999999999</v>
      </c>
      <c r="R1887" s="85">
        <v>0</v>
      </c>
      <c r="S1887" s="86">
        <v>0</v>
      </c>
      <c r="T1887" s="86">
        <v>0.92</v>
      </c>
      <c r="U1887" s="88">
        <v>7.1183179881819401</v>
      </c>
      <c r="V1887" s="89">
        <v>3.64</v>
      </c>
      <c r="W1887" s="85">
        <v>40.152570301414002</v>
      </c>
      <c r="X1887" s="88">
        <v>48.866666666699999</v>
      </c>
      <c r="Y1887" s="85">
        <v>-100</v>
      </c>
      <c r="Z1887" s="88"/>
      <c r="AA1887" s="85">
        <v>0.01</v>
      </c>
      <c r="AB1887" s="91">
        <v>0.01</v>
      </c>
      <c r="AC1887" s="86">
        <v>0.01</v>
      </c>
      <c r="AD1887" s="86">
        <v>0.01</v>
      </c>
      <c r="AE1887" s="86">
        <v>0</v>
      </c>
      <c r="AF1887" s="151">
        <v>0</v>
      </c>
      <c r="AG1887" s="85">
        <v>0.53663601442599995</v>
      </c>
      <c r="AH1887" s="86">
        <v>1.8134999999999998E-2</v>
      </c>
      <c r="AI1887" s="151">
        <v>6.7889997301499999E-3</v>
      </c>
      <c r="AJ1887" s="152">
        <v>1.08</v>
      </c>
      <c r="AK1887" s="153">
        <v>0</v>
      </c>
    </row>
    <row r="1888" spans="1:37" x14ac:dyDescent="0.2">
      <c r="A1888" s="149" t="s">
        <v>3859</v>
      </c>
      <c r="B1888" s="66" t="s">
        <v>3860</v>
      </c>
      <c r="C1888" s="67">
        <v>40</v>
      </c>
      <c r="D1888" s="84" t="s">
        <v>348</v>
      </c>
      <c r="E1888" s="85">
        <v>12.696696047153001</v>
      </c>
      <c r="F1888" s="91">
        <v>12.676147731574099</v>
      </c>
      <c r="G1888" s="86">
        <v>11.6779321905586</v>
      </c>
      <c r="H1888" s="86">
        <v>11.657383874979701</v>
      </c>
      <c r="I1888" s="86">
        <v>20.69</v>
      </c>
      <c r="J1888" s="86">
        <v>19.57</v>
      </c>
      <c r="K1888" s="87">
        <v>0</v>
      </c>
      <c r="L1888" s="150">
        <v>2.66999975972</v>
      </c>
      <c r="M1888" s="86">
        <v>0</v>
      </c>
      <c r="N1888" s="86">
        <v>17.413876435392702</v>
      </c>
      <c r="O1888" s="86">
        <v>40.609897919627898</v>
      </c>
      <c r="P1888" s="86">
        <v>1.0129999999999999</v>
      </c>
      <c r="Q1888" s="88">
        <v>0.43859999999999999</v>
      </c>
      <c r="R1888" s="85">
        <v>0</v>
      </c>
      <c r="S1888" s="86">
        <v>0</v>
      </c>
      <c r="T1888" s="86">
        <v>1.92</v>
      </c>
      <c r="U1888" s="88">
        <v>3.7230303358027399</v>
      </c>
      <c r="V1888" s="89">
        <v>3.37</v>
      </c>
      <c r="W1888" s="85">
        <v>49.603969595616</v>
      </c>
      <c r="X1888" s="88">
        <v>52.266666666699997</v>
      </c>
      <c r="Y1888" s="85">
        <v>-100</v>
      </c>
      <c r="Z1888" s="88">
        <v>-7.7000000000000028</v>
      </c>
      <c r="AA1888" s="85">
        <v>0</v>
      </c>
      <c r="AB1888" s="91">
        <v>0</v>
      </c>
      <c r="AC1888" s="86">
        <v>0</v>
      </c>
      <c r="AD1888" s="86">
        <v>0</v>
      </c>
      <c r="AE1888" s="86">
        <v>0</v>
      </c>
      <c r="AF1888" s="151">
        <v>2.2554997066500002</v>
      </c>
      <c r="AG1888" s="85">
        <v>0.12581700208300001</v>
      </c>
      <c r="AH1888" s="86">
        <v>0.19092300000000001</v>
      </c>
      <c r="AI1888" s="151">
        <v>9.6989990065399993E-3</v>
      </c>
      <c r="AJ1888" s="152">
        <v>1</v>
      </c>
      <c r="AK1888" s="153">
        <v>0</v>
      </c>
    </row>
    <row r="1889" spans="1:37" x14ac:dyDescent="0.2">
      <c r="A1889" s="149" t="s">
        <v>3861</v>
      </c>
      <c r="B1889" s="66" t="s">
        <v>3862</v>
      </c>
      <c r="C1889" s="67">
        <v>40</v>
      </c>
      <c r="D1889" s="84" t="s">
        <v>348</v>
      </c>
      <c r="E1889" s="85">
        <v>15.4818958606928</v>
      </c>
      <c r="F1889" s="91">
        <v>15.4401105179677</v>
      </c>
      <c r="G1889" s="86">
        <v>13.480463220370799</v>
      </c>
      <c r="H1889" s="86">
        <v>13.442941688127799</v>
      </c>
      <c r="I1889" s="86">
        <v>25.12</v>
      </c>
      <c r="J1889" s="86">
        <v>105.94</v>
      </c>
      <c r="K1889" s="87">
        <v>0</v>
      </c>
      <c r="L1889" s="150">
        <v>6.0000035373300002E-2</v>
      </c>
      <c r="M1889" s="86">
        <v>0</v>
      </c>
      <c r="N1889" s="86">
        <v>15.5848805687689</v>
      </c>
      <c r="O1889" s="86">
        <v>23.241539482415401</v>
      </c>
      <c r="P1889" s="86">
        <v>4.8710000000000004</v>
      </c>
      <c r="Q1889" s="88">
        <v>0.48320000000000002</v>
      </c>
      <c r="R1889" s="85">
        <v>0</v>
      </c>
      <c r="S1889" s="86">
        <v>0</v>
      </c>
      <c r="T1889" s="86">
        <v>1.89</v>
      </c>
      <c r="U1889" s="88">
        <v>4.9238483447887704</v>
      </c>
      <c r="V1889" s="89">
        <v>3.51</v>
      </c>
      <c r="W1889" s="85">
        <v>38.205455499697301</v>
      </c>
      <c r="X1889" s="88">
        <v>42.4</v>
      </c>
      <c r="Y1889" s="85">
        <v>-100</v>
      </c>
      <c r="Z1889" s="88"/>
      <c r="AA1889" s="85">
        <v>0.16</v>
      </c>
      <c r="AB1889" s="91">
        <v>0.16</v>
      </c>
      <c r="AC1889" s="86">
        <v>0.06</v>
      </c>
      <c r="AD1889" s="86">
        <v>0.06</v>
      </c>
      <c r="AE1889" s="86">
        <v>0</v>
      </c>
      <c r="AF1889" s="151">
        <v>1.66039999364</v>
      </c>
      <c r="AG1889" s="85">
        <v>8.8382996734899993E-2</v>
      </c>
      <c r="AH1889" s="86">
        <v>0.66774199999999995</v>
      </c>
      <c r="AI1889" s="151">
        <v>8.4536995912499996E-2</v>
      </c>
      <c r="AJ1889" s="152">
        <v>1.01</v>
      </c>
      <c r="AK1889" s="153">
        <v>0</v>
      </c>
    </row>
    <row r="1890" spans="1:37" x14ac:dyDescent="0.2">
      <c r="A1890" s="149" t="s">
        <v>3863</v>
      </c>
      <c r="B1890" s="66" t="s">
        <v>3864</v>
      </c>
      <c r="C1890" s="67">
        <v>40</v>
      </c>
      <c r="D1890" s="84" t="s">
        <v>348</v>
      </c>
      <c r="E1890" s="85">
        <v>22.352314048013401</v>
      </c>
      <c r="F1890" s="91">
        <v>22.0775347281715</v>
      </c>
      <c r="G1890" s="86">
        <v>21.2570043342789</v>
      </c>
      <c r="H1890" s="86">
        <v>20.996820682696502</v>
      </c>
      <c r="I1890" s="86">
        <v>30.76</v>
      </c>
      <c r="J1890" s="86">
        <v>152.61000000000001</v>
      </c>
      <c r="K1890" s="87">
        <v>7.1000000000000004E-3</v>
      </c>
      <c r="L1890" s="150">
        <v>2.0117451535E-9</v>
      </c>
      <c r="M1890" s="86">
        <v>2.3480068424851499E-4</v>
      </c>
      <c r="N1890" s="86">
        <v>25.278505634414099</v>
      </c>
      <c r="O1890" s="86">
        <v>62.6656479071655</v>
      </c>
      <c r="P1890" s="86">
        <v>5.1340000000000003</v>
      </c>
      <c r="Q1890" s="88">
        <v>0.57110000000000005</v>
      </c>
      <c r="R1890" s="85">
        <v>1.499700059988E-2</v>
      </c>
      <c r="S1890" s="86">
        <v>0</v>
      </c>
      <c r="T1890" s="86">
        <v>1.96</v>
      </c>
      <c r="U1890" s="88">
        <v>6.0971817668373696</v>
      </c>
      <c r="V1890" s="89">
        <v>3.45</v>
      </c>
      <c r="W1890" s="85">
        <v>42.857848259635396</v>
      </c>
      <c r="X1890" s="88">
        <v>46.666666666700003</v>
      </c>
      <c r="Y1890" s="85">
        <v>-100</v>
      </c>
      <c r="Z1890" s="88"/>
      <c r="AA1890" s="85">
        <v>0</v>
      </c>
      <c r="AB1890" s="91">
        <v>0.04</v>
      </c>
      <c r="AC1890" s="86">
        <v>0</v>
      </c>
      <c r="AD1890" s="86">
        <v>0.02</v>
      </c>
      <c r="AE1890" s="86">
        <v>0</v>
      </c>
      <c r="AF1890" s="151">
        <v>2.6424997966000001</v>
      </c>
      <c r="AG1890" s="85">
        <v>0.213349999392</v>
      </c>
      <c r="AH1890" s="86">
        <v>1.1676470000000001</v>
      </c>
      <c r="AI1890" s="151">
        <v>0.116548992905</v>
      </c>
      <c r="AJ1890" s="152">
        <v>1</v>
      </c>
      <c r="AK1890" s="153">
        <v>0</v>
      </c>
    </row>
    <row r="1891" spans="1:37" x14ac:dyDescent="0.2">
      <c r="A1891" s="149" t="s">
        <v>3865</v>
      </c>
      <c r="B1891" s="66" t="s">
        <v>3866</v>
      </c>
      <c r="C1891" s="67">
        <v>40</v>
      </c>
      <c r="D1891" s="84" t="s">
        <v>348</v>
      </c>
      <c r="E1891" s="85">
        <v>14.540269195543599</v>
      </c>
      <c r="F1891" s="91">
        <v>14.4365095006782</v>
      </c>
      <c r="G1891" s="86">
        <v>12.983873772563401</v>
      </c>
      <c r="H1891" s="86">
        <v>12.896344644492601</v>
      </c>
      <c r="I1891" s="86">
        <v>14.47</v>
      </c>
      <c r="J1891" s="86">
        <v>15.29</v>
      </c>
      <c r="K1891" s="87">
        <v>6.4000000000000003E-3</v>
      </c>
      <c r="L1891" s="150">
        <v>7.0000009058700005E-2</v>
      </c>
      <c r="M1891" s="86">
        <v>0</v>
      </c>
      <c r="N1891" s="86">
        <v>18.626972365094598</v>
      </c>
      <c r="O1891" s="86">
        <v>37.193809053372902</v>
      </c>
      <c r="P1891" s="86">
        <v>1.08</v>
      </c>
      <c r="Q1891" s="88">
        <v>0.52170000000000005</v>
      </c>
      <c r="R1891" s="85">
        <v>0</v>
      </c>
      <c r="S1891" s="86">
        <v>0.1</v>
      </c>
      <c r="T1891" s="86">
        <v>1.44</v>
      </c>
      <c r="U1891" s="88">
        <v>7.3553450734433099</v>
      </c>
      <c r="V1891" s="89">
        <v>3.64</v>
      </c>
      <c r="W1891" s="85">
        <v>43.058048001021</v>
      </c>
      <c r="X1891" s="88">
        <v>58.8</v>
      </c>
      <c r="Y1891" s="85">
        <v>-8</v>
      </c>
      <c r="Z1891" s="88">
        <v>-100</v>
      </c>
      <c r="AA1891" s="85">
        <v>0.01</v>
      </c>
      <c r="AB1891" s="91">
        <v>0.03</v>
      </c>
      <c r="AC1891" s="86">
        <v>0</v>
      </c>
      <c r="AD1891" s="86">
        <v>0</v>
      </c>
      <c r="AE1891" s="86">
        <v>0</v>
      </c>
      <c r="AF1891" s="151">
        <v>0.41090005931000001</v>
      </c>
      <c r="AG1891" s="85">
        <v>0.67008100889300004</v>
      </c>
      <c r="AH1891" s="86">
        <v>0.13312399999999999</v>
      </c>
      <c r="AI1891" s="151">
        <v>1.9589002632299998E-2</v>
      </c>
      <c r="AJ1891" s="152">
        <v>1.01</v>
      </c>
      <c r="AK1891" s="153">
        <v>0</v>
      </c>
    </row>
    <row r="1892" spans="1:37" x14ac:dyDescent="0.2">
      <c r="A1892" s="149" t="s">
        <v>3867</v>
      </c>
      <c r="B1892" s="66" t="s">
        <v>3868</v>
      </c>
      <c r="C1892" s="67">
        <v>40</v>
      </c>
      <c r="D1892" s="84" t="s">
        <v>348</v>
      </c>
      <c r="E1892" s="85">
        <v>8.1740742780562101</v>
      </c>
      <c r="F1892" s="91">
        <v>8.0051770666960405</v>
      </c>
      <c r="G1892" s="86">
        <v>6.8798076040461904</v>
      </c>
      <c r="H1892" s="86">
        <v>6.7604780525417203</v>
      </c>
      <c r="I1892" s="86">
        <v>2.16</v>
      </c>
      <c r="J1892" s="86">
        <v>3.08</v>
      </c>
      <c r="K1892" s="87">
        <v>0</v>
      </c>
      <c r="L1892" s="150">
        <v>1.31916939943E-10</v>
      </c>
      <c r="M1892" s="86">
        <v>0</v>
      </c>
      <c r="N1892" s="86">
        <v>11.420947689420601</v>
      </c>
      <c r="O1892" s="86">
        <v>19.5006599208095</v>
      </c>
      <c r="P1892" s="86">
        <v>0.50900000000000001</v>
      </c>
      <c r="Q1892" s="88">
        <v>0.47939999999999999</v>
      </c>
      <c r="R1892" s="85">
        <v>0</v>
      </c>
      <c r="S1892" s="86">
        <v>0.3</v>
      </c>
      <c r="T1892" s="86">
        <v>0.97</v>
      </c>
      <c r="U1892" s="88">
        <v>6.57414036826935</v>
      </c>
      <c r="V1892" s="89">
        <v>3.45</v>
      </c>
      <c r="W1892" s="85">
        <v>42.777285921054698</v>
      </c>
      <c r="X1892" s="88">
        <v>57.4666666667</v>
      </c>
      <c r="Y1892" s="85">
        <v>-100</v>
      </c>
      <c r="Z1892" s="88"/>
      <c r="AA1892" s="85">
        <v>0.05</v>
      </c>
      <c r="AB1892" s="91">
        <v>0.12</v>
      </c>
      <c r="AC1892" s="86">
        <v>0.08</v>
      </c>
      <c r="AD1892" s="86">
        <v>0.1</v>
      </c>
      <c r="AE1892" s="86">
        <v>0</v>
      </c>
      <c r="AF1892" s="151">
        <v>0</v>
      </c>
      <c r="AG1892" s="85">
        <v>1.65884176773</v>
      </c>
      <c r="AH1892" s="86">
        <v>1.8315000000000001E-2</v>
      </c>
      <c r="AI1892" s="151">
        <v>5.8571769070299997E-13</v>
      </c>
      <c r="AJ1892" s="152">
        <v>1.01</v>
      </c>
      <c r="AK1892" s="153">
        <v>0</v>
      </c>
    </row>
    <row r="1893" spans="1:37" x14ac:dyDescent="0.2">
      <c r="A1893" s="149" t="s">
        <v>3869</v>
      </c>
      <c r="B1893" s="66" t="s">
        <v>3870</v>
      </c>
      <c r="C1893" s="67">
        <v>40</v>
      </c>
      <c r="D1893" s="84" t="s">
        <v>348</v>
      </c>
      <c r="E1893" s="85">
        <v>8.9119740692593599</v>
      </c>
      <c r="F1893" s="91">
        <v>8.8907850806613293</v>
      </c>
      <c r="G1893" s="86">
        <v>7.0284447855044396</v>
      </c>
      <c r="H1893" s="86">
        <v>7.0175639535216696</v>
      </c>
      <c r="I1893" s="86">
        <v>3.15</v>
      </c>
      <c r="J1893" s="86">
        <v>4.07</v>
      </c>
      <c r="K1893" s="87">
        <v>6.4000000000000003E-3</v>
      </c>
      <c r="L1893" s="150">
        <v>0</v>
      </c>
      <c r="M1893" s="86">
        <v>0</v>
      </c>
      <c r="N1893" s="86">
        <v>11.9243867089902</v>
      </c>
      <c r="O1893" s="86">
        <v>23.730988413782701</v>
      </c>
      <c r="P1893" s="86">
        <v>0.71299999999999997</v>
      </c>
      <c r="Q1893" s="88">
        <v>0.41360000000000002</v>
      </c>
      <c r="R1893" s="85">
        <v>0</v>
      </c>
      <c r="S1893" s="86">
        <v>0</v>
      </c>
      <c r="T1893" s="86">
        <v>1.18</v>
      </c>
      <c r="U1893" s="88">
        <v>6.0617687651401004</v>
      </c>
      <c r="V1893" s="89">
        <v>3.6</v>
      </c>
      <c r="W1893" s="85">
        <v>34.200000000000003</v>
      </c>
      <c r="X1893" s="88">
        <v>34.200000000000003</v>
      </c>
      <c r="Y1893" s="85">
        <v>-100</v>
      </c>
      <c r="Z1893" s="88">
        <v>-100</v>
      </c>
      <c r="AA1893" s="85">
        <v>0</v>
      </c>
      <c r="AB1893" s="91">
        <v>0</v>
      </c>
      <c r="AC1893" s="86">
        <v>0</v>
      </c>
      <c r="AD1893" s="86">
        <v>0</v>
      </c>
      <c r="AE1893" s="86">
        <v>0</v>
      </c>
      <c r="AF1893" s="151">
        <v>1.25040011914</v>
      </c>
      <c r="AG1893" s="85">
        <v>2.17604279153</v>
      </c>
      <c r="AH1893" s="86">
        <v>3.6451999999999998E-2</v>
      </c>
      <c r="AI1893" s="151">
        <v>1.5670001920900001E-2</v>
      </c>
      <c r="AJ1893" s="152">
        <v>1.02</v>
      </c>
      <c r="AK1893" s="153">
        <v>0</v>
      </c>
    </row>
    <row r="1894" spans="1:37" x14ac:dyDescent="0.2">
      <c r="A1894" s="149" t="s">
        <v>1589</v>
      </c>
      <c r="B1894" s="66" t="s">
        <v>3871</v>
      </c>
      <c r="C1894" s="67">
        <v>40</v>
      </c>
      <c r="D1894" s="84" t="s">
        <v>348</v>
      </c>
      <c r="E1894" s="85">
        <v>11.816748685795799</v>
      </c>
      <c r="F1894" s="91">
        <v>11.8089563690201</v>
      </c>
      <c r="G1894" s="86">
        <v>7.7083995180751801</v>
      </c>
      <c r="H1894" s="86">
        <v>7.7012066102822603</v>
      </c>
      <c r="I1894" s="86">
        <v>10.68</v>
      </c>
      <c r="J1894" s="86">
        <v>32.99</v>
      </c>
      <c r="K1894" s="87">
        <v>0</v>
      </c>
      <c r="L1894" s="150">
        <v>3.1663917248100002E-8</v>
      </c>
      <c r="M1894" s="86">
        <v>0</v>
      </c>
      <c r="N1894" s="86">
        <v>19.945822462456501</v>
      </c>
      <c r="O1894" s="86">
        <v>31.112488379299698</v>
      </c>
      <c r="P1894" s="86">
        <v>2.0430000000000001</v>
      </c>
      <c r="Q1894" s="88">
        <v>0.55279999999999996</v>
      </c>
      <c r="R1894" s="85">
        <v>0</v>
      </c>
      <c r="S1894" s="86">
        <v>0</v>
      </c>
      <c r="T1894" s="86">
        <v>1.48</v>
      </c>
      <c r="U1894" s="88">
        <v>2.6062302569666298</v>
      </c>
      <c r="V1894" s="89">
        <v>3.46</v>
      </c>
      <c r="W1894" s="85">
        <v>26.766666666700001</v>
      </c>
      <c r="X1894" s="88">
        <v>44.433333333299998</v>
      </c>
      <c r="Y1894" s="85">
        <v>-100</v>
      </c>
      <c r="Z1894" s="88">
        <v>-100</v>
      </c>
      <c r="AA1894" s="85">
        <v>0.09</v>
      </c>
      <c r="AB1894" s="91">
        <v>0.09</v>
      </c>
      <c r="AC1894" s="86">
        <v>0.03</v>
      </c>
      <c r="AD1894" s="86">
        <v>0.03</v>
      </c>
      <c r="AE1894" s="86">
        <v>0</v>
      </c>
      <c r="AF1894" s="151">
        <v>1.18560476649E-7</v>
      </c>
      <c r="AG1894" s="85">
        <v>0.43740306730200001</v>
      </c>
      <c r="AH1894" s="86">
        <v>0.28020800000000001</v>
      </c>
      <c r="AI1894" s="151">
        <v>5.9545992298700001E-2</v>
      </c>
      <c r="AJ1894" s="152">
        <v>1.0900000000000001</v>
      </c>
      <c r="AK1894" s="153">
        <v>0</v>
      </c>
    </row>
    <row r="1895" spans="1:37" x14ac:dyDescent="0.2">
      <c r="A1895" s="149" t="s">
        <v>3872</v>
      </c>
      <c r="B1895" s="66" t="s">
        <v>3873</v>
      </c>
      <c r="C1895" s="67">
        <v>39</v>
      </c>
      <c r="D1895" s="84" t="s">
        <v>348</v>
      </c>
      <c r="E1895" s="85">
        <v>29.4298333807143</v>
      </c>
      <c r="F1895" s="91">
        <v>28.160947434839599</v>
      </c>
      <c r="G1895" s="86">
        <v>16.110691230819398</v>
      </c>
      <c r="H1895" s="86">
        <v>15.5178510757795</v>
      </c>
      <c r="I1895" s="86">
        <v>34.049999999999997</v>
      </c>
      <c r="J1895" s="86">
        <v>79.3</v>
      </c>
      <c r="K1895" s="87">
        <v>7.7000000000000002E-3</v>
      </c>
      <c r="L1895" s="150">
        <v>7.9951924152700005E-9</v>
      </c>
      <c r="M1895" s="86">
        <v>5.8860908539689902E-3</v>
      </c>
      <c r="N1895" s="86">
        <v>34.2416529420572</v>
      </c>
      <c r="O1895" s="86">
        <v>21.7955059355568</v>
      </c>
      <c r="P1895" s="86">
        <v>4.7679999999999998</v>
      </c>
      <c r="Q1895" s="88">
        <v>0.72419999999999995</v>
      </c>
      <c r="R1895" s="85">
        <v>4.2247570764680997E-2</v>
      </c>
      <c r="S1895" s="86">
        <v>0.3</v>
      </c>
      <c r="T1895" s="86">
        <v>1.93</v>
      </c>
      <c r="U1895" s="88">
        <v>4.1235326339437401</v>
      </c>
      <c r="V1895" s="89">
        <v>3.9</v>
      </c>
      <c r="W1895" s="85">
        <v>32.107350553937401</v>
      </c>
      <c r="X1895" s="88">
        <v>29.766666666700001</v>
      </c>
      <c r="Y1895" s="85">
        <v>-99.8</v>
      </c>
      <c r="Z1895" s="88">
        <v>100</v>
      </c>
      <c r="AA1895" s="85">
        <v>0.17</v>
      </c>
      <c r="AB1895" s="91">
        <v>0.26</v>
      </c>
      <c r="AC1895" s="86">
        <v>0.04</v>
      </c>
      <c r="AD1895" s="86">
        <v>0.11</v>
      </c>
      <c r="AE1895" s="86">
        <v>0.08</v>
      </c>
      <c r="AF1895" s="151">
        <v>1.3713999124</v>
      </c>
      <c r="AG1895" s="85">
        <v>1.91051030701E-2</v>
      </c>
      <c r="AH1895" s="86">
        <v>0.66169299999999998</v>
      </c>
      <c r="AI1895" s="151">
        <v>7.9293997930399998E-2</v>
      </c>
      <c r="AJ1895" s="152">
        <v>1.2</v>
      </c>
      <c r="AK1895" s="153">
        <v>0</v>
      </c>
    </row>
    <row r="1896" spans="1:37" x14ac:dyDescent="0.2">
      <c r="A1896" s="149" t="s">
        <v>3874</v>
      </c>
      <c r="B1896" s="66" t="s">
        <v>3875</v>
      </c>
      <c r="C1896" s="67">
        <v>40</v>
      </c>
      <c r="D1896" s="84" t="s">
        <v>348</v>
      </c>
      <c r="E1896" s="85">
        <v>16.793417161859601</v>
      </c>
      <c r="F1896" s="91">
        <v>16.430643073754599</v>
      </c>
      <c r="G1896" s="86">
        <v>9.0296737867379608</v>
      </c>
      <c r="H1896" s="86">
        <v>8.7717640834758299</v>
      </c>
      <c r="I1896" s="86">
        <v>27.77</v>
      </c>
      <c r="J1896" s="86">
        <v>60</v>
      </c>
      <c r="K1896" s="87">
        <v>0</v>
      </c>
      <c r="L1896" s="150">
        <v>2.3315152051100002E-8</v>
      </c>
      <c r="M1896" s="86">
        <v>0</v>
      </c>
      <c r="N1896" s="86">
        <v>20.377104188018599</v>
      </c>
      <c r="O1896" s="86">
        <v>19.8485162896867</v>
      </c>
      <c r="P1896" s="86">
        <v>3.6360000000000001</v>
      </c>
      <c r="Q1896" s="88">
        <v>0.65080000000000005</v>
      </c>
      <c r="R1896" s="85">
        <v>0</v>
      </c>
      <c r="S1896" s="86">
        <v>0</v>
      </c>
      <c r="T1896" s="86">
        <v>1.62</v>
      </c>
      <c r="U1896" s="88">
        <v>3.2763034831980802</v>
      </c>
      <c r="V1896" s="89">
        <v>3.63</v>
      </c>
      <c r="W1896" s="85">
        <v>29.771890221602199</v>
      </c>
      <c r="X1896" s="88">
        <v>38.4</v>
      </c>
      <c r="Y1896" s="85">
        <v>-100</v>
      </c>
      <c r="Z1896" s="88"/>
      <c r="AA1896" s="85">
        <v>0.18</v>
      </c>
      <c r="AB1896" s="91">
        <v>0.08</v>
      </c>
      <c r="AC1896" s="86">
        <v>0</v>
      </c>
      <c r="AD1896" s="86">
        <v>0</v>
      </c>
      <c r="AE1896" s="86">
        <v>0</v>
      </c>
      <c r="AF1896" s="151">
        <v>1.6786631925499999E-9</v>
      </c>
      <c r="AG1896" s="85">
        <v>0.19201005781399999</v>
      </c>
      <c r="AH1896" s="86">
        <v>0.31875599999999998</v>
      </c>
      <c r="AI1896" s="151">
        <v>4.0742004598800001E-2</v>
      </c>
      <c r="AJ1896" s="152">
        <v>1.41</v>
      </c>
      <c r="AK1896" s="153">
        <v>0</v>
      </c>
    </row>
    <row r="1897" spans="1:37" x14ac:dyDescent="0.2">
      <c r="A1897" s="1"/>
    </row>
    <row r="1898" spans="1:37" x14ac:dyDescent="0.2">
      <c r="A1898" s="1"/>
    </row>
    <row r="1899" spans="1:37" x14ac:dyDescent="0.2">
      <c r="A1899" s="1"/>
    </row>
    <row r="1900" spans="1:37" x14ac:dyDescent="0.2">
      <c r="A1900" s="1"/>
    </row>
    <row r="1901" spans="1:37" x14ac:dyDescent="0.2">
      <c r="A1901" s="1"/>
    </row>
    <row r="1902" spans="1:37" x14ac:dyDescent="0.2">
      <c r="A1902" s="1"/>
      <c r="K1902" s="2"/>
      <c r="M1902" s="2"/>
      <c r="AG1902" s="2"/>
      <c r="AI1902" s="2"/>
    </row>
    <row r="1903" spans="1:37" x14ac:dyDescent="0.2">
      <c r="A1903" s="1"/>
    </row>
    <row r="1904" spans="1:37" x14ac:dyDescent="0.2">
      <c r="A1904" s="1"/>
    </row>
    <row r="1905" spans="1:35" x14ac:dyDescent="0.2">
      <c r="A1905" s="1"/>
    </row>
    <row r="1906" spans="1:35" x14ac:dyDescent="0.2">
      <c r="A1906" s="1"/>
    </row>
    <row r="1907" spans="1:35" x14ac:dyDescent="0.2">
      <c r="A1907" s="1"/>
    </row>
    <row r="1908" spans="1:35" x14ac:dyDescent="0.2">
      <c r="A1908" s="1"/>
    </row>
    <row r="1909" spans="1:35" x14ac:dyDescent="0.2">
      <c r="A1909" s="1"/>
    </row>
    <row r="1910" spans="1:35" x14ac:dyDescent="0.2">
      <c r="A1910" s="1"/>
    </row>
    <row r="1911" spans="1:35" x14ac:dyDescent="0.2">
      <c r="A1911" s="1"/>
      <c r="AG1911" s="2"/>
      <c r="AI1911" s="2"/>
    </row>
    <row r="1912" spans="1:35" x14ac:dyDescent="0.2">
      <c r="A1912" s="1"/>
    </row>
    <row r="1913" spans="1:35" x14ac:dyDescent="0.2">
      <c r="A1913" s="1"/>
    </row>
    <row r="1914" spans="1:35" x14ac:dyDescent="0.2">
      <c r="A1914" s="1"/>
    </row>
    <row r="1915" spans="1:35" x14ac:dyDescent="0.2">
      <c r="A1915" s="1"/>
    </row>
    <row r="1916" spans="1:35" x14ac:dyDescent="0.2">
      <c r="A1916" s="1"/>
    </row>
    <row r="1917" spans="1:35" x14ac:dyDescent="0.2">
      <c r="A1917" s="1"/>
    </row>
    <row r="1918" spans="1:35" x14ac:dyDescent="0.2">
      <c r="A1918" s="1"/>
      <c r="K1918" s="2"/>
      <c r="M1918" s="2"/>
      <c r="AG1918" s="2"/>
      <c r="AI1918" s="2"/>
    </row>
    <row r="1919" spans="1:35" x14ac:dyDescent="0.2">
      <c r="A1919" s="1"/>
    </row>
    <row r="1920" spans="1:35" x14ac:dyDescent="0.2">
      <c r="A1920" s="1"/>
      <c r="AG1920" s="2"/>
      <c r="AI1920" s="2"/>
    </row>
    <row r="1921" spans="1:35" x14ac:dyDescent="0.2">
      <c r="A1921" s="1"/>
      <c r="AG1921" s="2"/>
      <c r="AI1921" s="2"/>
    </row>
    <row r="1922" spans="1:35" x14ac:dyDescent="0.2">
      <c r="A1922" s="1"/>
    </row>
    <row r="1923" spans="1:35" x14ac:dyDescent="0.2">
      <c r="A1923" s="1"/>
      <c r="K1923" s="2"/>
      <c r="M1923" s="2"/>
      <c r="AG1923" s="2"/>
      <c r="AI1923" s="2"/>
    </row>
    <row r="1924" spans="1:35" x14ac:dyDescent="0.2">
      <c r="A1924" s="1"/>
    </row>
    <row r="1925" spans="1:35" x14ac:dyDescent="0.2">
      <c r="A1925" s="1"/>
    </row>
    <row r="1926" spans="1:35" x14ac:dyDescent="0.2">
      <c r="A1926" s="1"/>
    </row>
    <row r="1927" spans="1:35" x14ac:dyDescent="0.2">
      <c r="A1927" s="1"/>
    </row>
    <row r="1928" spans="1:35" x14ac:dyDescent="0.2">
      <c r="A1928" s="1"/>
    </row>
    <row r="1929" spans="1:35" x14ac:dyDescent="0.2">
      <c r="A1929" s="1"/>
    </row>
    <row r="1930" spans="1:35" x14ac:dyDescent="0.2">
      <c r="A1930" s="1"/>
    </row>
    <row r="1931" spans="1:35" x14ac:dyDescent="0.2">
      <c r="A1931" s="1"/>
    </row>
    <row r="1932" spans="1:35" x14ac:dyDescent="0.2">
      <c r="A1932" s="1"/>
      <c r="AG1932" s="2"/>
      <c r="AI1932" s="2"/>
    </row>
    <row r="1933" spans="1:35" x14ac:dyDescent="0.2">
      <c r="A1933" s="1"/>
      <c r="AG1933" s="2"/>
      <c r="AI1933" s="2"/>
    </row>
    <row r="1934" spans="1:35" x14ac:dyDescent="0.2">
      <c r="A1934" s="1"/>
    </row>
    <row r="1935" spans="1:35" x14ac:dyDescent="0.2">
      <c r="A1935" s="1"/>
    </row>
    <row r="1936" spans="1:35" x14ac:dyDescent="0.2">
      <c r="A1936" s="1"/>
    </row>
    <row r="1937" spans="1:35" x14ac:dyDescent="0.2">
      <c r="A1937" s="1"/>
    </row>
    <row r="1938" spans="1:35" x14ac:dyDescent="0.2">
      <c r="A1938" s="1"/>
    </row>
    <row r="1939" spans="1:35" x14ac:dyDescent="0.2">
      <c r="A1939" s="1"/>
    </row>
    <row r="1940" spans="1:35" x14ac:dyDescent="0.2">
      <c r="A1940" s="1"/>
    </row>
    <row r="1941" spans="1:35" x14ac:dyDescent="0.2">
      <c r="A1941" s="1"/>
    </row>
    <row r="1942" spans="1:35" x14ac:dyDescent="0.2">
      <c r="A1942" s="1"/>
    </row>
    <row r="1943" spans="1:35" x14ac:dyDescent="0.2">
      <c r="A1943" s="1"/>
    </row>
    <row r="1944" spans="1:35" x14ac:dyDescent="0.2">
      <c r="A1944" s="1"/>
    </row>
    <row r="1945" spans="1:35" x14ac:dyDescent="0.2">
      <c r="A1945" s="1"/>
    </row>
    <row r="1946" spans="1:35" x14ac:dyDescent="0.2">
      <c r="A1946" s="1"/>
      <c r="K1946" s="2"/>
      <c r="M1946" s="2"/>
      <c r="AG1946" s="2"/>
      <c r="AI1946" s="2"/>
    </row>
    <row r="1947" spans="1:35" x14ac:dyDescent="0.2">
      <c r="A1947" s="1"/>
    </row>
    <row r="1948" spans="1:35" x14ac:dyDescent="0.2">
      <c r="A1948" s="1"/>
      <c r="AG1948" s="2"/>
      <c r="AI1948" s="2"/>
    </row>
    <row r="1949" spans="1:35" x14ac:dyDescent="0.2">
      <c r="A1949" s="1"/>
    </row>
    <row r="1950" spans="1:35" x14ac:dyDescent="0.2">
      <c r="A1950" s="1"/>
    </row>
    <row r="1951" spans="1:35" x14ac:dyDescent="0.2">
      <c r="A1951" s="1"/>
    </row>
    <row r="1952" spans="1:35" x14ac:dyDescent="0.2">
      <c r="A1952" s="1"/>
    </row>
    <row r="1953" spans="1:35" x14ac:dyDescent="0.2">
      <c r="A1953" s="1"/>
    </row>
    <row r="1954" spans="1:35" x14ac:dyDescent="0.2">
      <c r="A1954" s="1"/>
    </row>
    <row r="1955" spans="1:35" x14ac:dyDescent="0.2">
      <c r="A1955" s="1"/>
    </row>
    <row r="1956" spans="1:35" x14ac:dyDescent="0.2">
      <c r="A1956" s="1"/>
    </row>
    <row r="1957" spans="1:35" x14ac:dyDescent="0.2">
      <c r="A1957" s="1"/>
    </row>
    <row r="1958" spans="1:35" x14ac:dyDescent="0.2">
      <c r="A1958" s="1"/>
    </row>
    <row r="1959" spans="1:35" x14ac:dyDescent="0.2">
      <c r="A1959" s="1"/>
    </row>
    <row r="1960" spans="1:35" x14ac:dyDescent="0.2">
      <c r="A1960" s="1"/>
      <c r="K1960" s="2"/>
      <c r="M1960" s="2"/>
      <c r="AG1960" s="2"/>
      <c r="AI1960" s="2"/>
    </row>
    <row r="1961" spans="1:35" x14ac:dyDescent="0.2">
      <c r="A1961" s="1"/>
      <c r="K1961" s="2"/>
      <c r="M1961" s="2"/>
      <c r="AG1961" s="2"/>
      <c r="AI1961" s="2"/>
    </row>
    <row r="1962" spans="1:35" x14ac:dyDescent="0.2">
      <c r="A1962" s="1"/>
      <c r="AG1962" s="2"/>
      <c r="AI1962" s="2"/>
    </row>
    <row r="1963" spans="1:35" x14ac:dyDescent="0.2">
      <c r="A1963" s="1"/>
    </row>
    <row r="1964" spans="1:35" x14ac:dyDescent="0.2">
      <c r="A1964" s="1"/>
    </row>
    <row r="1965" spans="1:35" x14ac:dyDescent="0.2">
      <c r="A1965" s="1"/>
    </row>
    <row r="1966" spans="1:35" x14ac:dyDescent="0.2">
      <c r="A1966" s="1"/>
    </row>
    <row r="1967" spans="1:35" x14ac:dyDescent="0.2">
      <c r="A1967" s="1"/>
    </row>
    <row r="1968" spans="1:35" x14ac:dyDescent="0.2">
      <c r="A1968" s="1"/>
    </row>
    <row r="1969" spans="1:35" x14ac:dyDescent="0.2">
      <c r="A1969" s="1"/>
    </row>
    <row r="1970" spans="1:35" x14ac:dyDescent="0.2">
      <c r="A1970" s="1"/>
      <c r="AG1970" s="2"/>
      <c r="AI1970" s="2"/>
    </row>
    <row r="1971" spans="1:35" x14ac:dyDescent="0.2">
      <c r="A1971" s="1"/>
      <c r="K1971" s="2"/>
      <c r="M1971" s="2"/>
      <c r="AG1971" s="2"/>
      <c r="AI1971" s="2"/>
    </row>
    <row r="1972" spans="1:35" x14ac:dyDescent="0.2">
      <c r="A1972" s="1"/>
    </row>
    <row r="1973" spans="1:35" x14ac:dyDescent="0.2">
      <c r="A1973" s="1"/>
      <c r="AG1973" s="2"/>
      <c r="AI1973" s="2"/>
    </row>
    <row r="1974" spans="1:35" x14ac:dyDescent="0.2">
      <c r="A1974" s="1"/>
    </row>
    <row r="1975" spans="1:35" x14ac:dyDescent="0.2">
      <c r="A1975" s="1"/>
    </row>
    <row r="1976" spans="1:35" x14ac:dyDescent="0.2">
      <c r="A1976" s="1"/>
    </row>
    <row r="1977" spans="1:35" x14ac:dyDescent="0.2">
      <c r="A1977" s="1"/>
    </row>
    <row r="1978" spans="1:35" x14ac:dyDescent="0.2">
      <c r="A1978" s="1"/>
    </row>
    <row r="1979" spans="1:35" x14ac:dyDescent="0.2">
      <c r="A1979" s="1"/>
    </row>
    <row r="1980" spans="1:35" x14ac:dyDescent="0.2">
      <c r="A1980" s="1"/>
    </row>
    <row r="1981" spans="1:35" x14ac:dyDescent="0.2">
      <c r="A1981" s="1"/>
    </row>
    <row r="1982" spans="1:35" x14ac:dyDescent="0.2">
      <c r="A1982" s="1"/>
    </row>
    <row r="1983" spans="1:35" x14ac:dyDescent="0.2">
      <c r="A1983" s="1"/>
    </row>
    <row r="1984" spans="1:35" x14ac:dyDescent="0.2">
      <c r="A1984" s="1"/>
    </row>
    <row r="1985" spans="1:35" x14ac:dyDescent="0.2">
      <c r="A1985" s="1"/>
    </row>
    <row r="1986" spans="1:35" x14ac:dyDescent="0.2">
      <c r="A1986" s="1"/>
    </row>
    <row r="1987" spans="1:35" x14ac:dyDescent="0.2">
      <c r="A1987" s="1"/>
    </row>
    <row r="1988" spans="1:35" x14ac:dyDescent="0.2">
      <c r="A1988" s="1"/>
    </row>
    <row r="1989" spans="1:35" x14ac:dyDescent="0.2">
      <c r="A1989" s="1"/>
      <c r="K1989" s="2"/>
      <c r="M1989" s="2"/>
      <c r="AG1989" s="2"/>
      <c r="AI1989" s="2"/>
    </row>
    <row r="1990" spans="1:35" x14ac:dyDescent="0.2">
      <c r="A1990" s="1"/>
    </row>
    <row r="1991" spans="1:35" x14ac:dyDescent="0.2">
      <c r="A1991" s="1"/>
    </row>
    <row r="1992" spans="1:35" x14ac:dyDescent="0.2">
      <c r="A1992" s="1"/>
    </row>
    <row r="1993" spans="1:35" x14ac:dyDescent="0.2">
      <c r="A1993" s="1"/>
    </row>
    <row r="1994" spans="1:35" x14ac:dyDescent="0.2">
      <c r="A1994" s="1"/>
    </row>
    <row r="1995" spans="1:35" x14ac:dyDescent="0.2">
      <c r="A1995" s="1"/>
    </row>
    <row r="1996" spans="1:35" x14ac:dyDescent="0.2">
      <c r="A1996" s="1"/>
    </row>
    <row r="1997" spans="1:35" x14ac:dyDescent="0.2">
      <c r="A1997" s="1"/>
    </row>
    <row r="1998" spans="1:35" x14ac:dyDescent="0.2">
      <c r="A1998" s="1"/>
    </row>
    <row r="1999" spans="1:35" x14ac:dyDescent="0.2">
      <c r="A1999" s="1"/>
      <c r="AG1999" s="2"/>
      <c r="AI1999" s="2"/>
    </row>
    <row r="2000" spans="1:35" x14ac:dyDescent="0.2">
      <c r="A2000" s="1"/>
    </row>
    <row r="2001" spans="1:35" x14ac:dyDescent="0.2">
      <c r="A2001" s="1"/>
    </row>
    <row r="2002" spans="1:35" x14ac:dyDescent="0.2">
      <c r="A2002" s="1"/>
    </row>
    <row r="2003" spans="1:35" x14ac:dyDescent="0.2">
      <c r="A2003" s="1"/>
    </row>
    <row r="2004" spans="1:35" x14ac:dyDescent="0.2">
      <c r="A2004" s="1"/>
    </row>
    <row r="2005" spans="1:35" x14ac:dyDescent="0.2">
      <c r="A2005" s="1"/>
    </row>
    <row r="2006" spans="1:35" x14ac:dyDescent="0.2">
      <c r="A2006" s="1"/>
    </row>
    <row r="2007" spans="1:35" x14ac:dyDescent="0.2">
      <c r="A2007" s="1"/>
      <c r="AG2007" s="2"/>
      <c r="AI2007" s="2"/>
    </row>
    <row r="2008" spans="1:35" x14ac:dyDescent="0.2">
      <c r="A2008" s="1"/>
    </row>
    <row r="2009" spans="1:35" x14ac:dyDescent="0.2">
      <c r="A2009" s="1"/>
    </row>
    <row r="2010" spans="1:35" x14ac:dyDescent="0.2">
      <c r="A2010" s="1"/>
    </row>
    <row r="2011" spans="1:35" x14ac:dyDescent="0.2">
      <c r="A2011" s="1"/>
    </row>
    <row r="2012" spans="1:35" x14ac:dyDescent="0.2">
      <c r="A2012" s="1"/>
    </row>
    <row r="2013" spans="1:35" x14ac:dyDescent="0.2">
      <c r="A2013" s="1"/>
    </row>
    <row r="2014" spans="1:35" x14ac:dyDescent="0.2">
      <c r="A2014" s="1"/>
    </row>
    <row r="2015" spans="1:35" x14ac:dyDescent="0.2">
      <c r="A2015" s="1"/>
    </row>
    <row r="2016" spans="1:35" x14ac:dyDescent="0.2">
      <c r="A2016" s="1"/>
    </row>
    <row r="2017" spans="1:35" x14ac:dyDescent="0.2">
      <c r="A2017" s="1"/>
    </row>
    <row r="2018" spans="1:35" x14ac:dyDescent="0.2">
      <c r="A2018" s="1"/>
    </row>
    <row r="2019" spans="1:35" x14ac:dyDescent="0.2">
      <c r="A2019" s="1"/>
      <c r="AG2019" s="2"/>
      <c r="AI2019" s="2"/>
    </row>
    <row r="2020" spans="1:35" x14ac:dyDescent="0.2">
      <c r="A2020" s="1"/>
    </row>
    <row r="2021" spans="1:35" x14ac:dyDescent="0.2">
      <c r="A2021" s="1"/>
      <c r="K2021" s="2"/>
      <c r="M2021" s="2"/>
      <c r="AG2021" s="2"/>
      <c r="AI2021" s="2"/>
    </row>
    <row r="2022" spans="1:35" x14ac:dyDescent="0.2">
      <c r="A2022" s="1"/>
    </row>
    <row r="2023" spans="1:35" x14ac:dyDescent="0.2">
      <c r="A2023" s="1"/>
    </row>
    <row r="2024" spans="1:35" x14ac:dyDescent="0.2">
      <c r="A2024" s="1"/>
      <c r="AG2024" s="2"/>
      <c r="AI2024" s="2"/>
    </row>
    <row r="2025" spans="1:35" x14ac:dyDescent="0.2">
      <c r="A2025" s="1"/>
    </row>
    <row r="2026" spans="1:35" x14ac:dyDescent="0.2">
      <c r="A2026" s="1"/>
    </row>
    <row r="2027" spans="1:35" x14ac:dyDescent="0.2">
      <c r="A2027" s="1"/>
    </row>
    <row r="2028" spans="1:35" x14ac:dyDescent="0.2">
      <c r="A2028" s="1"/>
      <c r="K2028" s="2"/>
      <c r="M2028" s="2"/>
      <c r="AG2028" s="2"/>
      <c r="AI2028" s="2"/>
    </row>
    <row r="2029" spans="1:35" x14ac:dyDescent="0.2">
      <c r="A2029" s="1"/>
      <c r="K2029" s="2"/>
      <c r="M2029" s="2"/>
      <c r="AG2029" s="2"/>
      <c r="AI2029" s="2"/>
    </row>
    <row r="2030" spans="1:35" x14ac:dyDescent="0.2">
      <c r="A2030" s="1"/>
    </row>
    <row r="2031" spans="1:35" x14ac:dyDescent="0.2">
      <c r="A2031" s="1"/>
      <c r="AG2031" s="2"/>
      <c r="AI2031" s="2"/>
    </row>
    <row r="2032" spans="1:35" x14ac:dyDescent="0.2">
      <c r="A2032" s="1"/>
    </row>
    <row r="2033" spans="1:35" x14ac:dyDescent="0.2">
      <c r="A2033" s="1"/>
    </row>
    <row r="2034" spans="1:35" x14ac:dyDescent="0.2">
      <c r="A2034" s="1"/>
    </row>
    <row r="2035" spans="1:35" x14ac:dyDescent="0.2">
      <c r="A2035" s="1"/>
    </row>
    <row r="2036" spans="1:35" x14ac:dyDescent="0.2">
      <c r="A2036" s="1"/>
    </row>
    <row r="2037" spans="1:35" x14ac:dyDescent="0.2">
      <c r="A2037" s="1"/>
      <c r="AG2037" s="2"/>
      <c r="AI2037" s="2"/>
    </row>
    <row r="2038" spans="1:35" x14ac:dyDescent="0.2">
      <c r="A2038" s="1"/>
    </row>
    <row r="2039" spans="1:35" x14ac:dyDescent="0.2">
      <c r="A2039" s="1"/>
    </row>
    <row r="2040" spans="1:35" x14ac:dyDescent="0.2">
      <c r="A2040" s="1"/>
      <c r="AG2040" s="2"/>
      <c r="AI2040" s="2"/>
    </row>
    <row r="2041" spans="1:35" x14ac:dyDescent="0.2">
      <c r="A2041" s="1"/>
      <c r="AG2041" s="2"/>
      <c r="AI2041" s="2"/>
    </row>
    <row r="2042" spans="1:35" x14ac:dyDescent="0.2">
      <c r="A2042" s="1"/>
    </row>
    <row r="2043" spans="1:35" x14ac:dyDescent="0.2">
      <c r="A2043" s="1"/>
    </row>
    <row r="2044" spans="1:35" x14ac:dyDescent="0.2">
      <c r="A2044" s="1"/>
    </row>
    <row r="2045" spans="1:35" x14ac:dyDescent="0.2">
      <c r="A2045" s="1"/>
    </row>
    <row r="2046" spans="1:35" x14ac:dyDescent="0.2">
      <c r="A2046" s="1"/>
    </row>
    <row r="2047" spans="1:35" x14ac:dyDescent="0.2">
      <c r="A2047" s="1"/>
      <c r="AG2047" s="2"/>
      <c r="AI2047" s="2"/>
    </row>
    <row r="2048" spans="1:35" x14ac:dyDescent="0.2">
      <c r="A2048" s="1"/>
    </row>
    <row r="2049" spans="1:1" x14ac:dyDescent="0.2">
      <c r="A2049" s="1"/>
    </row>
    <row r="2050" spans="1:1" x14ac:dyDescent="0.2">
      <c r="A2050" s="1"/>
    </row>
    <row r="2051" spans="1:1" x14ac:dyDescent="0.2">
      <c r="A2051" s="1"/>
    </row>
    <row r="2052" spans="1:1" x14ac:dyDescent="0.2">
      <c r="A2052" s="1"/>
    </row>
    <row r="2053" spans="1:1" x14ac:dyDescent="0.2">
      <c r="A2053" s="1"/>
    </row>
    <row r="2054" spans="1:1" x14ac:dyDescent="0.2">
      <c r="A2054" s="1"/>
    </row>
    <row r="2055" spans="1:1" x14ac:dyDescent="0.2">
      <c r="A2055" s="1"/>
    </row>
    <row r="2056" spans="1:1" x14ac:dyDescent="0.2">
      <c r="A2056" s="1"/>
    </row>
    <row r="2057" spans="1:1" x14ac:dyDescent="0.2">
      <c r="A2057" s="1"/>
    </row>
    <row r="2058" spans="1:1" x14ac:dyDescent="0.2">
      <c r="A2058" s="1"/>
    </row>
    <row r="2059" spans="1:1" x14ac:dyDescent="0.2">
      <c r="A2059" s="1"/>
    </row>
    <row r="2060" spans="1:1" x14ac:dyDescent="0.2">
      <c r="A2060" s="1"/>
    </row>
    <row r="2061" spans="1:1" x14ac:dyDescent="0.2">
      <c r="A2061" s="1"/>
    </row>
    <row r="2062" spans="1:1" x14ac:dyDescent="0.2">
      <c r="A2062" s="1"/>
    </row>
    <row r="2063" spans="1:1" x14ac:dyDescent="0.2">
      <c r="A2063" s="1"/>
    </row>
    <row r="2064" spans="1:1" x14ac:dyDescent="0.2">
      <c r="A2064" s="1"/>
    </row>
    <row r="2065" spans="1:35" x14ac:dyDescent="0.2">
      <c r="A2065" s="1"/>
      <c r="AG2065" s="2"/>
      <c r="AI2065" s="2"/>
    </row>
    <row r="2066" spans="1:35" x14ac:dyDescent="0.2">
      <c r="A2066" s="1"/>
    </row>
    <row r="2067" spans="1:35" x14ac:dyDescent="0.2">
      <c r="A2067" s="1"/>
    </row>
    <row r="2068" spans="1:35" x14ac:dyDescent="0.2">
      <c r="A2068" s="1"/>
      <c r="K2068" s="2"/>
      <c r="M2068" s="2"/>
      <c r="AG2068" s="2"/>
      <c r="AI2068" s="2"/>
    </row>
    <row r="2069" spans="1:35" x14ac:dyDescent="0.2">
      <c r="A2069" s="1"/>
    </row>
    <row r="2070" spans="1:35" x14ac:dyDescent="0.2">
      <c r="A2070" s="1"/>
      <c r="K2070" s="2"/>
      <c r="M2070" s="2"/>
      <c r="AG2070" s="2"/>
      <c r="AI2070" s="2"/>
    </row>
    <row r="2071" spans="1:35" x14ac:dyDescent="0.2">
      <c r="A2071" s="1"/>
    </row>
    <row r="2072" spans="1:35" x14ac:dyDescent="0.2">
      <c r="A2072" s="1"/>
    </row>
    <row r="2073" spans="1:35" x14ac:dyDescent="0.2">
      <c r="A2073" s="1"/>
    </row>
    <row r="2074" spans="1:35" x14ac:dyDescent="0.2">
      <c r="A2074" s="1"/>
    </row>
    <row r="2075" spans="1:35" x14ac:dyDescent="0.2">
      <c r="A2075" s="1"/>
    </row>
    <row r="2076" spans="1:35" x14ac:dyDescent="0.2">
      <c r="A2076" s="1"/>
    </row>
    <row r="2077" spans="1:35" x14ac:dyDescent="0.2">
      <c r="A2077" s="1"/>
    </row>
    <row r="2078" spans="1:35" x14ac:dyDescent="0.2">
      <c r="A2078" s="1"/>
    </row>
    <row r="2079" spans="1:35" x14ac:dyDescent="0.2">
      <c r="A2079" s="1"/>
    </row>
    <row r="2080" spans="1:35" x14ac:dyDescent="0.2">
      <c r="A2080" s="1"/>
    </row>
    <row r="2081" spans="1:35" x14ac:dyDescent="0.2">
      <c r="A2081" s="1"/>
      <c r="AE2081" s="2"/>
      <c r="AG2081" s="2"/>
    </row>
    <row r="2082" spans="1:35" x14ac:dyDescent="0.2">
      <c r="A2082" s="1"/>
    </row>
    <row r="2083" spans="1:35" x14ac:dyDescent="0.2">
      <c r="A2083" s="1"/>
    </row>
    <row r="2084" spans="1:35" x14ac:dyDescent="0.2">
      <c r="A2084" s="1"/>
    </row>
    <row r="2085" spans="1:35" x14ac:dyDescent="0.2">
      <c r="A2085" s="1"/>
      <c r="AG2085" s="2"/>
      <c r="AI2085" s="2"/>
    </row>
    <row r="2086" spans="1:35" x14ac:dyDescent="0.2">
      <c r="A2086" s="1"/>
    </row>
    <row r="2087" spans="1:35" x14ac:dyDescent="0.2">
      <c r="A2087" s="1"/>
    </row>
    <row r="2088" spans="1:35" x14ac:dyDescent="0.2">
      <c r="A2088" s="1"/>
    </row>
    <row r="2089" spans="1:35" x14ac:dyDescent="0.2">
      <c r="A2089" s="1"/>
    </row>
    <row r="2090" spans="1:35" x14ac:dyDescent="0.2">
      <c r="A2090" s="1"/>
    </row>
    <row r="2091" spans="1:35" x14ac:dyDescent="0.2">
      <c r="A2091" s="1"/>
    </row>
    <row r="2092" spans="1:35" x14ac:dyDescent="0.2">
      <c r="A2092" s="1"/>
      <c r="AG2092" s="2"/>
      <c r="AI2092" s="2"/>
    </row>
    <row r="2093" spans="1:35" x14ac:dyDescent="0.2">
      <c r="A2093" s="1"/>
    </row>
    <row r="2094" spans="1:35" x14ac:dyDescent="0.2">
      <c r="A2094" s="1"/>
    </row>
    <row r="2095" spans="1:35" x14ac:dyDescent="0.2">
      <c r="A2095" s="1"/>
    </row>
    <row r="2096" spans="1:35" x14ac:dyDescent="0.2">
      <c r="A2096" s="1"/>
    </row>
    <row r="2097" spans="1:35" x14ac:dyDescent="0.2">
      <c r="A2097" s="1"/>
    </row>
    <row r="2098" spans="1:35" x14ac:dyDescent="0.2">
      <c r="A2098" s="1"/>
      <c r="AG2098" s="2"/>
      <c r="AI2098" s="2"/>
    </row>
    <row r="2099" spans="1:35" x14ac:dyDescent="0.2">
      <c r="A2099" s="1"/>
    </row>
    <row r="2100" spans="1:35" x14ac:dyDescent="0.2">
      <c r="A2100" s="1"/>
    </row>
    <row r="2101" spans="1:35" x14ac:dyDescent="0.2">
      <c r="A2101" s="1"/>
    </row>
    <row r="2102" spans="1:35" x14ac:dyDescent="0.2">
      <c r="A2102" s="1"/>
    </row>
    <row r="2103" spans="1:35" x14ac:dyDescent="0.2">
      <c r="A2103" s="1"/>
    </row>
    <row r="2104" spans="1:35" x14ac:dyDescent="0.2">
      <c r="A2104" s="1"/>
      <c r="K2104" s="2"/>
      <c r="M2104" s="2"/>
      <c r="AG2104" s="2"/>
      <c r="AI2104" s="2"/>
    </row>
    <row r="2105" spans="1:35" x14ac:dyDescent="0.2">
      <c r="A2105" s="1"/>
      <c r="AG2105" s="2"/>
      <c r="AI2105" s="2"/>
    </row>
    <row r="2106" spans="1:35" x14ac:dyDescent="0.2">
      <c r="A2106" s="1"/>
    </row>
    <row r="2107" spans="1:35" x14ac:dyDescent="0.2">
      <c r="A2107" s="1"/>
      <c r="K2107" s="2"/>
      <c r="M2107" s="2"/>
      <c r="AG2107" s="2"/>
      <c r="AI2107" s="2"/>
    </row>
    <row r="2108" spans="1:35" x14ac:dyDescent="0.2">
      <c r="A2108" s="1"/>
      <c r="K2108" s="2"/>
      <c r="M2108" s="2"/>
      <c r="AG2108" s="2"/>
      <c r="AI2108" s="2"/>
    </row>
    <row r="2109" spans="1:35" x14ac:dyDescent="0.2">
      <c r="A2109" s="1"/>
      <c r="K2109" s="2"/>
      <c r="M2109" s="2"/>
      <c r="AG2109" s="2"/>
      <c r="AI2109" s="2"/>
    </row>
    <row r="2110" spans="1:35" x14ac:dyDescent="0.2">
      <c r="A2110" s="1"/>
      <c r="K2110" s="2"/>
      <c r="M2110" s="2"/>
      <c r="AG2110" s="2"/>
      <c r="AI2110" s="2"/>
    </row>
    <row r="2111" spans="1:35" x14ac:dyDescent="0.2">
      <c r="A2111" s="1"/>
      <c r="K2111" s="2"/>
      <c r="M2111" s="2"/>
      <c r="AG2111" s="2"/>
      <c r="AI2111" s="2"/>
    </row>
    <row r="2112" spans="1:35" x14ac:dyDescent="0.2">
      <c r="A2112" s="1"/>
      <c r="K2112" s="2"/>
      <c r="M2112" s="2"/>
      <c r="AG2112" s="2"/>
      <c r="AI2112" s="2"/>
    </row>
    <row r="2113" spans="1:35" x14ac:dyDescent="0.2">
      <c r="A2113" s="1"/>
      <c r="K2113" s="2"/>
      <c r="M2113" s="2"/>
      <c r="AG2113" s="2"/>
      <c r="AI2113" s="2"/>
    </row>
    <row r="2114" spans="1:35" x14ac:dyDescent="0.2">
      <c r="A2114" s="1"/>
      <c r="AG2114" s="2"/>
      <c r="AI2114" s="2"/>
    </row>
    <row r="2115" spans="1:35" x14ac:dyDescent="0.2">
      <c r="A2115" s="1"/>
    </row>
    <row r="2116" spans="1:35" x14ac:dyDescent="0.2">
      <c r="A2116" s="1"/>
    </row>
    <row r="2117" spans="1:35" x14ac:dyDescent="0.2">
      <c r="A2117" s="1"/>
      <c r="AG2117" s="2"/>
      <c r="AI2117" s="2"/>
    </row>
    <row r="2118" spans="1:35" x14ac:dyDescent="0.2">
      <c r="A2118" s="1"/>
      <c r="AG2118" s="2"/>
      <c r="AI2118" s="2"/>
    </row>
    <row r="2119" spans="1:35" x14ac:dyDescent="0.2">
      <c r="A2119" s="1"/>
    </row>
    <row r="2120" spans="1:35" x14ac:dyDescent="0.2">
      <c r="A2120" s="1"/>
      <c r="AG2120" s="2"/>
      <c r="AI2120" s="2"/>
    </row>
    <row r="2121" spans="1:35" x14ac:dyDescent="0.2">
      <c r="A2121" s="1"/>
    </row>
    <row r="2122" spans="1:35" x14ac:dyDescent="0.2">
      <c r="A2122" s="1"/>
    </row>
    <row r="2123" spans="1:35" x14ac:dyDescent="0.2">
      <c r="A2123" s="1"/>
      <c r="AG2123" s="2"/>
      <c r="AI2123" s="2"/>
    </row>
    <row r="2124" spans="1:35" x14ac:dyDescent="0.2">
      <c r="A2124" s="1"/>
    </row>
    <row r="2125" spans="1:35" x14ac:dyDescent="0.2">
      <c r="A2125" s="1"/>
    </row>
    <row r="2126" spans="1:35" x14ac:dyDescent="0.2">
      <c r="A2126" s="1"/>
    </row>
    <row r="2127" spans="1:35" x14ac:dyDescent="0.2">
      <c r="A2127" s="1"/>
    </row>
    <row r="2128" spans="1:35" x14ac:dyDescent="0.2">
      <c r="A2128" s="1"/>
    </row>
    <row r="2129" spans="1:35" x14ac:dyDescent="0.2">
      <c r="A2129" s="1"/>
      <c r="AG2129" s="2"/>
      <c r="AI2129" s="2"/>
    </row>
    <row r="2130" spans="1:35" x14ac:dyDescent="0.2">
      <c r="A2130" s="1"/>
    </row>
    <row r="2131" spans="1:35" x14ac:dyDescent="0.2">
      <c r="A2131" s="1"/>
    </row>
    <row r="2132" spans="1:35" x14ac:dyDescent="0.2">
      <c r="A2132" s="1"/>
    </row>
    <row r="2133" spans="1:35" x14ac:dyDescent="0.2">
      <c r="A2133" s="1"/>
      <c r="AG2133" s="2"/>
      <c r="AI2133" s="2"/>
    </row>
    <row r="2134" spans="1:35" x14ac:dyDescent="0.2">
      <c r="A2134" s="1"/>
    </row>
    <row r="2135" spans="1:35" x14ac:dyDescent="0.2">
      <c r="A2135" s="1"/>
    </row>
    <row r="2136" spans="1:35" x14ac:dyDescent="0.2">
      <c r="A2136" s="1"/>
    </row>
    <row r="2137" spans="1:35" x14ac:dyDescent="0.2">
      <c r="A2137" s="1"/>
    </row>
    <row r="2138" spans="1:35" x14ac:dyDescent="0.2">
      <c r="A2138" s="1"/>
    </row>
    <row r="2139" spans="1:35" x14ac:dyDescent="0.2">
      <c r="A2139" s="1"/>
    </row>
    <row r="2140" spans="1:35" x14ac:dyDescent="0.2">
      <c r="A2140" s="1"/>
    </row>
    <row r="2141" spans="1:35" x14ac:dyDescent="0.2">
      <c r="A2141" s="1"/>
    </row>
    <row r="2142" spans="1:35" x14ac:dyDescent="0.2">
      <c r="A2142" s="1"/>
    </row>
    <row r="2143" spans="1:35" x14ac:dyDescent="0.2">
      <c r="A2143" s="1"/>
      <c r="K2143" s="2"/>
      <c r="M2143" s="2"/>
      <c r="AG2143" s="2"/>
      <c r="AI2143" s="2"/>
    </row>
    <row r="2144" spans="1:35" x14ac:dyDescent="0.2">
      <c r="A2144" s="1"/>
      <c r="K2144" s="2"/>
      <c r="M2144" s="2"/>
      <c r="AG2144" s="2"/>
      <c r="AI2144" s="2"/>
    </row>
    <row r="2145" spans="1:35" x14ac:dyDescent="0.2">
      <c r="A2145" s="1"/>
      <c r="K2145" s="2"/>
      <c r="M2145" s="2"/>
      <c r="AG2145" s="2"/>
      <c r="AI2145" s="2"/>
    </row>
    <row r="2146" spans="1:35" x14ac:dyDescent="0.2">
      <c r="A2146" s="1"/>
    </row>
    <row r="2147" spans="1:35" x14ac:dyDescent="0.2">
      <c r="A2147" s="1"/>
    </row>
    <row r="2148" spans="1:35" x14ac:dyDescent="0.2">
      <c r="A2148" s="1"/>
    </row>
    <row r="2149" spans="1:35" x14ac:dyDescent="0.2">
      <c r="A2149" s="1"/>
    </row>
    <row r="2150" spans="1:35" x14ac:dyDescent="0.2">
      <c r="A2150" s="1"/>
      <c r="K2150" s="2"/>
      <c r="M2150" s="2"/>
      <c r="AG2150" s="2"/>
      <c r="AI2150" s="2"/>
    </row>
    <row r="2151" spans="1:35" x14ac:dyDescent="0.2">
      <c r="A2151" s="1"/>
      <c r="AG2151" s="2"/>
      <c r="AI2151" s="2"/>
    </row>
    <row r="2152" spans="1:35" x14ac:dyDescent="0.2">
      <c r="A2152" s="1"/>
    </row>
    <row r="2153" spans="1:35" x14ac:dyDescent="0.2">
      <c r="A2153" s="1"/>
      <c r="K2153" s="2"/>
      <c r="M2153" s="2"/>
      <c r="AG2153" s="2"/>
      <c r="AI2153" s="2"/>
    </row>
    <row r="2154" spans="1:35" x14ac:dyDescent="0.2">
      <c r="A2154" s="1"/>
      <c r="AG2154" s="2"/>
      <c r="AI2154" s="2"/>
    </row>
    <row r="2155" spans="1:35" x14ac:dyDescent="0.2">
      <c r="A2155" s="1"/>
    </row>
    <row r="2156" spans="1:35" x14ac:dyDescent="0.2">
      <c r="A2156" s="1"/>
    </row>
    <row r="2157" spans="1:35" x14ac:dyDescent="0.2">
      <c r="A2157" s="1"/>
    </row>
    <row r="2158" spans="1:35" x14ac:dyDescent="0.2">
      <c r="A2158" s="1"/>
    </row>
    <row r="2159" spans="1:35" x14ac:dyDescent="0.2">
      <c r="A2159" s="1"/>
      <c r="K2159" s="2"/>
      <c r="M2159" s="2"/>
      <c r="AG2159" s="2"/>
      <c r="AI2159" s="2"/>
    </row>
    <row r="2160" spans="1:35" x14ac:dyDescent="0.2">
      <c r="A2160" s="1"/>
    </row>
    <row r="2161" spans="1:35" x14ac:dyDescent="0.2">
      <c r="A2161" s="1"/>
      <c r="K2161" s="2"/>
      <c r="M2161" s="2"/>
      <c r="AG2161" s="2"/>
      <c r="AI2161" s="2"/>
    </row>
    <row r="2162" spans="1:35" x14ac:dyDescent="0.2">
      <c r="A2162" s="1"/>
    </row>
    <row r="2163" spans="1:35" x14ac:dyDescent="0.2">
      <c r="A2163" s="1"/>
    </row>
    <row r="2164" spans="1:35" x14ac:dyDescent="0.2">
      <c r="A2164" s="1"/>
    </row>
    <row r="2165" spans="1:35" x14ac:dyDescent="0.2">
      <c r="A2165" s="1"/>
    </row>
    <row r="2166" spans="1:35" x14ac:dyDescent="0.2">
      <c r="A2166" s="1"/>
    </row>
    <row r="2167" spans="1:35" x14ac:dyDescent="0.2">
      <c r="A2167" s="1"/>
    </row>
    <row r="2168" spans="1:35" x14ac:dyDescent="0.2">
      <c r="A2168" s="1"/>
      <c r="K2168" s="2"/>
      <c r="M2168" s="2"/>
      <c r="AG2168" s="2"/>
      <c r="AI2168" s="2"/>
    </row>
    <row r="2169" spans="1:35" x14ac:dyDescent="0.2">
      <c r="A2169" s="1"/>
    </row>
    <row r="2170" spans="1:35" x14ac:dyDescent="0.2">
      <c r="A2170" s="1"/>
    </row>
    <row r="2171" spans="1:35" x14ac:dyDescent="0.2">
      <c r="A2171" s="1"/>
    </row>
    <row r="2172" spans="1:35" x14ac:dyDescent="0.2">
      <c r="A2172" s="1"/>
    </row>
    <row r="2173" spans="1:35" x14ac:dyDescent="0.2">
      <c r="A2173" s="1"/>
      <c r="K2173" s="2"/>
      <c r="M2173" s="2"/>
      <c r="AG2173" s="2"/>
      <c r="AI2173" s="2"/>
    </row>
    <row r="2174" spans="1:35" x14ac:dyDescent="0.2">
      <c r="A2174" s="1"/>
      <c r="K2174" s="2"/>
      <c r="M2174" s="2"/>
      <c r="AG2174" s="2"/>
      <c r="AI2174" s="2"/>
    </row>
    <row r="2175" spans="1:35" x14ac:dyDescent="0.2">
      <c r="A2175" s="1"/>
    </row>
    <row r="2176" spans="1:35" x14ac:dyDescent="0.2">
      <c r="A2176" s="1"/>
      <c r="K2176" s="2"/>
      <c r="M2176" s="2"/>
      <c r="AG2176" s="2"/>
      <c r="AI2176" s="2"/>
    </row>
    <row r="2177" spans="1:35" x14ac:dyDescent="0.2">
      <c r="A2177" s="1"/>
    </row>
    <row r="2178" spans="1:35" x14ac:dyDescent="0.2">
      <c r="A2178" s="1"/>
    </row>
    <row r="2179" spans="1:35" x14ac:dyDescent="0.2">
      <c r="A2179" s="1"/>
      <c r="AG2179" s="2"/>
      <c r="AI2179" s="2"/>
    </row>
    <row r="2180" spans="1:35" x14ac:dyDescent="0.2">
      <c r="A2180" s="1"/>
    </row>
    <row r="2181" spans="1:35" x14ac:dyDescent="0.2">
      <c r="A2181" s="1"/>
      <c r="K2181" s="2"/>
      <c r="M2181" s="2"/>
      <c r="AG2181" s="2"/>
      <c r="AI2181" s="2"/>
    </row>
    <row r="2182" spans="1:35" x14ac:dyDescent="0.2">
      <c r="A2182" s="1"/>
    </row>
    <row r="2183" spans="1:35" x14ac:dyDescent="0.2">
      <c r="A2183" s="1"/>
    </row>
    <row r="2184" spans="1:35" x14ac:dyDescent="0.2">
      <c r="A2184" s="1"/>
    </row>
    <row r="2185" spans="1:35" x14ac:dyDescent="0.2">
      <c r="A2185" s="1"/>
    </row>
    <row r="2186" spans="1:35" x14ac:dyDescent="0.2">
      <c r="A2186" s="1"/>
      <c r="K2186" s="2"/>
      <c r="M2186" s="2"/>
      <c r="AG2186" s="2"/>
      <c r="AI2186" s="2"/>
    </row>
    <row r="2187" spans="1:35" x14ac:dyDescent="0.2">
      <c r="A2187" s="1"/>
    </row>
    <row r="2188" spans="1:35" x14ac:dyDescent="0.2">
      <c r="A2188" s="1"/>
      <c r="AG2188" s="2"/>
      <c r="AI2188" s="2"/>
    </row>
    <row r="2189" spans="1:35" x14ac:dyDescent="0.2">
      <c r="A2189" s="1"/>
    </row>
    <row r="2190" spans="1:35" x14ac:dyDescent="0.2">
      <c r="A2190" s="1"/>
      <c r="K2190" s="2"/>
      <c r="M2190" s="2"/>
      <c r="AG2190" s="2"/>
      <c r="AI2190" s="2"/>
    </row>
    <row r="2191" spans="1:35" x14ac:dyDescent="0.2">
      <c r="A2191" s="1"/>
    </row>
    <row r="2192" spans="1:35" x14ac:dyDescent="0.2">
      <c r="A2192" s="1"/>
    </row>
    <row r="2193" spans="1:35" x14ac:dyDescent="0.2">
      <c r="A2193" s="1"/>
    </row>
    <row r="2194" spans="1:35" x14ac:dyDescent="0.2">
      <c r="A2194" s="1"/>
    </row>
    <row r="2195" spans="1:35" x14ac:dyDescent="0.2">
      <c r="A2195" s="1"/>
    </row>
    <row r="2196" spans="1:35" x14ac:dyDescent="0.2">
      <c r="A2196" s="1"/>
    </row>
    <row r="2197" spans="1:35" x14ac:dyDescent="0.2">
      <c r="A2197" s="1"/>
    </row>
    <row r="2198" spans="1:35" x14ac:dyDescent="0.2">
      <c r="A2198" s="1"/>
    </row>
    <row r="2199" spans="1:35" x14ac:dyDescent="0.2">
      <c r="A2199" s="1"/>
    </row>
    <row r="2200" spans="1:35" x14ac:dyDescent="0.2">
      <c r="A2200" s="1"/>
      <c r="K2200" s="2"/>
      <c r="M2200" s="2"/>
      <c r="AG2200" s="2"/>
      <c r="AI2200" s="2"/>
    </row>
    <row r="2201" spans="1:35" x14ac:dyDescent="0.2">
      <c r="A2201" s="1"/>
    </row>
    <row r="2202" spans="1:35" x14ac:dyDescent="0.2">
      <c r="A2202" s="1"/>
      <c r="AG2202" s="2"/>
      <c r="AI2202" s="2"/>
    </row>
    <row r="2203" spans="1:35" x14ac:dyDescent="0.2">
      <c r="A2203" s="1"/>
    </row>
    <row r="2204" spans="1:35" x14ac:dyDescent="0.2">
      <c r="A2204" s="1"/>
    </row>
    <row r="2205" spans="1:35" x14ac:dyDescent="0.2">
      <c r="A2205" s="1"/>
    </row>
    <row r="2206" spans="1:35" x14ac:dyDescent="0.2">
      <c r="A2206" s="1"/>
    </row>
    <row r="2207" spans="1:35" x14ac:dyDescent="0.2">
      <c r="A2207" s="1"/>
    </row>
    <row r="2208" spans="1:35" x14ac:dyDescent="0.2">
      <c r="A2208" s="1"/>
    </row>
    <row r="2209" spans="1:35" x14ac:dyDescent="0.2">
      <c r="A2209" s="1"/>
      <c r="AG2209" s="2"/>
      <c r="AI2209" s="2"/>
    </row>
    <row r="2210" spans="1:35" x14ac:dyDescent="0.2">
      <c r="A2210" s="1"/>
    </row>
    <row r="2211" spans="1:35" x14ac:dyDescent="0.2">
      <c r="A2211" s="1"/>
    </row>
    <row r="2212" spans="1:35" x14ac:dyDescent="0.2">
      <c r="A2212" s="1"/>
      <c r="AG2212" s="2"/>
      <c r="AI2212" s="2"/>
    </row>
    <row r="2213" spans="1:35" x14ac:dyDescent="0.2">
      <c r="A2213" s="1"/>
    </row>
    <row r="2214" spans="1:35" x14ac:dyDescent="0.2">
      <c r="A2214" s="1"/>
    </row>
    <row r="2215" spans="1:35" x14ac:dyDescent="0.2">
      <c r="A2215" s="1"/>
    </row>
    <row r="2216" spans="1:35" x14ac:dyDescent="0.2">
      <c r="A2216" s="1"/>
    </row>
    <row r="2217" spans="1:35" x14ac:dyDescent="0.2">
      <c r="A2217" s="1"/>
    </row>
    <row r="2218" spans="1:35" x14ac:dyDescent="0.2">
      <c r="A2218" s="1"/>
    </row>
    <row r="2219" spans="1:35" x14ac:dyDescent="0.2">
      <c r="A2219" s="1"/>
    </row>
    <row r="2220" spans="1:35" x14ac:dyDescent="0.2">
      <c r="A2220" s="1"/>
      <c r="AG2220" s="2"/>
      <c r="AI2220" s="2"/>
    </row>
    <row r="2221" spans="1:35" x14ac:dyDescent="0.2">
      <c r="A2221" s="1"/>
      <c r="AG2221" s="2"/>
      <c r="AI2221" s="2"/>
    </row>
    <row r="2222" spans="1:35" x14ac:dyDescent="0.2">
      <c r="A2222" s="1"/>
    </row>
    <row r="2223" spans="1:35" x14ac:dyDescent="0.2">
      <c r="A2223" s="1"/>
    </row>
    <row r="2224" spans="1:35" x14ac:dyDescent="0.2">
      <c r="A2224" s="1"/>
    </row>
    <row r="2225" spans="1:35" x14ac:dyDescent="0.2">
      <c r="A2225" s="1"/>
    </row>
    <row r="2226" spans="1:35" x14ac:dyDescent="0.2">
      <c r="A2226" s="1"/>
      <c r="AG2226" s="2"/>
      <c r="AI2226" s="2"/>
    </row>
    <row r="2227" spans="1:35" x14ac:dyDescent="0.2">
      <c r="A2227" s="1"/>
    </row>
    <row r="2228" spans="1:35" x14ac:dyDescent="0.2">
      <c r="A2228" s="1"/>
    </row>
    <row r="2229" spans="1:35" x14ac:dyDescent="0.2">
      <c r="A2229" s="1"/>
    </row>
    <row r="2230" spans="1:35" x14ac:dyDescent="0.2">
      <c r="A2230" s="1"/>
      <c r="K2230" s="2"/>
      <c r="M2230" s="2"/>
      <c r="AG2230" s="2"/>
      <c r="AI2230" s="2"/>
    </row>
    <row r="2231" spans="1:35" x14ac:dyDescent="0.2">
      <c r="A2231" s="1"/>
      <c r="AG2231" s="2"/>
      <c r="AI2231" s="2"/>
    </row>
    <row r="2232" spans="1:35" x14ac:dyDescent="0.2">
      <c r="A2232" s="1"/>
      <c r="AG2232" s="2"/>
      <c r="AI2232" s="2"/>
    </row>
    <row r="2233" spans="1:35" x14ac:dyDescent="0.2">
      <c r="A2233" s="1"/>
    </row>
    <row r="2234" spans="1:35" x14ac:dyDescent="0.2">
      <c r="A2234" s="1"/>
      <c r="K2234" s="2"/>
      <c r="M2234" s="2"/>
      <c r="AG2234" s="2"/>
      <c r="AI2234" s="2"/>
    </row>
    <row r="2235" spans="1:35" x14ac:dyDescent="0.2">
      <c r="A2235" s="1"/>
      <c r="AG2235" s="2"/>
      <c r="AI2235" s="2"/>
    </row>
    <row r="2236" spans="1:35" x14ac:dyDescent="0.2">
      <c r="A2236" s="1"/>
    </row>
    <row r="2237" spans="1:35" x14ac:dyDescent="0.2">
      <c r="A2237" s="1"/>
      <c r="AG2237" s="2"/>
      <c r="AI2237" s="2"/>
    </row>
    <row r="2238" spans="1:35" x14ac:dyDescent="0.2">
      <c r="A2238" s="1"/>
      <c r="AG2238" s="2"/>
      <c r="AI2238" s="2"/>
    </row>
    <row r="2239" spans="1:35" x14ac:dyDescent="0.2">
      <c r="A2239" s="1"/>
      <c r="K2239" s="2"/>
      <c r="M2239" s="2"/>
      <c r="AG2239" s="2"/>
      <c r="AI2239" s="2"/>
    </row>
    <row r="2240" spans="1:35"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75"/>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9.28515625" style="21" bestFit="1" customWidth="1"/>
    <col min="7" max="14" width="7.5703125" style="15" bestFit="1" customWidth="1"/>
    <col min="15" max="16384" width="9.140625" style="15"/>
  </cols>
  <sheetData>
    <row r="1" spans="1:14" ht="33.950000000000003" customHeight="1" x14ac:dyDescent="0.2">
      <c r="A1" s="239"/>
      <c r="B1" s="240"/>
      <c r="C1" s="240"/>
      <c r="D1" s="240"/>
      <c r="E1" s="240"/>
      <c r="F1" s="240"/>
      <c r="G1" s="241"/>
      <c r="H1" s="241"/>
      <c r="I1" s="241"/>
      <c r="J1" s="241"/>
      <c r="K1" s="241"/>
      <c r="L1" s="241"/>
      <c r="M1" s="241"/>
      <c r="N1" s="241"/>
    </row>
    <row r="2" spans="1:14" ht="37.5" x14ac:dyDescent="0.2">
      <c r="A2" s="35" t="s">
        <v>111</v>
      </c>
      <c r="B2" s="35" t="s">
        <v>3</v>
      </c>
      <c r="C2" s="35" t="s">
        <v>164</v>
      </c>
      <c r="D2" s="35" t="s">
        <v>4</v>
      </c>
      <c r="E2" s="35" t="s">
        <v>5</v>
      </c>
      <c r="F2" s="109" t="s">
        <v>316</v>
      </c>
      <c r="G2" s="109" t="s">
        <v>317</v>
      </c>
      <c r="H2" s="109" t="s">
        <v>318</v>
      </c>
      <c r="I2" s="109" t="s">
        <v>319</v>
      </c>
      <c r="J2" s="109" t="s">
        <v>320</v>
      </c>
      <c r="K2" s="109" t="s">
        <v>321</v>
      </c>
      <c r="L2" s="109" t="s">
        <v>322</v>
      </c>
      <c r="M2" s="109" t="s">
        <v>323</v>
      </c>
      <c r="N2" s="109" t="s">
        <v>324</v>
      </c>
    </row>
    <row r="3" spans="1:14" s="16" customFormat="1" ht="25.5" customHeight="1" x14ac:dyDescent="0.4">
      <c r="A3" s="242" t="s">
        <v>6</v>
      </c>
      <c r="B3" s="242"/>
      <c r="C3" s="242"/>
      <c r="D3" s="242"/>
      <c r="E3" s="242"/>
      <c r="F3" s="242"/>
      <c r="G3" s="241"/>
      <c r="H3" s="241"/>
      <c r="I3" s="241"/>
      <c r="J3" s="241"/>
      <c r="K3" s="241"/>
      <c r="L3" s="241"/>
      <c r="M3" s="241"/>
      <c r="N3" s="241"/>
    </row>
    <row r="4" spans="1:14" ht="261" customHeight="1" x14ac:dyDescent="0.2">
      <c r="A4" s="251" t="s">
        <v>112</v>
      </c>
      <c r="B4" s="31" t="s">
        <v>9</v>
      </c>
      <c r="C4" s="31" t="s">
        <v>240</v>
      </c>
      <c r="D4" s="32" t="s">
        <v>304</v>
      </c>
      <c r="E4" s="29" t="s">
        <v>10</v>
      </c>
      <c r="F4" s="31" t="s">
        <v>343</v>
      </c>
      <c r="G4" s="95" t="s">
        <v>343</v>
      </c>
      <c r="H4" s="95" t="s">
        <v>343</v>
      </c>
      <c r="I4" s="95" t="s">
        <v>343</v>
      </c>
      <c r="J4" s="95" t="s">
        <v>343</v>
      </c>
      <c r="K4" s="95" t="s">
        <v>343</v>
      </c>
      <c r="L4" s="95" t="s">
        <v>342</v>
      </c>
      <c r="M4" s="95" t="s">
        <v>342</v>
      </c>
      <c r="N4" s="95" t="s">
        <v>342</v>
      </c>
    </row>
    <row r="5" spans="1:14" ht="245.25" customHeight="1" x14ac:dyDescent="0.2">
      <c r="A5" s="251"/>
      <c r="B5" s="22" t="s">
        <v>11</v>
      </c>
      <c r="C5" s="22" t="s">
        <v>241</v>
      </c>
      <c r="D5" s="23" t="s">
        <v>305</v>
      </c>
      <c r="E5" s="97" t="s">
        <v>94</v>
      </c>
      <c r="F5" s="22" t="s">
        <v>343</v>
      </c>
      <c r="G5" s="96" t="s">
        <v>343</v>
      </c>
      <c r="H5" s="96" t="s">
        <v>343</v>
      </c>
      <c r="I5" s="96" t="s">
        <v>343</v>
      </c>
      <c r="J5" s="96" t="s">
        <v>343</v>
      </c>
      <c r="K5" s="96" t="s">
        <v>343</v>
      </c>
      <c r="L5" s="96" t="s">
        <v>342</v>
      </c>
      <c r="M5" s="96" t="s">
        <v>342</v>
      </c>
      <c r="N5" s="96" t="s">
        <v>342</v>
      </c>
    </row>
    <row r="6" spans="1:14" ht="122.25" customHeight="1" x14ac:dyDescent="0.2">
      <c r="A6" s="251"/>
      <c r="B6" s="22" t="s">
        <v>12</v>
      </c>
      <c r="C6" s="22" t="s">
        <v>198</v>
      </c>
      <c r="D6" s="97" t="s">
        <v>173</v>
      </c>
      <c r="E6" s="97" t="s">
        <v>56</v>
      </c>
      <c r="F6" s="24" t="s">
        <v>8</v>
      </c>
      <c r="G6" s="96" t="s">
        <v>8</v>
      </c>
      <c r="H6" s="96" t="s">
        <v>8</v>
      </c>
      <c r="I6" s="96" t="s">
        <v>8</v>
      </c>
      <c r="J6" s="96" t="s">
        <v>8</v>
      </c>
      <c r="K6" s="96" t="s">
        <v>8</v>
      </c>
      <c r="L6" s="96" t="s">
        <v>8</v>
      </c>
      <c r="M6" s="96" t="s">
        <v>8</v>
      </c>
      <c r="N6" s="96" t="s">
        <v>8</v>
      </c>
    </row>
    <row r="7" spans="1:14" ht="132.75" customHeight="1" x14ac:dyDescent="0.2">
      <c r="A7" s="251"/>
      <c r="B7" s="22" t="s">
        <v>13</v>
      </c>
      <c r="C7" s="22" t="s">
        <v>197</v>
      </c>
      <c r="D7" s="97" t="s">
        <v>174</v>
      </c>
      <c r="E7" s="97" t="s">
        <v>57</v>
      </c>
      <c r="F7" s="24" t="s">
        <v>8</v>
      </c>
      <c r="G7" s="96" t="s">
        <v>8</v>
      </c>
      <c r="H7" s="96" t="s">
        <v>8</v>
      </c>
      <c r="I7" s="96" t="s">
        <v>8</v>
      </c>
      <c r="J7" s="96" t="s">
        <v>8</v>
      </c>
      <c r="K7" s="96" t="s">
        <v>8</v>
      </c>
      <c r="L7" s="96" t="s">
        <v>8</v>
      </c>
      <c r="M7" s="96" t="s">
        <v>8</v>
      </c>
      <c r="N7" s="96" t="s">
        <v>8</v>
      </c>
    </row>
    <row r="8" spans="1:14" ht="95.25" customHeight="1" thickBot="1" x14ac:dyDescent="0.25">
      <c r="A8" s="251"/>
      <c r="B8" s="110" t="s">
        <v>14</v>
      </c>
      <c r="C8" s="110" t="s">
        <v>199</v>
      </c>
      <c r="D8" s="111" t="s">
        <v>58</v>
      </c>
      <c r="E8" s="112" t="s">
        <v>59</v>
      </c>
      <c r="F8" s="113" t="s">
        <v>8</v>
      </c>
      <c r="G8" s="114" t="s">
        <v>8</v>
      </c>
      <c r="H8" s="114" t="s">
        <v>8</v>
      </c>
      <c r="I8" s="114" t="s">
        <v>8</v>
      </c>
      <c r="J8" s="114" t="s">
        <v>8</v>
      </c>
      <c r="K8" s="114" t="s">
        <v>8</v>
      </c>
      <c r="L8" s="114" t="s">
        <v>8</v>
      </c>
      <c r="M8" s="114" t="s">
        <v>8</v>
      </c>
      <c r="N8" s="114" t="s">
        <v>8</v>
      </c>
    </row>
    <row r="9" spans="1:14" ht="159.75" customHeight="1" x14ac:dyDescent="0.2">
      <c r="A9" s="252" t="s">
        <v>113</v>
      </c>
      <c r="B9" s="115" t="s">
        <v>16</v>
      </c>
      <c r="C9" s="115" t="s">
        <v>200</v>
      </c>
      <c r="D9" s="116" t="s">
        <v>60</v>
      </c>
      <c r="E9" s="116" t="s">
        <v>61</v>
      </c>
      <c r="F9" s="117" t="s">
        <v>8</v>
      </c>
      <c r="G9" s="118" t="s">
        <v>8</v>
      </c>
      <c r="H9" s="118" t="s">
        <v>8</v>
      </c>
      <c r="I9" s="118" t="s">
        <v>8</v>
      </c>
      <c r="J9" s="118" t="s">
        <v>8</v>
      </c>
      <c r="K9" s="118" t="s">
        <v>8</v>
      </c>
      <c r="L9" s="118" t="s">
        <v>8</v>
      </c>
      <c r="M9" s="118" t="s">
        <v>8</v>
      </c>
      <c r="N9" s="118" t="s">
        <v>8</v>
      </c>
    </row>
    <row r="10" spans="1:14" ht="254.25" customHeight="1" x14ac:dyDescent="0.2">
      <c r="A10" s="253"/>
      <c r="B10" s="8" t="s">
        <v>17</v>
      </c>
      <c r="C10" s="8" t="s">
        <v>201</v>
      </c>
      <c r="D10" s="99" t="s">
        <v>62</v>
      </c>
      <c r="E10" s="99" t="s">
        <v>63</v>
      </c>
      <c r="F10" s="7" t="s">
        <v>8</v>
      </c>
      <c r="G10" s="96" t="s">
        <v>8</v>
      </c>
      <c r="H10" s="96" t="s">
        <v>8</v>
      </c>
      <c r="I10" s="96" t="s">
        <v>8</v>
      </c>
      <c r="J10" s="96" t="s">
        <v>8</v>
      </c>
      <c r="K10" s="96" t="s">
        <v>8</v>
      </c>
      <c r="L10" s="96" t="s">
        <v>8</v>
      </c>
      <c r="M10" s="96" t="s">
        <v>8</v>
      </c>
      <c r="N10" s="96" t="s">
        <v>8</v>
      </c>
    </row>
    <row r="11" spans="1:14" ht="184.5" customHeight="1" x14ac:dyDescent="0.2">
      <c r="A11" s="253"/>
      <c r="B11" s="8" t="s">
        <v>18</v>
      </c>
      <c r="C11" s="8" t="s">
        <v>202</v>
      </c>
      <c r="D11" s="99" t="s">
        <v>64</v>
      </c>
      <c r="E11" s="99" t="s">
        <v>65</v>
      </c>
      <c r="F11" s="7" t="s">
        <v>8</v>
      </c>
      <c r="G11" s="96" t="s">
        <v>8</v>
      </c>
      <c r="H11" s="96" t="s">
        <v>8</v>
      </c>
      <c r="I11" s="96" t="s">
        <v>8</v>
      </c>
      <c r="J11" s="96" t="s">
        <v>8</v>
      </c>
      <c r="K11" s="96" t="s">
        <v>8</v>
      </c>
      <c r="L11" s="96" t="s">
        <v>8</v>
      </c>
      <c r="M11" s="96" t="s">
        <v>8</v>
      </c>
      <c r="N11" s="96" t="s">
        <v>8</v>
      </c>
    </row>
    <row r="12" spans="1:14" ht="195" customHeight="1" x14ac:dyDescent="0.2">
      <c r="A12" s="253"/>
      <c r="B12" s="8" t="s">
        <v>19</v>
      </c>
      <c r="C12" s="8" t="s">
        <v>242</v>
      </c>
      <c r="D12" s="99" t="s">
        <v>66</v>
      </c>
      <c r="E12" s="99" t="s">
        <v>67</v>
      </c>
      <c r="F12" s="7" t="s">
        <v>8</v>
      </c>
      <c r="G12" s="96" t="s">
        <v>8</v>
      </c>
      <c r="H12" s="96" t="s">
        <v>8</v>
      </c>
      <c r="I12" s="96" t="s">
        <v>8</v>
      </c>
      <c r="J12" s="96" t="s">
        <v>8</v>
      </c>
      <c r="K12" s="96" t="s">
        <v>8</v>
      </c>
      <c r="L12" s="96" t="s">
        <v>8</v>
      </c>
      <c r="M12" s="96" t="s">
        <v>8</v>
      </c>
      <c r="N12" s="96" t="s">
        <v>8</v>
      </c>
    </row>
    <row r="13" spans="1:14" ht="65.25" customHeight="1" x14ac:dyDescent="0.2">
      <c r="A13" s="253"/>
      <c r="B13" s="8" t="s">
        <v>20</v>
      </c>
      <c r="C13" s="8" t="s">
        <v>204</v>
      </c>
      <c r="D13" s="17" t="s">
        <v>68</v>
      </c>
      <c r="E13" s="99" t="s">
        <v>69</v>
      </c>
      <c r="F13" s="7" t="s">
        <v>8</v>
      </c>
      <c r="G13" s="96" t="s">
        <v>8</v>
      </c>
      <c r="H13" s="96" t="s">
        <v>8</v>
      </c>
      <c r="I13" s="96" t="s">
        <v>8</v>
      </c>
      <c r="J13" s="96" t="s">
        <v>8</v>
      </c>
      <c r="K13" s="96" t="s">
        <v>8</v>
      </c>
      <c r="L13" s="96" t="s">
        <v>8</v>
      </c>
      <c r="M13" s="96" t="s">
        <v>8</v>
      </c>
      <c r="N13" s="96" t="s">
        <v>8</v>
      </c>
    </row>
    <row r="14" spans="1:14" ht="84" customHeight="1" thickBot="1" x14ac:dyDescent="0.25">
      <c r="A14" s="253"/>
      <c r="B14" s="18" t="s">
        <v>21</v>
      </c>
      <c r="C14" s="18" t="s">
        <v>243</v>
      </c>
      <c r="D14" s="119" t="s">
        <v>70</v>
      </c>
      <c r="E14" s="119" t="s">
        <v>71</v>
      </c>
      <c r="F14" s="18" t="s">
        <v>8</v>
      </c>
      <c r="G14" s="114" t="s">
        <v>8</v>
      </c>
      <c r="H14" s="114" t="s">
        <v>8</v>
      </c>
      <c r="I14" s="114" t="s">
        <v>8</v>
      </c>
      <c r="J14" s="114" t="s">
        <v>8</v>
      </c>
      <c r="K14" s="114" t="s">
        <v>8</v>
      </c>
      <c r="L14" s="114" t="s">
        <v>8</v>
      </c>
      <c r="M14" s="114" t="s">
        <v>8</v>
      </c>
      <c r="N14" s="114" t="s">
        <v>8</v>
      </c>
    </row>
    <row r="15" spans="1:14" ht="164.25" customHeight="1" x14ac:dyDescent="0.2">
      <c r="A15" s="254" t="s">
        <v>114</v>
      </c>
      <c r="B15" s="120" t="s">
        <v>23</v>
      </c>
      <c r="C15" s="120" t="s">
        <v>206</v>
      </c>
      <c r="D15" s="121" t="s">
        <v>175</v>
      </c>
      <c r="E15" s="122" t="s">
        <v>72</v>
      </c>
      <c r="F15" s="120" t="s">
        <v>8</v>
      </c>
      <c r="G15" s="118" t="s">
        <v>8</v>
      </c>
      <c r="H15" s="118" t="s">
        <v>8</v>
      </c>
      <c r="I15" s="118" t="s">
        <v>8</v>
      </c>
      <c r="J15" s="118" t="s">
        <v>8</v>
      </c>
      <c r="K15" s="118" t="s">
        <v>8</v>
      </c>
      <c r="L15" s="118" t="s">
        <v>8</v>
      </c>
      <c r="M15" s="118" t="s">
        <v>8</v>
      </c>
      <c r="N15" s="118" t="s">
        <v>8</v>
      </c>
    </row>
    <row r="16" spans="1:14" ht="153.75" customHeight="1" x14ac:dyDescent="0.2">
      <c r="A16" s="243"/>
      <c r="B16" s="40" t="s">
        <v>172</v>
      </c>
      <c r="C16" s="40" t="s">
        <v>207</v>
      </c>
      <c r="D16" s="97" t="s">
        <v>73</v>
      </c>
      <c r="E16" s="97" t="s">
        <v>74</v>
      </c>
      <c r="F16" s="24" t="s">
        <v>8</v>
      </c>
      <c r="G16" s="96"/>
      <c r="H16" s="96"/>
      <c r="I16" s="96" t="s">
        <v>8</v>
      </c>
      <c r="J16" s="96"/>
      <c r="K16" s="96"/>
      <c r="L16" s="96" t="s">
        <v>8</v>
      </c>
      <c r="M16" s="96" t="s">
        <v>8</v>
      </c>
      <c r="N16" s="96" t="s">
        <v>8</v>
      </c>
    </row>
    <row r="17" spans="1:14" ht="170.25" customHeight="1" x14ac:dyDescent="0.2">
      <c r="A17" s="243"/>
      <c r="B17" s="24" t="s">
        <v>24</v>
      </c>
      <c r="C17" s="24" t="s">
        <v>208</v>
      </c>
      <c r="D17" s="97" t="s">
        <v>96</v>
      </c>
      <c r="E17" s="97" t="s">
        <v>95</v>
      </c>
      <c r="F17" s="24" t="s">
        <v>8</v>
      </c>
      <c r="G17" s="96" t="s">
        <v>8</v>
      </c>
      <c r="H17" s="96" t="s">
        <v>8</v>
      </c>
      <c r="I17" s="96" t="s">
        <v>8</v>
      </c>
      <c r="J17" s="96" t="s">
        <v>8</v>
      </c>
      <c r="K17" s="96" t="s">
        <v>8</v>
      </c>
      <c r="L17" s="96" t="s">
        <v>8</v>
      </c>
      <c r="M17" s="96" t="s">
        <v>8</v>
      </c>
      <c r="N17" s="96" t="s">
        <v>8</v>
      </c>
    </row>
    <row r="18" spans="1:14" ht="72.75" customHeight="1" thickBot="1" x14ac:dyDescent="0.25">
      <c r="A18" s="244"/>
      <c r="B18" s="26" t="s">
        <v>25</v>
      </c>
      <c r="C18" s="26" t="s">
        <v>209</v>
      </c>
      <c r="D18" s="98" t="s">
        <v>75</v>
      </c>
      <c r="E18" s="98" t="s">
        <v>76</v>
      </c>
      <c r="F18" s="26" t="s">
        <v>8</v>
      </c>
      <c r="G18" s="123" t="s">
        <v>8</v>
      </c>
      <c r="H18" s="123" t="s">
        <v>8</v>
      </c>
      <c r="I18" s="123" t="s">
        <v>8</v>
      </c>
      <c r="J18" s="123" t="s">
        <v>8</v>
      </c>
      <c r="K18" s="123" t="s">
        <v>8</v>
      </c>
      <c r="L18" s="123" t="s">
        <v>8</v>
      </c>
      <c r="M18" s="123" t="s">
        <v>8</v>
      </c>
      <c r="N18" s="123" t="s">
        <v>8</v>
      </c>
    </row>
    <row r="19" spans="1:14" ht="150.75" customHeight="1" thickBot="1" x14ac:dyDescent="0.25">
      <c r="A19" s="124" t="s">
        <v>115</v>
      </c>
      <c r="B19" s="125" t="s">
        <v>27</v>
      </c>
      <c r="C19" s="125" t="s">
        <v>210</v>
      </c>
      <c r="D19" s="126" t="s">
        <v>77</v>
      </c>
      <c r="E19" s="126" t="s">
        <v>78</v>
      </c>
      <c r="F19" s="127" t="s">
        <v>8</v>
      </c>
      <c r="G19" s="128" t="s">
        <v>8</v>
      </c>
      <c r="H19" s="128" t="s">
        <v>8</v>
      </c>
      <c r="I19" s="128" t="s">
        <v>8</v>
      </c>
      <c r="J19" s="128" t="s">
        <v>8</v>
      </c>
      <c r="K19" s="128" t="s">
        <v>8</v>
      </c>
      <c r="L19" s="128" t="s">
        <v>8</v>
      </c>
      <c r="M19" s="128" t="s">
        <v>8</v>
      </c>
      <c r="N19" s="128" t="s">
        <v>8</v>
      </c>
    </row>
    <row r="20" spans="1:14" ht="69" customHeight="1" x14ac:dyDescent="0.2">
      <c r="A20" s="255" t="s">
        <v>116</v>
      </c>
      <c r="B20" s="120" t="s">
        <v>29</v>
      </c>
      <c r="C20" s="120" t="s">
        <v>211</v>
      </c>
      <c r="D20" s="129" t="s">
        <v>176</v>
      </c>
      <c r="E20" s="129" t="s">
        <v>30</v>
      </c>
      <c r="F20" s="120"/>
      <c r="G20" s="118" t="s">
        <v>8</v>
      </c>
      <c r="H20" s="118" t="s">
        <v>8</v>
      </c>
      <c r="I20" s="118" t="s">
        <v>8</v>
      </c>
      <c r="J20" s="118" t="s">
        <v>8</v>
      </c>
      <c r="K20" s="118" t="s">
        <v>8</v>
      </c>
      <c r="L20" s="118" t="s">
        <v>8</v>
      </c>
      <c r="M20" s="118" t="s">
        <v>8</v>
      </c>
      <c r="N20" s="118" t="s">
        <v>8</v>
      </c>
    </row>
    <row r="21" spans="1:14" ht="54" customHeight="1" thickBot="1" x14ac:dyDescent="0.25">
      <c r="A21" s="256"/>
      <c r="B21" s="26" t="s">
        <v>31</v>
      </c>
      <c r="C21" s="26" t="s">
        <v>212</v>
      </c>
      <c r="D21" s="30" t="s">
        <v>97</v>
      </c>
      <c r="E21" s="30" t="s">
        <v>30</v>
      </c>
      <c r="F21" s="26"/>
      <c r="G21" s="123" t="s">
        <v>8</v>
      </c>
      <c r="H21" s="123" t="s">
        <v>8</v>
      </c>
      <c r="I21" s="123" t="s">
        <v>8</v>
      </c>
      <c r="J21" s="123" t="s">
        <v>8</v>
      </c>
      <c r="K21" s="123" t="s">
        <v>8</v>
      </c>
      <c r="L21" s="123" t="s">
        <v>8</v>
      </c>
      <c r="M21" s="123" t="s">
        <v>8</v>
      </c>
      <c r="N21" s="123" t="s">
        <v>8</v>
      </c>
    </row>
    <row r="22" spans="1:14" ht="102" x14ac:dyDescent="0.2">
      <c r="A22" s="257" t="s">
        <v>117</v>
      </c>
      <c r="B22" s="115" t="s">
        <v>33</v>
      </c>
      <c r="C22" s="115" t="s">
        <v>213</v>
      </c>
      <c r="D22" s="130" t="s">
        <v>98</v>
      </c>
      <c r="E22" s="130" t="s">
        <v>178</v>
      </c>
      <c r="F22" s="117" t="s">
        <v>8</v>
      </c>
      <c r="G22" s="118"/>
      <c r="H22" s="118"/>
      <c r="I22" s="118"/>
      <c r="J22" s="118" t="s">
        <v>8</v>
      </c>
      <c r="K22" s="118"/>
      <c r="L22" s="118" t="s">
        <v>8</v>
      </c>
      <c r="M22" s="118"/>
      <c r="N22" s="118"/>
    </row>
    <row r="23" spans="1:14" ht="83.25" customHeight="1" x14ac:dyDescent="0.2">
      <c r="A23" s="258"/>
      <c r="B23" s="19" t="s">
        <v>34</v>
      </c>
      <c r="C23" s="19" t="s">
        <v>214</v>
      </c>
      <c r="D23" s="144" t="s">
        <v>99</v>
      </c>
      <c r="E23" s="144" t="s">
        <v>177</v>
      </c>
      <c r="F23" s="18" t="s">
        <v>8</v>
      </c>
      <c r="G23" s="114"/>
      <c r="H23" s="114"/>
      <c r="I23" s="114"/>
      <c r="J23" s="114" t="s">
        <v>8</v>
      </c>
      <c r="K23" s="114"/>
      <c r="L23" s="114" t="s">
        <v>8</v>
      </c>
      <c r="M23" s="114"/>
      <c r="N23" s="114"/>
    </row>
    <row r="24" spans="1:14" ht="29.25" customHeight="1" x14ac:dyDescent="0.2">
      <c r="A24" s="226" t="s">
        <v>35</v>
      </c>
      <c r="B24" s="226"/>
      <c r="C24" s="226"/>
      <c r="D24" s="226"/>
      <c r="E24" s="226"/>
      <c r="F24" s="226"/>
      <c r="G24" s="227"/>
      <c r="H24" s="227"/>
      <c r="I24" s="227"/>
      <c r="J24" s="227"/>
      <c r="K24" s="227"/>
      <c r="L24" s="227"/>
      <c r="M24" s="227"/>
      <c r="N24" s="227"/>
    </row>
    <row r="25" spans="1:14" ht="347.25" customHeight="1" x14ac:dyDescent="0.2">
      <c r="A25" s="243" t="s">
        <v>118</v>
      </c>
      <c r="B25" s="31" t="s">
        <v>36</v>
      </c>
      <c r="C25" s="31" t="s">
        <v>244</v>
      </c>
      <c r="D25" s="145" t="s">
        <v>313</v>
      </c>
      <c r="E25" s="145" t="s">
        <v>79</v>
      </c>
      <c r="F25" s="146" t="s">
        <v>312</v>
      </c>
      <c r="G25" s="95" t="s">
        <v>312</v>
      </c>
      <c r="H25" s="95" t="s">
        <v>312</v>
      </c>
      <c r="I25" s="95" t="s">
        <v>312</v>
      </c>
      <c r="J25" s="95" t="s">
        <v>312</v>
      </c>
      <c r="K25" s="95" t="s">
        <v>312</v>
      </c>
      <c r="L25" s="95" t="s">
        <v>100</v>
      </c>
      <c r="M25" s="95" t="s">
        <v>100</v>
      </c>
      <c r="N25" s="95" t="s">
        <v>100</v>
      </c>
    </row>
    <row r="26" spans="1:14" ht="346.5" customHeight="1" x14ac:dyDescent="0.2">
      <c r="A26" s="243"/>
      <c r="B26" s="22" t="s">
        <v>37</v>
      </c>
      <c r="C26" s="22" t="s">
        <v>245</v>
      </c>
      <c r="D26" s="97" t="s">
        <v>314</v>
      </c>
      <c r="E26" s="97" t="s">
        <v>80</v>
      </c>
      <c r="F26" s="24" t="s">
        <v>312</v>
      </c>
      <c r="G26" s="96" t="s">
        <v>312</v>
      </c>
      <c r="H26" s="96" t="s">
        <v>312</v>
      </c>
      <c r="I26" s="96" t="s">
        <v>312</v>
      </c>
      <c r="J26" s="96" t="s">
        <v>312</v>
      </c>
      <c r="K26" s="96" t="s">
        <v>312</v>
      </c>
      <c r="L26" s="96" t="s">
        <v>100</v>
      </c>
      <c r="M26" s="96" t="s">
        <v>100</v>
      </c>
      <c r="N26" s="96" t="s">
        <v>100</v>
      </c>
    </row>
    <row r="27" spans="1:14" ht="155.25" customHeight="1" x14ac:dyDescent="0.2">
      <c r="A27" s="243"/>
      <c r="B27" s="22" t="s">
        <v>38</v>
      </c>
      <c r="C27" s="22" t="s">
        <v>217</v>
      </c>
      <c r="D27" s="97" t="s">
        <v>81</v>
      </c>
      <c r="E27" s="97" t="s">
        <v>82</v>
      </c>
      <c r="F27" s="24" t="s">
        <v>8</v>
      </c>
      <c r="G27" s="96" t="s">
        <v>8</v>
      </c>
      <c r="H27" s="96" t="s">
        <v>8</v>
      </c>
      <c r="I27" s="96" t="s">
        <v>8</v>
      </c>
      <c r="J27" s="96" t="s">
        <v>8</v>
      </c>
      <c r="K27" s="96" t="s">
        <v>8</v>
      </c>
      <c r="L27" s="96" t="s">
        <v>8</v>
      </c>
      <c r="M27" s="96" t="s">
        <v>8</v>
      </c>
      <c r="N27" s="96" t="s">
        <v>8</v>
      </c>
    </row>
    <row r="28" spans="1:14" ht="227.25" customHeight="1" thickBot="1" x14ac:dyDescent="0.25">
      <c r="A28" s="244"/>
      <c r="B28" s="25" t="s">
        <v>39</v>
      </c>
      <c r="C28" s="25" t="s">
        <v>218</v>
      </c>
      <c r="D28" s="98" t="s">
        <v>83</v>
      </c>
      <c r="E28" s="98" t="s">
        <v>84</v>
      </c>
      <c r="F28" s="26" t="s">
        <v>8</v>
      </c>
      <c r="G28" s="123" t="s">
        <v>8</v>
      </c>
      <c r="H28" s="123" t="s">
        <v>8</v>
      </c>
      <c r="I28" s="123" t="s">
        <v>8</v>
      </c>
      <c r="J28" s="123" t="s">
        <v>8</v>
      </c>
      <c r="K28" s="123" t="s">
        <v>8</v>
      </c>
      <c r="L28" s="123" t="s">
        <v>8</v>
      </c>
      <c r="M28" s="123" t="s">
        <v>8</v>
      </c>
      <c r="N28" s="123" t="s">
        <v>8</v>
      </c>
    </row>
    <row r="29" spans="1:14" ht="183" customHeight="1" x14ac:dyDescent="0.2">
      <c r="A29" s="245" t="s">
        <v>119</v>
      </c>
      <c r="B29" s="115" t="s">
        <v>41</v>
      </c>
      <c r="C29" s="115" t="s">
        <v>219</v>
      </c>
      <c r="D29" s="116" t="s">
        <v>85</v>
      </c>
      <c r="E29" s="116" t="s">
        <v>86</v>
      </c>
      <c r="F29" s="117" t="s">
        <v>8</v>
      </c>
      <c r="G29" s="118" t="s">
        <v>8</v>
      </c>
      <c r="H29" s="118" t="s">
        <v>8</v>
      </c>
      <c r="I29" s="118" t="s">
        <v>8</v>
      </c>
      <c r="J29" s="118" t="s">
        <v>8</v>
      </c>
      <c r="K29" s="118" t="s">
        <v>8</v>
      </c>
      <c r="L29" s="118" t="s">
        <v>8</v>
      </c>
      <c r="M29" s="118" t="s">
        <v>8</v>
      </c>
      <c r="N29" s="118" t="s">
        <v>8</v>
      </c>
    </row>
    <row r="30" spans="1:14" ht="161.25" customHeight="1" x14ac:dyDescent="0.2">
      <c r="A30" s="246"/>
      <c r="B30" s="8" t="s">
        <v>42</v>
      </c>
      <c r="C30" s="8" t="s">
        <v>220</v>
      </c>
      <c r="D30" s="99" t="s">
        <v>87</v>
      </c>
      <c r="E30" s="99" t="s">
        <v>88</v>
      </c>
      <c r="F30" s="7" t="s">
        <v>8</v>
      </c>
      <c r="G30" s="96" t="s">
        <v>8</v>
      </c>
      <c r="H30" s="96" t="s">
        <v>8</v>
      </c>
      <c r="I30" s="96" t="s">
        <v>8</v>
      </c>
      <c r="J30" s="96" t="s">
        <v>8</v>
      </c>
      <c r="K30" s="96" t="s">
        <v>8</v>
      </c>
      <c r="L30" s="96" t="s">
        <v>8</v>
      </c>
      <c r="M30" s="96" t="s">
        <v>8</v>
      </c>
      <c r="N30" s="96" t="s">
        <v>8</v>
      </c>
    </row>
    <row r="31" spans="1:14" ht="170.25" customHeight="1" thickBot="1" x14ac:dyDescent="0.25">
      <c r="A31" s="247"/>
      <c r="B31" s="28" t="s">
        <v>43</v>
      </c>
      <c r="C31" s="28" t="s">
        <v>221</v>
      </c>
      <c r="D31" s="100" t="s">
        <v>89</v>
      </c>
      <c r="E31" s="100" t="s">
        <v>90</v>
      </c>
      <c r="F31" s="27" t="s">
        <v>8</v>
      </c>
      <c r="G31" s="123" t="s">
        <v>8</v>
      </c>
      <c r="H31" s="123" t="s">
        <v>8</v>
      </c>
      <c r="I31" s="123" t="s">
        <v>8</v>
      </c>
      <c r="J31" s="123" t="s">
        <v>8</v>
      </c>
      <c r="K31" s="123" t="s">
        <v>8</v>
      </c>
      <c r="L31" s="123" t="s">
        <v>8</v>
      </c>
      <c r="M31" s="123" t="s">
        <v>8</v>
      </c>
      <c r="N31" s="123" t="s">
        <v>8</v>
      </c>
    </row>
    <row r="32" spans="1:14" ht="159.75" customHeight="1" x14ac:dyDescent="0.2">
      <c r="A32" s="248" t="s">
        <v>120</v>
      </c>
      <c r="B32" s="131" t="s">
        <v>45</v>
      </c>
      <c r="C32" s="131" t="s">
        <v>222</v>
      </c>
      <c r="D32" s="122" t="s">
        <v>91</v>
      </c>
      <c r="E32" s="122" t="s">
        <v>92</v>
      </c>
      <c r="F32" s="120" t="s">
        <v>8</v>
      </c>
      <c r="G32" s="118" t="s">
        <v>8</v>
      </c>
      <c r="H32" s="118" t="s">
        <v>8</v>
      </c>
      <c r="I32" s="118" t="s">
        <v>8</v>
      </c>
      <c r="J32" s="118" t="s">
        <v>8</v>
      </c>
      <c r="K32" s="118" t="s">
        <v>8</v>
      </c>
      <c r="L32" s="118" t="s">
        <v>8</v>
      </c>
      <c r="M32" s="118" t="s">
        <v>8</v>
      </c>
      <c r="N32" s="118" t="s">
        <v>8</v>
      </c>
    </row>
    <row r="33" spans="1:14" ht="139.5" customHeight="1" thickBot="1" x14ac:dyDescent="0.25">
      <c r="A33" s="249"/>
      <c r="B33" s="25" t="s">
        <v>46</v>
      </c>
      <c r="C33" s="25" t="s">
        <v>223</v>
      </c>
      <c r="D33" s="98" t="s">
        <v>93</v>
      </c>
      <c r="E33" s="98" t="s">
        <v>92</v>
      </c>
      <c r="F33" s="26" t="s">
        <v>8</v>
      </c>
      <c r="G33" s="123" t="s">
        <v>8</v>
      </c>
      <c r="H33" s="123" t="s">
        <v>8</v>
      </c>
      <c r="I33" s="123" t="s">
        <v>8</v>
      </c>
      <c r="J33" s="123" t="s">
        <v>8</v>
      </c>
      <c r="K33" s="123" t="s">
        <v>8</v>
      </c>
      <c r="L33" s="123" t="s">
        <v>8</v>
      </c>
      <c r="M33" s="123" t="s">
        <v>8</v>
      </c>
      <c r="N33" s="123" t="s">
        <v>8</v>
      </c>
    </row>
    <row r="34" spans="1:14" ht="13.5" thickBot="1" x14ac:dyDescent="0.25">
      <c r="A34" s="259" t="s">
        <v>188</v>
      </c>
      <c r="B34" s="260"/>
      <c r="C34" s="260"/>
      <c r="D34" s="260"/>
      <c r="E34" s="261"/>
      <c r="F34" s="20">
        <f t="shared" ref="F34" si="0">COUNTIF(F4:F33,"*")</f>
        <v>27</v>
      </c>
      <c r="G34" s="20">
        <f t="shared" ref="G34:N34" si="1">COUNTIF(G4:G33,"*")</f>
        <v>26</v>
      </c>
      <c r="H34" s="20">
        <f t="shared" si="1"/>
        <v>26</v>
      </c>
      <c r="I34" s="20">
        <f t="shared" si="1"/>
        <v>27</v>
      </c>
      <c r="J34" s="20">
        <f t="shared" si="1"/>
        <v>28</v>
      </c>
      <c r="K34" s="20">
        <f t="shared" si="1"/>
        <v>26</v>
      </c>
      <c r="L34" s="20">
        <f t="shared" si="1"/>
        <v>29</v>
      </c>
      <c r="M34" s="20">
        <f t="shared" si="1"/>
        <v>27</v>
      </c>
      <c r="N34" s="20">
        <f t="shared" si="1"/>
        <v>27</v>
      </c>
    </row>
    <row r="36" spans="1:14" ht="23.25" x14ac:dyDescent="0.35">
      <c r="A36" s="228" t="s">
        <v>166</v>
      </c>
      <c r="B36" s="229"/>
      <c r="C36" s="229"/>
      <c r="D36" s="229"/>
      <c r="E36" s="230"/>
      <c r="F36" s="133"/>
    </row>
    <row r="37" spans="1:14" ht="18.75" x14ac:dyDescent="0.2">
      <c r="A37" s="36" t="s">
        <v>168</v>
      </c>
      <c r="B37" s="234" t="s">
        <v>130</v>
      </c>
      <c r="C37" s="235"/>
      <c r="D37" s="235"/>
      <c r="E37" s="236"/>
      <c r="F37" s="134"/>
    </row>
    <row r="38" spans="1:14" ht="55.5" customHeight="1" x14ac:dyDescent="0.2">
      <c r="A38" s="38" t="s">
        <v>131</v>
      </c>
      <c r="B38" s="250" t="s">
        <v>132</v>
      </c>
      <c r="C38" s="232"/>
      <c r="D38" s="232"/>
      <c r="E38" s="233"/>
      <c r="F38" s="132"/>
    </row>
    <row r="39" spans="1:14" ht="68.099999999999994" customHeight="1" x14ac:dyDescent="0.2">
      <c r="A39" s="39" t="s">
        <v>133</v>
      </c>
      <c r="B39" s="231" t="s">
        <v>134</v>
      </c>
      <c r="C39" s="232"/>
      <c r="D39" s="232"/>
      <c r="E39" s="233"/>
      <c r="F39" s="132"/>
    </row>
    <row r="40" spans="1:14" ht="47.1" customHeight="1" x14ac:dyDescent="0.2">
      <c r="A40" s="39" t="s">
        <v>135</v>
      </c>
      <c r="B40" s="231" t="s">
        <v>136</v>
      </c>
      <c r="C40" s="232"/>
      <c r="D40" s="232"/>
      <c r="E40" s="233"/>
      <c r="F40" s="132"/>
    </row>
    <row r="41" spans="1:14" ht="65.099999999999994" customHeight="1" x14ac:dyDescent="0.2">
      <c r="A41" s="39" t="s">
        <v>137</v>
      </c>
      <c r="B41" s="231" t="s">
        <v>138</v>
      </c>
      <c r="C41" s="232"/>
      <c r="D41" s="232"/>
      <c r="E41" s="233"/>
      <c r="F41" s="132"/>
    </row>
    <row r="42" spans="1:14" ht="59.1" customHeight="1" x14ac:dyDescent="0.2">
      <c r="A42" s="39" t="s">
        <v>139</v>
      </c>
      <c r="B42" s="231" t="s">
        <v>140</v>
      </c>
      <c r="C42" s="232"/>
      <c r="D42" s="232"/>
      <c r="E42" s="233"/>
      <c r="F42" s="132"/>
    </row>
    <row r="43" spans="1:14" ht="87.6" customHeight="1" x14ac:dyDescent="0.2">
      <c r="A43" s="39" t="s">
        <v>141</v>
      </c>
      <c r="B43" s="231" t="s">
        <v>142</v>
      </c>
      <c r="C43" s="232"/>
      <c r="D43" s="232"/>
      <c r="E43" s="233"/>
      <c r="F43" s="132"/>
    </row>
    <row r="44" spans="1:14" ht="50.1" customHeight="1" x14ac:dyDescent="0.2">
      <c r="A44" s="39" t="s">
        <v>143</v>
      </c>
      <c r="B44" s="231" t="s">
        <v>144</v>
      </c>
      <c r="C44" s="232"/>
      <c r="D44" s="232"/>
      <c r="E44" s="233"/>
      <c r="F44" s="132"/>
    </row>
    <row r="45" spans="1:14" ht="57.95" customHeight="1" x14ac:dyDescent="0.2">
      <c r="A45" s="39" t="s">
        <v>145</v>
      </c>
      <c r="B45" s="231" t="s">
        <v>146</v>
      </c>
      <c r="C45" s="232"/>
      <c r="D45" s="232"/>
      <c r="E45" s="233"/>
      <c r="F45" s="132"/>
    </row>
    <row r="46" spans="1:14" ht="72" customHeight="1" x14ac:dyDescent="0.2">
      <c r="A46" s="39" t="s">
        <v>147</v>
      </c>
      <c r="B46" s="231" t="s">
        <v>148</v>
      </c>
      <c r="C46" s="232"/>
      <c r="D46" s="232"/>
      <c r="E46" s="233"/>
      <c r="F46" s="132"/>
    </row>
    <row r="47" spans="1:14" ht="35.450000000000003" customHeight="1" x14ac:dyDescent="0.2">
      <c r="A47" s="39" t="s">
        <v>149</v>
      </c>
      <c r="B47" s="231" t="s">
        <v>150</v>
      </c>
      <c r="C47" s="232"/>
      <c r="D47" s="232"/>
      <c r="E47" s="233"/>
      <c r="F47" s="132"/>
    </row>
    <row r="48" spans="1:14" ht="69.95" customHeight="1" x14ac:dyDescent="0.2">
      <c r="A48" s="39" t="s">
        <v>151</v>
      </c>
      <c r="B48" s="231" t="s">
        <v>152</v>
      </c>
      <c r="C48" s="232"/>
      <c r="D48" s="232"/>
      <c r="E48" s="233"/>
      <c r="F48" s="132"/>
    </row>
    <row r="49" spans="1:6" ht="80.45" customHeight="1" x14ac:dyDescent="0.2">
      <c r="A49" s="39" t="s">
        <v>153</v>
      </c>
      <c r="B49" s="231" t="s">
        <v>171</v>
      </c>
      <c r="C49" s="232"/>
      <c r="D49" s="232"/>
      <c r="E49" s="233"/>
      <c r="F49" s="132"/>
    </row>
    <row r="50" spans="1:6" ht="77.099999999999994" customHeight="1" x14ac:dyDescent="0.2">
      <c r="A50" s="39" t="s">
        <v>154</v>
      </c>
      <c r="B50" s="231" t="s">
        <v>155</v>
      </c>
      <c r="C50" s="232"/>
      <c r="D50" s="232"/>
      <c r="E50" s="233"/>
      <c r="F50" s="132"/>
    </row>
    <row r="51" spans="1:6" ht="95.1" customHeight="1" x14ac:dyDescent="0.2">
      <c r="A51" s="39" t="s">
        <v>156</v>
      </c>
      <c r="B51" s="231" t="s">
        <v>157</v>
      </c>
      <c r="C51" s="232"/>
      <c r="D51" s="232"/>
      <c r="E51" s="233"/>
      <c r="F51" s="132"/>
    </row>
    <row r="52" spans="1:6" x14ac:dyDescent="0.2">
      <c r="A52" s="34"/>
      <c r="D52" s="21"/>
      <c r="E52" s="21"/>
      <c r="F52" s="135"/>
    </row>
    <row r="53" spans="1:6" ht="23.25" x14ac:dyDescent="0.35">
      <c r="A53" s="222" t="s">
        <v>167</v>
      </c>
      <c r="B53" s="223"/>
      <c r="C53" s="223"/>
      <c r="D53" s="223"/>
      <c r="E53" s="223"/>
      <c r="F53" s="136"/>
    </row>
    <row r="54" spans="1:6" ht="36" customHeight="1" x14ac:dyDescent="0.2">
      <c r="A54" s="264" t="s">
        <v>164</v>
      </c>
      <c r="B54" s="236"/>
      <c r="C54" s="264" t="s">
        <v>48</v>
      </c>
      <c r="D54" s="235"/>
      <c r="E54" s="236"/>
      <c r="F54" s="137"/>
    </row>
    <row r="55" spans="1:6" ht="30" customHeight="1" x14ac:dyDescent="0.2">
      <c r="A55" s="237" t="s">
        <v>53</v>
      </c>
      <c r="B55" s="238"/>
      <c r="C55" s="265" t="s">
        <v>161</v>
      </c>
      <c r="D55" s="232"/>
      <c r="E55" s="233"/>
      <c r="F55" s="138"/>
    </row>
    <row r="56" spans="1:6" ht="27.75" customHeight="1" x14ac:dyDescent="0.2">
      <c r="A56" s="237" t="s">
        <v>0</v>
      </c>
      <c r="B56" s="238"/>
      <c r="C56" s="265" t="s">
        <v>162</v>
      </c>
      <c r="D56" s="232"/>
      <c r="E56" s="233"/>
      <c r="F56" s="138"/>
    </row>
    <row r="57" spans="1:6" ht="51" customHeight="1" x14ac:dyDescent="0.2">
      <c r="A57" s="237" t="s">
        <v>159</v>
      </c>
      <c r="B57" s="238"/>
      <c r="C57" s="265" t="s">
        <v>165</v>
      </c>
      <c r="D57" s="232"/>
      <c r="E57" s="233"/>
      <c r="F57" s="139"/>
    </row>
    <row r="58" spans="1:6" ht="25.5" customHeight="1" x14ac:dyDescent="0.2">
      <c r="A58" s="237" t="s">
        <v>160</v>
      </c>
      <c r="B58" s="238"/>
      <c r="C58" s="265" t="s">
        <v>163</v>
      </c>
      <c r="D58" s="232"/>
      <c r="E58" s="233"/>
      <c r="F58" s="139"/>
    </row>
    <row r="59" spans="1:6" ht="87" customHeight="1" x14ac:dyDescent="0.2">
      <c r="A59" s="237" t="s">
        <v>337</v>
      </c>
      <c r="B59" s="238"/>
      <c r="C59" s="265" t="s">
        <v>301</v>
      </c>
      <c r="D59" s="232"/>
      <c r="E59" s="233"/>
      <c r="F59" s="139"/>
    </row>
    <row r="60" spans="1:6" ht="72" customHeight="1" x14ac:dyDescent="0.2">
      <c r="A60" s="237" t="s">
        <v>338</v>
      </c>
      <c r="B60" s="238"/>
      <c r="C60" s="265" t="s">
        <v>302</v>
      </c>
      <c r="D60" s="232"/>
      <c r="E60" s="233"/>
      <c r="F60" s="139"/>
    </row>
    <row r="61" spans="1:6" ht="80.25" customHeight="1" x14ac:dyDescent="0.2">
      <c r="A61" s="237" t="s">
        <v>339</v>
      </c>
      <c r="B61" s="238"/>
      <c r="C61" s="265" t="s">
        <v>300</v>
      </c>
      <c r="D61" s="232"/>
      <c r="E61" s="233"/>
      <c r="F61" s="139"/>
    </row>
    <row r="62" spans="1:6" ht="76.5" customHeight="1" x14ac:dyDescent="0.2">
      <c r="A62" s="237" t="s">
        <v>340</v>
      </c>
      <c r="B62" s="238"/>
      <c r="C62" s="265" t="s">
        <v>303</v>
      </c>
      <c r="D62" s="232"/>
      <c r="E62" s="233"/>
      <c r="F62" s="139"/>
    </row>
    <row r="63" spans="1:6" ht="26.25" customHeight="1" x14ac:dyDescent="0.2">
      <c r="A63" s="237" t="s">
        <v>291</v>
      </c>
      <c r="B63" s="238"/>
      <c r="C63" s="265" t="s">
        <v>299</v>
      </c>
      <c r="D63" s="232"/>
      <c r="E63" s="233"/>
      <c r="F63" s="139"/>
    </row>
    <row r="64" spans="1:6" ht="26.25" customHeight="1" x14ac:dyDescent="0.2">
      <c r="A64" s="262" t="s">
        <v>290</v>
      </c>
      <c r="B64" s="263"/>
      <c r="C64" s="265" t="s">
        <v>158</v>
      </c>
      <c r="D64" s="232"/>
      <c r="E64" s="233"/>
      <c r="F64" s="139"/>
    </row>
    <row r="65" spans="1:6" x14ac:dyDescent="0.2">
      <c r="A65" s="14"/>
      <c r="B65" s="14"/>
      <c r="C65" s="14"/>
      <c r="D65" s="14"/>
    </row>
    <row r="66" spans="1:6" ht="23.25" x14ac:dyDescent="0.35">
      <c r="A66" s="222" t="s">
        <v>170</v>
      </c>
      <c r="B66" s="223"/>
      <c r="C66" s="223"/>
      <c r="D66" s="223"/>
      <c r="E66" s="223"/>
      <c r="F66" s="136"/>
    </row>
    <row r="67" spans="1:6" ht="18.75" x14ac:dyDescent="0.2">
      <c r="A67" s="37" t="s">
        <v>47</v>
      </c>
      <c r="B67" s="37" t="s">
        <v>169</v>
      </c>
      <c r="C67" s="224" t="s">
        <v>48</v>
      </c>
      <c r="D67" s="225"/>
      <c r="E67" s="225"/>
      <c r="F67" s="140"/>
    </row>
    <row r="68" spans="1:6" ht="66" customHeight="1" x14ac:dyDescent="0.2">
      <c r="A68" s="143">
        <v>25</v>
      </c>
      <c r="B68" s="7" t="s">
        <v>49</v>
      </c>
      <c r="C68" s="220" t="s">
        <v>50</v>
      </c>
      <c r="D68" s="221"/>
      <c r="E68" s="221"/>
    </row>
    <row r="69" spans="1:6" ht="59.25" customHeight="1" x14ac:dyDescent="0.2">
      <c r="A69" s="143">
        <v>26</v>
      </c>
      <c r="B69" s="7" t="s">
        <v>51</v>
      </c>
      <c r="C69" s="220" t="s">
        <v>52</v>
      </c>
      <c r="D69" s="221"/>
      <c r="E69" s="221"/>
    </row>
    <row r="70" spans="1:6" ht="55.5" customHeight="1" x14ac:dyDescent="0.2">
      <c r="A70" s="143">
        <v>27</v>
      </c>
      <c r="B70" s="7" t="s">
        <v>325</v>
      </c>
      <c r="C70" s="220" t="s">
        <v>326</v>
      </c>
      <c r="D70" s="221"/>
      <c r="E70" s="221"/>
    </row>
    <row r="71" spans="1:6" ht="42" customHeight="1" x14ac:dyDescent="0.2">
      <c r="A71" s="143">
        <v>28</v>
      </c>
      <c r="B71" s="7" t="s">
        <v>327</v>
      </c>
      <c r="C71" s="220" t="s">
        <v>328</v>
      </c>
      <c r="D71" s="221"/>
      <c r="E71" s="221"/>
    </row>
    <row r="72" spans="1:6" ht="70.5" customHeight="1" x14ac:dyDescent="0.2">
      <c r="A72" s="143">
        <v>29</v>
      </c>
      <c r="B72" s="7" t="s">
        <v>329</v>
      </c>
      <c r="C72" s="220" t="s">
        <v>330</v>
      </c>
      <c r="D72" s="221"/>
      <c r="E72" s="221"/>
    </row>
    <row r="73" spans="1:6" ht="74.25" customHeight="1" x14ac:dyDescent="0.2">
      <c r="A73" s="143">
        <v>39</v>
      </c>
      <c r="B73" s="7" t="s">
        <v>331</v>
      </c>
      <c r="C73" s="220" t="s">
        <v>332</v>
      </c>
      <c r="D73" s="221"/>
      <c r="E73" s="221"/>
    </row>
    <row r="74" spans="1:6" ht="74.25" customHeight="1" x14ac:dyDescent="0.2">
      <c r="A74" s="143">
        <v>40</v>
      </c>
      <c r="B74" s="7" t="s">
        <v>333</v>
      </c>
      <c r="C74" s="220" t="s">
        <v>334</v>
      </c>
      <c r="D74" s="221"/>
      <c r="E74" s="221"/>
    </row>
    <row r="75" spans="1:6" ht="64.5" customHeight="1" x14ac:dyDescent="0.2">
      <c r="A75" s="143">
        <v>47</v>
      </c>
      <c r="B75" s="7" t="s">
        <v>335</v>
      </c>
      <c r="C75" s="220" t="s">
        <v>336</v>
      </c>
      <c r="D75" s="221"/>
      <c r="E75" s="221"/>
    </row>
  </sheetData>
  <mergeCells count="61">
    <mergeCell ref="A57:B57"/>
    <mergeCell ref="A58:B58"/>
    <mergeCell ref="A59:B59"/>
    <mergeCell ref="A60:B60"/>
    <mergeCell ref="A61:B61"/>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6:B56"/>
    <mergeCell ref="A1:N1"/>
    <mergeCell ref="A3:N3"/>
    <mergeCell ref="A25:A28"/>
    <mergeCell ref="A29:A31"/>
    <mergeCell ref="A32:A33"/>
    <mergeCell ref="B38:E38"/>
    <mergeCell ref="B39:E39"/>
    <mergeCell ref="B40:E40"/>
    <mergeCell ref="B41:E41"/>
    <mergeCell ref="A4:A8"/>
    <mergeCell ref="A9:A14"/>
    <mergeCell ref="A15:A18"/>
    <mergeCell ref="A20:A21"/>
    <mergeCell ref="A22:A23"/>
    <mergeCell ref="A34:E34"/>
    <mergeCell ref="A24:N24"/>
    <mergeCell ref="A36:E36"/>
    <mergeCell ref="A53:E53"/>
    <mergeCell ref="B48:E48"/>
    <mergeCell ref="B49:E49"/>
    <mergeCell ref="B50:E50"/>
    <mergeCell ref="B51:E51"/>
    <mergeCell ref="B37:E37"/>
    <mergeCell ref="B42:E42"/>
    <mergeCell ref="B43:E43"/>
    <mergeCell ref="B44:E44"/>
    <mergeCell ref="B45:E45"/>
    <mergeCell ref="B46:E46"/>
    <mergeCell ref="B47:E47"/>
    <mergeCell ref="A66:E66"/>
    <mergeCell ref="C67:E67"/>
    <mergeCell ref="C68:E68"/>
    <mergeCell ref="C69:E69"/>
    <mergeCell ref="C70:E70"/>
    <mergeCell ref="C71:E71"/>
    <mergeCell ref="C72:E72"/>
    <mergeCell ref="C73:E73"/>
    <mergeCell ref="C74:E74"/>
    <mergeCell ref="C75:E75"/>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2.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3.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